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sers\BC_LAB\2019 data Files\"/>
    </mc:Choice>
  </mc:AlternateContent>
  <bookViews>
    <workbookView xWindow="0" yWindow="0" windowWidth="6400" windowHeight="2590" tabRatio="687" firstSheet="39" activeTab="40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BULK TANK LEVEL" sheetId="37" r:id="rId37"/>
    <sheet name="AWOP 2018" sheetId="38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7">#REF!</definedName>
    <definedName name="____Day10" localSheetId="34">#REF!</definedName>
    <definedName name="____Day10" localSheetId="35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7">#REF!</definedName>
    <definedName name="____Day11" localSheetId="34">#REF!</definedName>
    <definedName name="____Day11" localSheetId="35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7">#REF!</definedName>
    <definedName name="____Day12" localSheetId="34">#REF!</definedName>
    <definedName name="____Day12" localSheetId="35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7">#REF!</definedName>
    <definedName name="____Day13" localSheetId="34">#REF!</definedName>
    <definedName name="____Day13" localSheetId="35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7">#REF!</definedName>
    <definedName name="____Day14" localSheetId="34">#REF!</definedName>
    <definedName name="____Day14" localSheetId="35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7">#REF!</definedName>
    <definedName name="____Day15" localSheetId="34">#REF!</definedName>
    <definedName name="____Day15" localSheetId="35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7">#REF!</definedName>
    <definedName name="____Day16" localSheetId="34">#REF!</definedName>
    <definedName name="____Day16" localSheetId="35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7">#REF!</definedName>
    <definedName name="____Day17" localSheetId="34">#REF!</definedName>
    <definedName name="____Day17" localSheetId="35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7">#REF!</definedName>
    <definedName name="____Day18" localSheetId="34">#REF!</definedName>
    <definedName name="____Day18" localSheetId="35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7">#REF!</definedName>
    <definedName name="____Day19" localSheetId="34">#REF!</definedName>
    <definedName name="____Day19" localSheetId="35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7">#REF!</definedName>
    <definedName name="____Day2" localSheetId="34">#REF!</definedName>
    <definedName name="____Day2" localSheetId="35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7">#REF!</definedName>
    <definedName name="____Day20" localSheetId="34">#REF!</definedName>
    <definedName name="____Day20" localSheetId="35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7">#REF!</definedName>
    <definedName name="____Day21" localSheetId="34">#REF!</definedName>
    <definedName name="____Day21" localSheetId="35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7">#REF!</definedName>
    <definedName name="____Day22" localSheetId="34">#REF!</definedName>
    <definedName name="____Day22" localSheetId="35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7">#REF!</definedName>
    <definedName name="____Day23" localSheetId="34">#REF!</definedName>
    <definedName name="____Day23" localSheetId="35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7">#REF!</definedName>
    <definedName name="____Day24" localSheetId="34">#REF!</definedName>
    <definedName name="____Day24" localSheetId="35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7">#REF!</definedName>
    <definedName name="____Day25" localSheetId="34">#REF!</definedName>
    <definedName name="____Day25" localSheetId="35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7">#REF!</definedName>
    <definedName name="____Day26" localSheetId="34">#REF!</definedName>
    <definedName name="____Day26" localSheetId="35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7">#REF!</definedName>
    <definedName name="____Day27" localSheetId="34">#REF!</definedName>
    <definedName name="____Day27" localSheetId="35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7">#REF!</definedName>
    <definedName name="____Day28" localSheetId="34">#REF!</definedName>
    <definedName name="____Day28" localSheetId="35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7">#REF!</definedName>
    <definedName name="____Day29" localSheetId="34">#REF!</definedName>
    <definedName name="____Day29" localSheetId="35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7">#REF!</definedName>
    <definedName name="____Day3" localSheetId="34">#REF!</definedName>
    <definedName name="____Day3" localSheetId="35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7">#REF!</definedName>
    <definedName name="____Day30" localSheetId="34">#REF!</definedName>
    <definedName name="____Day30" localSheetId="35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7">#REF!</definedName>
    <definedName name="____Day31" localSheetId="34">#REF!</definedName>
    <definedName name="____Day31" localSheetId="35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7">#REF!</definedName>
    <definedName name="____Day4" localSheetId="34">#REF!</definedName>
    <definedName name="____Day4" localSheetId="35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7">#REF!</definedName>
    <definedName name="____Day5" localSheetId="34">#REF!</definedName>
    <definedName name="____Day5" localSheetId="35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7">#REF!</definedName>
    <definedName name="____Day6" localSheetId="34">#REF!</definedName>
    <definedName name="____Day6" localSheetId="35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7">#REF!</definedName>
    <definedName name="____Day7" localSheetId="34">#REF!</definedName>
    <definedName name="____Day7" localSheetId="35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7">#REF!</definedName>
    <definedName name="____Day8" localSheetId="34">#REF!</definedName>
    <definedName name="____Day8" localSheetId="35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7">#REF!</definedName>
    <definedName name="____Day9" localSheetId="34">#REF!</definedName>
    <definedName name="____Day9" localSheetId="35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7">#REF!</definedName>
    <definedName name="___Day1" localSheetId="34">#REF!</definedName>
    <definedName name="___Day1" localSheetId="35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7">#REF!</definedName>
    <definedName name="___Day10" localSheetId="34">#REF!</definedName>
    <definedName name="___Day10" localSheetId="35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7">#REF!</definedName>
    <definedName name="___Day11" localSheetId="34">#REF!</definedName>
    <definedName name="___Day11" localSheetId="35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7">#REF!</definedName>
    <definedName name="___Day12" localSheetId="34">#REF!</definedName>
    <definedName name="___Day12" localSheetId="35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7">#REF!</definedName>
    <definedName name="___Day13" localSheetId="34">#REF!</definedName>
    <definedName name="___Day13" localSheetId="35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7">#REF!</definedName>
    <definedName name="___Day14" localSheetId="34">#REF!</definedName>
    <definedName name="___Day14" localSheetId="35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7">#REF!</definedName>
    <definedName name="___Day15" localSheetId="34">#REF!</definedName>
    <definedName name="___Day15" localSheetId="35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7">#REF!</definedName>
    <definedName name="___Day16" localSheetId="34">#REF!</definedName>
    <definedName name="___Day16" localSheetId="35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7">#REF!</definedName>
    <definedName name="___Day17" localSheetId="34">#REF!</definedName>
    <definedName name="___Day17" localSheetId="35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7">#REF!</definedName>
    <definedName name="___Day18" localSheetId="34">#REF!</definedName>
    <definedName name="___Day18" localSheetId="35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7">#REF!</definedName>
    <definedName name="___Day19" localSheetId="34">#REF!</definedName>
    <definedName name="___Day19" localSheetId="35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7">#REF!</definedName>
    <definedName name="___Day2" localSheetId="34">#REF!</definedName>
    <definedName name="___Day2" localSheetId="35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7">#REF!</definedName>
    <definedName name="___Day20" localSheetId="34">#REF!</definedName>
    <definedName name="___Day20" localSheetId="35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7">#REF!</definedName>
    <definedName name="___Day21" localSheetId="34">#REF!</definedName>
    <definedName name="___Day21" localSheetId="35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7">#REF!</definedName>
    <definedName name="___Day22" localSheetId="34">#REF!</definedName>
    <definedName name="___Day22" localSheetId="35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7">#REF!</definedName>
    <definedName name="___Day23" localSheetId="34">#REF!</definedName>
    <definedName name="___Day23" localSheetId="35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7">#REF!</definedName>
    <definedName name="___Day24" localSheetId="34">#REF!</definedName>
    <definedName name="___Day24" localSheetId="35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7">#REF!</definedName>
    <definedName name="___Day25" localSheetId="34">#REF!</definedName>
    <definedName name="___Day25" localSheetId="35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7">#REF!</definedName>
    <definedName name="___Day26" localSheetId="34">#REF!</definedName>
    <definedName name="___Day26" localSheetId="35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7">#REF!</definedName>
    <definedName name="___Day27" localSheetId="34">#REF!</definedName>
    <definedName name="___Day27" localSheetId="35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7">#REF!</definedName>
    <definedName name="___Day28" localSheetId="34">#REF!</definedName>
    <definedName name="___Day28" localSheetId="35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7">#REF!</definedName>
    <definedName name="___Day29" localSheetId="34">#REF!</definedName>
    <definedName name="___Day29" localSheetId="35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7">#REF!</definedName>
    <definedName name="___Day3" localSheetId="34">#REF!</definedName>
    <definedName name="___Day3" localSheetId="35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7">#REF!</definedName>
    <definedName name="___Day30" localSheetId="34">#REF!</definedName>
    <definedName name="___Day30" localSheetId="35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7">#REF!</definedName>
    <definedName name="___Day31" localSheetId="34">#REF!</definedName>
    <definedName name="___Day31" localSheetId="35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7">#REF!</definedName>
    <definedName name="___Day4" localSheetId="34">#REF!</definedName>
    <definedName name="___Day4" localSheetId="35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7">#REF!</definedName>
    <definedName name="___Day5" localSheetId="34">#REF!</definedName>
    <definedName name="___Day5" localSheetId="35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7">#REF!</definedName>
    <definedName name="___Day6" localSheetId="34">#REF!</definedName>
    <definedName name="___Day6" localSheetId="35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7">#REF!</definedName>
    <definedName name="___Day7" localSheetId="34">#REF!</definedName>
    <definedName name="___Day7" localSheetId="35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7">#REF!</definedName>
    <definedName name="___Day8" localSheetId="34">#REF!</definedName>
    <definedName name="___Day8" localSheetId="35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7">#REF!</definedName>
    <definedName name="___Day9" localSheetId="34">#REF!</definedName>
    <definedName name="___Day9" localSheetId="35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7">#REF!</definedName>
    <definedName name="__Day1" localSheetId="34">#REF!</definedName>
    <definedName name="__Day1" localSheetId="35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7">#REF!</definedName>
    <definedName name="__Day10" localSheetId="34">#REF!</definedName>
    <definedName name="__Day10" localSheetId="35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7">#REF!</definedName>
    <definedName name="__Day11" localSheetId="34">#REF!</definedName>
    <definedName name="__Day11" localSheetId="35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7">#REF!</definedName>
    <definedName name="__Day12" localSheetId="34">#REF!</definedName>
    <definedName name="__Day12" localSheetId="35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7">#REF!</definedName>
    <definedName name="__Day13" localSheetId="34">#REF!</definedName>
    <definedName name="__Day13" localSheetId="35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7">#REF!</definedName>
    <definedName name="__Day14" localSheetId="34">#REF!</definedName>
    <definedName name="__Day14" localSheetId="35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7">#REF!</definedName>
    <definedName name="__Day15" localSheetId="34">#REF!</definedName>
    <definedName name="__Day15" localSheetId="35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7">#REF!</definedName>
    <definedName name="__Day16" localSheetId="34">#REF!</definedName>
    <definedName name="__Day16" localSheetId="35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7">#REF!</definedName>
    <definedName name="__Day17" localSheetId="34">#REF!</definedName>
    <definedName name="__Day17" localSheetId="35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7">#REF!</definedName>
    <definedName name="__Day18" localSheetId="34">#REF!</definedName>
    <definedName name="__Day18" localSheetId="35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7">#REF!</definedName>
    <definedName name="__Day19" localSheetId="34">#REF!</definedName>
    <definedName name="__Day19" localSheetId="35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7">#REF!</definedName>
    <definedName name="__Day2" localSheetId="34">#REF!</definedName>
    <definedName name="__Day2" localSheetId="35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7">#REF!</definedName>
    <definedName name="__Day20" localSheetId="34">#REF!</definedName>
    <definedName name="__Day20" localSheetId="35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7">#REF!</definedName>
    <definedName name="__Day21" localSheetId="34">#REF!</definedName>
    <definedName name="__Day21" localSheetId="35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7">#REF!</definedName>
    <definedName name="__Day22" localSheetId="34">#REF!</definedName>
    <definedName name="__Day22" localSheetId="35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7">#REF!</definedName>
    <definedName name="__Day23" localSheetId="34">#REF!</definedName>
    <definedName name="__Day23" localSheetId="35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7">#REF!</definedName>
    <definedName name="__Day24" localSheetId="34">#REF!</definedName>
    <definedName name="__Day24" localSheetId="35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7">#REF!</definedName>
    <definedName name="__Day25" localSheetId="34">#REF!</definedName>
    <definedName name="__Day25" localSheetId="35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7">#REF!</definedName>
    <definedName name="__Day26" localSheetId="34">#REF!</definedName>
    <definedName name="__Day26" localSheetId="35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7">#REF!</definedName>
    <definedName name="__Day27" localSheetId="34">#REF!</definedName>
    <definedName name="__Day27" localSheetId="35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7">#REF!</definedName>
    <definedName name="__Day28" localSheetId="34">#REF!</definedName>
    <definedName name="__Day28" localSheetId="35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7">#REF!</definedName>
    <definedName name="__Day29" localSheetId="34">#REF!</definedName>
    <definedName name="__Day29" localSheetId="35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7">#REF!</definedName>
    <definedName name="__Day3" localSheetId="34">#REF!</definedName>
    <definedName name="__Day3" localSheetId="35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7">#REF!</definedName>
    <definedName name="__Day30" localSheetId="34">#REF!</definedName>
    <definedName name="__Day30" localSheetId="35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7">#REF!</definedName>
    <definedName name="__Day31" localSheetId="34">#REF!</definedName>
    <definedName name="__Day31" localSheetId="35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7">#REF!</definedName>
    <definedName name="__Day4" localSheetId="34">#REF!</definedName>
    <definedName name="__Day4" localSheetId="35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7">#REF!</definedName>
    <definedName name="__Day5" localSheetId="34">#REF!</definedName>
    <definedName name="__Day5" localSheetId="35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7">#REF!</definedName>
    <definedName name="__Day6" localSheetId="34">#REF!</definedName>
    <definedName name="__Day6" localSheetId="35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7">#REF!</definedName>
    <definedName name="__Day7" localSheetId="34">#REF!</definedName>
    <definedName name="__Day7" localSheetId="35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7">#REF!</definedName>
    <definedName name="__Day8" localSheetId="34">#REF!</definedName>
    <definedName name="__Day8" localSheetId="35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7">#REF!</definedName>
    <definedName name="__Day9" localSheetId="34">#REF!</definedName>
    <definedName name="__Day9" localSheetId="35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7">#REF!</definedName>
    <definedName name="_Day1" localSheetId="34">#REF!</definedName>
    <definedName name="_Day1" localSheetId="35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7">#REF!</definedName>
    <definedName name="_Day10" localSheetId="34">#REF!</definedName>
    <definedName name="_Day10" localSheetId="35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7">#REF!</definedName>
    <definedName name="_Day11" localSheetId="34">#REF!</definedName>
    <definedName name="_Day11" localSheetId="35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7">#REF!</definedName>
    <definedName name="_Day12" localSheetId="34">#REF!</definedName>
    <definedName name="_Day12" localSheetId="35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7">#REF!</definedName>
    <definedName name="_Day13" localSheetId="34">#REF!</definedName>
    <definedName name="_Day13" localSheetId="35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7">#REF!</definedName>
    <definedName name="_Day14" localSheetId="34">#REF!</definedName>
    <definedName name="_Day14" localSheetId="35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7">#REF!</definedName>
    <definedName name="_Day15" localSheetId="34">#REF!</definedName>
    <definedName name="_Day15" localSheetId="35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7">#REF!</definedName>
    <definedName name="_Day16" localSheetId="34">#REF!</definedName>
    <definedName name="_Day16" localSheetId="35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7">#REF!</definedName>
    <definedName name="_Day17" localSheetId="34">#REF!</definedName>
    <definedName name="_Day17" localSheetId="35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7">#REF!</definedName>
    <definedName name="_Day18" localSheetId="34">#REF!</definedName>
    <definedName name="_Day18" localSheetId="35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7">#REF!</definedName>
    <definedName name="_Day19" localSheetId="34">#REF!</definedName>
    <definedName name="_Day19" localSheetId="35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7">#REF!</definedName>
    <definedName name="_Day2" localSheetId="34">#REF!</definedName>
    <definedName name="_Day2" localSheetId="35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7">#REF!</definedName>
    <definedName name="_Day20" localSheetId="34">#REF!</definedName>
    <definedName name="_Day20" localSheetId="35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7">#REF!</definedName>
    <definedName name="_Day21" localSheetId="34">#REF!</definedName>
    <definedName name="_Day21" localSheetId="35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7">#REF!</definedName>
    <definedName name="_Day22" localSheetId="34">#REF!</definedName>
    <definedName name="_Day22" localSheetId="35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7">#REF!</definedName>
    <definedName name="_Day23" localSheetId="34">#REF!</definedName>
    <definedName name="_Day23" localSheetId="35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7">#REF!</definedName>
    <definedName name="_Day24" localSheetId="34">#REF!</definedName>
    <definedName name="_Day24" localSheetId="35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7">#REF!</definedName>
    <definedName name="_Day25" localSheetId="34">#REF!</definedName>
    <definedName name="_Day25" localSheetId="35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7">#REF!</definedName>
    <definedName name="_Day26" localSheetId="34">#REF!</definedName>
    <definedName name="_Day26" localSheetId="35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7">#REF!</definedName>
    <definedName name="_Day27" localSheetId="34">#REF!</definedName>
    <definedName name="_Day27" localSheetId="35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7">#REF!</definedName>
    <definedName name="_Day28" localSheetId="34">#REF!</definedName>
    <definedName name="_Day28" localSheetId="35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7">#REF!</definedName>
    <definedName name="_Day29" localSheetId="34">#REF!</definedName>
    <definedName name="_Day29" localSheetId="35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7">#REF!</definedName>
    <definedName name="_Day3" localSheetId="34">#REF!</definedName>
    <definedName name="_Day3" localSheetId="35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7">#REF!</definedName>
    <definedName name="_Day30" localSheetId="34">#REF!</definedName>
    <definedName name="_Day30" localSheetId="35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7">#REF!</definedName>
    <definedName name="_Day31" localSheetId="34">#REF!</definedName>
    <definedName name="_Day31" localSheetId="35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7">#REF!</definedName>
    <definedName name="_Day4" localSheetId="34">#REF!</definedName>
    <definedName name="_Day4" localSheetId="35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7">#REF!</definedName>
    <definedName name="_Day5" localSheetId="34">#REF!</definedName>
    <definedName name="_Day5" localSheetId="35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7">#REF!</definedName>
    <definedName name="_Day6" localSheetId="34">#REF!</definedName>
    <definedName name="_Day6" localSheetId="35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7">#REF!</definedName>
    <definedName name="_Day7" localSheetId="34">#REF!</definedName>
    <definedName name="_Day7" localSheetId="35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7">#REF!</definedName>
    <definedName name="_Day8" localSheetId="34">#REF!</definedName>
    <definedName name="_Day8" localSheetId="35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7">#REF!</definedName>
    <definedName name="_Day9" localSheetId="34">#REF!</definedName>
    <definedName name="_Day9" localSheetId="35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7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8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7">#REF!</definedName>
    <definedName name="DAY_3." localSheetId="34">#REF!</definedName>
    <definedName name="DAY_3." localSheetId="35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7">#REF!</definedName>
    <definedName name="GI" localSheetId="34">#REF!</definedName>
    <definedName name="GI" localSheetId="35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7">#REF!</definedName>
    <definedName name="GO" localSheetId="34">#REF!</definedName>
    <definedName name="GO" localSheetId="35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7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7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7">'3'!$A$1:$DL$36</definedName>
    <definedName name="_xlnm.Print_Area" localSheetId="34">'30'!$A$1:$DL$36</definedName>
    <definedName name="_xlnm.Print_Area" localSheetId="35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'!$A$1:$DL$39</definedName>
    <definedName name="_xlnm.Print_Area" localSheetId="63">'MOR CT'!$A$1:$I$46</definedName>
    <definedName name="_xlnm.Print_Area" localSheetId="55">'Raw &amp; Coagulated'!$A$1:$L$48</definedName>
    <definedName name="_xlnm.Print_Area" localSheetId="38">REMOVAL!$A$1:$U$753</definedName>
    <definedName name="_xlnm.Print_Area" localSheetId="4">'RUN TIME'!$A$1:$F$40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7">#REF!</definedName>
    <definedName name="Y" localSheetId="34">#REF!</definedName>
    <definedName name="Y" localSheetId="35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2" hidden="1">'8'!$DL$2:$DO$3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1" hidden="1">'17'!$DL$2:$DO$3</definedName>
    <definedName name="Z_00B092A8_7B0B_4C02_AA36_85D8B1E1E744_.wvu.FilterData" localSheetId="29" hidden="1">'25'!$DL$2:$DO$3</definedName>
    <definedName name="Z_013BABC8_CF81_4E26_A0F5_8EFEBAB31A68_.wvu.FilterData" localSheetId="9" hidden="1">'5'!$DL$2:$DO$3</definedName>
    <definedName name="Z_01404568_6C75_40A9_8A27_EA9442602F00_.wvu.FilterData" localSheetId="26" hidden="1">'22'!$DL$2:$DO$3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254A2_484B_45C3_B78D_BD65949FDF08_.wvu.FilterData" localSheetId="33" hidden="1">'29'!$DL$2:$DO$3</definedName>
    <definedName name="Z_03596F05_79D9_47BB_A0E0_3C3ED0B1CB64_.wvu.FilterData" localSheetId="23" hidden="1">'19'!$DL$2:$DO$3</definedName>
    <definedName name="Z_03A126D0_9A48_44A0_B3C9_5BE452B64BA8_.wvu.FilterData" localSheetId="24" hidden="1">'20'!$DL$2:$DO$3</definedName>
    <definedName name="Z_03B4A2F3_B88B_4844_A5D8_BA2BCBBAD2B4_.wvu.FilterData" localSheetId="19" hidden="1">'15'!$DL$2:$DO$3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0" hidden="1">'26'!$DL$2:$DO$3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CA3942_5140_4CF8_B587_B4037732DE74_.wvu.FilterData" localSheetId="28" hidden="1">'24'!$DL$2:$DO$3</definedName>
    <definedName name="Z_04E83EAA_C909_4E68_8C9F_BD81E9C79E23_.wvu.FilterData" localSheetId="20" hidden="1">'16'!$DL$2:$DO$3</definedName>
    <definedName name="Z_04F3C4A3_0008_4BE9_ABBC_1C0EF125D4CD_.wvu.FilterData" localSheetId="33" hidden="1">'29'!$DL$2:$DO$3</definedName>
    <definedName name="Z_05555321_4E25_4980_90E0_5A2778C3D61E_.wvu.FilterData" localSheetId="16" hidden="1">'12'!$DL$2:$DO$3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687285_699F_442A_AA8F_AB15D7D48401_.wvu.FilterData" localSheetId="7" hidden="1">'3'!$DL$2:$DO$3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8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7877E3_5253_4DA9_93C7_4A788D6A4A49_.wvu.FilterData" localSheetId="30" hidden="1">'26'!$DL$2:$DO$3</definedName>
    <definedName name="Z_079F057C_0622_4D3E_98C2_6335DD950BEA_.wvu.FilterData" localSheetId="31" hidden="1">'27'!$DL$2:$DO$3</definedName>
    <definedName name="Z_07DDB636_4A0D_4B78_8018_FEFC4DC3F49C_.wvu.FilterData" localSheetId="13" hidden="1">'9'!$DL$2:$DO$3</definedName>
    <definedName name="Z_081229F8_3E13_4DBB_B045_6FBC8D658CE5_.wvu.FilterData" localSheetId="26" hidden="1">'22'!$DL$2:$DO$3</definedName>
    <definedName name="Z_083B89EC_FD42_407C_B0C7_8BFC0F44704E_.wvu.FilterData" localSheetId="26" hidden="1">'22'!$DL$2:$DO$3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7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1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336285_48A0_4783_A597_DC9A83EBE4DA_.wvu.FilterData" localSheetId="30" hidden="1">'26'!$DL$2:$DO$3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6BAD5_C8F4_42BB_A980_0D71BDA7F57F_.wvu.FilterData" localSheetId="23" hidden="1">'19'!$DL$2:$DO$3</definedName>
    <definedName name="Z_0E36BAD5_C8F4_42BB_A980_0D71BDA7F57F_.wvu.FilterData" localSheetId="24" hidden="1">'20'!$DL$2:$DO$3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DFFC80_D61E_4D5E_BD7E_24BCA0E048F3_.wvu.FilterData" localSheetId="30" hidden="1">'26'!$DL$2:$DO$3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81288_2C63_4E3D_89FF_15C690E332BB_.wvu.FilterData" localSheetId="6" hidden="1">'2'!$DL$2:$DO$3</definedName>
    <definedName name="Z_128914E3_EDC6_4251_A565_0286EF1DCE24_.wvu.FilterData" localSheetId="20" hidden="1">'16'!$DL$2:$DO$3</definedName>
    <definedName name="Z_12938EF9_8F22_47D6_BE38_7933B845E028_.wvu.FilterData" localSheetId="5" hidden="1">'1'!$DL$2:$DO$3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29" hidden="1">'25'!$DL$2:$DO$3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16BF99_E21D_4342_B2ED_80502F9DFCA1_.wvu.FilterData" localSheetId="9" hidden="1">'5'!$DL$2:$DO$3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7" hidden="1">'3'!$DL$2:$DO$3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0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1D82F1_9ECB_425D_9E4B_3754E96BE82E_.wvu.FilterData" localSheetId="16" hidden="1">'12'!$DL$2:$DO$3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480D09_126E_4436_8227_C486AE1B9995_.wvu.FilterData" localSheetId="6" hidden="1">'2'!$DL$2:$DO$3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CAC774_1CFD_4D33_921B_DDDB4B4A1249_.wvu.FilterData" localSheetId="10" hidden="1">'6'!$DL$2:$DO$3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50F3A_2013_4B10_94C4_186BCABC5E99_.wvu.FilterData" localSheetId="26" hidden="1">'22'!$DL$2:$DO$3</definedName>
    <definedName name="Z_16C00682_98EC_4C80_86A8_51353803CCE3_.wvu.FilterData" localSheetId="20" hidden="1">'16'!$DL$2:$DO$3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789A1E_976E_4630_ABF2_DEE249D1CDA8_.wvu.FilterData" localSheetId="32" hidden="1">'28'!$DL$2:$DO$3</definedName>
    <definedName name="Z_17789A1E_976E_4630_ABF2_DEE249D1CDA8_.wvu.FilterData" localSheetId="33" hidden="1">'29'!$DL$2:$DO$3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58FF06_2C27_4A52_9CAF_9F6E58510B82_.wvu.FilterData" localSheetId="5" hidden="1">'1'!$DL$2:$DO$3</definedName>
    <definedName name="Z_1858FF06_2C27_4A52_9CAF_9F6E58510B82_.wvu.FilterData" localSheetId="6" hidden="1">'2'!$DL$2:$DO$3</definedName>
    <definedName name="Z_1858FF06_2C27_4A52_9CAF_9F6E58510B82_.wvu.FilterData" localSheetId="7" hidden="1">'3'!$DL$2:$DO$3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8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1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5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BC2B12_975E_4EB9_94D2_6EEE8536202E_.wvu.FilterData" localSheetId="26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978813_7805_4305_86B7_143D20BAE822_.wvu.FilterData" localSheetId="14" hidden="1">'10'!$DL$2:$DO$3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42011_D9C6_449C_B495_AD0D034C401A_.wvu.FilterData" localSheetId="27" hidden="1">'23'!$DL$2:$DO$3</definedName>
    <definedName name="Z_1DDD9CDC_B015_45A0_BA50_A3710F617E2D_.wvu.FilterData" localSheetId="26" hidden="1">'22'!$DL$2:$DO$3</definedName>
    <definedName name="Z_1DDF48BE_73F8_4640_89B1_718ACF721A94_.wvu.FilterData" localSheetId="20" hidden="1">'16'!$DL$2:$DO$3</definedName>
    <definedName name="Z_1DE71CE6_AB50_4D1E_BB3D_8A85E1B9D271_.wvu.FilterData" localSheetId="26" hidden="1">'22'!$DL$2:$DO$3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C3A61E_6511_4E2E_B35C_B287D1B5BD00_.wvu.FilterData" localSheetId="8" hidden="1">'4'!$DL$2:$DO$3</definedName>
    <definedName name="Z_1EC745AE_21AF_4E56_B9BA_66A4761C0471_.wvu.FilterData" localSheetId="16" hidden="1">'12'!$DL$2:$DO$3</definedName>
    <definedName name="Z_1ED18E3B_A294_4FE3_B412_C1BFD8340AC5_.wvu.FilterData" localSheetId="30" hidden="1">'26'!$DL$2:$DO$3</definedName>
    <definedName name="Z_1EDF2068_D5E3_4384_AB58_9004165EF8FC_.wvu.FilterData" localSheetId="11" hidden="1">'7'!$DL$2:$DO$3</definedName>
    <definedName name="Z_1EF584E1_7524_4C5D_BEAD_272BD9F29730_.wvu.FilterData" localSheetId="10" hidden="1">'6'!$DL$2:$DO$3</definedName>
    <definedName name="Z_1F4EB570_7574_43AA_885A_4A7E9EE7C7D0_.wvu.FilterData" localSheetId="5" hidden="1">'1'!$DL$2:$DO$3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812338_91BE_4E79_AA3D_01783F2D272C_.wvu.FilterData" localSheetId="17" hidden="1">'13'!$DL$2:$DO$3</definedName>
    <definedName name="Z_20812338_91BE_4E79_AA3D_01783F2D272C_.wvu.FilterData" localSheetId="18" hidden="1">'14'!$DL$2:$DO$3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3F4764_E2E9_4226_92A6_8484070F9E62_.wvu.FilterData" localSheetId="7" hidden="1">'3'!$DL$2:$DO$3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3" hidden="1">'29'!$DL$2:$DO$3</definedName>
    <definedName name="Z_22858169_19D5_4291_9E8F_46303BE21003_.wvu.FilterData" localSheetId="6" hidden="1">'2'!$DL$2:$DO$3</definedName>
    <definedName name="Z_22A1269A_40C5_41C2_9C1F_441E7589B94F_.wvu.FilterData" localSheetId="9" hidden="1">'5'!$DL$2:$DO$3</definedName>
    <definedName name="Z_22BD89DC_22FE_4E24_9765_480DF216C166_.wvu.FilterData" localSheetId="6" hidden="1">'2'!$DL$2:$DO$3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918BB_E040_45D0_A836_5A246EFD0942_.wvu.FilterData" localSheetId="10" hidden="1">'6'!$DL$2:$DO$3</definedName>
    <definedName name="Z_2302BFA7_9715_4EFF_8905_7C5BB15B0526_.wvu.FilterData" localSheetId="18" hidden="1">'14'!$DL$2:$DO$3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1" hidden="1">'7'!$DL$2:$DO$3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10" hidden="1">'6'!$DL$2:$DO$3</definedName>
    <definedName name="Z_24FD93CF_F439_4736_A84C_19FDA2639850_.wvu.FilterData" localSheetId="30" hidden="1">'26'!$DL$2:$DO$3</definedName>
    <definedName name="Z_251DD167_0470_413B_9985_4D6177B9973B_.wvu.FilterData" localSheetId="20" hidden="1">'16'!$DL$2:$DO$3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6EFC29_0CE7_4F93_ACD1_333C654FA31B_.wvu.FilterData" localSheetId="5" hidden="1">'1'!$DL$2:$DO$3</definedName>
    <definedName name="Z_256EFC29_0CE7_4F93_ACD1_333C654FA31B_.wvu.FilterData" localSheetId="14" hidden="1">'10'!$DL$2:$DO$3</definedName>
    <definedName name="Z_256EFC29_0CE7_4F93_ACD1_333C654FA31B_.wvu.FilterData" localSheetId="15" hidden="1">'11'!$DL$2:$DO$3</definedName>
    <definedName name="Z_256EFC29_0CE7_4F93_ACD1_333C654FA31B_.wvu.FilterData" localSheetId="16" hidden="1">'12'!$DL$2:$DO$3</definedName>
    <definedName name="Z_256EFC29_0CE7_4F93_ACD1_333C654FA31B_.wvu.FilterData" localSheetId="17" hidden="1">'13'!$DL$2:$DO$3</definedName>
    <definedName name="Z_256EFC29_0CE7_4F93_ACD1_333C654FA31B_.wvu.FilterData" localSheetId="18" hidden="1">'14'!$DL$2:$DO$3</definedName>
    <definedName name="Z_256EFC29_0CE7_4F93_ACD1_333C654FA31B_.wvu.FilterData" localSheetId="19" hidden="1">'15'!$DL$2:$DO$3</definedName>
    <definedName name="Z_256EFC29_0CE7_4F93_ACD1_333C654FA31B_.wvu.FilterData" localSheetId="20" hidden="1">'16'!$DL$2:$DO$3</definedName>
    <definedName name="Z_256EFC29_0CE7_4F93_ACD1_333C654FA31B_.wvu.FilterData" localSheetId="21" hidden="1">'17'!$DL$2:$DO$3</definedName>
    <definedName name="Z_256EFC29_0CE7_4F93_ACD1_333C654FA31B_.wvu.FilterData" localSheetId="22" hidden="1">'18'!$DL$2:$DO$3</definedName>
    <definedName name="Z_256EFC29_0CE7_4F93_ACD1_333C654FA31B_.wvu.FilterData" localSheetId="23" hidden="1">'19'!$DL$2:$DO$3</definedName>
    <definedName name="Z_256EFC29_0CE7_4F93_ACD1_333C654FA31B_.wvu.FilterData" localSheetId="6" hidden="1">'2'!$DL$2:$DO$3</definedName>
    <definedName name="Z_256EFC29_0CE7_4F93_ACD1_333C654FA31B_.wvu.FilterData" localSheetId="24" hidden="1">'20'!$DL$2:$DO$3</definedName>
    <definedName name="Z_256EFC29_0CE7_4F93_ACD1_333C654FA31B_.wvu.FilterData" localSheetId="25" hidden="1">'21'!$DL$2:$DO$3</definedName>
    <definedName name="Z_256EFC29_0CE7_4F93_ACD1_333C654FA31B_.wvu.FilterData" localSheetId="26" hidden="1">'22'!$DL$2:$DO$3</definedName>
    <definedName name="Z_256EFC29_0CE7_4F93_ACD1_333C654FA31B_.wvu.FilterData" localSheetId="27" hidden="1">'23'!$DL$2:$DO$3</definedName>
    <definedName name="Z_256EFC29_0CE7_4F93_ACD1_333C654FA31B_.wvu.FilterData" localSheetId="28" hidden="1">'24'!$DL$2:$DO$3</definedName>
    <definedName name="Z_256EFC29_0CE7_4F93_ACD1_333C654FA31B_.wvu.FilterData" localSheetId="29" hidden="1">'25'!$DL$2:$DO$3</definedName>
    <definedName name="Z_256EFC29_0CE7_4F93_ACD1_333C654FA31B_.wvu.FilterData" localSheetId="30" hidden="1">'26'!$DL$2:$DO$3</definedName>
    <definedName name="Z_256EFC29_0CE7_4F93_ACD1_333C654FA31B_.wvu.FilterData" localSheetId="31" hidden="1">'27'!$DL$2:$DO$3</definedName>
    <definedName name="Z_256EFC29_0CE7_4F93_ACD1_333C654FA31B_.wvu.FilterData" localSheetId="32" hidden="1">'28'!$DL$2:$DO$3</definedName>
    <definedName name="Z_256EFC29_0CE7_4F93_ACD1_333C654FA31B_.wvu.FilterData" localSheetId="33" hidden="1">'29'!$DL$2:$DO$3</definedName>
    <definedName name="Z_256EFC29_0CE7_4F93_ACD1_333C654FA31B_.wvu.FilterData" localSheetId="7" hidden="1">'3'!$DL$2:$DO$3</definedName>
    <definedName name="Z_256EFC29_0CE7_4F93_ACD1_333C654FA31B_.wvu.FilterData" localSheetId="34" hidden="1">'30'!$DL$2:$DO$3</definedName>
    <definedName name="Z_256EFC29_0CE7_4F93_ACD1_333C654FA31B_.wvu.FilterData" localSheetId="35" hidden="1">'31'!$DL$2:$DO$3</definedName>
    <definedName name="Z_256EFC29_0CE7_4F93_ACD1_333C654FA31B_.wvu.FilterData" localSheetId="8" hidden="1">'4'!$DL$2:$DO$3</definedName>
    <definedName name="Z_256EFC29_0CE7_4F93_ACD1_333C654FA31B_.wvu.FilterData" localSheetId="9" hidden="1">'5'!$DL$2:$DO$3</definedName>
    <definedName name="Z_256EFC29_0CE7_4F93_ACD1_333C654FA31B_.wvu.FilterData" localSheetId="10" hidden="1">'6'!$DL$2:$DO$3</definedName>
    <definedName name="Z_256EFC29_0CE7_4F93_ACD1_333C654FA31B_.wvu.FilterData" localSheetId="11" hidden="1">'7'!$DL$2:$DO$3</definedName>
    <definedName name="Z_256EFC29_0CE7_4F93_ACD1_333C654FA31B_.wvu.FilterData" localSheetId="12" hidden="1">'8'!$DL$2:$DO$3</definedName>
    <definedName name="Z_256EFC29_0CE7_4F93_ACD1_333C654FA31B_.wvu.FilterData" localSheetId="13" hidden="1">'9'!$DL$2:$DO$3</definedName>
    <definedName name="Z_25706F00_0F86_49A8_8A6C_3289733AFD6F_.wvu.FilterData" localSheetId="9" hidden="1">'5'!$DL$2:$DO$3</definedName>
    <definedName name="Z_2578A50F_B0DF_4415_BC7B_6832FBC204AE_.wvu.FilterData" localSheetId="25" hidden="1">'21'!$DL$2:$DO$3</definedName>
    <definedName name="Z_25D15834_4276_4237_B7C8_8C2DEAAF5AC0_.wvu.FilterData" localSheetId="18" hidden="1">'14'!$DL$2:$DO$3</definedName>
    <definedName name="Z_25F7211D_1692_4D20_8895_779E596779F6_.wvu.FilterData" localSheetId="17" hidden="1">'13'!$DL$2:$DO$3</definedName>
    <definedName name="Z_25FBDDF5_249A_4537_915C_36C04661D99B_.wvu.FilterData" localSheetId="28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3B2CFB_0D1B_42FF_88AE_78AE565A0AFB_.wvu.FilterData" localSheetId="12" hidden="1">'8'!$DL$2:$DO$3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5" hidden="1">'21'!$DL$2:$DO$3</definedName>
    <definedName name="Z_2B734E5E_DF6A_450F_873B_C8F64997E205_.wvu.FilterData" localSheetId="27" hidden="1">'23'!$DL$2:$DO$3</definedName>
    <definedName name="Z_2B79F0DC_49FB_4775_9247_83370BB1C92C_.wvu.FilterData" localSheetId="34" hidden="1">'30'!$DL$2:$DO$3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8" hidden="1">'4'!$DL$2:$DO$3</definedName>
    <definedName name="Z_2DA26A7E_553E_4C60_9E2D_62A01F2504C1_.wvu.FilterData" localSheetId="27" hidden="1">'23'!$DL$2:$DO$3</definedName>
    <definedName name="Z_2DAF7274_CF14_4748_BFCB_BFCF6DD0B49F_.wvu.FilterData" localSheetId="5" hidden="1">'1'!$DL$2:$DO$3</definedName>
    <definedName name="Z_2DAF7274_CF14_4748_BFCB_BFCF6DD0B49F_.wvu.FilterData" localSheetId="14" hidden="1">'10'!$DL$2:$DO$3</definedName>
    <definedName name="Z_2DAF7274_CF14_4748_BFCB_BFCF6DD0B49F_.wvu.FilterData" localSheetId="15" hidden="1">'11'!$DL$2:$DO$3</definedName>
    <definedName name="Z_2DAF7274_CF14_4748_BFCB_BFCF6DD0B49F_.wvu.FilterData" localSheetId="16" hidden="1">'12'!$DL$2:$DO$3</definedName>
    <definedName name="Z_2DAF7274_CF14_4748_BFCB_BFCF6DD0B49F_.wvu.FilterData" localSheetId="17" hidden="1">'13'!$DL$2:$DO$3</definedName>
    <definedName name="Z_2DAF7274_CF14_4748_BFCB_BFCF6DD0B49F_.wvu.FilterData" localSheetId="18" hidden="1">'14'!$DL$2:$DO$3</definedName>
    <definedName name="Z_2DAF7274_CF14_4748_BFCB_BFCF6DD0B49F_.wvu.FilterData" localSheetId="19" hidden="1">'15'!$DL$2:$DO$3</definedName>
    <definedName name="Z_2DAF7274_CF14_4748_BFCB_BFCF6DD0B49F_.wvu.FilterData" localSheetId="20" hidden="1">'16'!$DL$2:$DO$3</definedName>
    <definedName name="Z_2DAF7274_CF14_4748_BFCB_BFCF6DD0B49F_.wvu.FilterData" localSheetId="21" hidden="1">'17'!$DL$2:$DO$3</definedName>
    <definedName name="Z_2DAF7274_CF14_4748_BFCB_BFCF6DD0B49F_.wvu.FilterData" localSheetId="22" hidden="1">'18'!$DL$2:$DO$3</definedName>
    <definedName name="Z_2DAF7274_CF14_4748_BFCB_BFCF6DD0B49F_.wvu.FilterData" localSheetId="23" hidden="1">'19'!$DL$2:$DO$3</definedName>
    <definedName name="Z_2DAF7274_CF14_4748_BFCB_BFCF6DD0B49F_.wvu.FilterData" localSheetId="6" hidden="1">'2'!$DL$2:$DO$3</definedName>
    <definedName name="Z_2DAF7274_CF14_4748_BFCB_BFCF6DD0B49F_.wvu.FilterData" localSheetId="24" hidden="1">'20'!$DL$2:$DO$3</definedName>
    <definedName name="Z_2DAF7274_CF14_4748_BFCB_BFCF6DD0B49F_.wvu.FilterData" localSheetId="25" hidden="1">'21'!$DL$2:$DO$3</definedName>
    <definedName name="Z_2DAF7274_CF14_4748_BFCB_BFCF6DD0B49F_.wvu.FilterData" localSheetId="26" hidden="1">'22'!$DL$2:$DO$3</definedName>
    <definedName name="Z_2DAF7274_CF14_4748_BFCB_BFCF6DD0B49F_.wvu.FilterData" localSheetId="27" hidden="1">'23'!$DL$2:$DO$3</definedName>
    <definedName name="Z_2DAF7274_CF14_4748_BFCB_BFCF6DD0B49F_.wvu.FilterData" localSheetId="28" hidden="1">'24'!$DL$2:$DO$3</definedName>
    <definedName name="Z_2DAF7274_CF14_4748_BFCB_BFCF6DD0B49F_.wvu.FilterData" localSheetId="29" hidden="1">'25'!$DL$2:$DO$3</definedName>
    <definedName name="Z_2DAF7274_CF14_4748_BFCB_BFCF6DD0B49F_.wvu.FilterData" localSheetId="30" hidden="1">'26'!$DL$2:$DO$3</definedName>
    <definedName name="Z_2DAF7274_CF14_4748_BFCB_BFCF6DD0B49F_.wvu.FilterData" localSheetId="31" hidden="1">'27'!$DL$2:$DO$3</definedName>
    <definedName name="Z_2DAF7274_CF14_4748_BFCB_BFCF6DD0B49F_.wvu.FilterData" localSheetId="32" hidden="1">'28'!$DL$2:$DO$3</definedName>
    <definedName name="Z_2DAF7274_CF14_4748_BFCB_BFCF6DD0B49F_.wvu.FilterData" localSheetId="33" hidden="1">'29'!$DL$2:$DO$3</definedName>
    <definedName name="Z_2DAF7274_CF14_4748_BFCB_BFCF6DD0B49F_.wvu.FilterData" localSheetId="7" hidden="1">'3'!$DL$2:$DO$3</definedName>
    <definedName name="Z_2DAF7274_CF14_4748_BFCB_BFCF6DD0B49F_.wvu.FilterData" localSheetId="34" hidden="1">'30'!$DL$2:$DO$3</definedName>
    <definedName name="Z_2DAF7274_CF14_4748_BFCB_BFCF6DD0B49F_.wvu.FilterData" localSheetId="35" hidden="1">'31'!$DL$2:$DO$3</definedName>
    <definedName name="Z_2DAF7274_CF14_4748_BFCB_BFCF6DD0B49F_.wvu.FilterData" localSheetId="8" hidden="1">'4'!$DL$2:$DO$3</definedName>
    <definedName name="Z_2DAF7274_CF14_4748_BFCB_BFCF6DD0B49F_.wvu.FilterData" localSheetId="9" hidden="1">'5'!$DL$2:$DO$3</definedName>
    <definedName name="Z_2DAF7274_CF14_4748_BFCB_BFCF6DD0B49F_.wvu.FilterData" localSheetId="10" hidden="1">'6'!$DL$2:$DO$3</definedName>
    <definedName name="Z_2DAF7274_CF14_4748_BFCB_BFCF6DD0B49F_.wvu.FilterData" localSheetId="11" hidden="1">'7'!$DL$2:$DO$3</definedName>
    <definedName name="Z_2DAF7274_CF14_4748_BFCB_BFCF6DD0B49F_.wvu.FilterData" localSheetId="12" hidden="1">'8'!$DL$2:$DO$3</definedName>
    <definedName name="Z_2DAF7274_CF14_4748_BFCB_BFCF6DD0B49F_.wvu.FilterData" localSheetId="13" hidden="1">'9'!$DL$2:$DO$3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E707_7C63_401A_AD5B_97438D7B184A_.wvu.FilterData" localSheetId="30" hidden="1">'26'!$DL$2:$DO$3</definedName>
    <definedName name="Z_2EE7671C_CB41_4416_B61F_6C246C9A8757_.wvu.FilterData" localSheetId="15" hidden="1">'11'!$DL$2:$DO$3</definedName>
    <definedName name="Z_2F580845_E46E_4611_AA41_2163F615B3B5_.wvu.FilterData" localSheetId="28" hidden="1">'24'!$DL$2:$DO$3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D35CA9_2920_42BD_9BEA_61C8484156AD_.wvu.FilterData" localSheetId="34" hidden="1">'30'!$DL$2:$DO$3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9480DA_D50B_4988_9126_8839FF703F8F_.wvu.FilterData" localSheetId="25" hidden="1">'21'!$DL$2:$DO$3</definedName>
    <definedName name="Z_309AABE9_776B_43B4_B6F8_E04CDAADCB69_.wvu.FilterData" localSheetId="28" hidden="1">'24'!$DL$2:$DO$3</definedName>
    <definedName name="Z_309C97F3_386F_4EE6_865E_CB06CBBCB696_.wvu.FilterData" localSheetId="5" hidden="1">'1'!$DL$2:$DO$3</definedName>
    <definedName name="Z_30C29C97_5E47_4362_99ED_21BDAEE7379C_.wvu.FilterData" localSheetId="33" hidden="1">'29'!$DL$2:$DO$3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ECB7CB_8502_4C5C_83CE_1E5009F47969_.wvu.FilterData" localSheetId="21" hidden="1">'17'!$DL$2:$DO$3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5E81F_6AE0_40C5_9F8D_74F12855E357_.wvu.FilterData" localSheetId="12" hidden="1">'8'!$DL$2:$DO$3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1" hidden="1">'27'!$DL$2:$DO$3</definedName>
    <definedName name="Z_337991F6_8DA0_4B95_BF87_BF073DCE555C_.wvu.FilterData" localSheetId="5" hidden="1">'1'!$DL$2:$DO$3</definedName>
    <definedName name="Z_337B3DC8_56EF_430A_A91C_E0639767253D_.wvu.FilterData" localSheetId="10" hidden="1">'6'!$DL$2:$DO$3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7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333553_3C81_4D4F_8D4E_FD191B041ACC_.wvu.FilterData" localSheetId="26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0" hidden="1">'16'!$DL$2:$DO$3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5104F_B975_45B3_AF5E_3E11D21E57C9_.wvu.FilterData" localSheetId="18" hidden="1">'14'!$DL$2:$DO$3</definedName>
    <definedName name="Z_3885104F_B975_45B3_AF5E_3E11D21E57C9_.wvu.FilterData" localSheetId="19" hidden="1">'15'!$DL$2:$DO$3</definedName>
    <definedName name="Z_3888CEBD_6A12_4413_BBF3_19F2CF59C146_.wvu.FilterData" localSheetId="11" hidden="1">'7'!$DL$2:$DO$3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E723E_B2AA_4891_9A2B_3AB4AA5F88CC_.wvu.FilterData" localSheetId="6" hidden="1">'2'!$DL$2:$DO$3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6" hidden="1">'22'!$DL$2:$DO$3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1" hidden="1">'7'!$DL$2:$DO$3</definedName>
    <definedName name="Z_3B8C76B0_F29D_4A39_B3B0_FACEF6C8694A_.wvu.FilterData" localSheetId="32" hidden="1">'28'!$DL$2:$DO$3</definedName>
    <definedName name="Z_3BA1A83F_CBC6_43EB_AD2D_DBB9F5997421_.wvu.FilterData" localSheetId="20" hidden="1">'16'!$DL$2:$DO$3</definedName>
    <definedName name="Z_3BB0FC1E_CCC2_4E37_8D2C_16DECB3E55EE_.wvu.FilterData" localSheetId="25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D24CAD0_3329_4FB7_BCA9_F90ACC667821_.wvu.FilterData" localSheetId="15" hidden="1">'11'!$DL$2:$DO$3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7279F1_2134_425C_BE11_6ED21CC45201_.wvu.FilterData" localSheetId="9" hidden="1">'5'!$DL$2:$DO$3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7" hidden="1">'3'!$DL$2:$DO$3</definedName>
    <definedName name="Z_40BCEFFA_9662_4422_B024_4D4E27BDE6A7_.wvu.FilterData" localSheetId="34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8A1A6_1F08_4952_A26E_3DD0C188C9B0_.wvu.FilterData" localSheetId="31" hidden="1">'27'!$DL$2:$DO$3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518B69_292C_4C01_ACFA_C966A8B4C1F8_.wvu.FilterData" localSheetId="9" hidden="1">'5'!$DL$2:$DO$3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309D46_FE91_4A38_8B3E_4AC8EA72580E_.wvu.FilterData" localSheetId="20" hidden="1">'16'!$DL$2:$DO$3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B063D0_0F98_459E_A250_D1616500CCC6_.wvu.FilterData" localSheetId="26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0C5757_D658_4049_BBEB_6E9AFB7F83F7_.wvu.FilterData" localSheetId="32" hidden="1">'28'!$DL$2:$DO$3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5017AF4_1F88_45F8_B17A_41D4DAA60927_.wvu.FilterData" localSheetId="14" hidden="1">'10'!$DL$2:$DO$3</definedName>
    <definedName name="Z_45249E08_7CD3_42FE_A445_043B5BFA68D9_.wvu.FilterData" localSheetId="28" hidden="1">'24'!$DL$2:$DO$3</definedName>
    <definedName name="Z_458014DB_1F1B_4DBF_B00A_BB00154C9CDD_.wvu.FilterData" localSheetId="6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6" hidden="1">'2'!$DL$2:$DO$3</definedName>
    <definedName name="Z_461300E3_B113_4E99_89D7_56BCB303220C_.wvu.FilterData" localSheetId="19" hidden="1">'15'!$DL$2:$DO$3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B489A4_457A_4D4C_8927_C83F2BA5CC01_.wvu.FilterData" localSheetId="32" hidden="1">'28'!$DL$2:$DO$3</definedName>
    <definedName name="Z_46CE2887_8FFD_404E_9143_09912FA21FB5_.wvu.FilterData" localSheetId="33" hidden="1">'29'!$DL$2:$DO$3</definedName>
    <definedName name="Z_46D8BBC7_1B48_4561_BDC3_CBE5607D24FF_.wvu.FilterData" localSheetId="20" hidden="1">'16'!$DL$2:$DO$3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20D62C_87F6_4524_875B_CA5103325412_.wvu.FilterData" localSheetId="17" hidden="1">'13'!$DL$2:$DO$3</definedName>
    <definedName name="Z_4751B30D_5FCD_4B65_BAF7_883CF4BD23B0_.wvu.FilterData" localSheetId="29" hidden="1">'25'!$DL$2:$DO$3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37B69_B604_4A6D_AD25_ED32EF3FFF12_.wvu.FilterData" localSheetId="16" hidden="1">'12'!$DL$2:$DO$3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4" hidden="1">'30'!$DL$2:$DO$3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8" hidden="1">'24'!$DL$2:$DO$3</definedName>
    <definedName name="Z_4CD9EC07_484E_4F5A_B4FF_6F68AFB495C8_.wvu.FilterData" localSheetId="7" hidden="1">'3'!$DL$2:$DO$3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5" hidden="1">'21'!$DL$2:$DO$3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0CE2C_6A11_4293_9F58_30DA1BD9AAB8_.wvu.FilterData" localSheetId="14" hidden="1">'10'!$DL$2:$DO$3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2" hidden="1">'28'!$DL$2:$DO$3</definedName>
    <definedName name="Z_4F0C7656_42F9_43F9_B3C8_AD5325183ACF_.wvu.FilterData" localSheetId="6" hidden="1">'2'!$DL$2:$DO$3</definedName>
    <definedName name="Z_4F2D0497_C23E_4C55_BC3F_BFCA98CF1A25_.wvu.FilterData" localSheetId="21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ACD000_E262_43F7_ABBE_AE3EF080E4AE_.wvu.FilterData" localSheetId="29" hidden="1">'25'!$DL$2:$DO$3</definedName>
    <definedName name="Z_50ACD000_E262_43F7_ABBE_AE3EF080E4AE_.wvu.FilterData" localSheetId="30" hidden="1">'26'!$DL$2:$DO$3</definedName>
    <definedName name="Z_50AD332E_0716_4D5E_BBFF_A796FA41CEE1_.wvu.FilterData" localSheetId="29" hidden="1">'25'!$DL$2:$DO$3</definedName>
    <definedName name="Z_50B5C543_BF33_4256_A91C_23B5B73A7FBF_.wvu.FilterData" localSheetId="33" hidden="1">'29'!$DL$2:$DO$3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0" hidden="1">'16'!$DL$2:$DO$3</definedName>
    <definedName name="Z_51666C6D_23FD_4336_BBFB_3685325BECAD_.wvu.FilterData" localSheetId="25" hidden="1">'21'!$DL$2:$DO$3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37D66C_48F3_4B1A_8153_D62646AD3DBD_.wvu.FilterData" localSheetId="34" hidden="1">'30'!$DL$2:$DO$3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29" hidden="1">'25'!$DL$2:$DO$3</definedName>
    <definedName name="Z_530BC84C_1F6F_49C9_A0CB_926A53BBE7CC_.wvu.FilterData" localSheetId="15" hidden="1">'11'!$DL$2:$DO$3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7BA94C_8636_4F6A_A639_624274CFF87F_.wvu.FilterData" localSheetId="21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AF7C3F_9B1F_4FEC_88F8_C18A0282725D_.wvu.FilterData" localSheetId="34" hidden="1">'30'!$DL$2:$DO$3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8C15C6_745E_47BC_9978_9485BEC06462_.wvu.FilterData" localSheetId="26" hidden="1">'22'!$DL$2:$DO$3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5" hidden="1">'21'!$DL$2:$DO$3</definedName>
    <definedName name="Z_5540D5B9_CD60_4886_82C8_401A72369E64_.wvu.FilterData" localSheetId="6" hidden="1">'2'!$DL$2:$DO$3</definedName>
    <definedName name="Z_557808F3_7C60_429B_82DA_E9D69E3C666A_.wvu.FilterData" localSheetId="35" hidden="1">'31'!$DL$2:$DO$3</definedName>
    <definedName name="Z_557AE245_F29B_49A3_9DBD_625ECCB333CD_.wvu.FilterData" localSheetId="8" hidden="1">'4'!$DL$2:$DO$3</definedName>
    <definedName name="Z_55A53F3B_6B82_492C_8A0D_A36A11EA2479_.wvu.FilterData" localSheetId="10" hidden="1">'6'!$DL$2:$DO$3</definedName>
    <definedName name="Z_561BC0A4_4046_4AFF_8877_1506737C3E2E_.wvu.FilterData" localSheetId="14" hidden="1">'10'!$DL$2:$DO$3</definedName>
    <definedName name="Z_56212153_1033_4C2E_A5A8_8488104D58F6_.wvu.FilterData" localSheetId="5" hidden="1">'1'!$DL$2:$DO$3</definedName>
    <definedName name="Z_56212153_1033_4C2E_A5A8_8488104D58F6_.wvu.FilterData" localSheetId="14" hidden="1">'10'!$DL$2:$DO$3</definedName>
    <definedName name="Z_56212153_1033_4C2E_A5A8_8488104D58F6_.wvu.FilterData" localSheetId="15" hidden="1">'11'!$DL$2:$DO$3</definedName>
    <definedName name="Z_56212153_1033_4C2E_A5A8_8488104D58F6_.wvu.FilterData" localSheetId="16" hidden="1">'12'!$DL$2:$DO$3</definedName>
    <definedName name="Z_56212153_1033_4C2E_A5A8_8488104D58F6_.wvu.FilterData" localSheetId="17" hidden="1">'13'!$DL$2:$DO$3</definedName>
    <definedName name="Z_56212153_1033_4C2E_A5A8_8488104D58F6_.wvu.FilterData" localSheetId="18" hidden="1">'14'!$DL$2:$DO$3</definedName>
    <definedName name="Z_56212153_1033_4C2E_A5A8_8488104D58F6_.wvu.FilterData" localSheetId="19" hidden="1">'15'!$DL$2:$DO$3</definedName>
    <definedName name="Z_56212153_1033_4C2E_A5A8_8488104D58F6_.wvu.FilterData" localSheetId="20" hidden="1">'16'!$DL$2:$DO$3</definedName>
    <definedName name="Z_56212153_1033_4C2E_A5A8_8488104D58F6_.wvu.FilterData" localSheetId="21" hidden="1">'17'!$DL$2:$DO$3</definedName>
    <definedName name="Z_56212153_1033_4C2E_A5A8_8488104D58F6_.wvu.FilterData" localSheetId="22" hidden="1">'18'!$DL$2:$DO$3</definedName>
    <definedName name="Z_56212153_1033_4C2E_A5A8_8488104D58F6_.wvu.FilterData" localSheetId="23" hidden="1">'19'!$DL$2:$DO$3</definedName>
    <definedName name="Z_56212153_1033_4C2E_A5A8_8488104D58F6_.wvu.FilterData" localSheetId="6" hidden="1">'2'!$DL$2:$DO$3</definedName>
    <definedName name="Z_56212153_1033_4C2E_A5A8_8488104D58F6_.wvu.FilterData" localSheetId="24" hidden="1">'20'!$DL$2:$DO$3</definedName>
    <definedName name="Z_56212153_1033_4C2E_A5A8_8488104D58F6_.wvu.FilterData" localSheetId="25" hidden="1">'21'!$DL$2:$DO$3</definedName>
    <definedName name="Z_56212153_1033_4C2E_A5A8_8488104D58F6_.wvu.FilterData" localSheetId="26" hidden="1">'22'!$DL$2:$DO$3</definedName>
    <definedName name="Z_56212153_1033_4C2E_A5A8_8488104D58F6_.wvu.FilterData" localSheetId="27" hidden="1">'23'!$DL$2:$DO$3</definedName>
    <definedName name="Z_56212153_1033_4C2E_A5A8_8488104D58F6_.wvu.FilterData" localSheetId="28" hidden="1">'24'!$DL$2:$DO$3</definedName>
    <definedName name="Z_56212153_1033_4C2E_A5A8_8488104D58F6_.wvu.FilterData" localSheetId="29" hidden="1">'25'!$DL$2:$DO$3</definedName>
    <definedName name="Z_56212153_1033_4C2E_A5A8_8488104D58F6_.wvu.FilterData" localSheetId="30" hidden="1">'26'!$DL$2:$DO$3</definedName>
    <definedName name="Z_56212153_1033_4C2E_A5A8_8488104D58F6_.wvu.FilterData" localSheetId="31" hidden="1">'27'!$DL$2:$DO$3</definedName>
    <definedName name="Z_56212153_1033_4C2E_A5A8_8488104D58F6_.wvu.FilterData" localSheetId="32" hidden="1">'28'!$DL$2:$DO$3</definedName>
    <definedName name="Z_56212153_1033_4C2E_A5A8_8488104D58F6_.wvu.FilterData" localSheetId="33" hidden="1">'29'!$DL$2:$DO$3</definedName>
    <definedName name="Z_56212153_1033_4C2E_A5A8_8488104D58F6_.wvu.FilterData" localSheetId="7" hidden="1">'3'!$DL$2:$DO$3</definedName>
    <definedName name="Z_56212153_1033_4C2E_A5A8_8488104D58F6_.wvu.FilterData" localSheetId="34" hidden="1">'30'!$DL$2:$DO$3</definedName>
    <definedName name="Z_56212153_1033_4C2E_A5A8_8488104D58F6_.wvu.FilterData" localSheetId="35" hidden="1">'31'!$DL$2:$DO$3</definedName>
    <definedName name="Z_56212153_1033_4C2E_A5A8_8488104D58F6_.wvu.FilterData" localSheetId="8" hidden="1">'4'!$DL$2:$DO$3</definedName>
    <definedName name="Z_56212153_1033_4C2E_A5A8_8488104D58F6_.wvu.FilterData" localSheetId="9" hidden="1">'5'!$DL$2:$DO$3</definedName>
    <definedName name="Z_56212153_1033_4C2E_A5A8_8488104D58F6_.wvu.FilterData" localSheetId="10" hidden="1">'6'!$DL$2:$DO$3</definedName>
    <definedName name="Z_56212153_1033_4C2E_A5A8_8488104D58F6_.wvu.FilterData" localSheetId="11" hidden="1">'7'!$DL$2:$DO$3</definedName>
    <definedName name="Z_56212153_1033_4C2E_A5A8_8488104D58F6_.wvu.FilterData" localSheetId="12" hidden="1">'8'!$DL$2:$DO$3</definedName>
    <definedName name="Z_56212153_1033_4C2E_A5A8_8488104D58F6_.wvu.FilterData" localSheetId="13" hidden="1">'9'!$DL$2:$DO$3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37851_E89B_4BF5_AEE2_9E21FCE90495_.wvu.FilterData" localSheetId="33" hidden="1">'29'!$DL$2:$DO$3</definedName>
    <definedName name="Z_573DA623_FB0D_426E_AD64_74CA5664453D_.wvu.FilterData" localSheetId="6" hidden="1">'2'!$DL$2:$DO$3</definedName>
    <definedName name="Z_576C12A5_46E5_4325_96B6_9E3205564730_.wvu.FilterData" localSheetId="20" hidden="1">'16'!$DL$2:$DO$3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798C71_D749_4392_8E12_12AF6DAA8094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4EC7D_C846_4AF1_8212_23827F78CF11_.wvu.FilterData" localSheetId="22" hidden="1">'18'!$DL$2:$DO$3</definedName>
    <definedName name="Z_5AFEC99F_929D_47C0_8D71_691134E7ECDC_.wvu.FilterData" localSheetId="19" hidden="1">'15'!$DL$2:$DO$3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79091B_5399_4A8B_A0A0_98B7446078BE_.wvu.FilterData" localSheetId="30" hidden="1">'26'!$DL$2:$DO$3</definedName>
    <definedName name="Z_5BE91113_6EA6_4675_89C4_DA17E10B0C66_.wvu.FilterData" localSheetId="29" hidden="1">'25'!$DL$2:$DO$3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BBA4D8_8274_4957_92BE_9A7779A55C23_.wvu.FilterData" localSheetId="28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EF9069_5153_4FCB_B0A7_627FFF371E6D_.wvu.FilterData" localSheetId="11" hidden="1">'7'!$DL$2:$DO$3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C71E0D_2244_4503_87D2_444695BD278C_.wvu.FilterData" localSheetId="16" hidden="1">'12'!$DL$2:$DO$3</definedName>
    <definedName name="Z_5EDAC3AE_03FD_4A19_BDB5_7715A239B657_.wvu.FilterData" localSheetId="10" hidden="1">'6'!$DL$2:$DO$3</definedName>
    <definedName name="Z_5F229FA5_B4BE_40C9_A7DE_D703682AFE45_.wvu.FilterData" localSheetId="25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84AD16_5091_4706_8708_426083F74D5E_.wvu.FilterData" localSheetId="30" hidden="1">'26'!$DL$2:$DO$3</definedName>
    <definedName name="Z_61AA72ED_2AC5_4A24_95B9_73AAF49D6D25_.wvu.FilterData" localSheetId="16" hidden="1">'12'!$DL$2:$DO$3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7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8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7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'!$A$1:$DL$39</definedName>
    <definedName name="Z_6217AD4A_5BB0_475C_A69D_6334013289C9_.wvu.PrintArea" localSheetId="63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1FBFCB_9B85_4049_8B61_445D5C692546_.wvu.FilterData" localSheetId="22" hidden="1">'18'!$DL$2:$DO$3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66A189_5B36_4E4F_A83D_21A533B04115_.wvu.FilterData" localSheetId="30" hidden="1">'26'!$DL$2:$DO$3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51A982E_CE92_489D_A32A_9C7080C48B0B_.wvu.FilterData" localSheetId="33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A6A739_28F0_498C_A360_12F1ACA26D84_.wvu.FilterData" localSheetId="9" hidden="1">'5'!$DL$2:$DO$3</definedName>
    <definedName name="Z_65AE39FA_F079_4FA3_B73C_D5DDF491E7F7_.wvu.FilterData" localSheetId="35" hidden="1">'31'!$DL$2:$DO$3</definedName>
    <definedName name="Z_65BA8CB7_CC73_435B_91B5_67F560A1B065_.wvu.FilterData" localSheetId="17" hidden="1">'13'!$DL$2:$DO$3</definedName>
    <definedName name="Z_65BD7EFB_26F0_440D_A2C0_21B22701759A_.wvu.FilterData" localSheetId="26" hidden="1">'22'!$DL$2:$DO$3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7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8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7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'!$A$1:$DL$39</definedName>
    <definedName name="Z_6634A010_D373_494F_AC5E_BBFB4822235A_.wvu.PrintArea" localSheetId="63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2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C0E9B0_23B5_4ED5_8D44_9391301B59FC_.wvu.FilterData" localSheetId="5" hidden="1">'1'!$DL$2:$DO$3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0" hidden="1">'26'!$DL$2:$DO$3</definedName>
    <definedName name="Z_6A4AAC95_0D03_418C_92B2_78897391ED7E_.wvu.FilterData" localSheetId="5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5B68C6_B5EC_4C1F_BD08_F2BF30102FE6_.wvu.FilterData" localSheetId="8" hidden="1">'4'!$DL$2:$DO$3</definedName>
    <definedName name="Z_6B99DAF1_340B_48C0_8E0C_1A1DE10E8F4E_.wvu.FilterData" localSheetId="31" hidden="1">'27'!$DL$2:$DO$3</definedName>
    <definedName name="Z_6BC9E0EC_28C3_408B_B325_9DD6A17B8D6A_.wvu.FilterData" localSheetId="28" hidden="1">'24'!$DL$2:$DO$3</definedName>
    <definedName name="Z_6BCE5306_9FF7_4863_A5FC_77D7FD4BDF3A_.wvu.FilterData" localSheetId="10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4DCA39_6025_45DA_98F1_70F9D784DDFD_.wvu.FilterData" localSheetId="7" hidden="1">'3'!$DL$2:$DO$3</definedName>
    <definedName name="Z_6C95E1F2_672B_412A_A59B_65352ED99864_.wvu.FilterData" localSheetId="32" hidden="1">'28'!$DL$2:$DO$3</definedName>
    <definedName name="Z_6CF3A61D_2A9A_42F7_B1A2_2B193C5DF0D4_.wvu.FilterData" localSheetId="16" hidden="1">'12'!$DL$2:$DO$3</definedName>
    <definedName name="Z_6CFB67EA_907A_4E59_86A5_D91998B7017A_.wvu.FilterData" localSheetId="21" hidden="1">'17'!$DL$2:$DO$3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941BC3_BA56_486E_BC19_149CF4A2D049_.wvu.FilterData" localSheetId="33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DE3492_BA1A_4681_8C0B_1AAC9E0B0E0A_.wvu.FilterData" localSheetId="11" hidden="1">'7'!$DL$2:$DO$3</definedName>
    <definedName name="Z_6FDF102B_FCA0_438C_9283_6AB7DCC7EE56_.wvu.FilterData" localSheetId="30" hidden="1">'26'!$DL$2:$DO$3</definedName>
    <definedName name="Z_6FFEF8FA_80FE_4145_9B2A_967655E4F913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76412E_20EF_4EF5_8FA7_694B05EA50E4_.wvu.FilterData" localSheetId="5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6FD07D_A22B_4E71_863F_3D7F42F4A9C8_.wvu.FilterData" localSheetId="10" hidden="1">'6'!$DL$2:$DO$3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BD1194_DCB3_48E9_A002_3F721830B990_.wvu.FilterData" localSheetId="19" hidden="1">'15'!$DL$2:$DO$3</definedName>
    <definedName name="Z_74FBE7F6_A079_4B4F_8C9B_57AE786FD1FE_.wvu.FilterData" localSheetId="16" hidden="1">'12'!$DL$2:$DO$3</definedName>
    <definedName name="Z_7548EF50_D14F_45F2_9D5E_8B3F590074AC_.wvu.FilterData" localSheetId="31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FB2D32_A103_41C8_9653_5BC391A3AD81_.wvu.FilterData" localSheetId="20" hidden="1">'16'!$DL$2:$DO$3</definedName>
    <definedName name="Z_760A6CF4_435E_4405_A553_D25FE98518EB_.wvu.FilterData" localSheetId="21" hidden="1">'17'!$DL$2:$DO$3</definedName>
    <definedName name="Z_762FF89D_6C9F_4F51_A5CF_DA293AD819EE_.wvu.FilterData" localSheetId="24" hidden="1">'20'!$DL$2:$DO$3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509102_7BCF_4630_808D_0D50F7EFEC28_.wvu.FilterData" localSheetId="24" hidden="1">'20'!$DL$2:$DO$3</definedName>
    <definedName name="Z_77509102_7BCF_4630_808D_0D50F7EFEC28_.wvu.FilterData" localSheetId="25" hidden="1">'21'!$DL$2:$DO$3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7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7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'!$A$1:$DL$39</definedName>
    <definedName name="Z_7768AC6C_AC06_4094_9DF9_3116B9C57F5C_.wvu.PrintArea" localSheetId="63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5" hidden="1">'21'!$DL$2:$DO$3</definedName>
    <definedName name="Z_78C693FF_288C_4533_8D02_41F397CE1C47_.wvu.FilterData" localSheetId="7" hidden="1">'3'!$DL$2:$DO$3</definedName>
    <definedName name="Z_794CB6D1_77A0_4301_841C_2099D000C526_.wvu.FilterData" localSheetId="27" hidden="1">'23'!$DL$2:$DO$3</definedName>
    <definedName name="Z_7981C607_323C_431B_9EAE_F2F9622C143D_.wvu.FilterData" localSheetId="25" hidden="1">'21'!$DL$2:$DO$3</definedName>
    <definedName name="Z_799D33CF_86A0_4719_B86C_4FEEAD40D782_.wvu.FilterData" localSheetId="11" hidden="1">'7'!$DL$2:$DO$3</definedName>
    <definedName name="Z_79B26393_9E0D_4A14_B556_AF51FF570BCA_.wvu.FilterData" localSheetId="33" hidden="1">'29'!$DL$2:$DO$3</definedName>
    <definedName name="Z_7A21438B_BA70_4BDF_A7BC_59D5CEC2142B_.wvu.FilterData" localSheetId="11" hidden="1">'7'!$DL$2:$DO$3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9B874_E172_42BF_8C88_B25EFAA73E24_.wvu.FilterData" localSheetId="6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BFA4562_81B7_43D3_AD90_5566AE3802E0_.wvu.FilterData" localSheetId="32" hidden="1">'28'!$DL$2:$DO$3</definedName>
    <definedName name="Z_7C03FDDA_CF00_4B4B_BFA4_8E4B68349900_.wvu.FilterData" localSheetId="21" hidden="1">'17'!$DL$2:$DO$3</definedName>
    <definedName name="Z_7C424AB2_4B48_403F_9A16_EA8B88DA806E_.wvu.FilterData" localSheetId="16" hidden="1">'12'!$DL$2:$DO$3</definedName>
    <definedName name="Z_7C645079_709D_4F25_98EA_3D3993D562C6_.wvu.FilterData" localSheetId="24" hidden="1">'20'!$DL$2:$DO$3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9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0F508_2971_4A74_9ECD_BD3212DCFAAD_.wvu.FilterData" localSheetId="27" hidden="1">'23'!$DL$2:$DO$3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4" hidden="1">'30'!$DL$2:$DO$3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36D1AD_BDF5_43CF_A628_55B97643EA1E_.wvu.FilterData" localSheetId="20" hidden="1">'16'!$DL$2:$DO$3</definedName>
    <definedName name="Z_809D167F_8228_47CE_AE8A_08045CC10244_.wvu.FilterData" localSheetId="26" hidden="1">'22'!$DL$2:$DO$3</definedName>
    <definedName name="Z_80BB3D93_0A1F_4597_9919_D801D80F4563_.wvu.FilterData" localSheetId="32" hidden="1">'28'!$DL$2:$DO$3</definedName>
    <definedName name="Z_80BEAC29_89E5_4406_917D_574E56644489_.wvu.FilterData" localSheetId="15" hidden="1">'11'!$DL$2:$DO$3</definedName>
    <definedName name="Z_80CD4ADF_BBF2_4F76_8FA2_89EC657CADC2_.wvu.FilterData" localSheetId="13" hidden="1">'9'!$DL$2:$DO$3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B1D1EC_9659_40C8_8683_2E2AD91D85E6_.wvu.FilterData" localSheetId="30" hidden="1">'26'!$DL$2:$DO$3</definedName>
    <definedName name="Z_82241A61_A3B2_4555_AC71_BFF2736B91AC_.wvu.FilterData" localSheetId="9" hidden="1">'5'!$DL$2:$DO$3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95104E_BFE7_4FC2_B617_5DC6B189BCC0_.wvu.FilterData" localSheetId="30" hidden="1">'26'!$DL$2:$DO$3</definedName>
    <definedName name="Z_83DE5357_4DDB_4098_8382_6381BC1621BA_.wvu.FilterData" localSheetId="27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5F658_103D_408C_A6FA_F1D946FE86E0_.wvu.FilterData" localSheetId="35" hidden="1">'31'!$DL$2:$DO$3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45FCEE_DDB8_419C_8F08_679476005851_.wvu.FilterData" localSheetId="11" hidden="1">'7'!$DL$2:$DO$3</definedName>
    <definedName name="Z_8549CAC1_DF0E_4EE5_A46A_E62DE4E16052_.wvu.FilterData" localSheetId="31" hidden="1">'27'!$DL$2:$DO$3</definedName>
    <definedName name="Z_85703E31_F85B_4FC7_A3A6_7CDD14725D91_.wvu.FilterData" localSheetId="22" hidden="1">'18'!$DL$2:$DO$3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A47CC_A46C_4A34_8E44_7A20C6E1C733_.wvu.FilterData" localSheetId="11" hidden="1">'7'!$DL$2:$DO$3</definedName>
    <definedName name="Z_8639BF8C_2F58_4ADE_ABE5_011625BA5A03_.wvu.FilterData" localSheetId="14" hidden="1">'10'!$DL$2:$DO$3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9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C977E0_9C24_4EAA_A3C7_1E7B4D395756_.wvu.FilterData" localSheetId="11" hidden="1">'7'!$DL$2:$DO$3</definedName>
    <definedName name="Z_86C977E0_9C24_4EAA_A3C7_1E7B4D395756_.wvu.FilterData" localSheetId="12" hidden="1">'8'!$DL$2:$DO$3</definedName>
    <definedName name="Z_86F3DEB0_BFCC_4E18_88B0_0802E933F34C_.wvu.FilterData" localSheetId="30" hidden="1">'26'!$DL$2:$DO$3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0" hidden="1">'16'!$DL$2:$DO$3</definedName>
    <definedName name="Z_87D8934C_2EE2_4691_93CB_9C941A608198_.wvu.FilterData" localSheetId="31" hidden="1">'27'!$DL$2:$DO$3</definedName>
    <definedName name="Z_88515A6F_7A1D_4A2E_AC3B_CD77B3B9677E_.wvu.FilterData" localSheetId="17" hidden="1">'13'!$DL$2:$DO$3</definedName>
    <definedName name="Z_8859365D_5846_49A8_A9B0_654D7D9FF330_.wvu.FilterData" localSheetId="30" hidden="1">'26'!$DL$2:$DO$3</definedName>
    <definedName name="Z_88618794_71AD_4D99_8F51_F7FFC6413CA9_.wvu.FilterData" localSheetId="8" hidden="1">'4'!$DL$2:$DO$3</definedName>
    <definedName name="Z_88A69E38_AF3C_4CDB_875A_43B24C3B9B60_.wvu.FilterData" localSheetId="5" hidden="1">'1'!$DL$2:$DO$3</definedName>
    <definedName name="Z_88D3BBD8_0FE6_4915_A608_9160C20BBF29_.wvu.FilterData" localSheetId="5" hidden="1">'1'!$DL$2:$DO$3</definedName>
    <definedName name="Z_890DC1B9_E7B9_4E59_BDD2_359B14C12524_.wvu.FilterData" localSheetId="25" hidden="1">'21'!$DL$2:$DO$3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49B69F_C2DF_4A83_8B06_12DE9C174B95_.wvu.FilterData" localSheetId="10" hidden="1">'6'!$DL$2:$DO$3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A0C11F0_4B00_4DFF_B776_79E38554CF08_.wvu.FilterData" localSheetId="20" hidden="1">'16'!$DL$2:$DO$3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63990B_0FE3_469D_BFF8_82A1DCBED548_.wvu.FilterData" localSheetId="6" hidden="1">'2'!$DL$2:$DO$3</definedName>
    <definedName name="Z_8BAD1241_6BFE_4135_A67E_59EA799D22B9_.wvu.FilterData" localSheetId="31" hidden="1">'27'!$DL$2:$DO$3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337918_02DC_4E92_8A75_9B6E25244A8D_.wvu.FilterData" localSheetId="34" hidden="1">'30'!$DL$2:$DO$3</definedName>
    <definedName name="Z_8F3A0259_7499_4E32_BA49_049335E7DE41_.wvu.FilterData" localSheetId="12" hidden="1">'8'!$DL$2:$DO$3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321F5_C79F_45DB_B25D_1EB6270808AA_.wvu.FilterData" localSheetId="7" hidden="1">'3'!$DL$2:$DO$3</definedName>
    <definedName name="Z_8FDBC61C_1847_4CB2_840A_FD5CC7278580_.wvu.FilterData" localSheetId="30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7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8A6C49_0647_4F92_BC86_BB902EBA4026_.wvu.FilterData" localSheetId="34" hidden="1">'30'!$DL$2:$DO$3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59385F_41AA_4E90_B5F1_73C6598CBF90_.wvu.FilterData" localSheetId="9" hidden="1">'5'!$DL$2:$DO$3</definedName>
    <definedName name="Z_925BFFF4_2976_453A_B991_4595FDC17651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84629_A096_4C5D_ADD4_A1F4D795306F_.wvu.FilterData" localSheetId="22" hidden="1">'18'!$DL$2:$DO$3</definedName>
    <definedName name="Z_9404DE15_EB8C_4022_B9D4_FBBBFB30E42D_.wvu.FilterData" localSheetId="25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BB50C7_EE4C_4B72_AB66_AB990AB097D9_.wvu.FilterData" localSheetId="5" hidden="1">'1'!$DL$2:$DO$3</definedName>
    <definedName name="Z_94BB50C7_EE4C_4B72_AB66_AB990AB097D9_.wvu.FilterData" localSheetId="14" hidden="1">'10'!$DL$2:$DO$3</definedName>
    <definedName name="Z_94BB50C7_EE4C_4B72_AB66_AB990AB097D9_.wvu.FilterData" localSheetId="15" hidden="1">'11'!$DL$2:$DO$3</definedName>
    <definedName name="Z_94BB50C7_EE4C_4B72_AB66_AB990AB097D9_.wvu.FilterData" localSheetId="16" hidden="1">'12'!$DL$2:$DO$3</definedName>
    <definedName name="Z_94BB50C7_EE4C_4B72_AB66_AB990AB097D9_.wvu.FilterData" localSheetId="17" hidden="1">'13'!$DL$2:$DO$3</definedName>
    <definedName name="Z_94BB50C7_EE4C_4B72_AB66_AB990AB097D9_.wvu.FilterData" localSheetId="18" hidden="1">'14'!$DL$2:$DO$3</definedName>
    <definedName name="Z_94BB50C7_EE4C_4B72_AB66_AB990AB097D9_.wvu.FilterData" localSheetId="19" hidden="1">'15'!$DL$2:$DO$3</definedName>
    <definedName name="Z_94BB50C7_EE4C_4B72_AB66_AB990AB097D9_.wvu.FilterData" localSheetId="20" hidden="1">'16'!$DL$2:$DO$3</definedName>
    <definedName name="Z_94BB50C7_EE4C_4B72_AB66_AB990AB097D9_.wvu.FilterData" localSheetId="21" hidden="1">'17'!$DL$2:$DO$3</definedName>
    <definedName name="Z_94BB50C7_EE4C_4B72_AB66_AB990AB097D9_.wvu.FilterData" localSheetId="22" hidden="1">'18'!$DL$2:$DO$3</definedName>
    <definedName name="Z_94BB50C7_EE4C_4B72_AB66_AB990AB097D9_.wvu.FilterData" localSheetId="23" hidden="1">'19'!$DL$2:$DO$3</definedName>
    <definedName name="Z_94BB50C7_EE4C_4B72_AB66_AB990AB097D9_.wvu.FilterData" localSheetId="6" hidden="1">'2'!$DL$2:$DO$3</definedName>
    <definedName name="Z_94BB50C7_EE4C_4B72_AB66_AB990AB097D9_.wvu.FilterData" localSheetId="24" hidden="1">'20'!$DL$2:$DO$3</definedName>
    <definedName name="Z_94BB50C7_EE4C_4B72_AB66_AB990AB097D9_.wvu.FilterData" localSheetId="25" hidden="1">'21'!$DL$2:$DO$3</definedName>
    <definedName name="Z_94BB50C7_EE4C_4B72_AB66_AB990AB097D9_.wvu.FilterData" localSheetId="26" hidden="1">'22'!$DL$2:$DO$3</definedName>
    <definedName name="Z_94BB50C7_EE4C_4B72_AB66_AB990AB097D9_.wvu.FilterData" localSheetId="27" hidden="1">'23'!$DL$2:$DO$3</definedName>
    <definedName name="Z_94BB50C7_EE4C_4B72_AB66_AB990AB097D9_.wvu.FilterData" localSheetId="28" hidden="1">'24'!$DL$2:$DO$3</definedName>
    <definedName name="Z_94BB50C7_EE4C_4B72_AB66_AB990AB097D9_.wvu.FilterData" localSheetId="29" hidden="1">'25'!$DL$2:$DO$3</definedName>
    <definedName name="Z_94BB50C7_EE4C_4B72_AB66_AB990AB097D9_.wvu.FilterData" localSheetId="30" hidden="1">'26'!$DL$2:$DO$3</definedName>
    <definedName name="Z_94BB50C7_EE4C_4B72_AB66_AB990AB097D9_.wvu.FilterData" localSheetId="31" hidden="1">'27'!$DL$2:$DO$3</definedName>
    <definedName name="Z_94BB50C7_EE4C_4B72_AB66_AB990AB097D9_.wvu.FilterData" localSheetId="32" hidden="1">'28'!$DL$2:$DO$3</definedName>
    <definedName name="Z_94BB50C7_EE4C_4B72_AB66_AB990AB097D9_.wvu.FilterData" localSheetId="33" hidden="1">'29'!$DL$2:$DO$3</definedName>
    <definedName name="Z_94BB50C7_EE4C_4B72_AB66_AB990AB097D9_.wvu.FilterData" localSheetId="7" hidden="1">'3'!$DL$2:$DO$3</definedName>
    <definedName name="Z_94BB50C7_EE4C_4B72_AB66_AB990AB097D9_.wvu.FilterData" localSheetId="34" hidden="1">'30'!$DL$2:$DO$3</definedName>
    <definedName name="Z_94BB50C7_EE4C_4B72_AB66_AB990AB097D9_.wvu.FilterData" localSheetId="35" hidden="1">'31'!$DL$2:$DO$3</definedName>
    <definedName name="Z_94BB50C7_EE4C_4B72_AB66_AB990AB097D9_.wvu.FilterData" localSheetId="8" hidden="1">'4'!$DL$2:$DO$3</definedName>
    <definedName name="Z_94BB50C7_EE4C_4B72_AB66_AB990AB097D9_.wvu.FilterData" localSheetId="9" hidden="1">'5'!$DL$2:$DO$3</definedName>
    <definedName name="Z_94BB50C7_EE4C_4B72_AB66_AB990AB097D9_.wvu.FilterData" localSheetId="10" hidden="1">'6'!$DL$2:$DO$3</definedName>
    <definedName name="Z_94BB50C7_EE4C_4B72_AB66_AB990AB097D9_.wvu.FilterData" localSheetId="11" hidden="1">'7'!$DL$2:$DO$3</definedName>
    <definedName name="Z_94BB50C7_EE4C_4B72_AB66_AB990AB097D9_.wvu.FilterData" localSheetId="12" hidden="1">'8'!$DL$2:$DO$3</definedName>
    <definedName name="Z_94BB50C7_EE4C_4B72_AB66_AB990AB097D9_.wvu.FilterData" localSheetId="13" hidden="1">'9'!$DL$2:$DO$3</definedName>
    <definedName name="Z_94ECBCDA_72E5_431A_B483_E26A289D2AE7_.wvu.FilterData" localSheetId="11" hidden="1">'7'!$DL$2:$DO$3</definedName>
    <definedName name="Z_94F3780B_FE47_469F_B70A_40AC90FA4533_.wvu.FilterData" localSheetId="17" hidden="1">'13'!$DL$2:$DO$3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8F92F1_4BE5_4883_9C24_7DD5E17A663D_.wvu.FilterData" localSheetId="29" hidden="1">'25'!$DL$2:$DO$3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92501_DBC2_47AC_9459_E278D9509200_.wvu.FilterData" localSheetId="30" hidden="1">'26'!$DL$2:$DO$3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684661D_853E_4ACF_A0D7_20C3DD1245F9_.wvu.FilterData" localSheetId="19" hidden="1">'15'!$DL$2:$DO$3</definedName>
    <definedName name="Z_970FBF9E_696C_429E_BD15_942FCF34BCD2_.wvu.FilterData" localSheetId="25" hidden="1">'21'!$DL$2:$DO$3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5850E7_BE38_4708_A88B_D0EACE995488_.wvu.FilterData" localSheetId="25" hidden="1">'21'!$DL$2:$DO$3</definedName>
    <definedName name="Z_97A9FA88_3B20_4246_A6B7_A479756E2EE1_.wvu.FilterData" localSheetId="35" hidden="1">'31'!$DL$2:$DO$3</definedName>
    <definedName name="Z_97E62C43_94FB_4EAC_8E69_63D880934A90_.wvu.FilterData" localSheetId="28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A479C7_5933_4F4C_8C4A_5067EC2926E6_.wvu.FilterData" localSheetId="25" hidden="1">'21'!$DL$2:$DO$3</definedName>
    <definedName name="Z_98B51C0B_13C5_437F_8083_413077EFDCC9_.wvu.FilterData" localSheetId="21" hidden="1">'17'!$DL$2:$DO$3</definedName>
    <definedName name="Z_98C67845_695E_40D1_93B1_46FE565B666E_.wvu.FilterData" localSheetId="28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F49C91_E0EE_406F_961A_0AE27E48DF34_.wvu.FilterData" localSheetId="8" hidden="1">'4'!$DL$2:$DO$3</definedName>
    <definedName name="Z_9A27A688_A7B5_4E24_AD37_A043C323EEE6_.wvu.FilterData" localSheetId="27" hidden="1">'23'!$DL$2:$DO$3</definedName>
    <definedName name="Z_9A6AD755_F4CA_401A_8D0D_DEA7734374FD_.wvu.FilterData" localSheetId="5" hidden="1">'1'!$DL$2:$DO$3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7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9" hidden="1">'5'!$DL$2:$DO$3</definedName>
    <definedName name="Z_9B7D837E_5BCF_47C7_B943_C0442A5D5260_.wvu.FilterData" localSheetId="18" hidden="1">'14'!$DL$2:$DO$3</definedName>
    <definedName name="Z_9BBE33A8_2513_4765_9EC0_C931DFE86709_.wvu.FilterData" localSheetId="28" hidden="1">'24'!$DL$2:$DO$3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D29005C_04C1_435E_8195_C734AA59EC1A_.wvu.FilterData" localSheetId="23" hidden="1">'19'!$DL$2:$DO$3</definedName>
    <definedName name="Z_9DAE6467_30CB_4C41_8DEA_C9E9AD74D841_.wvu.FilterData" localSheetId="16" hidden="1">'12'!$DL$2:$DO$3</definedName>
    <definedName name="Z_9DCFFB44_C2A1_4340_AE99_7C5B5BA0E66B_.wvu.FilterData" localSheetId="32" hidden="1">'28'!$DL$2:$DO$3</definedName>
    <definedName name="Z_9E288B34_6E39_4B48_A121_959988DB0515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F08F10_9D21_43B4_BD8F_27891FD74054_.wvu.FilterData" localSheetId="27" hidden="1">'23'!$DL$2:$DO$3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8" hidden="1">'24'!$DL$2:$DO$3</definedName>
    <definedName name="Z_A0A49BA6_BC68_4D55_9ECE_CD5A89529E51_.wvu.FilterData" localSheetId="11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A1465_21EF_4F61_BD12_8914637DBF94_.wvu.FilterData" localSheetId="32" hidden="1">'28'!$DL$2:$DO$3</definedName>
    <definedName name="Z_A1CC9E80_7589_4D7A_8262_13C24B462278_.wvu.FilterData" localSheetId="25" hidden="1">'21'!$DL$2:$DO$3</definedName>
    <definedName name="Z_A2374A73_5EFF_4427_8867_1033FD3BCAF4_.wvu.FilterData" localSheetId="33" hidden="1">'29'!$DL$2:$DO$3</definedName>
    <definedName name="Z_A238F06B_7BFA_4016_8EB7_6A424562A9AD_.wvu.FilterData" localSheetId="18" hidden="1">'14'!$DL$2:$DO$3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319F88C_EF19_4926_8A2E_AC7E4A669357_.wvu.FilterData" localSheetId="5" hidden="1">'1'!$DL$2:$DO$3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6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1" hidden="1">'27'!$DL$2:$DO$3</definedName>
    <definedName name="Z_A40E29A7_9D37_4E8C_B901_EC5E491351A3_.wvu.FilterData" localSheetId="9" hidden="1">'5'!$DL$2:$DO$3</definedName>
    <definedName name="Z_A4608C73_54CD_4ADD_B7C1_CECFB06AC877_.wvu.FilterData" localSheetId="8" hidden="1">'4'!$DL$2:$DO$3</definedName>
    <definedName name="Z_A499A60B_FD75_494A_9FEF_ADAFF5120ADD_.wvu.FilterData" localSheetId="26" hidden="1">'22'!$DL$2:$DO$3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F8F4D6_E7B2_4D61_A1BC_E245A5D4D71B_.wvu.FilterData" localSheetId="20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430A2C_444B_4462_96BD_B3031A8112CC_.wvu.FilterData" localSheetId="31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324FDA_1C7F_4745_B797_997F59C8390F_.wvu.FilterData" localSheetId="27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7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E6B1B6_898C_4CEF_9A40_238371B9DF13_.wvu.FilterData" localSheetId="23" hidden="1">'19'!$DL$2:$DO$3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2" hidden="1">'28'!$DL$2:$DO$3</definedName>
    <definedName name="Z_AED1B7E9_8F6C_4756_8331_02C4B5995E23_.wvu.FilterData" localSheetId="5" hidden="1">'1'!$DL$2:$DO$3</definedName>
    <definedName name="Z_AF5C6A39_9DEB_487B_9F34_80DCBC00FB60_.wvu.FilterData" localSheetId="25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7EE9E5_B255_4AA8_8B7D_C5370F6B098D_.wvu.FilterData" localSheetId="14" hidden="1">'10'!$DL$2:$DO$3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29" hidden="1">'25'!$DL$2:$DO$3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7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2" hidden="1">'28'!$DL$2:$DO$3</definedName>
    <definedName name="Z_B1E56F36_9BFB_4D39_BE8E_1DEC81A7C7DF_.wvu.FilterData" localSheetId="17" hidden="1">'13'!$DL$2:$DO$3</definedName>
    <definedName name="Z_B1FB0581_4F53_413A_8F93_7AD64BD01DC4_.wvu.FilterData" localSheetId="10" hidden="1">'6'!$DL$2:$DO$3</definedName>
    <definedName name="Z_B2057E16_FC5C_4AF5_85DE_84BCE67CBBCA_.wvu.FilterData" localSheetId="23" hidden="1">'19'!$DL$2:$DO$3</definedName>
    <definedName name="Z_B22FF4B6_E691_4AF8_9F31_57D698DD1C08_.wvu.FilterData" localSheetId="11" hidden="1">'7'!$DL$2:$DO$3</definedName>
    <definedName name="Z_B2578C16_3714_4B27_BEDB_3E653FDDA2CC_.wvu.FilterData" localSheetId="32" hidden="1">'28'!$DL$2:$DO$3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2" hidden="1">'8'!$DL$2:$DO$3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E0FAF_5A48_485B_B8EF_82602D4096C5_.wvu.FilterData" localSheetId="9" hidden="1">'5'!$DL$2:$DO$3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6731C6_C670_4D26_8F7B_D13766CBD6BE_.wvu.FilterData" localSheetId="10" hidden="1">'6'!$DL$2:$DO$3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DAB7F7_7630_4AE6_8F7E_D70EF24936B9_.wvu.FilterData" localSheetId="5" hidden="1">'1'!$DL$2:$DO$3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0BC266_2D5C_4060_A5A3_501D57C35528_.wvu.FilterData" localSheetId="8" hidden="1">'4'!$DL$2:$DO$3</definedName>
    <definedName name="Z_B61CC053_7C98_4FDD_A7D6_30EFFAEB8087_.wvu.FilterData" localSheetId="6" hidden="1">'2'!$DL$2:$DO$3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5D2BE_7578_4143_AA21_D55D26D62C0F_.wvu.FilterData" localSheetId="31" hidden="1">'27'!$DL$2:$DO$3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D23008_5C06_499F_AA8D_1DDCA6DE1930_.wvu.FilterData" localSheetId="11" hidden="1">'7'!$DL$2:$DO$3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7" hidden="1">'23'!$DL$2:$DO$3</definedName>
    <definedName name="Z_B819B09C_4C6C_4E8D_9386_B59D4DF258AB_.wvu.FilterData" localSheetId="21" hidden="1">'17'!$DL$2:$DO$3</definedName>
    <definedName name="Z_B893290A_8172_4C6C_8C06_C69082771546_.wvu.FilterData" localSheetId="33" hidden="1">'29'!$DL$2:$DO$3</definedName>
    <definedName name="Z_B8B309C3_8551_4E1C_B494_4DF1E79BB0ED_.wvu.FilterData" localSheetId="12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64E33_8C20_49A3_BF5C_A936D0F750B5_.wvu.FilterData" localSheetId="9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377D28_22DF_4B36_B5AB_BED973E2275D_.wvu.FilterData" localSheetId="8" hidden="1">'4'!$DL$2:$DO$3</definedName>
    <definedName name="Z_BA7A2DBD_B6D2_4C63_A9B6_68EC560F3F36_.wvu.FilterData" localSheetId="10" hidden="1">'6'!$DL$2:$DO$3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61F903_ED7D_411D_8B56_78405E6D2188_.wvu.FilterData" localSheetId="22" hidden="1">'18'!$DL$2:$DO$3</definedName>
    <definedName name="Z_BB74F30A_9C95_4F53_AC89_A4DE9F73AA06_.wvu.FilterData" localSheetId="21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DBB75E_B20B_46A8_98DB_7735D913431D_.wvu.FilterData" localSheetId="5" hidden="1">'1'!$DL$2:$DO$3</definedName>
    <definedName name="Z_BBED5169_D21D_40B3_80AD_5B74C34E793C_.wvu.FilterData" localSheetId="28" hidden="1">'24'!$DL$2:$DO$3</definedName>
    <definedName name="Z_BBF69293_C627_4D6A_A44B_619728EEAA90_.wvu.FilterData" localSheetId="7" hidden="1">'3'!$DL$2:$DO$3</definedName>
    <definedName name="Z_BC4242F8_8B46_4CB1_AF56_7A2162D38002_.wvu.FilterData" localSheetId="25" hidden="1">'21'!$DL$2:$DO$3</definedName>
    <definedName name="Z_BCAF1BE4_49FE_4B82_8EBA_4175C9C3E42A_.wvu.FilterData" localSheetId="15" hidden="1">'11'!$DL$2:$DO$3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F34AA4_21B0_4235_BD99_6679822B527A_.wvu.FilterData" localSheetId="8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1" hidden="1">'27'!$DL$2:$DO$3</definedName>
    <definedName name="Z_BFF42D7B_89CA_41AD_B84A_BE73CBB24118_.wvu.FilterData" localSheetId="31" hidden="1">'27'!$DL$2:$DO$3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6" hidden="1">'2'!$DL$2:$DO$3</definedName>
    <definedName name="Z_C0FFE716_9AE9_4E51_8913_CAE8BFE20F71_.wvu.FilterData" localSheetId="27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49873D_E6A4_4A93_988A_06D0D7979CB0_.wvu.FilterData" localSheetId="12" hidden="1">'8'!$DL$2:$DO$3</definedName>
    <definedName name="Z_C2BB9C5D_01C8_453F_969A_BC36883F560F_.wvu.FilterData" localSheetId="21" hidden="1">'17'!$DL$2:$DO$3</definedName>
    <definedName name="Z_C2EAE0AE_4973_4FAC_8D3A_74BF41DB9ED5_.wvu.FilterData" localSheetId="34" hidden="1">'30'!$DL$2:$DO$3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7" hidden="1">'23'!$DL$2:$DO$3</definedName>
    <definedName name="Z_C309AEBC_D9CF_4D78_AB37_BD39CA72ED84_.wvu.FilterData" localSheetId="25" hidden="1">'21'!$DL$2:$DO$3</definedName>
    <definedName name="Z_C309AEBC_D9CF_4D78_AB37_BD39CA72ED84_.wvu.FilterData" localSheetId="26" hidden="1">'22'!$DL$2:$DO$3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9957F4_39EC_4026_82F0_C873921410AF_.wvu.FilterData" localSheetId="30" hidden="1">'26'!$DL$2:$DO$3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CEB2E8_FEBA_4079_BDD3_6E201613C273_.wvu.FilterData" localSheetId="5" hidden="1">'1'!$DL$2:$DO$3</definedName>
    <definedName name="Z_C3CEB2E8_FEBA_4079_BDD3_6E201613C273_.wvu.FilterData" localSheetId="14" hidden="1">'10'!$DL$2:$DO$3</definedName>
    <definedName name="Z_C3CEB2E8_FEBA_4079_BDD3_6E201613C273_.wvu.FilterData" localSheetId="15" hidden="1">'11'!$DL$2:$DO$3</definedName>
    <definedName name="Z_C3CEB2E8_FEBA_4079_BDD3_6E201613C273_.wvu.FilterData" localSheetId="16" hidden="1">'12'!$DL$2:$DO$3</definedName>
    <definedName name="Z_C3CEB2E8_FEBA_4079_BDD3_6E201613C273_.wvu.FilterData" localSheetId="17" hidden="1">'13'!$DL$2:$DO$3</definedName>
    <definedName name="Z_C3CEB2E8_FEBA_4079_BDD3_6E201613C273_.wvu.FilterData" localSheetId="18" hidden="1">'14'!$DL$2:$DO$3</definedName>
    <definedName name="Z_C3CEB2E8_FEBA_4079_BDD3_6E201613C273_.wvu.FilterData" localSheetId="19" hidden="1">'15'!$DL$2:$DO$3</definedName>
    <definedName name="Z_C3CEB2E8_FEBA_4079_BDD3_6E201613C273_.wvu.FilterData" localSheetId="20" hidden="1">'16'!$DL$2:$DO$3</definedName>
    <definedName name="Z_C3CEB2E8_FEBA_4079_BDD3_6E201613C273_.wvu.FilterData" localSheetId="21" hidden="1">'17'!$DL$2:$DO$3</definedName>
    <definedName name="Z_C3CEB2E8_FEBA_4079_BDD3_6E201613C273_.wvu.FilterData" localSheetId="22" hidden="1">'18'!$DL$2:$DO$3</definedName>
    <definedName name="Z_C3CEB2E8_FEBA_4079_BDD3_6E201613C273_.wvu.FilterData" localSheetId="23" hidden="1">'19'!$DL$2:$DO$3</definedName>
    <definedName name="Z_C3CEB2E8_FEBA_4079_BDD3_6E201613C273_.wvu.FilterData" localSheetId="6" hidden="1">'2'!$DL$2:$DO$3</definedName>
    <definedName name="Z_C3CEB2E8_FEBA_4079_BDD3_6E201613C273_.wvu.FilterData" localSheetId="24" hidden="1">'20'!$DL$2:$DO$3</definedName>
    <definedName name="Z_C3CEB2E8_FEBA_4079_BDD3_6E201613C273_.wvu.FilterData" localSheetId="25" hidden="1">'21'!$DL$2:$DO$3</definedName>
    <definedName name="Z_C3CEB2E8_FEBA_4079_BDD3_6E201613C273_.wvu.FilterData" localSheetId="26" hidden="1">'22'!$DL$2:$DO$3</definedName>
    <definedName name="Z_C3CEB2E8_FEBA_4079_BDD3_6E201613C273_.wvu.FilterData" localSheetId="27" hidden="1">'23'!$DL$2:$DO$3</definedName>
    <definedName name="Z_C3CEB2E8_FEBA_4079_BDD3_6E201613C273_.wvu.FilterData" localSheetId="28" hidden="1">'24'!$DL$2:$DO$3</definedName>
    <definedName name="Z_C3CEB2E8_FEBA_4079_BDD3_6E201613C273_.wvu.FilterData" localSheetId="29" hidden="1">'25'!$DL$2:$DO$3</definedName>
    <definedName name="Z_C3CEB2E8_FEBA_4079_BDD3_6E201613C273_.wvu.FilterData" localSheetId="30" hidden="1">'26'!$DL$2:$DO$3</definedName>
    <definedName name="Z_C3CEB2E8_FEBA_4079_BDD3_6E201613C273_.wvu.FilterData" localSheetId="31" hidden="1">'27'!$DL$2:$DO$3</definedName>
    <definedName name="Z_C3CEB2E8_FEBA_4079_BDD3_6E201613C273_.wvu.FilterData" localSheetId="32" hidden="1">'28'!$DL$2:$DO$3</definedName>
    <definedName name="Z_C3CEB2E8_FEBA_4079_BDD3_6E201613C273_.wvu.FilterData" localSheetId="33" hidden="1">'29'!$DL$2:$DO$3</definedName>
    <definedName name="Z_C3CEB2E8_FEBA_4079_BDD3_6E201613C273_.wvu.FilterData" localSheetId="7" hidden="1">'3'!$DL$2:$DO$3</definedName>
    <definedName name="Z_C3CEB2E8_FEBA_4079_BDD3_6E201613C273_.wvu.FilterData" localSheetId="34" hidden="1">'30'!$DL$2:$DO$3</definedName>
    <definedName name="Z_C3CEB2E8_FEBA_4079_BDD3_6E201613C273_.wvu.FilterData" localSheetId="35" hidden="1">'31'!$DL$2:$DO$3</definedName>
    <definedName name="Z_C3CEB2E8_FEBA_4079_BDD3_6E201613C273_.wvu.FilterData" localSheetId="8" hidden="1">'4'!$DL$2:$DO$3</definedName>
    <definedName name="Z_C3CEB2E8_FEBA_4079_BDD3_6E201613C273_.wvu.FilterData" localSheetId="9" hidden="1">'5'!$DL$2:$DO$3</definedName>
    <definedName name="Z_C3CEB2E8_FEBA_4079_BDD3_6E201613C273_.wvu.FilterData" localSheetId="10" hidden="1">'6'!$DL$2:$DO$3</definedName>
    <definedName name="Z_C3CEB2E8_FEBA_4079_BDD3_6E201613C273_.wvu.FilterData" localSheetId="11" hidden="1">'7'!$DL$2:$DO$3</definedName>
    <definedName name="Z_C3CEB2E8_FEBA_4079_BDD3_6E201613C273_.wvu.FilterData" localSheetId="12" hidden="1">'8'!$DL$2:$DO$3</definedName>
    <definedName name="Z_C3CEB2E8_FEBA_4079_BDD3_6E201613C273_.wvu.FilterData" localSheetId="13" hidden="1">'9'!$DL$2:$DO$3</definedName>
    <definedName name="Z_C3EA2A5E_C094_4E0A_BEB8_1345AA2C2F48_.wvu.FilterData" localSheetId="9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0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2E88CC_4177_4A8F_81EC_5964327EEEB5_.wvu.FilterData" localSheetId="26" hidden="1">'22'!$DL$2:$DO$3</definedName>
    <definedName name="Z_C7337DDF_E9EF_475F_AF9C_EEE6BA57A9BA_.wvu.FilterData" localSheetId="13" hidden="1">'9'!$DL$2:$DO$3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536E8A_0714_419A_AB7F_CA56C33A1DEA_.wvu.FilterData" localSheetId="10" hidden="1">'6'!$DL$2:$DO$3</definedName>
    <definedName name="Z_C76BE4BC_1989_4657_892C_378EF1418064_.wvu.FilterData" localSheetId="29" hidden="1">'25'!$DL$2:$DO$3</definedName>
    <definedName name="Z_C7A20D23_293F_495F_B00E_9A936C9B6860_.wvu.FilterData" localSheetId="12" hidden="1">'8'!$DL$2:$DO$3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E5BAFF_36F8_480D_8999_8A284355F24A_.wvu.FilterData" localSheetId="32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1" hidden="1">'7'!$DL$2:$DO$3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6" hidden="1">'2'!$DL$2:$DO$3</definedName>
    <definedName name="Z_C9D4DADB_0955_4386_9C5E_BC9182A3E845_.wvu.FilterData" localSheetId="29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8" hidden="1">'24'!$DL$2:$DO$3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6A6E15_BFBE_4303_8195_4C1DE1DD884F_.wvu.FilterData" localSheetId="31" hidden="1">'27'!$DL$2:$DO$3</definedName>
    <definedName name="Z_CAB30FF5_8481_4F40_B5F1_5728851C3D9A_.wvu.FilterData" localSheetId="9" hidden="1">'5'!$DL$2:$DO$3</definedName>
    <definedName name="Z_CADD5018_0413_4D79_81AF_5B08DA6569F2_.wvu.FilterData" localSheetId="28" hidden="1">'24'!$DL$2:$DO$3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4CC4_4567_45DC_8160_6D7FB8ED2186_.wvu.FilterData" localSheetId="15" hidden="1">'11'!$DL$2:$DO$3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8EBE4B_6D32_45F5_9ECB_5FFB884FDA7E_.wvu.FilterData" localSheetId="19" hidden="1">'15'!$DL$2:$DO$3</definedName>
    <definedName name="Z_CB8EBE4B_6D32_45F5_9ECB_5FFB884FDA7E_.wvu.FilterData" localSheetId="20" hidden="1">'16'!$DL$2:$DO$3</definedName>
    <definedName name="Z_CBAEBBB5_58B0_4A62_94AA_A342782F288A_.wvu.FilterData" localSheetId="25" hidden="1">'21'!$DL$2:$DO$3</definedName>
    <definedName name="Z_CBBA31DE_7BCF_469F_8088_444D84D2C333_.wvu.FilterData" localSheetId="10" hidden="1">'6'!$DL$2:$DO$3</definedName>
    <definedName name="Z_CBCA73E0_DC4E_4EDA_AAEB_7EBAF30AA60F_.wvu.FilterData" localSheetId="31" hidden="1">'27'!$DL$2:$DO$3</definedName>
    <definedName name="Z_CC018330_79D7_446B_BFE3_6C9EC09BA624_.wvu.FilterData" localSheetId="27" hidden="1">'23'!$DL$2:$DO$3</definedName>
    <definedName name="Z_CC443145_0568_4388_90D6_F734040A56EC_.wvu.FilterData" localSheetId="15" hidden="1">'11'!$DL$2:$DO$3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3902A_5CE8_4BE0_82DF_D9BE6CC1E846_.wvu.FilterData" localSheetId="34" hidden="1">'30'!$DL$2:$DO$3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4327A_6B18_45F7_B441_4CE10140A1F8_.wvu.FilterData" localSheetId="14" hidden="1">'10'!$DL$2:$DO$3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D24B0D7_BD2F_4F39_924D_610B842870B5_.wvu.FilterData" localSheetId="30" hidden="1">'26'!$DL$2:$DO$3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C03282_707D_4749_930D_3AE1BF7EFB25_.wvu.FilterData" localSheetId="13" hidden="1">'9'!$DL$2:$DO$3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1BA1F_B066_4616_BA0A_5AC3152902AC_.wvu.FilterData" localSheetId="33" hidden="1">'29'!$DL$2:$DO$3</definedName>
    <definedName name="Z_CE0A83E3_94C4_4C0E_883D_D4265F78C344_.wvu.FilterData" localSheetId="18" hidden="1">'14'!$DL$2:$DO$3</definedName>
    <definedName name="Z_CE845A99_2BA3_4772_AB05_CF98B5C7141B_.wvu.FilterData" localSheetId="8" hidden="1">'4'!$DL$2:$DO$3</definedName>
    <definedName name="Z_CE9C7B57_B4FE_40C6_8243_142EC6370799_.wvu.FilterData" localSheetId="20" hidden="1">'16'!$DL$2:$DO$3</definedName>
    <definedName name="Z_CF25A49C_35AD_4278_A1C6_547617FDC9A8_.wvu.FilterData" localSheetId="29" hidden="1">'25'!$DL$2:$DO$3</definedName>
    <definedName name="Z_CF92E7E7_17AB_4439_B6BF_307730C29466_.wvu.FilterData" localSheetId="8" hidden="1">'4'!$DL$2:$DO$3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EBAD92_3DC3_445E_B0DC_7B0D7AEC9E33_.wvu.FilterData" localSheetId="27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40FAC5_7289_4DD5_A872_C99CE54B560B_.wvu.FilterData" localSheetId="16" hidden="1">'12'!$DL$2:$DO$3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20EED2D_6ECD_4366_B442_6478EE701A6E_.wvu.FilterData" localSheetId="5" hidden="1">'1'!$DL$2:$DO$3</definedName>
    <definedName name="Z_D25066D5_03B5_406D_AA0F_824B81A59F16_.wvu.FilterData" localSheetId="7" hidden="1">'3'!$DL$2:$DO$3</definedName>
    <definedName name="Z_D25B83C5_A8FB_4318_B73E_EA74F6D3AF04_.wvu.FilterData" localSheetId="28" hidden="1">'24'!$DL$2:$DO$3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5" hidden="1">'1'!$DL$2:$DO$3</definedName>
    <definedName name="Z_D35C98A0_1F6F_4274_8C47_90D16669F18E_.wvu.FilterData" localSheetId="32" hidden="1">'28'!$DL$2:$DO$3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85243B_5EBA_466C_A667_741923D24843_.wvu.FilterData" localSheetId="35" hidden="1">'31'!$DL$2:$DO$3</definedName>
    <definedName name="Z_D3A3A724_8C77_4FAF_9F1B_133C9A8D9E8D_.wvu.FilterData" localSheetId="26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8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7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BA8E80_A700_4CC0_82D6_38E386D3C1A5_.wvu.FilterData" localSheetId="13" hidden="1">'9'!$DL$2:$DO$3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806373_74EB_474D_89FB_C60F45C6A30A_.wvu.FilterData" localSheetId="25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CE23B_58AD_4A04_83D1_66A630DF1BB4_.wvu.FilterData" localSheetId="7" hidden="1">'3'!$DL$2:$DO$3</definedName>
    <definedName name="Z_D8FCB2A6_3361_4FA6_B215_131F9671D0D9_.wvu.FilterData" localSheetId="30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E9FAF_06B1_4951_83F3_A54B44128DF1_.wvu.FilterData" localSheetId="20" hidden="1">'16'!$DL$2:$DO$3</definedName>
    <definedName name="Z_DA04CCE3_9D6D_4ABB_91FC_36980E5C4670_.wvu.FilterData" localSheetId="31" hidden="1">'27'!$DL$2:$DO$3</definedName>
    <definedName name="Z_DA254FD1_4805_4CBC_86CA_3B4EFD22BDB8_.wvu.FilterData" localSheetId="14" hidden="1">'10'!$DL$2:$DO$3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8EF592_E1AE_41F6_9602_AAA86E888D66_.wvu.FilterData" localSheetId="7" hidden="1">'3'!$DL$2:$DO$3</definedName>
    <definedName name="Z_DA94EF37_E9D5_48A7_AD1A_B28A223E491C_.wvu.FilterData" localSheetId="20" hidden="1">'16'!$DL$2:$DO$3</definedName>
    <definedName name="Z_DAC2D4FB_BE1D_4875_A7A4_F25C08213DA6_.wvu.FilterData" localSheetId="29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C4C97_1435_4C63_8B72_C1AA4257A9E5_.wvu.FilterData" localSheetId="11" hidden="1">'7'!$DL$2:$DO$3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C446CA_8EB0_40D7_B8F6_8D574E36DA32_.wvu.FilterData" localSheetId="35" hidden="1">'31'!$DL$2:$DO$3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7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10" hidden="1">'6'!$DL$2:$DO$3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1" hidden="1">'17'!$DL$2:$DO$3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75B5FD_17DE_4A05_94DD_493F7FBB5377_.wvu.FilterData" localSheetId="26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ABFFD3_CC0A_4EE4_9D8C_27CB135BF9BC_.wvu.FilterData" localSheetId="7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6" hidden="1">'2'!$DL$2:$DO$3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8452B_6548_4DCB_9A0C_D424F40BB70E_.wvu.FilterData" localSheetId="31" hidden="1">'27'!$DL$2:$DO$3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2" hidden="1">'28'!$DL$2:$DO$3</definedName>
    <definedName name="Z_E07F24E8_3310_4C59_AE28_2418F1E4C3B3_.wvu.FilterData" localSheetId="5" hidden="1">'1'!$DL$2:$DO$3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D65B08_B178_4E65_8A89_7D3AF619F70F_.wvu.FilterData" localSheetId="11" hidden="1">'7'!$DL$2:$DO$3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F70CB1_1529_4B81_88C8_5BD43D0D2579_.wvu.FilterData" localSheetId="25" hidden="1">'21'!$DL$2:$DO$3</definedName>
    <definedName name="Z_E10AEB47_231B_4D05_B3F0_7C454B2D1E68_.wvu.FilterData" localSheetId="6" hidden="1">'2'!$DL$2:$DO$3</definedName>
    <definedName name="Z_E13A2CD1_69C1_4BB3_94C3_D9EEAB412E20_.wvu.FilterData" localSheetId="5" hidden="1">'1'!$DL$2:$DO$3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8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464B15_63D2_461E_81AE_07E27E6C1DD3_.wvu.FilterData" localSheetId="33" hidden="1">'29'!$DL$2:$DO$3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A05DDF_BB39_42E1_87E7_75177AABEA16_.wvu.FilterData" localSheetId="5" hidden="1">'1'!$DL$2:$DO$3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88EE0F_774F_4BC5_A2F3_3EA738664484_.wvu.FilterData" localSheetId="25" hidden="1">'21'!$DL$2:$DO$3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7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8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7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'!$A$1:$DL$39</definedName>
    <definedName name="Z_E3A2728D_EFF6_455B_B7C0_BC38E38AD3F7_.wvu.PrintArea" localSheetId="63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2" hidden="1">'18'!$DL$2:$DO$3</definedName>
    <definedName name="Z_E4135CB4_141A_4161_8422_EEBC25501E53_.wvu.FilterData" localSheetId="27" hidden="1">'23'!$DL$2:$DO$3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7" hidden="1">'23'!$DL$2:$DO$3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8" hidden="1">'4'!$DL$2:$DO$3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1" hidden="1">'7'!$DL$2:$DO$3</definedName>
    <definedName name="Z_E7B01A02_B3B1_4D1C_8D07_98FDAC145E4B_.wvu.FilterData" localSheetId="28" hidden="1">'24'!$DL$2:$DO$3</definedName>
    <definedName name="Z_E7DD7F00_7AF5_473E_997D_9429322E7FA0_.wvu.FilterData" localSheetId="16" hidden="1">'12'!$DL$2:$DO$3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F3E92D_B568_423C_AB89_81449DC35F0A_.wvu.FilterData" localSheetId="29" hidden="1">'25'!$DL$2:$DO$3</definedName>
    <definedName name="Z_E8FFF57D_5BA0_46E6_83CD_F1CBFCB93B55_.wvu.FilterData" localSheetId="8" hidden="1">'4'!$DL$2:$DO$3</definedName>
    <definedName name="Z_E93AD0F9_E308_4D6A_8B92_1B8DC2459560_.wvu.FilterData" localSheetId="10" hidden="1">'6'!$DL$2:$DO$3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AF80529_5F6A_497D_B7CB_ED05BF622BE6_.wvu.FilterData" localSheetId="17" hidden="1">'13'!$DL$2:$DO$3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837968_9A09_4C5B_A0DF_E119E5B008CD_.wvu.FilterData" localSheetId="33" hidden="1">'29'!$DL$2:$DO$3</definedName>
    <definedName name="Z_EBC1ADDA_7BCC_427C_82E7_9D4A7BB6A424_.wvu.FilterData" localSheetId="11" hidden="1">'7'!$DL$2:$DO$3</definedName>
    <definedName name="Z_EBF0412C_75A5_43C2_B245_A01427BCF5AD_.wvu.FilterData" localSheetId="33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72B7A8_D91A_4136_918E_111173611BAA_.wvu.FilterData" localSheetId="22" hidden="1">'18'!$DL$2:$DO$3</definedName>
    <definedName name="Z_EC72B7A8_D91A_4136_918E_111173611BAA_.wvu.FilterData" localSheetId="23" hidden="1">'19'!$DL$2:$DO$3</definedName>
    <definedName name="Z_ECDCAC1C_E426_435D_A3F9_6EE1EA5F77FD_.wvu.FilterData" localSheetId="29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82CA3_F62F_42F0_BBC5_67379D7211BE_.wvu.FilterData" localSheetId="26" hidden="1">'22'!$DL$2:$DO$3</definedName>
    <definedName name="Z_ED8A0B93_3572_46E5_9392_5482164D8A5E_.wvu.FilterData" localSheetId="16" hidden="1">'12'!$DL$2:$DO$3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9DF0BE_D54C_404E_BB38_07C6153F7C22_.wvu.FilterData" localSheetId="6" hidden="1">'2'!$DL$2:$DO$3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7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6140CE_0102_45C5_923E_34C518D52424_.wvu.FilterData" localSheetId="20" hidden="1">'16'!$DL$2:$DO$3</definedName>
    <definedName name="Z_EF879361_6130_493F_8D26_248B8BD4481D_.wvu.FilterData" localSheetId="9" hidden="1">'5'!$DL$2:$DO$3</definedName>
    <definedName name="Z_EF93CCE5_993B_4039_8233_78E51F38082F_.wvu.FilterData" localSheetId="22" hidden="1">'18'!$DL$2:$DO$3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680E85_3F3C_4D57_95D0_4BFF2DC02080_.wvu.FilterData" localSheetId="10" hidden="1">'6'!$DL$2:$DO$3</definedName>
    <definedName name="Z_F07574E1_2BAE_43ED_926E_82CF01D7BBA8_.wvu.FilterData" localSheetId="10" hidden="1">'6'!$DL$2:$DO$3</definedName>
    <definedName name="Z_F081148A_88A5_48A0_B234_09C40295A6C2_.wvu.FilterData" localSheetId="20" hidden="1">'16'!$DL$2:$DO$3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DEDC27_38F2_404D_95C5_73D1E06047BD_.wvu.FilterData" localSheetId="26" hidden="1">'22'!$DL$2:$DO$3</definedName>
    <definedName name="Z_F0F2D6DD_1270_40BE_B733_9A47C90DA447_.wvu.FilterData" localSheetId="8" hidden="1">'4'!$DL$2:$DO$3</definedName>
    <definedName name="Z_F150E4CB_65D8_4A57_9773_56CF2EC14563_.wvu.FilterData" localSheetId="33" hidden="1">'29'!$DL$2:$DO$3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8" hidden="1">'24'!$DL$2:$DO$3</definedName>
    <definedName name="Z_F322EBE9_319A_46C6_8831_68FCAA0A8845_.wvu.FilterData" localSheetId="28" hidden="1">'24'!$DL$2:$DO$3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B160D5_243F_4F3F_8C53_A2C9370C0D0F_.wvu.FilterData" localSheetId="15" hidden="1">'11'!$DL$2:$DO$3</definedName>
    <definedName name="Z_F4D37CC3_2A2F_4DE1_AA93_B29A9715B3C0_.wvu.FilterData" localSheetId="31" hidden="1">'27'!$DL$2:$DO$3</definedName>
    <definedName name="Z_F4D69A14_BDDC_4FDA_8061_8EAB92E81E25_.wvu.FilterData" localSheetId="29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5" hidden="1">'21'!$DL$2:$DO$3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8" hidden="1">'4'!$DL$2:$DO$3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5F9AAFD_F0D2_43BC_924C_E8478BB79A39_.wvu.FilterData" localSheetId="23" hidden="1">'19'!$DL$2:$DO$3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719E13_F5E7_434F_8252_D217B2A7D878_.wvu.FilterData" localSheetId="32" hidden="1">'28'!$DL$2:$DO$3</definedName>
    <definedName name="Z_F780DE5D_B94C_493A_B31A_5A8548A11122_.wvu.FilterData" localSheetId="31" hidden="1">'27'!$DL$2:$DO$3</definedName>
    <definedName name="Z_F7A55D71_692D_4253_A2F3_13D79FAEEA20_.wvu.FilterData" localSheetId="11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9205B0_8E96_44E7_80A0_22F6F8BFAA06_.wvu.FilterData" localSheetId="13" hidden="1">'9'!$DL$2:$DO$3</definedName>
    <definedName name="Z_F8AB9101_3B0D_4308_90A8_4023BB8738F0_.wvu.FilterData" localSheetId="7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C4083_9CB6_4B32_9C6A_6E7C857EBAAB_.wvu.FilterData" localSheetId="35" hidden="1">'31'!$DL$2:$DO$3</definedName>
    <definedName name="Z_F98F2E81_3E07_4A08_A55A_D7B94F0C642B_.wvu.FilterData" localSheetId="24" hidden="1">'20'!$DL$2:$DO$3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6" hidden="1">'2'!$DL$2:$DO$3</definedName>
    <definedName name="Z_F9CFD7DF_EE90_4C60_A1D8_A615A4047D52_.wvu.FilterData" localSheetId="27" hidden="1">'23'!$DL$2:$DO$3</definedName>
    <definedName name="Z_FA0B977D_6F6F_4EE7_A484_D63944C1DC59_.wvu.FilterData" localSheetId="21" hidden="1">'17'!$DL$2:$DO$3</definedName>
    <definedName name="Z_FA262AC0_F42B_41EC_A794_B8AC08E26AF5_.wvu.FilterData" localSheetId="34" hidden="1">'30'!$DL$2:$DO$3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0" hidden="1">'26'!$DL$2:$DO$3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0" hidden="1">'26'!$DL$2:$DO$3</definedName>
    <definedName name="Z_FDBFAA68_329A_4221_9D8A_234E14A4CD7C_.wvu.FilterData" localSheetId="12" hidden="1">'8'!$DL$2:$DO$3</definedName>
    <definedName name="Z_FDD514A2_E668_4661_800F_84BB2011D651_.wvu.FilterData" localSheetId="33" hidden="1">'29'!$DL$2:$DO$3</definedName>
    <definedName name="Z_FE184E88_0744_48A8_941C_523B56EC6FFE_.wvu.FilterData" localSheetId="35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2" hidden="1">'8'!$DL$2:$DO$3</definedName>
    <definedName name="Z_FEEF549B_A147_4ED3_821B_135EE234CB93_.wvu.FilterData" localSheetId="28" hidden="1">'24'!$DL$2:$DO$3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78FF43_49DE_438C_8D55_AEB2A9AEDFE9_.wvu.FilterData" localSheetId="14" hidden="1">'10'!$DL$2:$DO$3</definedName>
    <definedName name="Z_FF951791_C4B8_48DE_90BC_E119E5EDFEB6_.wvu.FilterData" localSheetId="29" hidden="1">'25'!$DL$2:$DO$3</definedName>
    <definedName name="Z_FFBDDE32_ACF1_40FD_B3FF_D0AEE89C3A08_.wvu.FilterData" localSheetId="6" hidden="1">'2'!$DL$2:$DO$3</definedName>
    <definedName name="Z_FFCDE942_8710_49FA_8A7D_B7386FC78D78_.wvu.FilterData" localSheetId="35" hidden="1">'31'!$DL$2:$DO$3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52511"/>
  <customWorkbookViews>
    <customWorkbookView name="BCOperator - Personal View" guid="{EA7FF893-CFBE-4D88-BF19-92454183E240}" mergeInterval="0" personalView="1" maximized="1" xWindow="-8" yWindow="-8" windowWidth="1296" windowHeight="1000" tabRatio="687" activeSheetId="35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Sam Scialdone - Personal View" guid="{E3A2728D-EFF6-455B-B7C0-BC38E38AD3F7}" mergeInterval="0" personalView="1" maximized="1" xWindow="-8" yWindow="-8" windowWidth="1936" windowHeight="1176" tabRatio="678" activeSheetId="69"/>
  </customWorkbookViews>
</workbook>
</file>

<file path=xl/calcChain.xml><?xml version="1.0" encoding="utf-8"?>
<calcChain xmlns="http://schemas.openxmlformats.org/spreadsheetml/2006/main">
  <c r="CN43" i="7" l="1"/>
  <c r="CN43" i="8"/>
  <c r="CN43" i="9"/>
  <c r="CN43" i="10"/>
  <c r="CN43" i="11"/>
  <c r="CN43" i="12"/>
  <c r="CN43" i="13"/>
  <c r="CN43" i="14"/>
  <c r="CN43" i="15"/>
  <c r="CN43" i="16"/>
  <c r="CN43" i="17"/>
  <c r="CN43" i="18"/>
  <c r="CN43" i="19"/>
  <c r="CN43" i="20"/>
  <c r="CN43" i="21"/>
  <c r="CN43" i="22"/>
  <c r="CN43" i="23"/>
  <c r="CN43" i="24"/>
  <c r="CN43" i="25"/>
  <c r="CN43" i="26"/>
  <c r="CN43" i="27"/>
  <c r="CN43" i="28"/>
  <c r="CN43" i="29"/>
  <c r="CN43" i="30"/>
  <c r="CN43" i="31"/>
  <c r="CN43" i="32"/>
  <c r="CN43" i="33"/>
  <c r="CN43" i="34"/>
  <c r="CN43" i="35"/>
  <c r="CN43" i="36"/>
  <c r="CN43" i="6"/>
  <c r="CN44" i="7"/>
  <c r="CN44" i="8"/>
  <c r="CN44" i="9"/>
  <c r="CN44" i="10"/>
  <c r="CN44" i="11"/>
  <c r="CN44" i="12"/>
  <c r="CN44" i="13"/>
  <c r="CN44" i="14"/>
  <c r="CN44" i="15"/>
  <c r="CN44" i="16"/>
  <c r="CN44" i="17"/>
  <c r="CN44" i="18"/>
  <c r="CN44" i="19"/>
  <c r="CN44" i="20"/>
  <c r="CN44" i="21"/>
  <c r="CN44" i="22"/>
  <c r="CN44" i="23"/>
  <c r="CN44" i="24"/>
  <c r="CN44" i="25"/>
  <c r="CN44" i="26"/>
  <c r="CN44" i="27"/>
  <c r="CN44" i="28"/>
  <c r="CN44" i="29"/>
  <c r="CN44" i="30"/>
  <c r="CN44" i="31"/>
  <c r="CN44" i="32"/>
  <c r="CN44" i="33"/>
  <c r="CN44" i="34"/>
  <c r="CN44" i="35"/>
  <c r="CN44" i="36"/>
  <c r="CN44" i="6"/>
  <c r="CN45" i="6"/>
  <c r="CN45" i="36"/>
  <c r="CN45" i="35"/>
  <c r="CN45" i="34"/>
  <c r="CN45" i="33"/>
  <c r="CN45" i="32"/>
  <c r="CN45" i="31"/>
  <c r="CN45" i="30"/>
  <c r="CN45" i="29"/>
  <c r="CN45" i="28"/>
  <c r="CN45" i="27"/>
  <c r="CN45" i="26"/>
  <c r="CN45" i="25"/>
  <c r="CN45" i="24"/>
  <c r="CN45" i="23"/>
  <c r="CN45" i="22"/>
  <c r="CN45" i="21"/>
  <c r="CN45" i="20"/>
  <c r="CN45" i="19"/>
  <c r="CN45" i="18"/>
  <c r="CN45" i="17"/>
  <c r="CN45" i="16"/>
  <c r="CN45" i="15"/>
  <c r="CN45" i="14"/>
  <c r="CN45" i="13"/>
  <c r="CN45" i="12"/>
  <c r="CN45" i="11"/>
  <c r="CN45" i="10"/>
  <c r="CN45" i="9"/>
  <c r="CN45" i="8"/>
  <c r="CN45" i="7"/>
  <c r="CN46" i="7"/>
  <c r="CN46" i="8"/>
  <c r="CN46" i="9"/>
  <c r="CN46" i="10"/>
  <c r="CN46" i="11"/>
  <c r="CN46" i="12"/>
  <c r="CN46" i="13"/>
  <c r="CN46" i="14"/>
  <c r="CN46" i="15"/>
  <c r="CN46" i="16"/>
  <c r="CN46" i="17"/>
  <c r="CN46" i="18"/>
  <c r="CN46" i="19"/>
  <c r="CN46" i="20"/>
  <c r="CN46" i="21"/>
  <c r="CN46" i="22"/>
  <c r="CN46" i="23"/>
  <c r="CN46" i="24"/>
  <c r="CN46" i="25"/>
  <c r="CN46" i="26"/>
  <c r="CN46" i="27"/>
  <c r="CN46" i="28"/>
  <c r="CN46" i="29"/>
  <c r="CN46" i="30"/>
  <c r="CN46" i="31"/>
  <c r="CN46" i="32"/>
  <c r="CN46" i="33"/>
  <c r="CN46" i="34"/>
  <c r="CN46" i="35"/>
  <c r="CN46" i="36"/>
  <c r="CN46" i="6"/>
  <c r="CN47" i="7"/>
  <c r="CN47" i="8"/>
  <c r="CN47" i="9"/>
  <c r="CN47" i="10"/>
  <c r="CN47" i="11"/>
  <c r="CN47" i="12"/>
  <c r="CN47" i="13"/>
  <c r="CN47" i="14"/>
  <c r="CN47" i="15"/>
  <c r="CN47" i="16"/>
  <c r="CN47" i="17"/>
  <c r="CN47" i="18"/>
  <c r="CN47" i="19"/>
  <c r="CN47" i="20"/>
  <c r="CN47" i="21"/>
  <c r="CN47" i="22"/>
  <c r="CN47" i="23"/>
  <c r="CN47" i="24"/>
  <c r="CN47" i="25"/>
  <c r="CN47" i="26"/>
  <c r="CN47" i="27"/>
  <c r="CN47" i="28"/>
  <c r="CN47" i="29"/>
  <c r="CN47" i="30"/>
  <c r="CN47" i="31"/>
  <c r="CN47" i="32"/>
  <c r="CN47" i="33"/>
  <c r="CN47" i="34"/>
  <c r="CN47" i="35"/>
  <c r="CN47" i="36"/>
  <c r="CN47" i="6"/>
  <c r="CQ48" i="7"/>
  <c r="CQ48" i="8"/>
  <c r="CQ48" i="9"/>
  <c r="CQ48" i="10"/>
  <c r="CQ48" i="11"/>
  <c r="CQ48" i="12"/>
  <c r="CQ48" i="13"/>
  <c r="CQ48" i="14"/>
  <c r="CQ48" i="15"/>
  <c r="CQ48" i="16"/>
  <c r="CQ48" i="17"/>
  <c r="CQ48" i="18"/>
  <c r="CQ48" i="19"/>
  <c r="CQ48" i="20"/>
  <c r="CQ48" i="21"/>
  <c r="CQ48" i="22"/>
  <c r="CQ48" i="23"/>
  <c r="CQ48" i="24"/>
  <c r="CQ48" i="25"/>
  <c r="CQ48" i="26"/>
  <c r="CQ48" i="27"/>
  <c r="CQ48" i="28"/>
  <c r="CQ48" i="29"/>
  <c r="CQ48" i="30"/>
  <c r="CQ48" i="31"/>
  <c r="CQ48" i="32"/>
  <c r="CQ48" i="33"/>
  <c r="CQ48" i="34"/>
  <c r="CQ48" i="35"/>
  <c r="CQ48" i="36"/>
  <c r="CQ48" i="6"/>
  <c r="CQ49" i="7"/>
  <c r="CQ49" i="8"/>
  <c r="CQ49" i="9"/>
  <c r="CQ49" i="10"/>
  <c r="CQ49" i="11"/>
  <c r="CQ49" i="12"/>
  <c r="CQ49" i="13"/>
  <c r="CQ49" i="14"/>
  <c r="CQ49" i="15"/>
  <c r="CQ49" i="16"/>
  <c r="CQ49" i="17"/>
  <c r="CQ49" i="18"/>
  <c r="CQ49" i="19"/>
  <c r="CQ49" i="20"/>
  <c r="CQ49" i="21"/>
  <c r="CQ49" i="22"/>
  <c r="CQ49" i="23"/>
  <c r="CQ49" i="24"/>
  <c r="CQ49" i="25"/>
  <c r="CQ49" i="26"/>
  <c r="CQ49" i="27"/>
  <c r="CQ49" i="28"/>
  <c r="CQ49" i="29"/>
  <c r="CQ49" i="30"/>
  <c r="CQ49" i="31"/>
  <c r="CQ49" i="32"/>
  <c r="CQ49" i="33"/>
  <c r="CQ49" i="34"/>
  <c r="CQ49" i="35"/>
  <c r="CQ49" i="36"/>
  <c r="CQ49" i="6"/>
  <c r="CN50" i="7"/>
  <c r="CN50" i="8"/>
  <c r="CN50" i="9"/>
  <c r="CN50" i="10"/>
  <c r="CN50" i="11"/>
  <c r="CN50" i="12"/>
  <c r="CN50" i="13"/>
  <c r="CN50" i="14"/>
  <c r="CN50" i="15"/>
  <c r="CN50" i="16"/>
  <c r="CN50" i="17"/>
  <c r="CN50" i="18"/>
  <c r="CN50" i="19"/>
  <c r="CN50" i="20"/>
  <c r="CN50" i="21"/>
  <c r="CN50" i="22"/>
  <c r="CN50" i="23"/>
  <c r="CN50" i="24"/>
  <c r="CN50" i="25"/>
  <c r="CN50" i="26"/>
  <c r="CN50" i="27"/>
  <c r="CN50" i="28"/>
  <c r="CN50" i="29"/>
  <c r="CN50" i="30"/>
  <c r="CN50" i="31"/>
  <c r="CN50" i="32"/>
  <c r="CN50" i="33"/>
  <c r="CN50" i="34"/>
  <c r="CN50" i="35"/>
  <c r="CN50" i="36"/>
  <c r="CN50" i="6"/>
  <c r="CN49" i="7"/>
  <c r="CN49" i="8"/>
  <c r="CN49" i="9"/>
  <c r="CN49" i="10"/>
  <c r="CN49" i="11"/>
  <c r="CN49" i="12"/>
  <c r="CN49" i="13"/>
  <c r="CN49" i="14"/>
  <c r="CN49" i="15"/>
  <c r="CN49" i="16"/>
  <c r="CN49" i="17"/>
  <c r="CN49" i="18"/>
  <c r="CN49" i="19"/>
  <c r="CN49" i="20"/>
  <c r="CN49" i="21"/>
  <c r="CN49" i="22"/>
  <c r="CN49" i="23"/>
  <c r="CN49" i="24"/>
  <c r="CN49" i="25"/>
  <c r="CN49" i="26"/>
  <c r="CN49" i="27"/>
  <c r="CN49" i="28"/>
  <c r="CN49" i="29"/>
  <c r="CN49" i="30"/>
  <c r="CN49" i="31"/>
  <c r="CN49" i="32"/>
  <c r="CN49" i="33"/>
  <c r="CN49" i="34"/>
  <c r="CN49" i="35"/>
  <c r="CN49" i="36"/>
  <c r="CN49" i="6"/>
  <c r="CP42" i="7"/>
  <c r="CP42" i="8"/>
  <c r="CP42" i="9"/>
  <c r="CP42" i="10"/>
  <c r="CP42" i="11"/>
  <c r="CP42" i="12"/>
  <c r="CP42" i="13"/>
  <c r="CP42" i="14"/>
  <c r="CP42" i="15"/>
  <c r="CP42" i="16"/>
  <c r="CP42" i="17"/>
  <c r="CP42" i="18"/>
  <c r="CP42" i="19"/>
  <c r="CP42" i="20"/>
  <c r="CP42" i="21"/>
  <c r="CP42" i="22"/>
  <c r="CP42" i="23"/>
  <c r="CP42" i="24"/>
  <c r="CP42" i="25"/>
  <c r="CP42" i="26"/>
  <c r="CP42" i="27"/>
  <c r="CP42" i="28"/>
  <c r="CP42" i="29"/>
  <c r="CP42" i="30"/>
  <c r="CP42" i="31"/>
  <c r="CP42" i="32"/>
  <c r="CP42" i="33"/>
  <c r="CP42" i="34"/>
  <c r="CP42" i="35"/>
  <c r="CP42" i="36"/>
  <c r="CP42" i="6"/>
  <c r="CN42" i="7"/>
  <c r="CN42" i="8"/>
  <c r="CN42" i="9"/>
  <c r="CN42" i="10"/>
  <c r="CN42" i="11"/>
  <c r="CN42" i="12"/>
  <c r="CN42" i="13"/>
  <c r="CN42" i="14"/>
  <c r="CN42" i="15"/>
  <c r="CN42" i="16"/>
  <c r="CN42" i="17"/>
  <c r="CN42" i="18"/>
  <c r="CN42" i="19"/>
  <c r="CN42" i="20"/>
  <c r="CN42" i="21"/>
  <c r="CN42" i="22"/>
  <c r="CN42" i="23"/>
  <c r="CN42" i="24"/>
  <c r="CN42" i="25"/>
  <c r="CN42" i="26"/>
  <c r="CN42" i="27"/>
  <c r="CN42" i="28"/>
  <c r="CN42" i="29"/>
  <c r="CN42" i="30"/>
  <c r="CN42" i="31"/>
  <c r="CN42" i="32"/>
  <c r="CN42" i="33"/>
  <c r="CN42" i="34"/>
  <c r="CN42" i="35"/>
  <c r="CN42" i="36"/>
  <c r="CN42" i="6"/>
  <c r="CP41" i="7"/>
  <c r="CP41" i="8"/>
  <c r="CP41" i="9"/>
  <c r="CP41" i="10"/>
  <c r="CP41" i="11"/>
  <c r="CP41" i="12"/>
  <c r="CP41" i="13"/>
  <c r="CP41" i="14"/>
  <c r="CP41" i="15"/>
  <c r="CP41" i="16"/>
  <c r="CP41" i="17"/>
  <c r="CP41" i="18"/>
  <c r="CP41" i="19"/>
  <c r="CP41" i="20"/>
  <c r="CP41" i="21"/>
  <c r="CP41" i="22"/>
  <c r="CP41" i="23"/>
  <c r="CP41" i="24"/>
  <c r="CP41" i="25"/>
  <c r="CP41" i="26"/>
  <c r="CP41" i="27"/>
  <c r="CP41" i="28"/>
  <c r="CP41" i="29"/>
  <c r="CP41" i="30"/>
  <c r="CP41" i="31"/>
  <c r="CP41" i="32"/>
  <c r="CP41" i="33"/>
  <c r="CP41" i="34"/>
  <c r="CP41" i="35"/>
  <c r="CP41" i="36"/>
  <c r="CP41" i="6"/>
  <c r="CO41" i="7"/>
  <c r="CO41" i="8"/>
  <c r="CO41" i="9"/>
  <c r="CO41" i="10"/>
  <c r="CO41" i="11"/>
  <c r="CO41" i="12"/>
  <c r="CO41" i="13"/>
  <c r="CO41" i="14"/>
  <c r="CO41" i="15"/>
  <c r="CO41" i="16"/>
  <c r="CO41" i="17"/>
  <c r="CO41" i="18"/>
  <c r="CO41" i="19"/>
  <c r="CO41" i="20"/>
  <c r="CO41" i="21"/>
  <c r="CO41" i="22"/>
  <c r="CO41" i="23"/>
  <c r="CO41" i="24"/>
  <c r="CO41" i="25"/>
  <c r="CO41" i="26"/>
  <c r="CO41" i="27"/>
  <c r="CO41" i="28"/>
  <c r="CO41" i="29"/>
  <c r="CO41" i="30"/>
  <c r="CO41" i="31"/>
  <c r="CO41" i="32"/>
  <c r="CO41" i="33"/>
  <c r="CO41" i="34"/>
  <c r="CO41" i="35"/>
  <c r="CO41" i="36"/>
  <c r="CO41" i="6"/>
  <c r="CN41" i="7"/>
  <c r="CN41" i="8"/>
  <c r="CN41" i="9"/>
  <c r="CN41" i="10"/>
  <c r="CN41" i="11"/>
  <c r="CN41" i="12"/>
  <c r="CN41" i="13"/>
  <c r="CN41" i="14"/>
  <c r="CN41" i="15"/>
  <c r="CN41" i="16"/>
  <c r="CN41" i="17"/>
  <c r="CN41" i="18"/>
  <c r="CN41" i="19"/>
  <c r="CN41" i="20"/>
  <c r="CN41" i="21"/>
  <c r="CN41" i="22"/>
  <c r="CN41" i="23"/>
  <c r="CN41" i="24"/>
  <c r="CN41" i="25"/>
  <c r="CN41" i="26"/>
  <c r="CN41" i="27"/>
  <c r="CN41" i="28"/>
  <c r="CN41" i="29"/>
  <c r="CN41" i="30"/>
  <c r="CN41" i="31"/>
  <c r="CN41" i="32"/>
  <c r="CN41" i="33"/>
  <c r="CN41" i="34"/>
  <c r="CN41" i="35"/>
  <c r="CN41" i="36"/>
  <c r="CN41" i="6"/>
  <c r="CN40" i="7"/>
  <c r="CN40" i="8"/>
  <c r="CN40" i="9"/>
  <c r="CN40" i="10"/>
  <c r="CN40" i="11"/>
  <c r="CN40" i="12"/>
  <c r="CN40" i="13"/>
  <c r="CN40" i="14"/>
  <c r="CN40" i="15"/>
  <c r="CN40" i="16"/>
  <c r="CN40" i="17"/>
  <c r="CN40" i="18"/>
  <c r="CN40" i="19"/>
  <c r="CN40" i="20"/>
  <c r="CN40" i="21"/>
  <c r="CN40" i="22"/>
  <c r="CN40" i="23"/>
  <c r="CN40" i="24"/>
  <c r="CN40" i="25"/>
  <c r="CN40" i="26"/>
  <c r="CN40" i="27"/>
  <c r="CN40" i="28"/>
  <c r="CN40" i="29"/>
  <c r="CN40" i="30"/>
  <c r="CN40" i="31"/>
  <c r="CN40" i="32"/>
  <c r="CN40" i="33"/>
  <c r="CN40" i="34"/>
  <c r="CN40" i="35"/>
  <c r="CN40" i="36"/>
  <c r="CN40" i="6"/>
  <c r="CO40" i="7"/>
  <c r="CO40" i="8"/>
  <c r="CO40" i="9"/>
  <c r="CO40" i="10"/>
  <c r="CO40" i="11"/>
  <c r="CO40" i="12"/>
  <c r="CO40" i="13"/>
  <c r="CO40" i="14"/>
  <c r="CO40" i="15"/>
  <c r="CO40" i="16"/>
  <c r="CO40" i="17"/>
  <c r="CO40" i="18"/>
  <c r="CO40" i="19"/>
  <c r="CO40" i="20"/>
  <c r="CO40" i="21"/>
  <c r="CO40" i="22"/>
  <c r="CO40" i="23"/>
  <c r="CO40" i="24"/>
  <c r="CO40" i="25"/>
  <c r="CO40" i="26"/>
  <c r="CO40" i="27"/>
  <c r="CO40" i="28"/>
  <c r="CO40" i="29"/>
  <c r="CO40" i="30"/>
  <c r="CO40" i="31"/>
  <c r="CO40" i="32"/>
  <c r="CO40" i="33"/>
  <c r="CO40" i="34"/>
  <c r="CO40" i="35"/>
  <c r="CO40" i="36"/>
  <c r="CO40" i="6"/>
  <c r="CP40" i="7"/>
  <c r="CP40" i="8"/>
  <c r="CP40" i="9"/>
  <c r="CP40" i="10"/>
  <c r="CP40" i="11"/>
  <c r="CP40" i="12"/>
  <c r="CP40" i="13"/>
  <c r="CP40" i="14"/>
  <c r="CP40" i="15"/>
  <c r="CP40" i="16"/>
  <c r="CP40" i="17"/>
  <c r="CP40" i="18"/>
  <c r="CP40" i="19"/>
  <c r="CP40" i="20"/>
  <c r="CP40" i="21"/>
  <c r="CP40" i="22"/>
  <c r="CP40" i="23"/>
  <c r="CP40" i="24"/>
  <c r="CP40" i="25"/>
  <c r="CP40" i="26"/>
  <c r="CP40" i="27"/>
  <c r="CP40" i="28"/>
  <c r="CP40" i="29"/>
  <c r="CP40" i="30"/>
  <c r="CP40" i="31"/>
  <c r="CP40" i="32"/>
  <c r="CP40" i="33"/>
  <c r="CP40" i="34"/>
  <c r="CP40" i="35"/>
  <c r="CP40" i="36"/>
  <c r="CP40" i="6"/>
  <c r="CQ40" i="7"/>
  <c r="CQ40" i="8"/>
  <c r="CQ40" i="9"/>
  <c r="CQ40" i="10"/>
  <c r="CQ40" i="11"/>
  <c r="CQ40" i="12"/>
  <c r="CQ40" i="13"/>
  <c r="CQ40" i="14"/>
  <c r="CQ40" i="15"/>
  <c r="CQ40" i="16"/>
  <c r="CQ40" i="17"/>
  <c r="CQ40" i="18"/>
  <c r="CQ40" i="19"/>
  <c r="CQ40" i="20"/>
  <c r="CQ40" i="21"/>
  <c r="CQ40" i="22"/>
  <c r="CQ40" i="23"/>
  <c r="CQ40" i="24"/>
  <c r="CQ40" i="25"/>
  <c r="CQ40" i="26"/>
  <c r="CQ40" i="27"/>
  <c r="CQ40" i="28"/>
  <c r="CQ40" i="29"/>
  <c r="CQ40" i="30"/>
  <c r="CQ40" i="31"/>
  <c r="CQ40" i="32"/>
  <c r="CQ40" i="33"/>
  <c r="CQ40" i="34"/>
  <c r="CQ40" i="35"/>
  <c r="CQ40" i="36"/>
  <c r="CQ40" i="6"/>
  <c r="CR40" i="7"/>
  <c r="CR40" i="8"/>
  <c r="CR40" i="9"/>
  <c r="CR40" i="10"/>
  <c r="CR40" i="11"/>
  <c r="CR40" i="12"/>
  <c r="CR40" i="13"/>
  <c r="CR40" i="14"/>
  <c r="CR40" i="15"/>
  <c r="CR40" i="16"/>
  <c r="CR40" i="17"/>
  <c r="CR40" i="18"/>
  <c r="CR40" i="19"/>
  <c r="CR40" i="20"/>
  <c r="CR40" i="21"/>
  <c r="CR40" i="22"/>
  <c r="CR40" i="23"/>
  <c r="CR40" i="24"/>
  <c r="CR40" i="25"/>
  <c r="CR40" i="26"/>
  <c r="CR40" i="27"/>
  <c r="CR40" i="28"/>
  <c r="CR40" i="29"/>
  <c r="CR40" i="30"/>
  <c r="CR40" i="31"/>
  <c r="CR40" i="32"/>
  <c r="CR40" i="33"/>
  <c r="CR40" i="34"/>
  <c r="CR40" i="35"/>
  <c r="CR40" i="36"/>
  <c r="CR40" i="6"/>
  <c r="CS40" i="7"/>
  <c r="CS40" i="8"/>
  <c r="CS40" i="9"/>
  <c r="CS40" i="10"/>
  <c r="CS40" i="11"/>
  <c r="CS40" i="12"/>
  <c r="CS40" i="13"/>
  <c r="CS40" i="14"/>
  <c r="CS40" i="15"/>
  <c r="CS40" i="16"/>
  <c r="CS40" i="17"/>
  <c r="CS40" i="18"/>
  <c r="CS40" i="19"/>
  <c r="CS40" i="20"/>
  <c r="CS40" i="21"/>
  <c r="CS40" i="22"/>
  <c r="CS40" i="23"/>
  <c r="CS40" i="24"/>
  <c r="CS40" i="25"/>
  <c r="CS40" i="26"/>
  <c r="CS40" i="27"/>
  <c r="CS40" i="28"/>
  <c r="CS40" i="29"/>
  <c r="CS40" i="30"/>
  <c r="CS40" i="31"/>
  <c r="CS40" i="32"/>
  <c r="CS40" i="33"/>
  <c r="CS40" i="34"/>
  <c r="CS40" i="35"/>
  <c r="CS40" i="36"/>
  <c r="CS40" i="6"/>
  <c r="L37" i="59" l="1"/>
  <c r="L36" i="59"/>
  <c r="L35" i="59"/>
  <c r="L34" i="59"/>
  <c r="L33" i="59"/>
  <c r="L32" i="59"/>
  <c r="L31" i="59"/>
  <c r="L30" i="59"/>
  <c r="L29" i="59"/>
  <c r="L28" i="59"/>
  <c r="L27" i="59"/>
  <c r="L26" i="59"/>
  <c r="L25" i="59"/>
  <c r="L24" i="59"/>
  <c r="L23" i="59"/>
  <c r="L22" i="59"/>
  <c r="L21" i="59"/>
  <c r="L20" i="59"/>
  <c r="L19" i="59"/>
  <c r="L18" i="59"/>
  <c r="L17" i="59"/>
  <c r="L16" i="59"/>
  <c r="L15" i="59"/>
  <c r="L14" i="59"/>
  <c r="L13" i="59"/>
  <c r="L12" i="59"/>
  <c r="L10" i="59"/>
  <c r="L11" i="59"/>
  <c r="CN48" i="25" l="1"/>
  <c r="CN48" i="24"/>
  <c r="CN48" i="23"/>
  <c r="CN48" i="22"/>
  <c r="CN48" i="21"/>
  <c r="CN48" i="20"/>
  <c r="CN48" i="19"/>
  <c r="CN48" i="18"/>
  <c r="CN48" i="17"/>
  <c r="CN48" i="16"/>
  <c r="CN48" i="15"/>
  <c r="CN48" i="14"/>
  <c r="CN48" i="13"/>
  <c r="CN48" i="12"/>
  <c r="CN48" i="11"/>
  <c r="CN48" i="10"/>
  <c r="CN48" i="9"/>
  <c r="CN48" i="8"/>
  <c r="CN48" i="7"/>
  <c r="CN48" i="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G48" i="6"/>
  <c r="CG47" i="6"/>
  <c r="CG46" i="6"/>
  <c r="CG45" i="6"/>
  <c r="CG44" i="6"/>
  <c r="CG43" i="6"/>
  <c r="CG42" i="6"/>
  <c r="CG41" i="6"/>
  <c r="CG40" i="6"/>
  <c r="N19" i="2"/>
  <c r="N18" i="2"/>
  <c r="M16" i="2"/>
  <c r="M15" i="2"/>
  <c r="M14" i="2"/>
  <c r="M13" i="2"/>
  <c r="M12" i="2"/>
  <c r="M11" i="2"/>
  <c r="M10" i="2"/>
  <c r="D14" i="2"/>
  <c r="D16" i="2"/>
  <c r="C53" i="2" l="1"/>
  <c r="J50" i="2"/>
  <c r="J53" i="2" s="1"/>
  <c r="D15" i="2"/>
  <c r="F38" i="2" l="1"/>
  <c r="J38" i="2"/>
  <c r="J39" i="2"/>
  <c r="F39" i="2"/>
  <c r="J40" i="2"/>
  <c r="F40" i="2"/>
  <c r="F50" i="2"/>
  <c r="J31" i="2"/>
  <c r="J30" i="2"/>
  <c r="J32" i="2" l="1"/>
  <c r="J29" i="2"/>
  <c r="J28" i="2"/>
  <c r="J27" i="2"/>
  <c r="J26" i="2"/>
  <c r="F34" i="2"/>
  <c r="F31" i="2"/>
  <c r="F30" i="2"/>
  <c r="F29" i="2"/>
  <c r="F28" i="2"/>
  <c r="F27" i="2"/>
  <c r="F26" i="2"/>
  <c r="J7" i="70" l="1"/>
  <c r="B1" i="6"/>
  <c r="C36" i="6" s="1"/>
  <c r="A2" i="38" l="1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R175" i="39" s="1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 s="1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T181" i="39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R182" i="39"/>
  <c r="S182" i="39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Q183" i="39" s="1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/>
  <c r="R188" i="39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Q191" i="39" s="1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R195" i="39" s="1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Q195" i="39" s="1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91" i="39" l="1"/>
  <c r="R187" i="39"/>
  <c r="L191" i="39"/>
  <c r="R179" i="39"/>
  <c r="T185" i="39"/>
  <c r="S185" i="39"/>
  <c r="S177" i="39"/>
  <c r="T190" i="39"/>
  <c r="T180" i="39"/>
  <c r="L193" i="39"/>
  <c r="R177" i="39"/>
  <c r="T195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S195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E13" i="59" s="1"/>
  <c r="CO31" i="10"/>
  <c r="CO31" i="11"/>
  <c r="E15" i="59" s="1"/>
  <c r="CO31" i="12"/>
  <c r="CO31" i="13"/>
  <c r="E17" i="59" s="1"/>
  <c r="CO31" i="14"/>
  <c r="CO31" i="15"/>
  <c r="CO31" i="16"/>
  <c r="CO31" i="17"/>
  <c r="CO31" i="18"/>
  <c r="CO31" i="19"/>
  <c r="CO31" i="20"/>
  <c r="E24" i="59" s="1"/>
  <c r="CO31" i="21"/>
  <c r="CO31" i="22"/>
  <c r="CO31" i="23"/>
  <c r="CO31" i="24"/>
  <c r="CO31" i="25"/>
  <c r="CO31" i="26"/>
  <c r="E30" i="59" s="1"/>
  <c r="CO31" i="27"/>
  <c r="CO31" i="28"/>
  <c r="E32" i="59" s="1"/>
  <c r="CO31" i="29"/>
  <c r="E33" i="59" s="1"/>
  <c r="CO31" i="30"/>
  <c r="CO31" i="31"/>
  <c r="CO31" i="32"/>
  <c r="CO31" i="33"/>
  <c r="CO31" i="34"/>
  <c r="CO31" i="36"/>
  <c r="CO31" i="3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5" i="59" l="1"/>
  <c r="E34" i="59"/>
  <c r="E31" i="59"/>
  <c r="E29" i="59"/>
  <c r="E28" i="59"/>
  <c r="E27" i="59"/>
  <c r="E26" i="59"/>
  <c r="E25" i="59"/>
  <c r="E23" i="59"/>
  <c r="E22" i="59"/>
  <c r="E21" i="59"/>
  <c r="E20" i="59"/>
  <c r="E19" i="59"/>
  <c r="E18" i="59"/>
  <c r="E16" i="59"/>
  <c r="E14" i="59"/>
  <c r="E12" i="59"/>
  <c r="E11" i="59"/>
  <c r="E10" i="59"/>
  <c r="N58" i="2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DR36" i="7"/>
  <c r="CT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CP36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DP35" i="16"/>
  <c r="CR36" i="16"/>
  <c r="CZ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Y35" i="19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F37" i="21"/>
  <c r="DW37" i="2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DI36" i="27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DL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I37" i="31" s="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S36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CZ37" i="34" s="1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A36" i="36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59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T33" i="34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BT35" i="36" l="1"/>
  <c r="BT33" i="36"/>
  <c r="CT37" i="35"/>
  <c r="DH35" i="35"/>
  <c r="DH37" i="34"/>
  <c r="DW37" i="33"/>
  <c r="CZ37" i="30"/>
  <c r="DR35" i="29"/>
  <c r="DJ35" i="29"/>
  <c r="K32" i="60"/>
  <c r="BG33" i="27"/>
  <c r="D30" i="57" s="1"/>
  <c r="CN35" i="27"/>
  <c r="DR36" i="26"/>
  <c r="BT35" i="26"/>
  <c r="B29" i="60"/>
  <c r="DB37" i="24"/>
  <c r="DJ36" i="23"/>
  <c r="DB37" i="22"/>
  <c r="CN35" i="21"/>
  <c r="DM36" i="20"/>
  <c r="DM37" i="20"/>
  <c r="DE36" i="20"/>
  <c r="DO35" i="20"/>
  <c r="DL36" i="19"/>
  <c r="CV36" i="19"/>
  <c r="DL35" i="19"/>
  <c r="DD35" i="19"/>
  <c r="CN35" i="19"/>
  <c r="DT36" i="19"/>
  <c r="DE37" i="18"/>
  <c r="CW37" i="18"/>
  <c r="BS35" i="16"/>
  <c r="DP37" i="15"/>
  <c r="DR36" i="15"/>
  <c r="DJ35" i="15"/>
  <c r="DJ36" i="15"/>
  <c r="DN37" i="14"/>
  <c r="DL35" i="14"/>
  <c r="DT35" i="14"/>
  <c r="DA37" i="9"/>
  <c r="DQ35" i="9"/>
  <c r="DO37" i="8"/>
  <c r="DW37" i="8"/>
  <c r="DO35" i="8"/>
  <c r="CN35" i="8"/>
  <c r="CU36" i="8"/>
  <c r="CX37" i="7"/>
  <c r="CX36" i="7"/>
  <c r="DN37" i="7"/>
  <c r="DF36" i="7"/>
  <c r="DF37" i="7"/>
  <c r="CN35" i="6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F37" i="60" s="1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L38" i="60" s="1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F40" i="60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40" i="60" s="1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K35" i="60" s="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J33" i="60" s="1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B36" i="60" s="1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K20" i="60" s="1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J37" i="60" s="1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G22" i="60" s="1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H37" i="60" s="1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I40" i="60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L17" i="60" s="1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G10" i="60" s="1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H39" i="60" s="1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I27" i="60" s="1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J20" i="60" s="1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L15" i="60" s="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F31" i="60" s="1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G33" i="60" s="1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J24" i="60" s="1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G20" i="60" s="1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G39" i="60" s="1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G15" i="60" s="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H12" i="60" s="1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L40" i="59" l="1"/>
  <c r="G40" i="60"/>
  <c r="J40" i="60"/>
  <c r="L39" i="59"/>
  <c r="M39" i="60"/>
  <c r="L38" i="59"/>
  <c r="H38" i="60"/>
  <c r="G37" i="60"/>
  <c r="G36" i="60"/>
  <c r="H36" i="60"/>
  <c r="L36" i="60"/>
  <c r="L35" i="60"/>
  <c r="B35" i="60"/>
  <c r="M35" i="60"/>
  <c r="J34" i="60"/>
  <c r="L33" i="60"/>
  <c r="F33" i="60"/>
  <c r="M33" i="60"/>
  <c r="B32" i="60"/>
  <c r="L32" i="60"/>
  <c r="G32" i="60"/>
  <c r="M32" i="60"/>
  <c r="B31" i="60"/>
  <c r="L31" i="60"/>
  <c r="L30" i="60"/>
  <c r="G30" i="60"/>
  <c r="I30" i="60"/>
  <c r="F29" i="60"/>
  <c r="K30" i="60"/>
  <c r="I28" i="60"/>
  <c r="I29" i="60"/>
  <c r="B28" i="60"/>
  <c r="B27" i="60"/>
  <c r="G27" i="60"/>
  <c r="M27" i="60"/>
  <c r="H27" i="60"/>
  <c r="J26" i="60"/>
  <c r="H26" i="60"/>
  <c r="F25" i="60"/>
  <c r="B25" i="60"/>
  <c r="G25" i="60"/>
  <c r="M24" i="60"/>
  <c r="K24" i="60"/>
  <c r="G23" i="60"/>
  <c r="I23" i="60"/>
  <c r="M23" i="60"/>
  <c r="B23" i="60"/>
  <c r="H22" i="60"/>
  <c r="L23" i="60"/>
  <c r="I22" i="60"/>
  <c r="F22" i="60"/>
  <c r="F21" i="60"/>
  <c r="G21" i="60"/>
  <c r="K21" i="60"/>
  <c r="J19" i="60"/>
  <c r="I19" i="60"/>
  <c r="H19" i="60"/>
  <c r="B18" i="60"/>
  <c r="H18" i="60"/>
  <c r="I17" i="60"/>
  <c r="G17" i="60"/>
  <c r="J17" i="60"/>
  <c r="J16" i="60"/>
  <c r="H16" i="60"/>
  <c r="I16" i="60"/>
  <c r="I15" i="60"/>
  <c r="M15" i="60"/>
  <c r="I14" i="60"/>
  <c r="M14" i="60"/>
  <c r="K13" i="60"/>
  <c r="L12" i="60"/>
  <c r="J12" i="60"/>
  <c r="B12" i="60"/>
  <c r="G12" i="60"/>
  <c r="K12" i="60"/>
  <c r="M12" i="60"/>
  <c r="F12" i="60"/>
  <c r="H11" i="60"/>
  <c r="H10" i="60"/>
  <c r="M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40" i="60"/>
  <c r="K39" i="60"/>
  <c r="L14" i="60"/>
  <c r="J35" i="60"/>
  <c r="B10" i="60"/>
  <c r="G38" i="60"/>
  <c r="I12" i="60"/>
  <c r="F18" i="60"/>
  <c r="K27" i="60"/>
  <c r="J29" i="60"/>
  <c r="H40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I26" i="60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K15" i="60"/>
  <c r="L13" i="60"/>
  <c r="B40" i="60"/>
  <c r="F30" i="60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G13" i="60"/>
  <c r="F24" i="60"/>
  <c r="J11" i="60"/>
  <c r="F16" i="60"/>
  <c r="J27" i="60"/>
  <c r="H30" i="60"/>
  <c r="B21" i="60"/>
  <c r="M40" i="60"/>
  <c r="G16" i="60"/>
  <c r="B34" i="60"/>
  <c r="B39" i="60"/>
  <c r="H20" i="60"/>
  <c r="F23" i="60"/>
  <c r="M37" i="60"/>
  <c r="F39" i="60"/>
  <c r="K40" i="60"/>
  <c r="M17" i="60"/>
  <c r="B20" i="60"/>
  <c r="M25" i="60"/>
  <c r="G26" i="60"/>
  <c r="B37" i="60"/>
  <c r="L18" i="60"/>
  <c r="J31" i="60"/>
  <c r="M34" i="60"/>
  <c r="K33" i="60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S191" i="39" l="1"/>
  <c r="T191" i="39"/>
  <c r="S187" i="39"/>
  <c r="T187" i="39"/>
  <c r="T179" i="39"/>
  <c r="S179" i="39"/>
  <c r="S183" i="39"/>
  <c r="T183" i="39"/>
  <c r="S175" i="39"/>
  <c r="T175" i="39"/>
  <c r="L44" i="60"/>
  <c r="L43" i="60"/>
  <c r="L42" i="60"/>
  <c r="L41" i="60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Z8" i="33" l="1"/>
  <c r="AH8" i="33"/>
  <c r="AO8" i="33"/>
  <c r="AH9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41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39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2" i="48" s="1"/>
  <c r="F43" i="48"/>
  <c r="F40" i="48" s="1"/>
  <c r="D43" i="49"/>
  <c r="D39" i="49" s="1"/>
  <c r="E43" i="49"/>
  <c r="E41" i="49" s="1"/>
  <c r="F43" i="49"/>
  <c r="F39" i="49" s="1"/>
  <c r="D43" i="50"/>
  <c r="D39" i="50" s="1"/>
  <c r="E43" i="50"/>
  <c r="E40" i="50" s="1"/>
  <c r="F43" i="50"/>
  <c r="F39" i="50" s="1"/>
  <c r="D43" i="51"/>
  <c r="D39" i="51" s="1"/>
  <c r="E43" i="51"/>
  <c r="E41" i="51" s="1"/>
  <c r="F43" i="51"/>
  <c r="F39" i="51" s="1"/>
  <c r="D43" i="40"/>
  <c r="D39" i="40" s="1"/>
  <c r="E43" i="40"/>
  <c r="E42" i="40" s="1"/>
  <c r="F43" i="40"/>
  <c r="F41" i="40" s="1"/>
  <c r="C43" i="41"/>
  <c r="C41" i="41" s="1"/>
  <c r="C43" i="42"/>
  <c r="C42" i="42" s="1"/>
  <c r="C43" i="43"/>
  <c r="C39" i="43" s="1"/>
  <c r="C43" i="44"/>
  <c r="C42" i="44" s="1"/>
  <c r="C43" i="45"/>
  <c r="C42" i="45" s="1"/>
  <c r="C43" i="46"/>
  <c r="C42" i="46" s="1"/>
  <c r="C43" i="47"/>
  <c r="C42" i="47" s="1"/>
  <c r="C43" i="48"/>
  <c r="C39" i="48" s="1"/>
  <c r="C43" i="49"/>
  <c r="C39" i="49" s="1"/>
  <c r="C43" i="50"/>
  <c r="C39" i="50" s="1"/>
  <c r="C43" i="51"/>
  <c r="C40" i="51" s="1"/>
  <c r="C43" i="40"/>
  <c r="C39" i="40" s="1"/>
  <c r="C39" i="41" l="1"/>
  <c r="C40" i="41"/>
  <c r="C41" i="40"/>
  <c r="E41" i="45"/>
  <c r="E40" i="51"/>
  <c r="C39" i="44"/>
  <c r="C41" i="44"/>
  <c r="C42" i="48"/>
  <c r="D42" i="48"/>
  <c r="C39" i="45"/>
  <c r="E40" i="45"/>
  <c r="E42" i="43"/>
  <c r="E39" i="45"/>
  <c r="E41" i="43"/>
  <c r="E39" i="51"/>
  <c r="C41" i="51"/>
  <c r="C39" i="51"/>
  <c r="C42" i="51"/>
  <c r="E42" i="51"/>
  <c r="E40" i="49"/>
  <c r="E42" i="49"/>
  <c r="E39" i="49"/>
  <c r="C42" i="49"/>
  <c r="C40" i="49"/>
  <c r="C41" i="49"/>
  <c r="C40" i="44"/>
  <c r="E40" i="44"/>
  <c r="E39" i="44"/>
  <c r="E42" i="44"/>
  <c r="C42" i="40"/>
  <c r="E39" i="40"/>
  <c r="E41" i="40"/>
  <c r="C40" i="40"/>
  <c r="E40" i="40"/>
  <c r="C41" i="43"/>
  <c r="D41" i="43"/>
  <c r="C42" i="43"/>
  <c r="E40" i="43"/>
  <c r="C40" i="43"/>
  <c r="C41" i="48"/>
  <c r="E40" i="48"/>
  <c r="E41" i="48"/>
  <c r="C40" i="48"/>
  <c r="E39" i="48"/>
  <c r="E42" i="41"/>
  <c r="E41" i="41"/>
  <c r="C42" i="41"/>
  <c r="E40" i="41"/>
  <c r="E42" i="46"/>
  <c r="C39" i="46"/>
  <c r="E40" i="46"/>
  <c r="E41" i="46"/>
  <c r="C40" i="46"/>
  <c r="C41" i="46"/>
  <c r="C40" i="45"/>
  <c r="C41" i="45"/>
  <c r="D42" i="45"/>
  <c r="C40" i="50"/>
  <c r="C41" i="50"/>
  <c r="E39" i="50"/>
  <c r="C42" i="50"/>
  <c r="E42" i="50"/>
  <c r="E41" i="50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1" i="49"/>
  <c r="L12" i="49"/>
  <c r="L13" i="49"/>
  <c r="L14" i="49"/>
  <c r="L15" i="49"/>
  <c r="L16" i="49"/>
  <c r="L18" i="49"/>
  <c r="L19" i="49"/>
  <c r="L20" i="49"/>
  <c r="L21" i="49"/>
  <c r="L22" i="49"/>
  <c r="L24" i="49"/>
  <c r="L25" i="49"/>
  <c r="L26" i="49"/>
  <c r="L27" i="49"/>
  <c r="L29" i="49"/>
  <c r="L30" i="49"/>
  <c r="L31" i="49"/>
  <c r="L32" i="49"/>
  <c r="L34" i="49"/>
  <c r="L35" i="49"/>
  <c r="L36" i="49"/>
  <c r="L37" i="49"/>
  <c r="L38" i="49"/>
  <c r="L9" i="50"/>
  <c r="L10" i="50"/>
  <c r="L11" i="50"/>
  <c r="L12" i="50"/>
  <c r="L14" i="50"/>
  <c r="L15" i="50"/>
  <c r="L16" i="50"/>
  <c r="L17" i="50"/>
  <c r="L19" i="50"/>
  <c r="L20" i="50"/>
  <c r="L21" i="50"/>
  <c r="L23" i="50"/>
  <c r="L24" i="50"/>
  <c r="L25" i="50"/>
  <c r="L26" i="50"/>
  <c r="L28" i="50"/>
  <c r="L29" i="50"/>
  <c r="L30" i="50"/>
  <c r="L31" i="50"/>
  <c r="L33" i="50"/>
  <c r="L34" i="50"/>
  <c r="L35" i="50"/>
  <c r="L36" i="50"/>
  <c r="L37" i="50"/>
  <c r="L38" i="50"/>
  <c r="L9" i="51"/>
  <c r="L10" i="51"/>
  <c r="L11" i="51"/>
  <c r="L13" i="51"/>
  <c r="L14" i="51"/>
  <c r="L15" i="51"/>
  <c r="L16" i="51"/>
  <c r="L18" i="51"/>
  <c r="L19" i="51"/>
  <c r="L20" i="51"/>
  <c r="L21" i="51"/>
  <c r="L23" i="51"/>
  <c r="L24" i="51"/>
  <c r="L25" i="51"/>
  <c r="L26" i="51"/>
  <c r="L28" i="51"/>
  <c r="L29" i="51"/>
  <c r="L30" i="51"/>
  <c r="L31" i="51"/>
  <c r="L33" i="51"/>
  <c r="L34" i="51"/>
  <c r="L35" i="51"/>
  <c r="L36" i="51"/>
  <c r="L37" i="51"/>
  <c r="L10" i="48"/>
  <c r="L11" i="48"/>
  <c r="L12" i="48"/>
  <c r="L13" i="48"/>
  <c r="L14" i="48"/>
  <c r="L16" i="48"/>
  <c r="L17" i="48"/>
  <c r="L18" i="48"/>
  <c r="L19" i="48"/>
  <c r="L21" i="48"/>
  <c r="L22" i="48"/>
  <c r="L23" i="48"/>
  <c r="L24" i="48"/>
  <c r="L25" i="48"/>
  <c r="L27" i="48"/>
  <c r="L28" i="48"/>
  <c r="L29" i="48"/>
  <c r="L30" i="48"/>
  <c r="L32" i="48"/>
  <c r="L33" i="48"/>
  <c r="L34" i="48"/>
  <c r="L35" i="48"/>
  <c r="L36" i="48"/>
  <c r="L37" i="48"/>
  <c r="L38" i="48"/>
  <c r="L8" i="49"/>
  <c r="L8" i="51"/>
  <c r="L8" i="48"/>
  <c r="L9" i="40"/>
  <c r="L11" i="40"/>
  <c r="L12" i="40"/>
  <c r="L13" i="40"/>
  <c r="L14" i="40"/>
  <c r="L16" i="40"/>
  <c r="L17" i="40"/>
  <c r="L18" i="40"/>
  <c r="L20" i="40"/>
  <c r="L21" i="40"/>
  <c r="L22" i="40"/>
  <c r="L23" i="40"/>
  <c r="L24" i="40"/>
  <c r="L26" i="40"/>
  <c r="L27" i="40"/>
  <c r="L28" i="40"/>
  <c r="L29" i="40"/>
  <c r="L31" i="40"/>
  <c r="L32" i="40"/>
  <c r="L33" i="40"/>
  <c r="L34" i="40"/>
  <c r="L36" i="40"/>
  <c r="L37" i="40"/>
  <c r="L38" i="40"/>
  <c r="L9" i="42"/>
  <c r="L11" i="42"/>
  <c r="L12" i="42"/>
  <c r="L13" i="42"/>
  <c r="L14" i="42"/>
  <c r="L16" i="42"/>
  <c r="L17" i="42"/>
  <c r="L18" i="42"/>
  <c r="L20" i="42"/>
  <c r="L21" i="42"/>
  <c r="L22" i="42"/>
  <c r="L23" i="42"/>
  <c r="L26" i="42"/>
  <c r="L27" i="42"/>
  <c r="L28" i="42"/>
  <c r="L29" i="42"/>
  <c r="L30" i="42"/>
  <c r="L32" i="42"/>
  <c r="L33" i="42"/>
  <c r="L34" i="42"/>
  <c r="L35" i="42"/>
  <c r="L37" i="42"/>
  <c r="L38" i="42"/>
  <c r="L9" i="43"/>
  <c r="L10" i="43"/>
  <c r="L11" i="43"/>
  <c r="L12" i="43"/>
  <c r="L14" i="43"/>
  <c r="L15" i="43"/>
  <c r="L16" i="43"/>
  <c r="L17" i="43"/>
  <c r="L19" i="43"/>
  <c r="L20" i="43"/>
  <c r="L21" i="43"/>
  <c r="L22" i="43"/>
  <c r="L24" i="43"/>
  <c r="L25" i="43"/>
  <c r="L26" i="43"/>
  <c r="L27" i="43"/>
  <c r="L29" i="43"/>
  <c r="L30" i="43"/>
  <c r="L31" i="43"/>
  <c r="L32" i="43"/>
  <c r="L34" i="43"/>
  <c r="L35" i="43"/>
  <c r="L36" i="43"/>
  <c r="L37" i="43"/>
  <c r="L9" i="44"/>
  <c r="L10" i="44"/>
  <c r="L12" i="44"/>
  <c r="L13" i="44"/>
  <c r="L14" i="44"/>
  <c r="L15" i="44"/>
  <c r="L17" i="44"/>
  <c r="L18" i="44"/>
  <c r="L19" i="44"/>
  <c r="L21" i="44"/>
  <c r="L22" i="44"/>
  <c r="L23" i="44"/>
  <c r="L24" i="44"/>
  <c r="L26" i="44"/>
  <c r="L27" i="44"/>
  <c r="L28" i="44"/>
  <c r="L29" i="44"/>
  <c r="L31" i="44"/>
  <c r="L32" i="44"/>
  <c r="L33" i="44"/>
  <c r="L34" i="44"/>
  <c r="L36" i="44"/>
  <c r="L37" i="44"/>
  <c r="L38" i="44"/>
  <c r="L9" i="45"/>
  <c r="L10" i="45"/>
  <c r="L11" i="45"/>
  <c r="L12" i="45"/>
  <c r="L14" i="45"/>
  <c r="L15" i="45"/>
  <c r="L16" i="45"/>
  <c r="L17" i="45"/>
  <c r="L19" i="45"/>
  <c r="L20" i="45"/>
  <c r="L21" i="45"/>
  <c r="L22" i="45"/>
  <c r="L24" i="45"/>
  <c r="L25" i="45"/>
  <c r="L26" i="45"/>
  <c r="L27" i="45"/>
  <c r="L29" i="45"/>
  <c r="L30" i="45"/>
  <c r="L31" i="45"/>
  <c r="L32" i="45"/>
  <c r="L34" i="45"/>
  <c r="L35" i="45"/>
  <c r="L36" i="45"/>
  <c r="L37" i="45"/>
  <c r="L38" i="45"/>
  <c r="L10" i="46"/>
  <c r="L11" i="46"/>
  <c r="L12" i="46"/>
  <c r="L13" i="46"/>
  <c r="L15" i="46"/>
  <c r="L16" i="46"/>
  <c r="L17" i="46"/>
  <c r="L18" i="46"/>
  <c r="L20" i="46"/>
  <c r="L21" i="46"/>
  <c r="L22" i="46"/>
  <c r="L23" i="46"/>
  <c r="L25" i="46"/>
  <c r="L26" i="46"/>
  <c r="L27" i="46"/>
  <c r="L28" i="46"/>
  <c r="L30" i="46"/>
  <c r="L31" i="46"/>
  <c r="L32" i="46"/>
  <c r="L33" i="46"/>
  <c r="L35" i="46"/>
  <c r="L36" i="46"/>
  <c r="L37" i="46"/>
  <c r="L38" i="46"/>
  <c r="L9" i="47"/>
  <c r="L10" i="47"/>
  <c r="L12" i="47"/>
  <c r="L13" i="47"/>
  <c r="L14" i="47"/>
  <c r="L15" i="47"/>
  <c r="L17" i="47"/>
  <c r="L18" i="47"/>
  <c r="L20" i="47"/>
  <c r="L22" i="47"/>
  <c r="L23" i="47"/>
  <c r="L24" i="47"/>
  <c r="L25" i="47"/>
  <c r="L27" i="47"/>
  <c r="L28" i="47"/>
  <c r="L29" i="47"/>
  <c r="L30" i="47"/>
  <c r="L32" i="47"/>
  <c r="L33" i="47"/>
  <c r="L34" i="47"/>
  <c r="L35" i="47"/>
  <c r="L37" i="47"/>
  <c r="L38" i="47"/>
  <c r="L10" i="41"/>
  <c r="L11" i="41"/>
  <c r="L12" i="41"/>
  <c r="L13" i="41"/>
  <c r="L15" i="41"/>
  <c r="L16" i="41"/>
  <c r="L17" i="41"/>
  <c r="L18" i="41"/>
  <c r="L20" i="41"/>
  <c r="L21" i="41"/>
  <c r="L22" i="41"/>
  <c r="L23" i="41"/>
  <c r="L25" i="41"/>
  <c r="L26" i="41"/>
  <c r="L27" i="41"/>
  <c r="L28" i="41"/>
  <c r="L30" i="41"/>
  <c r="L31" i="41"/>
  <c r="L32" i="41"/>
  <c r="L33" i="41"/>
  <c r="L35" i="41"/>
  <c r="L36" i="41"/>
  <c r="L37" i="41"/>
  <c r="L38" i="41"/>
  <c r="L8" i="40"/>
  <c r="L8" i="44"/>
  <c r="L8" i="46"/>
  <c r="L8" i="47"/>
  <c r="L8" i="41"/>
  <c r="G9" i="41" l="1"/>
  <c r="L9" i="41" s="1"/>
  <c r="G10" i="41"/>
  <c r="G11" i="41"/>
  <c r="G12" i="41"/>
  <c r="G13" i="41"/>
  <c r="G14" i="41"/>
  <c r="L14" i="41" s="1"/>
  <c r="G15" i="41"/>
  <c r="G16" i="41"/>
  <c r="G17" i="41"/>
  <c r="G18" i="41"/>
  <c r="G19" i="41"/>
  <c r="L19" i="41" s="1"/>
  <c r="G20" i="41"/>
  <c r="G21" i="41"/>
  <c r="G22" i="41"/>
  <c r="G23" i="41"/>
  <c r="G24" i="41"/>
  <c r="L24" i="41" s="1"/>
  <c r="G25" i="41"/>
  <c r="G26" i="41"/>
  <c r="G27" i="41"/>
  <c r="G28" i="41"/>
  <c r="G29" i="41"/>
  <c r="L29" i="41" s="1"/>
  <c r="G30" i="41"/>
  <c r="G31" i="41"/>
  <c r="G32" i="41"/>
  <c r="G33" i="41"/>
  <c r="G34" i="41"/>
  <c r="L34" i="41" s="1"/>
  <c r="G35" i="41"/>
  <c r="G36" i="41"/>
  <c r="G37" i="41"/>
  <c r="G38" i="41"/>
  <c r="G9" i="42"/>
  <c r="G10" i="42"/>
  <c r="L10" i="42" s="1"/>
  <c r="G11" i="42"/>
  <c r="G12" i="42"/>
  <c r="G13" i="42"/>
  <c r="G14" i="42"/>
  <c r="G15" i="42"/>
  <c r="L15" i="42" s="1"/>
  <c r="G16" i="42"/>
  <c r="G17" i="42"/>
  <c r="G18" i="42"/>
  <c r="G19" i="42"/>
  <c r="L19" i="42" s="1"/>
  <c r="G20" i="42"/>
  <c r="G21" i="42"/>
  <c r="G22" i="42"/>
  <c r="G23" i="42"/>
  <c r="G24" i="42"/>
  <c r="L24" i="42" s="1"/>
  <c r="G25" i="42"/>
  <c r="L25" i="42" s="1"/>
  <c r="G26" i="42"/>
  <c r="G27" i="42"/>
  <c r="G28" i="42"/>
  <c r="G29" i="42"/>
  <c r="G30" i="42"/>
  <c r="G31" i="42"/>
  <c r="L31" i="42" s="1"/>
  <c r="G32" i="42"/>
  <c r="G33" i="42"/>
  <c r="G34" i="42"/>
  <c r="G35" i="42"/>
  <c r="G36" i="42"/>
  <c r="L36" i="42" s="1"/>
  <c r="G37" i="42"/>
  <c r="G38" i="42"/>
  <c r="G9" i="43"/>
  <c r="G10" i="43"/>
  <c r="G11" i="43"/>
  <c r="G12" i="43"/>
  <c r="G13" i="43"/>
  <c r="L13" i="43" s="1"/>
  <c r="G14" i="43"/>
  <c r="G15" i="43"/>
  <c r="G16" i="43"/>
  <c r="G17" i="43"/>
  <c r="G18" i="43"/>
  <c r="L18" i="43" s="1"/>
  <c r="G19" i="43"/>
  <c r="G20" i="43"/>
  <c r="G21" i="43"/>
  <c r="G22" i="43"/>
  <c r="G23" i="43"/>
  <c r="L23" i="43" s="1"/>
  <c r="G24" i="43"/>
  <c r="G25" i="43"/>
  <c r="G26" i="43"/>
  <c r="G27" i="43"/>
  <c r="G28" i="43"/>
  <c r="L28" i="43" s="1"/>
  <c r="G29" i="43"/>
  <c r="G30" i="43"/>
  <c r="G31" i="43"/>
  <c r="G32" i="43"/>
  <c r="G33" i="43"/>
  <c r="L33" i="43" s="1"/>
  <c r="G34" i="43"/>
  <c r="G35" i="43"/>
  <c r="G36" i="43"/>
  <c r="G37" i="43"/>
  <c r="G38" i="43"/>
  <c r="L38" i="43" s="1"/>
  <c r="G9" i="44"/>
  <c r="G10" i="44"/>
  <c r="G11" i="44"/>
  <c r="L11" i="44" s="1"/>
  <c r="G12" i="44"/>
  <c r="G13" i="44"/>
  <c r="G14" i="44"/>
  <c r="G15" i="44"/>
  <c r="G16" i="44"/>
  <c r="L16" i="44" s="1"/>
  <c r="G17" i="44"/>
  <c r="G18" i="44"/>
  <c r="G19" i="44"/>
  <c r="G20" i="44"/>
  <c r="L20" i="44" s="1"/>
  <c r="G21" i="44"/>
  <c r="G22" i="44"/>
  <c r="G23" i="44"/>
  <c r="G24" i="44"/>
  <c r="G25" i="44"/>
  <c r="L25" i="44" s="1"/>
  <c r="G26" i="44"/>
  <c r="G27" i="44"/>
  <c r="G28" i="44"/>
  <c r="G29" i="44"/>
  <c r="G30" i="44"/>
  <c r="L30" i="44" s="1"/>
  <c r="G31" i="44"/>
  <c r="G32" i="44"/>
  <c r="G33" i="44"/>
  <c r="G34" i="44"/>
  <c r="G35" i="44"/>
  <c r="L35" i="44" s="1"/>
  <c r="G36" i="44"/>
  <c r="G37" i="44"/>
  <c r="G38" i="44"/>
  <c r="G9" i="45"/>
  <c r="G10" i="45"/>
  <c r="G11" i="45"/>
  <c r="G12" i="45"/>
  <c r="G13" i="45"/>
  <c r="L13" i="45" s="1"/>
  <c r="G14" i="45"/>
  <c r="G15" i="45"/>
  <c r="G16" i="45"/>
  <c r="G17" i="45"/>
  <c r="G18" i="45"/>
  <c r="L18" i="45" s="1"/>
  <c r="G19" i="45"/>
  <c r="G20" i="45"/>
  <c r="G21" i="45"/>
  <c r="G22" i="45"/>
  <c r="G23" i="45"/>
  <c r="L23" i="45" s="1"/>
  <c r="G24" i="45"/>
  <c r="G25" i="45"/>
  <c r="G26" i="45"/>
  <c r="G27" i="45"/>
  <c r="G28" i="45"/>
  <c r="L28" i="45" s="1"/>
  <c r="G29" i="45"/>
  <c r="G30" i="45"/>
  <c r="G31" i="45"/>
  <c r="G32" i="45"/>
  <c r="G33" i="45"/>
  <c r="L33" i="45" s="1"/>
  <c r="G34" i="45"/>
  <c r="G35" i="45"/>
  <c r="G36" i="45"/>
  <c r="G37" i="45"/>
  <c r="G38" i="45"/>
  <c r="G9" i="46"/>
  <c r="L9" i="46" s="1"/>
  <c r="G10" i="46"/>
  <c r="G11" i="46"/>
  <c r="G12" i="46"/>
  <c r="G13" i="46"/>
  <c r="G14" i="46"/>
  <c r="L14" i="46" s="1"/>
  <c r="G15" i="46"/>
  <c r="G16" i="46"/>
  <c r="G17" i="46"/>
  <c r="G18" i="46"/>
  <c r="G19" i="46"/>
  <c r="L19" i="46" s="1"/>
  <c r="G20" i="46"/>
  <c r="G21" i="46"/>
  <c r="G22" i="46"/>
  <c r="G23" i="46"/>
  <c r="G24" i="46"/>
  <c r="L24" i="46" s="1"/>
  <c r="G25" i="46"/>
  <c r="G26" i="46"/>
  <c r="G27" i="46"/>
  <c r="G28" i="46"/>
  <c r="G29" i="46"/>
  <c r="L29" i="46" s="1"/>
  <c r="G30" i="46"/>
  <c r="G31" i="46"/>
  <c r="G32" i="46"/>
  <c r="G33" i="46"/>
  <c r="G34" i="46"/>
  <c r="L34" i="46" s="1"/>
  <c r="G35" i="46"/>
  <c r="G36" i="46"/>
  <c r="G37" i="46"/>
  <c r="G38" i="46"/>
  <c r="G9" i="47"/>
  <c r="G10" i="47"/>
  <c r="G11" i="47"/>
  <c r="L11" i="47" s="1"/>
  <c r="G12" i="47"/>
  <c r="G13" i="47"/>
  <c r="G14" i="47"/>
  <c r="G15" i="47"/>
  <c r="G16" i="47"/>
  <c r="L16" i="47" s="1"/>
  <c r="G17" i="47"/>
  <c r="G18" i="47"/>
  <c r="G19" i="47"/>
  <c r="L19" i="47" s="1"/>
  <c r="G20" i="47"/>
  <c r="G21" i="47"/>
  <c r="L21" i="47" s="1"/>
  <c r="G22" i="47"/>
  <c r="G23" i="47"/>
  <c r="G24" i="47"/>
  <c r="G25" i="47"/>
  <c r="G26" i="47"/>
  <c r="L26" i="47" s="1"/>
  <c r="G27" i="47"/>
  <c r="G28" i="47"/>
  <c r="G29" i="47"/>
  <c r="G30" i="47"/>
  <c r="G31" i="47"/>
  <c r="L31" i="47" s="1"/>
  <c r="G32" i="47"/>
  <c r="G33" i="47"/>
  <c r="G34" i="47"/>
  <c r="G35" i="47"/>
  <c r="G36" i="47"/>
  <c r="L36" i="47" s="1"/>
  <c r="G37" i="47"/>
  <c r="G38" i="47"/>
  <c r="G9" i="48"/>
  <c r="L9" i="48" s="1"/>
  <c r="I9" i="48"/>
  <c r="G10" i="48"/>
  <c r="I10" i="48"/>
  <c r="G11" i="48"/>
  <c r="I11" i="48"/>
  <c r="G12" i="48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I19" i="48"/>
  <c r="G20" i="48"/>
  <c r="L20" i="48" s="1"/>
  <c r="I20" i="48"/>
  <c r="G21" i="48"/>
  <c r="I21" i="48"/>
  <c r="G22" i="48"/>
  <c r="I22" i="48"/>
  <c r="G23" i="48"/>
  <c r="I23" i="48"/>
  <c r="G24" i="48"/>
  <c r="I24" i="48"/>
  <c r="G25" i="48"/>
  <c r="I25" i="48"/>
  <c r="G26" i="48"/>
  <c r="L26" i="48" s="1"/>
  <c r="I26" i="48"/>
  <c r="G27" i="48"/>
  <c r="I27" i="48"/>
  <c r="G28" i="48"/>
  <c r="I28" i="48"/>
  <c r="G29" i="48"/>
  <c r="I29" i="48"/>
  <c r="G30" i="48"/>
  <c r="I30" i="48"/>
  <c r="G31" i="48"/>
  <c r="L31" i="48" s="1"/>
  <c r="I31" i="48"/>
  <c r="G32" i="48"/>
  <c r="I32" i="48"/>
  <c r="G33" i="48"/>
  <c r="I33" i="48"/>
  <c r="G34" i="48"/>
  <c r="I34" i="48"/>
  <c r="G35" i="48"/>
  <c r="I35" i="48"/>
  <c r="G36" i="48"/>
  <c r="I36" i="48"/>
  <c r="G37" i="48"/>
  <c r="I37" i="48"/>
  <c r="G38" i="48"/>
  <c r="I38" i="48"/>
  <c r="G9" i="49"/>
  <c r="I9" i="49"/>
  <c r="G10" i="49"/>
  <c r="I10" i="49"/>
  <c r="G11" i="49"/>
  <c r="I11" i="49"/>
  <c r="G12" i="49"/>
  <c r="I12" i="49"/>
  <c r="G13" i="49"/>
  <c r="I13" i="49"/>
  <c r="G14" i="49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I21" i="49"/>
  <c r="G22" i="49"/>
  <c r="I22" i="49"/>
  <c r="G23" i="49"/>
  <c r="L23" i="49" s="1"/>
  <c r="I23" i="49"/>
  <c r="G24" i="49"/>
  <c r="I24" i="49"/>
  <c r="G25" i="49"/>
  <c r="I25" i="49"/>
  <c r="G26" i="49"/>
  <c r="I26" i="49"/>
  <c r="G27" i="49"/>
  <c r="I27" i="49"/>
  <c r="G28" i="49"/>
  <c r="L28" i="49" s="1"/>
  <c r="I28" i="49"/>
  <c r="G29" i="49"/>
  <c r="I29" i="49"/>
  <c r="G30" i="49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I36" i="49"/>
  <c r="G37" i="49"/>
  <c r="I37" i="49"/>
  <c r="G38" i="49"/>
  <c r="I38" i="49"/>
  <c r="G9" i="50"/>
  <c r="I9" i="50"/>
  <c r="G10" i="50"/>
  <c r="I10" i="50"/>
  <c r="G11" i="50"/>
  <c r="I11" i="50"/>
  <c r="G12" i="50"/>
  <c r="I12" i="50"/>
  <c r="G13" i="50"/>
  <c r="L13" i="50" s="1"/>
  <c r="I13" i="50"/>
  <c r="G14" i="50"/>
  <c r="I14" i="50"/>
  <c r="G15" i="50"/>
  <c r="I15" i="50"/>
  <c r="G16" i="50"/>
  <c r="I16" i="50"/>
  <c r="G17" i="50"/>
  <c r="I17" i="50"/>
  <c r="G18" i="50"/>
  <c r="L18" i="50" s="1"/>
  <c r="I18" i="50"/>
  <c r="G19" i="50"/>
  <c r="I19" i="50"/>
  <c r="G20" i="50"/>
  <c r="I20" i="50"/>
  <c r="G21" i="50"/>
  <c r="I21" i="50"/>
  <c r="G22" i="50"/>
  <c r="L22" i="50" s="1"/>
  <c r="I22" i="50"/>
  <c r="G23" i="50"/>
  <c r="I23" i="50"/>
  <c r="G24" i="50"/>
  <c r="I24" i="50"/>
  <c r="G25" i="50"/>
  <c r="I25" i="50"/>
  <c r="G26" i="50"/>
  <c r="I26" i="50"/>
  <c r="G27" i="50"/>
  <c r="L27" i="50" s="1"/>
  <c r="I27" i="50"/>
  <c r="G28" i="50"/>
  <c r="I28" i="50"/>
  <c r="G29" i="50"/>
  <c r="I29" i="50"/>
  <c r="G30" i="50"/>
  <c r="I30" i="50"/>
  <c r="G31" i="50"/>
  <c r="I31" i="50"/>
  <c r="G32" i="50"/>
  <c r="L32" i="50" s="1"/>
  <c r="I32" i="50"/>
  <c r="G33" i="50"/>
  <c r="I33" i="50"/>
  <c r="G34" i="50"/>
  <c r="I34" i="50"/>
  <c r="G35" i="50"/>
  <c r="I35" i="50"/>
  <c r="G36" i="50"/>
  <c r="I36" i="50"/>
  <c r="G37" i="50"/>
  <c r="I37" i="50"/>
  <c r="G38" i="50"/>
  <c r="I38" i="50"/>
  <c r="G9" i="51"/>
  <c r="I9" i="51"/>
  <c r="G10" i="51"/>
  <c r="I10" i="51"/>
  <c r="G11" i="51"/>
  <c r="I11" i="51"/>
  <c r="G12" i="51"/>
  <c r="L12" i="51" s="1"/>
  <c r="I12" i="51"/>
  <c r="G13" i="51"/>
  <c r="I13" i="51"/>
  <c r="G14" i="51"/>
  <c r="I14" i="51"/>
  <c r="G15" i="51"/>
  <c r="I15" i="51"/>
  <c r="G16" i="51"/>
  <c r="I16" i="51"/>
  <c r="G17" i="51"/>
  <c r="L17" i="51" s="1"/>
  <c r="I17" i="51"/>
  <c r="G18" i="51"/>
  <c r="I18" i="51"/>
  <c r="G19" i="51"/>
  <c r="I19" i="51"/>
  <c r="G20" i="51"/>
  <c r="I20" i="51"/>
  <c r="G21" i="51"/>
  <c r="I21" i="51"/>
  <c r="G22" i="51"/>
  <c r="L22" i="51" s="1"/>
  <c r="I22" i="51"/>
  <c r="G23" i="51"/>
  <c r="I23" i="51"/>
  <c r="G24" i="51"/>
  <c r="I24" i="51"/>
  <c r="G25" i="51"/>
  <c r="I25" i="51"/>
  <c r="G26" i="51"/>
  <c r="I26" i="51"/>
  <c r="G27" i="51"/>
  <c r="L27" i="51" s="1"/>
  <c r="I27" i="51"/>
  <c r="G28" i="51"/>
  <c r="I28" i="51"/>
  <c r="G29" i="51"/>
  <c r="I29" i="51"/>
  <c r="G30" i="51"/>
  <c r="I30" i="51"/>
  <c r="G31" i="51"/>
  <c r="I31" i="51"/>
  <c r="G32" i="51"/>
  <c r="L32" i="51" s="1"/>
  <c r="I32" i="51"/>
  <c r="G33" i="51"/>
  <c r="I33" i="51"/>
  <c r="G34" i="51"/>
  <c r="I34" i="51"/>
  <c r="G35" i="51"/>
  <c r="I35" i="51"/>
  <c r="G36" i="51"/>
  <c r="I36" i="51"/>
  <c r="G37" i="51"/>
  <c r="I37" i="51"/>
  <c r="G38" i="51"/>
  <c r="L38" i="51" s="1"/>
  <c r="I38" i="51"/>
  <c r="I8" i="48"/>
  <c r="I8" i="49"/>
  <c r="I8" i="50"/>
  <c r="I8" i="51"/>
  <c r="G8" i="41"/>
  <c r="L8" i="42"/>
  <c r="G8" i="43"/>
  <c r="L8" i="43" s="1"/>
  <c r="G8" i="44"/>
  <c r="G8" i="45"/>
  <c r="L8" i="45" s="1"/>
  <c r="G8" i="46"/>
  <c r="G8" i="47"/>
  <c r="G8" i="48"/>
  <c r="G8" i="49"/>
  <c r="G8" i="50"/>
  <c r="L8" i="50" s="1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L10" i="40" s="1"/>
  <c r="G11" i="40"/>
  <c r="G12" i="40"/>
  <c r="G13" i="40"/>
  <c r="G14" i="40"/>
  <c r="G15" i="40"/>
  <c r="L15" i="40" s="1"/>
  <c r="G16" i="40"/>
  <c r="G17" i="40"/>
  <c r="G18" i="40"/>
  <c r="G19" i="40"/>
  <c r="L19" i="40" s="1"/>
  <c r="G20" i="40"/>
  <c r="G21" i="40"/>
  <c r="G22" i="40"/>
  <c r="G23" i="40"/>
  <c r="G24" i="40"/>
  <c r="G25" i="40"/>
  <c r="L25" i="40" s="1"/>
  <c r="G26" i="40"/>
  <c r="G27" i="40"/>
  <c r="G28" i="40"/>
  <c r="G29" i="40"/>
  <c r="G30" i="40"/>
  <c r="L30" i="40" s="1"/>
  <c r="G31" i="40"/>
  <c r="G32" i="40"/>
  <c r="G33" i="40"/>
  <c r="G34" i="40"/>
  <c r="G35" i="40"/>
  <c r="L35" i="40" s="1"/>
  <c r="G36" i="40"/>
  <c r="G37" i="40"/>
  <c r="G38" i="40"/>
  <c r="G8" i="40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7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7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1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1" i="13"/>
  <c r="AH22" i="13"/>
  <c r="AH23" i="13"/>
  <c r="AH24" i="13"/>
  <c r="AH25" i="13"/>
  <c r="AH26" i="13"/>
  <c r="AH27" i="13"/>
  <c r="AH28" i="13"/>
  <c r="AH29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1" i="14"/>
  <c r="AH22" i="14"/>
  <c r="AH23" i="14"/>
  <c r="AH24" i="14"/>
  <c r="AH25" i="14"/>
  <c r="AH26" i="14"/>
  <c r="AH27" i="14"/>
  <c r="AH28" i="14"/>
  <c r="AH29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1" i="16"/>
  <c r="AH22" i="16"/>
  <c r="AH23" i="16"/>
  <c r="AH24" i="16"/>
  <c r="AH25" i="16"/>
  <c r="AH26" i="16"/>
  <c r="AH27" i="16"/>
  <c r="AH28" i="16"/>
  <c r="AH29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1" i="17"/>
  <c r="AH22" i="17"/>
  <c r="AH23" i="17"/>
  <c r="AH24" i="17"/>
  <c r="AH25" i="17"/>
  <c r="AH26" i="17"/>
  <c r="AH27" i="17"/>
  <c r="AH28" i="17"/>
  <c r="AH29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1" i="18"/>
  <c r="AH22" i="18"/>
  <c r="AH23" i="18"/>
  <c r="AH24" i="18"/>
  <c r="AH25" i="18"/>
  <c r="AH26" i="18"/>
  <c r="AH27" i="18"/>
  <c r="AH28" i="18"/>
  <c r="AH29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29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29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7" i="27"/>
  <c r="AH18" i="27"/>
  <c r="AH19" i="27"/>
  <c r="AH20" i="27"/>
  <c r="AH21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7" i="28"/>
  <c r="AH18" i="28"/>
  <c r="AH19" i="28"/>
  <c r="AH20" i="28"/>
  <c r="AH21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1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7" i="30"/>
  <c r="AH18" i="30"/>
  <c r="AH19" i="30"/>
  <c r="AH20" i="30"/>
  <c r="AH21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7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7" i="33"/>
  <c r="AH18" i="33"/>
  <c r="AH19" i="33"/>
  <c r="AH20" i="33"/>
  <c r="AH21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8" i="36"/>
  <c r="AH19" i="36"/>
  <c r="AH20" i="36"/>
  <c r="AH22" i="36"/>
  <c r="AH23" i="36"/>
  <c r="AH24" i="36"/>
  <c r="AH25" i="36"/>
  <c r="AH26" i="36"/>
  <c r="AH27" i="36"/>
  <c r="AH28" i="36"/>
  <c r="AH30" i="36"/>
  <c r="AH31" i="36"/>
  <c r="AH10" i="6"/>
  <c r="AH11" i="6"/>
  <c r="AH12" i="6"/>
  <c r="AH13" i="6"/>
  <c r="AH14" i="6"/>
  <c r="AH15" i="6"/>
  <c r="AH16" i="6"/>
  <c r="AH17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13"/>
  <c r="AH9" i="14"/>
  <c r="AH9" i="15"/>
  <c r="AH9" i="16"/>
  <c r="AH9" i="17"/>
  <c r="AH9" i="18"/>
  <c r="AH9" i="19"/>
  <c r="AH9" i="20"/>
  <c r="AH9" i="21"/>
  <c r="AH9" i="22"/>
  <c r="AH9" i="23"/>
  <c r="AH9" i="24"/>
  <c r="AH9" i="25"/>
  <c r="AH9" i="26"/>
  <c r="AH9" i="27"/>
  <c r="AH9" i="28"/>
  <c r="AH9" i="29"/>
  <c r="AH9" i="30"/>
  <c r="AH9" i="31"/>
  <c r="AH9" i="32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9" i="81"/>
  <c r="M11" i="81"/>
  <c r="M12" i="81"/>
  <c r="M13" i="81"/>
  <c r="M14" i="81"/>
  <c r="M15" i="81"/>
  <c r="M16" i="81"/>
  <c r="M18" i="81"/>
  <c r="M19" i="81"/>
  <c r="M20" i="81"/>
  <c r="M21" i="81"/>
  <c r="M22" i="81"/>
  <c r="M23" i="81"/>
  <c r="M25" i="81"/>
  <c r="M26" i="81"/>
  <c r="M28" i="81"/>
  <c r="M29" i="81"/>
  <c r="M30" i="81"/>
  <c r="M31" i="81"/>
  <c r="M32" i="81"/>
  <c r="M33" i="81"/>
  <c r="M35" i="81"/>
  <c r="M36" i="81"/>
  <c r="L7" i="81"/>
  <c r="L8" i="81"/>
  <c r="L9" i="81"/>
  <c r="L11" i="81"/>
  <c r="L12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2" i="81"/>
  <c r="L33" i="81"/>
  <c r="L34" i="81"/>
  <c r="L35" i="81"/>
  <c r="L36" i="81"/>
  <c r="K7" i="81"/>
  <c r="K8" i="81"/>
  <c r="K9" i="81"/>
  <c r="K10" i="81"/>
  <c r="L10" i="81" s="1"/>
  <c r="K11" i="81"/>
  <c r="K12" i="81"/>
  <c r="K13" i="81"/>
  <c r="K14" i="81"/>
  <c r="K15" i="81"/>
  <c r="K16" i="81"/>
  <c r="K17" i="81"/>
  <c r="M17" i="81" s="1"/>
  <c r="K18" i="81"/>
  <c r="K19" i="81"/>
  <c r="K20" i="81"/>
  <c r="K21" i="81"/>
  <c r="K22" i="81"/>
  <c r="K23" i="81"/>
  <c r="K24" i="81"/>
  <c r="M24" i="81" s="1"/>
  <c r="K25" i="81"/>
  <c r="K26" i="81"/>
  <c r="K27" i="81"/>
  <c r="M27" i="81" s="1"/>
  <c r="K28" i="81"/>
  <c r="K29" i="81"/>
  <c r="K30" i="81"/>
  <c r="K31" i="81"/>
  <c r="L31" i="81" s="1"/>
  <c r="K32" i="81"/>
  <c r="K33" i="81"/>
  <c r="K34" i="81"/>
  <c r="M34" i="81" s="1"/>
  <c r="K35" i="81"/>
  <c r="K36" i="81"/>
  <c r="K6" i="81"/>
  <c r="L6" i="81" s="1"/>
  <c r="M10" i="81" l="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U36" i="35" s="1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D754" i="39"/>
  <c r="A756" i="39"/>
  <c r="A753" i="39"/>
  <c r="B754" i="39"/>
  <c r="AU36" i="36" l="1"/>
  <c r="AU36" i="34"/>
  <c r="AU36" i="32"/>
  <c r="AU36" i="30"/>
  <c r="AU36" i="29"/>
  <c r="AU36" i="27"/>
  <c r="AU36" i="26"/>
  <c r="AU36" i="16"/>
  <c r="AU36" i="15"/>
  <c r="AU36" i="13"/>
  <c r="AU36" i="11"/>
  <c r="AE36" i="8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GH24" i="6" s="1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HF14" i="6" l="1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21" i="6" l="1"/>
  <c r="GX9" i="6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HA21" i="9"/>
  <c r="AH21" i="9" s="1"/>
  <c r="GX20" i="7"/>
  <c r="HA20" i="7"/>
  <c r="GX10" i="17"/>
  <c r="HA10" i="17"/>
  <c r="GX18" i="16"/>
  <c r="HA18" i="16"/>
  <c r="HA9" i="19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7"/>
  <c r="GO28" i="7"/>
  <c r="GX30" i="31"/>
  <c r="HA30" i="31"/>
  <c r="GX10" i="27"/>
  <c r="HA10" i="27"/>
  <c r="GX12" i="35"/>
  <c r="HA12" i="35"/>
  <c r="HA17" i="32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GL12" i="32"/>
  <c r="GO12" i="32"/>
  <c r="GX15" i="10"/>
  <c r="HA15" i="10"/>
  <c r="HA17" i="15"/>
  <c r="AH17" i="15" s="1"/>
  <c r="GX12" i="11"/>
  <c r="HA12" i="11"/>
  <c r="GX20" i="12"/>
  <c r="HA20" i="12"/>
  <c r="HA29" i="2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AH9" i="12" s="1"/>
  <c r="HA21" i="14"/>
  <c r="GX25" i="24"/>
  <c r="HA25" i="24"/>
  <c r="GX13" i="35"/>
  <c r="HA13" i="35"/>
  <c r="GX28" i="33"/>
  <c r="HA28" i="33"/>
  <c r="HA21" i="10"/>
  <c r="HA17" i="13"/>
  <c r="AH17" i="13" s="1"/>
  <c r="HA18" i="17"/>
  <c r="GX18" i="17"/>
  <c r="GX10" i="22"/>
  <c r="HA10" i="22"/>
  <c r="GX25" i="20"/>
  <c r="HA25" i="20"/>
  <c r="GX30" i="28"/>
  <c r="HA30" i="28"/>
  <c r="HA17" i="33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AH9" i="7" s="1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AH21" i="20" s="1"/>
  <c r="HJ27" i="9"/>
  <c r="HM27" i="9"/>
  <c r="HA21" i="25"/>
  <c r="AH21" i="25" s="1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HA21" i="36"/>
  <c r="AH21" i="36" s="1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AH9" i="11" s="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M29" i="36"/>
  <c r="AO29" i="36" s="1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HJ22" i="19"/>
  <c r="HM22" i="19"/>
  <c r="HA17" i="7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GX15" i="19"/>
  <c r="HA15" i="19"/>
  <c r="GX18" i="27"/>
  <c r="HA18" i="27"/>
  <c r="HA29" i="25"/>
  <c r="GL27" i="8"/>
  <c r="GO27" i="8"/>
  <c r="HA17" i="34"/>
  <c r="AH17" i="34" s="1"/>
  <c r="GL23" i="13"/>
  <c r="GO23" i="13"/>
  <c r="HA21" i="33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9"/>
  <c r="HA30" i="9"/>
  <c r="GX16" i="19"/>
  <c r="HA16" i="19"/>
  <c r="GX25" i="18"/>
  <c r="HA25" i="18"/>
  <c r="HA21" i="19"/>
  <c r="AH21" i="19" s="1"/>
  <c r="GX14" i="20"/>
  <c r="HA14" i="20"/>
  <c r="HA9" i="26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GX18" i="32"/>
  <c r="HA18" i="32"/>
  <c r="GX26" i="32"/>
  <c r="HA26" i="32"/>
  <c r="HA21" i="28"/>
  <c r="GX24" i="30"/>
  <c r="HA24" i="30"/>
  <c r="HA21" i="34"/>
  <c r="AH21" i="34" s="1"/>
  <c r="GX20" i="9"/>
  <c r="HA20" i="9"/>
  <c r="HA29" i="13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HA9" i="35"/>
  <c r="AH9" i="35" s="1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10"/>
  <c r="HA16" i="10"/>
  <c r="GX14" i="9"/>
  <c r="HA14" i="9"/>
  <c r="GX23" i="11"/>
  <c r="HA23" i="11"/>
  <c r="HA29" i="14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GX31" i="27"/>
  <c r="HA31" i="27"/>
  <c r="GX31" i="8"/>
  <c r="HA31" i="8"/>
  <c r="GX22" i="30"/>
  <c r="HA22" i="30"/>
  <c r="HA9" i="24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AH21" i="22" s="1"/>
  <c r="GX10" i="32"/>
  <c r="HA10" i="32"/>
  <c r="GL14" i="8"/>
  <c r="GO14" i="8"/>
  <c r="HA17" i="1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AH17" i="35" s="1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HA17" i="36"/>
  <c r="AH17" i="36" s="1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AH29" i="24" s="1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O29" i="36"/>
  <c r="Z29" i="36" s="1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Z9" i="36" s="1"/>
  <c r="HA17" i="12"/>
  <c r="AH17" i="12" s="1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M17" i="36"/>
  <c r="AO17" i="36" s="1"/>
  <c r="GX12" i="17"/>
  <c r="HA12" i="17"/>
  <c r="HA9" i="29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AH17" i="19" s="1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AH29" i="28" s="1"/>
  <c r="GX19" i="26"/>
  <c r="HA19" i="26"/>
  <c r="GX13" i="11"/>
  <c r="HA13" i="11"/>
  <c r="GX20" i="15"/>
  <c r="HA20" i="15"/>
  <c r="GX24" i="17"/>
  <c r="HA24" i="17"/>
  <c r="HA9" i="9"/>
  <c r="AH9" i="9" s="1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HA9" i="22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AH9" i="36" s="1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Z32" i="36" l="1"/>
  <c r="Z33" i="36" s="1"/>
  <c r="Z32" i="35"/>
  <c r="AH32" i="35"/>
  <c r="AO32" i="35"/>
  <c r="AO9" i="34"/>
  <c r="AO32" i="34" s="1"/>
  <c r="AH9" i="34"/>
  <c r="AH32" i="34" s="1"/>
  <c r="Z9" i="34"/>
  <c r="Z32" i="34" s="1"/>
  <c r="Z9" i="30"/>
  <c r="Z32" i="30" s="1"/>
  <c r="Z9" i="27"/>
  <c r="Z32" i="27" s="1"/>
  <c r="AO9" i="7"/>
  <c r="AO32" i="7" s="1"/>
  <c r="AH32" i="24"/>
  <c r="AH33" i="24" s="1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Z34" i="36" l="1"/>
  <c r="Z35" i="36"/>
  <c r="AO33" i="35"/>
  <c r="AO34" i="35"/>
  <c r="AO35" i="35"/>
  <c r="AH33" i="35"/>
  <c r="AH34" i="35"/>
  <c r="AH35" i="35"/>
  <c r="Z33" i="35"/>
  <c r="Z35" i="35"/>
  <c r="Z34" i="35"/>
  <c r="AO35" i="34"/>
  <c r="AO34" i="34"/>
  <c r="AO33" i="34"/>
  <c r="AH33" i="34"/>
  <c r="AH35" i="34"/>
  <c r="AH34" i="34"/>
  <c r="Z33" i="34"/>
  <c r="Z35" i="34"/>
  <c r="Z34" i="34"/>
  <c r="AH33" i="30"/>
  <c r="Z35" i="30"/>
  <c r="Z33" i="30"/>
  <c r="Z34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Z35" i="8"/>
  <c r="AO35" i="8"/>
  <c r="AO33" i="8"/>
  <c r="AO34" i="22"/>
  <c r="Z35" i="22"/>
  <c r="Z33" i="22"/>
  <c r="Z34" i="22"/>
  <c r="AO34" i="18"/>
  <c r="AO35" i="18"/>
  <c r="Z33" i="9"/>
  <c r="Z35" i="9"/>
  <c r="Z34" i="9"/>
  <c r="AO34" i="10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Z33" i="21"/>
  <c r="AH35" i="8"/>
  <c r="AH34" i="8"/>
  <c r="AH33" i="8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O747" i="39"/>
  <c r="N747" i="39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O743" i="39"/>
  <c r="N743" i="39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O739" i="39"/>
  <c r="N739" i="39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O735" i="39"/>
  <c r="N735" i="39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Q675" i="39" s="1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Q655" i="39" s="1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Q651" i="39" s="1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Q647" i="39" s="1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Q639" i="39" s="1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Q635" i="39" s="1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Q627" i="39" s="1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Q611" i="39" s="1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Q603" i="39" s="1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Q583" i="39" s="1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Q555" i="39" s="1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Q543" i="39" s="1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Q527" i="39" s="1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Q515" i="39" s="1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Q511" i="39" s="1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Q507" i="39" s="1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Q499" i="39" s="1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U747" i="39" l="1"/>
  <c r="Q747" i="39"/>
  <c r="R747" i="39" s="1"/>
  <c r="S747" i="39" s="1"/>
  <c r="T747" i="39" s="1"/>
  <c r="U743" i="39"/>
  <c r="R743" i="39"/>
  <c r="S743" i="39" s="1"/>
  <c r="T743" i="39" s="1"/>
  <c r="Q743" i="39"/>
  <c r="U739" i="39"/>
  <c r="Q739" i="39"/>
  <c r="U735" i="39"/>
  <c r="Q735" i="39"/>
  <c r="U731" i="39"/>
  <c r="U727" i="39"/>
  <c r="U723" i="39"/>
  <c r="U711" i="39"/>
  <c r="U715" i="39"/>
  <c r="U719" i="39"/>
  <c r="Q711" i="39"/>
  <c r="Q719" i="39"/>
  <c r="U707" i="39"/>
  <c r="Q707" i="39"/>
  <c r="U703" i="39"/>
  <c r="Q703" i="39"/>
  <c r="U699" i="39"/>
  <c r="U695" i="39"/>
  <c r="R691" i="39"/>
  <c r="U691" i="39"/>
  <c r="Q691" i="39"/>
  <c r="Q687" i="39"/>
  <c r="U687" i="39"/>
  <c r="U683" i="39"/>
  <c r="Q683" i="39"/>
  <c r="R679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Q387" i="39" s="1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U367" i="39" s="1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U363" i="39" s="1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U359" i="39" s="1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L178" i="39" l="1"/>
  <c r="L176" i="39"/>
  <c r="L180" i="39"/>
  <c r="L181" i="39"/>
  <c r="L183" i="39"/>
  <c r="L182" i="39"/>
  <c r="L177" i="39"/>
  <c r="L179" i="39"/>
  <c r="L174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39" i="6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G50" i="2"/>
  <c r="AT72" i="2" s="1"/>
  <c r="F53" i="2"/>
  <c r="D53" i="2" s="1"/>
  <c r="AB72" i="2"/>
  <c r="AA72" i="2"/>
  <c r="Z72" i="2"/>
  <c r="BB72" i="2"/>
  <c r="AV72" i="2"/>
  <c r="AE72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AD3" i="80" l="1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BB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Y36" i="36" l="1"/>
  <c r="K39" i="56" s="1"/>
  <c r="T739" i="39"/>
  <c r="S739" i="39"/>
  <c r="T735" i="39"/>
  <c r="S735" i="39"/>
  <c r="AK36" i="28"/>
  <c r="T34" i="54"/>
  <c r="T36" i="54"/>
  <c r="T35" i="54"/>
  <c r="T37" i="54"/>
  <c r="R35" i="54"/>
  <c r="R37" i="54"/>
  <c r="R36" i="54"/>
  <c r="R34" i="54"/>
  <c r="S35" i="54"/>
  <c r="S36" i="54"/>
  <c r="S34" i="54"/>
  <c r="S37" i="54"/>
  <c r="AP36" i="8"/>
  <c r="AP36" i="7"/>
  <c r="C11" i="37"/>
  <c r="C10" i="37"/>
  <c r="C5" i="37"/>
  <c r="C12" i="37"/>
  <c r="C8" i="37"/>
  <c r="C16" i="37"/>
  <c r="C4" i="37"/>
  <c r="C6" i="37"/>
  <c r="C15" i="37"/>
  <c r="C9" i="37"/>
  <c r="C14" i="37"/>
  <c r="C7" i="37"/>
  <c r="C18" i="37"/>
  <c r="AT34" i="80"/>
  <c r="AI39" i="80" s="1"/>
  <c r="B41" i="56"/>
  <c r="B42" i="56"/>
  <c r="B40" i="56"/>
  <c r="CJ48" i="7"/>
  <c r="CG48" i="8" s="1"/>
  <c r="CJ41" i="7"/>
  <c r="CJ42" i="7"/>
  <c r="CJ46" i="7"/>
  <c r="CJ47" i="7"/>
  <c r="CJ43" i="7"/>
  <c r="CJ40" i="7"/>
  <c r="CJ44" i="7"/>
  <c r="CJ45" i="7"/>
  <c r="G4" i="4"/>
  <c r="Q4" i="4" s="1"/>
  <c r="F1" i="5"/>
  <c r="AL75" i="2"/>
  <c r="F18" i="79"/>
  <c r="D18" i="79"/>
  <c r="E18" i="79"/>
  <c r="C26" i="39"/>
  <c r="AV34" i="80"/>
  <c r="AJ43" i="80" s="1"/>
  <c r="C23" i="39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9"/>
  <c r="GH29" i="11"/>
  <c r="GL29" i="11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L21" i="36" s="1"/>
  <c r="GH22" i="23"/>
  <c r="GH24" i="23"/>
  <c r="GH21" i="29"/>
  <c r="GL21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L39" i="5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B13" i="61"/>
  <c r="D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19" i="39"/>
  <c r="T25" i="39"/>
  <c r="S25" i="39"/>
  <c r="T13" i="39"/>
  <c r="S13" i="39"/>
  <c r="T23" i="39"/>
  <c r="S23" i="39"/>
  <c r="S15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E9" i="55" s="1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GL32" i="36" l="1"/>
  <c r="GF32" i="36" s="1"/>
  <c r="C38" i="67" s="1"/>
  <c r="GK32" i="36"/>
  <c r="H38" i="67" s="1"/>
  <c r="GE32" i="36"/>
  <c r="B38" i="67" s="1"/>
  <c r="GH32" i="36"/>
  <c r="E38" i="67" s="1"/>
  <c r="I38" i="67"/>
  <c r="GI32" i="36"/>
  <c r="F38" i="67" s="1"/>
  <c r="GJ32" i="36"/>
  <c r="G38" i="67" s="1"/>
  <c r="GG32" i="36"/>
  <c r="D38" i="67" s="1"/>
  <c r="GL32" i="35"/>
  <c r="GJ32" i="35" s="1"/>
  <c r="G37" i="67" s="1"/>
  <c r="GI32" i="35"/>
  <c r="F37" i="67" s="1"/>
  <c r="GE32" i="35"/>
  <c r="B37" i="67" s="1"/>
  <c r="GH32" i="35"/>
  <c r="E37" i="67" s="1"/>
  <c r="I37" i="67"/>
  <c r="GG32" i="34"/>
  <c r="D36" i="67" s="1"/>
  <c r="GH32" i="34"/>
  <c r="E36" i="67" s="1"/>
  <c r="GJ32" i="34"/>
  <c r="G36" i="67" s="1"/>
  <c r="GE32" i="34"/>
  <c r="B36" i="67" s="1"/>
  <c r="GK32" i="34"/>
  <c r="H36" i="67" s="1"/>
  <c r="GF32" i="34"/>
  <c r="C36" i="67" s="1"/>
  <c r="I36" i="67"/>
  <c r="GI32" i="34"/>
  <c r="F36" i="67" s="1"/>
  <c r="GL32" i="29"/>
  <c r="GJ32" i="29" s="1"/>
  <c r="G31" i="67" s="1"/>
  <c r="K18" i="54"/>
  <c r="K13" i="54"/>
  <c r="T7" i="39"/>
  <c r="S11" i="39"/>
  <c r="I41" i="56"/>
  <c r="I42" i="56"/>
  <c r="I40" i="56"/>
  <c r="C17" i="37"/>
  <c r="D18" i="37"/>
  <c r="D12" i="37"/>
  <c r="D6" i="37"/>
  <c r="D11" i="37"/>
  <c r="D10" i="37"/>
  <c r="D5" i="37"/>
  <c r="D8" i="37"/>
  <c r="D9" i="37"/>
  <c r="D16" i="37"/>
  <c r="D4" i="37"/>
  <c r="D15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7" i="8"/>
  <c r="CJ48" i="8"/>
  <c r="CJ40" i="8"/>
  <c r="CJ41" i="8"/>
  <c r="CJ45" i="8"/>
  <c r="CJ44" i="8"/>
  <c r="CJ46" i="8"/>
  <c r="CJ43" i="8"/>
  <c r="CJ42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GH32" i="8"/>
  <c r="E10" i="67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K32" i="35" l="1"/>
  <c r="H37" i="67" s="1"/>
  <c r="GF32" i="35"/>
  <c r="C37" i="67" s="1"/>
  <c r="GG32" i="35"/>
  <c r="D37" i="67" s="1"/>
  <c r="GG32" i="31"/>
  <c r="D33" i="67" s="1"/>
  <c r="GE32" i="31"/>
  <c r="B33" i="67" s="1"/>
  <c r="GK32" i="29"/>
  <c r="H31" i="67" s="1"/>
  <c r="GE32" i="29"/>
  <c r="B31" i="67" s="1"/>
  <c r="I31" i="67"/>
  <c r="GH32" i="29"/>
  <c r="E31" i="67" s="1"/>
  <c r="GG32" i="29"/>
  <c r="D31" i="67" s="1"/>
  <c r="GF32" i="29"/>
  <c r="C31" i="67" s="1"/>
  <c r="M10" i="59"/>
  <c r="GI32" i="31"/>
  <c r="F33" i="67" s="1"/>
  <c r="E9" i="37"/>
  <c r="E16" i="37"/>
  <c r="E8" i="37"/>
  <c r="E4" i="37"/>
  <c r="E15" i="37"/>
  <c r="E14" i="37"/>
  <c r="E7" i="37"/>
  <c r="E12" i="37"/>
  <c r="E11" i="37"/>
  <c r="E10" i="37"/>
  <c r="E6" i="37"/>
  <c r="E18" i="37"/>
  <c r="E5" i="37"/>
  <c r="GJ32" i="31"/>
  <c r="G33" i="67" s="1"/>
  <c r="D17" i="37"/>
  <c r="GH32" i="31"/>
  <c r="E33" i="67" s="1"/>
  <c r="I33" i="67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6" i="9"/>
  <c r="CJ47" i="9"/>
  <c r="CJ48" i="9"/>
  <c r="CJ40" i="9"/>
  <c r="CJ45" i="9"/>
  <c r="CJ44" i="9"/>
  <c r="CJ43" i="9"/>
  <c r="CJ41" i="9"/>
  <c r="CJ42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B19" i="37" l="1"/>
  <c r="E11" i="60"/>
  <c r="O11" i="60"/>
  <c r="E17" i="37"/>
  <c r="F14" i="37"/>
  <c r="F7" i="37"/>
  <c r="F18" i="37"/>
  <c r="F12" i="37"/>
  <c r="F6" i="37"/>
  <c r="F5" i="37"/>
  <c r="F11" i="37"/>
  <c r="F10" i="37"/>
  <c r="F16" i="37"/>
  <c r="F4" i="37"/>
  <c r="F15" i="37"/>
  <c r="F9" i="37"/>
  <c r="F8" i="37"/>
  <c r="BW42" i="8"/>
  <c r="E11" i="55" s="1"/>
  <c r="CJ45" i="10"/>
  <c r="CJ46" i="10"/>
  <c r="CJ47" i="10"/>
  <c r="CJ48" i="10"/>
  <c r="CG48" i="11" s="1"/>
  <c r="CJ42" i="10"/>
  <c r="CJ44" i="10"/>
  <c r="CJ40" i="10"/>
  <c r="CJ43" i="10"/>
  <c r="CJ41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I38" i="64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GS40" i="34" s="1"/>
  <c r="D36" i="64" s="1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GR40" i="35" l="1"/>
  <c r="C37" i="64" s="1"/>
  <c r="GS40" i="30"/>
  <c r="D32" i="64" s="1"/>
  <c r="GQ40" i="24"/>
  <c r="B26" i="64" s="1"/>
  <c r="GT40" i="21"/>
  <c r="E23" i="64" s="1"/>
  <c r="GU40" i="15"/>
  <c r="F17" i="64" s="1"/>
  <c r="O12" i="60"/>
  <c r="E12" i="60"/>
  <c r="B5" i="54"/>
  <c r="B12" i="59" s="1"/>
  <c r="E8" i="53"/>
  <c r="E24" i="53" s="1"/>
  <c r="P18" i="80"/>
  <c r="F17" i="37"/>
  <c r="G11" i="37"/>
  <c r="G9" i="37"/>
  <c r="G16" i="37"/>
  <c r="G8" i="37"/>
  <c r="G4" i="37"/>
  <c r="G15" i="37"/>
  <c r="G18" i="37"/>
  <c r="G6" i="37"/>
  <c r="G5" i="37"/>
  <c r="G14" i="37"/>
  <c r="G10" i="37"/>
  <c r="G12" i="37"/>
  <c r="G7" i="37"/>
  <c r="CG44" i="11"/>
  <c r="CA44" i="10"/>
  <c r="B11" i="59"/>
  <c r="C11" i="59"/>
  <c r="CJ44" i="11"/>
  <c r="CJ45" i="11"/>
  <c r="CJ46" i="11"/>
  <c r="CJ47" i="11"/>
  <c r="CJ42" i="11"/>
  <c r="CJ48" i="11"/>
  <c r="CG48" i="12" s="1"/>
  <c r="CJ41" i="11"/>
  <c r="CJ43" i="11"/>
  <c r="CJ40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E13" i="60" l="1"/>
  <c r="O13" i="60"/>
  <c r="C12" i="59"/>
  <c r="H16" i="37"/>
  <c r="H8" i="37"/>
  <c r="H4" i="37"/>
  <c r="H14" i="37"/>
  <c r="H7" i="37"/>
  <c r="H18" i="37"/>
  <c r="H11" i="37"/>
  <c r="H10" i="37"/>
  <c r="H9" i="37"/>
  <c r="H12" i="37"/>
  <c r="H6" i="37"/>
  <c r="H5" i="37"/>
  <c r="H15" i="37"/>
  <c r="G17" i="37"/>
  <c r="BW42" i="10"/>
  <c r="E13" i="55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3" i="12"/>
  <c r="CJ44" i="12"/>
  <c r="CJ45" i="12"/>
  <c r="CJ46" i="12"/>
  <c r="CJ47" i="12"/>
  <c r="CJ42" i="12"/>
  <c r="CJ48" i="12"/>
  <c r="CG48" i="13" s="1"/>
  <c r="CJ41" i="12"/>
  <c r="CJ40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P20" i="80" l="1"/>
  <c r="O14" i="60"/>
  <c r="E14" i="60"/>
  <c r="B7" i="54"/>
  <c r="B14" i="59" s="1"/>
  <c r="I13" i="55"/>
  <c r="G8" i="53"/>
  <c r="G24" i="53" s="1"/>
  <c r="I11" i="37"/>
  <c r="I10" i="37"/>
  <c r="I5" i="37"/>
  <c r="I18" i="37"/>
  <c r="I7" i="37"/>
  <c r="I16" i="37"/>
  <c r="I6" i="37"/>
  <c r="I15" i="37"/>
  <c r="I14" i="37"/>
  <c r="I12" i="37"/>
  <c r="I8" i="37"/>
  <c r="I9" i="37"/>
  <c r="I4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2" i="13"/>
  <c r="CJ43" i="13"/>
  <c r="CJ44" i="13"/>
  <c r="CJ45" i="13"/>
  <c r="CJ46" i="13"/>
  <c r="CJ47" i="13"/>
  <c r="CJ48" i="13"/>
  <c r="CG48" i="14" s="1"/>
  <c r="CJ41" i="13"/>
  <c r="CJ40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C14" i="59" l="1"/>
  <c r="O15" i="60"/>
  <c r="E15" i="60"/>
  <c r="I17" i="37"/>
  <c r="J10" i="37"/>
  <c r="J5" i="37"/>
  <c r="J16" i="37"/>
  <c r="J8" i="37"/>
  <c r="J4" i="37"/>
  <c r="J15" i="37"/>
  <c r="J14" i="37"/>
  <c r="J12" i="37"/>
  <c r="J11" i="37"/>
  <c r="J9" i="37"/>
  <c r="J7" i="37"/>
  <c r="J6" i="37"/>
  <c r="J18" i="37"/>
  <c r="CA48" i="13"/>
  <c r="J10" i="54" s="1"/>
  <c r="CG46" i="14"/>
  <c r="CA46" i="13"/>
  <c r="CJ42" i="14"/>
  <c r="CJ43" i="14"/>
  <c r="CJ44" i="14"/>
  <c r="CJ41" i="14"/>
  <c r="CJ45" i="14"/>
  <c r="CJ46" i="14"/>
  <c r="CJ47" i="14"/>
  <c r="CJ48" i="14"/>
  <c r="CJ40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O16" i="60" l="1"/>
  <c r="E16" i="60"/>
  <c r="K15" i="37"/>
  <c r="K18" i="37"/>
  <c r="K12" i="37"/>
  <c r="K6" i="37"/>
  <c r="K10" i="37"/>
  <c r="K9" i="37"/>
  <c r="K8" i="37"/>
  <c r="K7" i="37"/>
  <c r="K4" i="37"/>
  <c r="K14" i="37"/>
  <c r="K11" i="37"/>
  <c r="K5" i="37"/>
  <c r="K16" i="37"/>
  <c r="J17" i="37"/>
  <c r="B15" i="59"/>
  <c r="C15" i="59"/>
  <c r="CG48" i="15"/>
  <c r="CA48" i="14"/>
  <c r="J11" i="54" s="1"/>
  <c r="F10" i="54"/>
  <c r="BW40" i="13"/>
  <c r="F16" i="55" s="1"/>
  <c r="CJ48" i="15"/>
  <c r="CG48" i="16" s="1"/>
  <c r="CJ41" i="15"/>
  <c r="CJ42" i="15"/>
  <c r="CJ40" i="15"/>
  <c r="CJ45" i="15"/>
  <c r="CJ44" i="15"/>
  <c r="CJ46" i="15"/>
  <c r="CJ47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E17" i="60" l="1"/>
  <c r="O17" i="60"/>
  <c r="K17" i="37"/>
  <c r="L18" i="37"/>
  <c r="L12" i="37"/>
  <c r="L6" i="37"/>
  <c r="L10" i="37"/>
  <c r="L5" i="37"/>
  <c r="L9" i="37"/>
  <c r="L7" i="37"/>
  <c r="L16" i="37"/>
  <c r="L15" i="37"/>
  <c r="L14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7" i="16"/>
  <c r="CJ48" i="16"/>
  <c r="CG48" i="17" s="1"/>
  <c r="CJ40" i="16"/>
  <c r="CJ41" i="16"/>
  <c r="CJ42" i="16"/>
  <c r="CJ45" i="16"/>
  <c r="CJ44" i="16"/>
  <c r="CJ46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E18" i="60" l="1"/>
  <c r="O18" i="60"/>
  <c r="K8" i="53"/>
  <c r="K24" i="53" s="1"/>
  <c r="B11" i="54"/>
  <c r="B18" i="59" s="1"/>
  <c r="P24" i="80"/>
  <c r="I17" i="55"/>
  <c r="L17" i="37"/>
  <c r="M9" i="37"/>
  <c r="M15" i="37"/>
  <c r="M14" i="37"/>
  <c r="M7" i="37"/>
  <c r="M5" i="37"/>
  <c r="M12" i="37"/>
  <c r="M4" i="37"/>
  <c r="M11" i="37"/>
  <c r="M10" i="37"/>
  <c r="M18" i="37"/>
  <c r="M6" i="37"/>
  <c r="M16" i="37"/>
  <c r="M8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6" i="17"/>
  <c r="CG46" i="18" s="1"/>
  <c r="CJ47" i="17"/>
  <c r="CG47" i="18" s="1"/>
  <c r="CJ48" i="17"/>
  <c r="CG48" i="18" s="1"/>
  <c r="CJ40" i="17"/>
  <c r="CG40" i="18" s="1"/>
  <c r="CJ43" i="17"/>
  <c r="CG43" i="18" s="1"/>
  <c r="CJ41" i="17"/>
  <c r="CG41" i="18" s="1"/>
  <c r="CJ44" i="17"/>
  <c r="CG44" i="18" s="1"/>
  <c r="CJ45" i="17"/>
  <c r="CG45" i="18" s="1"/>
  <c r="CJ42" i="17"/>
  <c r="CG42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E19" i="60" l="1"/>
  <c r="O19" i="60"/>
  <c r="C18" i="59"/>
  <c r="CA48" i="17"/>
  <c r="J14" i="54" s="1"/>
  <c r="M17" i="37"/>
  <c r="N14" i="37"/>
  <c r="N7" i="37"/>
  <c r="N18" i="37"/>
  <c r="N12" i="37"/>
  <c r="N6" i="37"/>
  <c r="N11" i="37"/>
  <c r="N9" i="37"/>
  <c r="N8" i="37"/>
  <c r="N16" i="37"/>
  <c r="N5" i="37"/>
  <c r="N15" i="37"/>
  <c r="N4" i="37"/>
  <c r="N10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5" i="18"/>
  <c r="CJ46" i="18"/>
  <c r="CJ47" i="18"/>
  <c r="CJ48" i="18"/>
  <c r="CJ43" i="18"/>
  <c r="CJ40" i="18"/>
  <c r="CG40" i="19" s="1"/>
  <c r="CJ41" i="18"/>
  <c r="CJ44" i="18"/>
  <c r="CJ42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E20" i="60" l="1"/>
  <c r="O20" i="60"/>
  <c r="N17" i="37"/>
  <c r="O11" i="37"/>
  <c r="O9" i="37"/>
  <c r="O16" i="37"/>
  <c r="O8" i="37"/>
  <c r="O4" i="37"/>
  <c r="O15" i="37"/>
  <c r="O6" i="37"/>
  <c r="O14" i="37"/>
  <c r="O5" i="37"/>
  <c r="O12" i="37"/>
  <c r="O18" i="37"/>
  <c r="O10" i="37"/>
  <c r="O7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4" i="19"/>
  <c r="CJ45" i="19"/>
  <c r="CJ46" i="19"/>
  <c r="CJ47" i="19"/>
  <c r="CJ43" i="19"/>
  <c r="CJ40" i="19"/>
  <c r="CJ41" i="19"/>
  <c r="CJ42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P27" i="80" l="1"/>
  <c r="E21" i="60"/>
  <c r="O21" i="60"/>
  <c r="N8" i="53"/>
  <c r="N24" i="53" s="1"/>
  <c r="B14" i="54"/>
  <c r="C21" i="59" s="1"/>
  <c r="I20" i="55"/>
  <c r="O17" i="37"/>
  <c r="P16" i="37"/>
  <c r="P8" i="37"/>
  <c r="P4" i="37"/>
  <c r="P14" i="37"/>
  <c r="P7" i="37"/>
  <c r="P12" i="37"/>
  <c r="P11" i="37"/>
  <c r="P10" i="37"/>
  <c r="P18" i="37"/>
  <c r="P9" i="37"/>
  <c r="P6" i="37"/>
  <c r="P5" i="37"/>
  <c r="P1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3" i="20"/>
  <c r="CJ44" i="20"/>
  <c r="CJ45" i="20"/>
  <c r="CJ46" i="20"/>
  <c r="CJ40" i="20"/>
  <c r="CJ47" i="20"/>
  <c r="CJ42" i="20"/>
  <c r="CJ48" i="20"/>
  <c r="CG48" i="21" s="1"/>
  <c r="CJ41" i="20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E22" i="60" l="1"/>
  <c r="O22" i="60"/>
  <c r="B21" i="59"/>
  <c r="Q11" i="37"/>
  <c r="Q10" i="37"/>
  <c r="Q5" i="37"/>
  <c r="Q8" i="37"/>
  <c r="Q18" i="37"/>
  <c r="Q7" i="37"/>
  <c r="Q16" i="37"/>
  <c r="Q6" i="37"/>
  <c r="Q14" i="37"/>
  <c r="Q12" i="37"/>
  <c r="Q4" i="37"/>
  <c r="Q15" i="37"/>
  <c r="Q9" i="37"/>
  <c r="P17" i="37"/>
  <c r="CG43" i="21"/>
  <c r="CA43" i="20"/>
  <c r="I17" i="54" s="1"/>
  <c r="CG42" i="21"/>
  <c r="CA42" i="20"/>
  <c r="CA48" i="20"/>
  <c r="J17" i="54" s="1"/>
  <c r="BW41" i="19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I21" i="59"/>
  <c r="F21" i="59"/>
  <c r="Q27" i="80"/>
  <c r="G21" i="59"/>
  <c r="K21" i="59"/>
  <c r="J21" i="59"/>
  <c r="M21" i="59"/>
  <c r="E14" i="54"/>
  <c r="CJ42" i="21"/>
  <c r="CJ43" i="21"/>
  <c r="CJ44" i="21"/>
  <c r="CJ45" i="21"/>
  <c r="CJ48" i="21"/>
  <c r="CJ40" i="21"/>
  <c r="CJ47" i="21"/>
  <c r="CJ41" i="21"/>
  <c r="CJ46" i="21"/>
  <c r="F16" i="54"/>
  <c r="BW40" i="19"/>
  <c r="F22" i="55" s="1"/>
  <c r="CG45" i="21"/>
  <c r="CA45" i="20"/>
  <c r="A6" i="21"/>
  <c r="BD4" i="21" s="1"/>
  <c r="CC4" i="21" s="1"/>
  <c r="B1" i="22"/>
  <c r="O23" i="60" l="1"/>
  <c r="E23" i="60"/>
  <c r="Q17" i="37"/>
  <c r="R10" i="37"/>
  <c r="R5" i="37"/>
  <c r="R16" i="37"/>
  <c r="R8" i="37"/>
  <c r="R4" i="37"/>
  <c r="R15" i="37"/>
  <c r="R6" i="37"/>
  <c r="R14" i="37"/>
  <c r="R12" i="37"/>
  <c r="R11" i="37"/>
  <c r="R7" i="37"/>
  <c r="R18" i="37"/>
  <c r="R9" i="37"/>
  <c r="CG43" i="22"/>
  <c r="CA43" i="21"/>
  <c r="I18" i="54" s="1"/>
  <c r="BW42" i="20"/>
  <c r="E23" i="55" s="1"/>
  <c r="BH16" i="80"/>
  <c r="CG47" i="22"/>
  <c r="CA47" i="21"/>
  <c r="L18" i="54" s="1"/>
  <c r="DK21" i="81" s="1"/>
  <c r="C22" i="59"/>
  <c r="B22" i="59"/>
  <c r="BW41" i="20"/>
  <c r="CG42" i="22"/>
  <c r="CA42" i="21"/>
  <c r="M22" i="59"/>
  <c r="G22" i="59"/>
  <c r="J22" i="59"/>
  <c r="K22" i="59"/>
  <c r="F22" i="59"/>
  <c r="Q28" i="80"/>
  <c r="I22" i="59"/>
  <c r="CJ42" i="22"/>
  <c r="CJ43" i="22"/>
  <c r="CJ44" i="22"/>
  <c r="CJ47" i="22"/>
  <c r="CJ48" i="22"/>
  <c r="CJ40" i="22"/>
  <c r="CJ46" i="22"/>
  <c r="CJ45" i="22"/>
  <c r="CJ41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E24" i="60" l="1"/>
  <c r="O24" i="60"/>
  <c r="S15" i="37"/>
  <c r="S18" i="37"/>
  <c r="S12" i="37"/>
  <c r="S6" i="37"/>
  <c r="S11" i="37"/>
  <c r="S4" i="37"/>
  <c r="S10" i="37"/>
  <c r="S9" i="37"/>
  <c r="S8" i="37"/>
  <c r="S7" i="37"/>
  <c r="S16" i="37"/>
  <c r="S14" i="37"/>
  <c r="S5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BW41" i="21"/>
  <c r="CJ48" i="23"/>
  <c r="CG48" i="24" s="1"/>
  <c r="CJ41" i="23"/>
  <c r="CJ42" i="23"/>
  <c r="CJ46" i="23"/>
  <c r="CJ47" i="23"/>
  <c r="CJ43" i="23"/>
  <c r="CJ40" i="23"/>
  <c r="CJ44" i="23"/>
  <c r="CJ45" i="23"/>
  <c r="CG44" i="23"/>
  <c r="CA44" i="22"/>
  <c r="B1" i="24"/>
  <c r="A6" i="23"/>
  <c r="BD4" i="23" s="1"/>
  <c r="CC4" i="23" s="1"/>
  <c r="E25" i="60" l="1"/>
  <c r="O25" i="60"/>
  <c r="CA48" i="23"/>
  <c r="J20" i="54" s="1"/>
  <c r="T18" i="37"/>
  <c r="T12" i="37"/>
  <c r="T6" i="37"/>
  <c r="T10" i="37"/>
  <c r="T5" i="37"/>
  <c r="T9" i="37"/>
  <c r="T7" i="37"/>
  <c r="T16" i="37"/>
  <c r="T15" i="37"/>
  <c r="T14" i="37"/>
  <c r="T8" i="37"/>
  <c r="T11" i="37"/>
  <c r="T4" i="37"/>
  <c r="S17" i="37"/>
  <c r="CG46" i="24"/>
  <c r="CA46" i="23"/>
  <c r="CG42" i="24"/>
  <c r="CA42" i="23"/>
  <c r="H19" i="54"/>
  <c r="BW41" i="22"/>
  <c r="G25" i="55" s="1"/>
  <c r="CJ47" i="24"/>
  <c r="CJ48" i="24"/>
  <c r="CJ40" i="24"/>
  <c r="CJ41" i="24"/>
  <c r="CJ45" i="24"/>
  <c r="CJ44" i="24"/>
  <c r="CJ42" i="24"/>
  <c r="CJ46" i="24"/>
  <c r="CJ43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O26" i="60" l="1"/>
  <c r="E26" i="60"/>
  <c r="U9" i="37"/>
  <c r="U15" i="37"/>
  <c r="U14" i="37"/>
  <c r="U7" i="37"/>
  <c r="U16" i="37"/>
  <c r="U5" i="37"/>
  <c r="U12" i="37"/>
  <c r="U4" i="37"/>
  <c r="U11" i="37"/>
  <c r="U10" i="37"/>
  <c r="U8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6" i="25"/>
  <c r="CJ47" i="25"/>
  <c r="CJ48" i="25"/>
  <c r="CJ40" i="25"/>
  <c r="CJ45" i="25"/>
  <c r="CJ44" i="25"/>
  <c r="CJ42" i="25"/>
  <c r="CJ41" i="25"/>
  <c r="CJ43" i="25"/>
  <c r="BW41" i="23"/>
  <c r="G26" i="55" s="1"/>
  <c r="H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CQ55" i="26" l="1"/>
  <c r="CJ44" i="26" s="1"/>
  <c r="V18" i="37"/>
  <c r="V6" i="37"/>
  <c r="CQ54" i="26"/>
  <c r="CJ43" i="26" s="1"/>
  <c r="CN48" i="26"/>
  <c r="V16" i="37" s="1"/>
  <c r="CQ58" i="26"/>
  <c r="CJ47" i="26" s="1"/>
  <c r="V14" i="37"/>
  <c r="CQ56" i="26"/>
  <c r="CJ45" i="26" s="1"/>
  <c r="V15" i="37"/>
  <c r="CQ57" i="26"/>
  <c r="CJ46" i="26" s="1"/>
  <c r="CQ53" i="26"/>
  <c r="CJ42" i="26" s="1"/>
  <c r="V5" i="37"/>
  <c r="CQ59" i="26"/>
  <c r="CJ48" i="26" s="1"/>
  <c r="CQ51" i="26"/>
  <c r="CJ40" i="26" s="1"/>
  <c r="V10" i="37"/>
  <c r="V9" i="37"/>
  <c r="CQ52" i="26"/>
  <c r="CJ41" i="26" s="1"/>
  <c r="E27" i="60"/>
  <c r="O27" i="60"/>
  <c r="V7" i="37"/>
  <c r="V12" i="37"/>
  <c r="V11" i="37"/>
  <c r="V8" i="37"/>
  <c r="V4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G41" i="26"/>
  <c r="CA41" i="25"/>
  <c r="G22" i="54" s="1"/>
  <c r="A6" i="26"/>
  <c r="BD4" i="26" s="1"/>
  <c r="CC4" i="26" s="1"/>
  <c r="B1" i="27"/>
  <c r="CN48" i="27" l="1"/>
  <c r="W16" i="37" s="1"/>
  <c r="CQ54" i="27"/>
  <c r="CJ43" i="27" s="1"/>
  <c r="W15" i="37"/>
  <c r="CQ53" i="27"/>
  <c r="CJ42" i="27" s="1"/>
  <c r="CQ57" i="27"/>
  <c r="CJ46" i="27" s="1"/>
  <c r="W9" i="37"/>
  <c r="W10" i="37"/>
  <c r="W5" i="37"/>
  <c r="CQ56" i="27"/>
  <c r="CJ45" i="27" s="1"/>
  <c r="CQ55" i="27"/>
  <c r="CJ44" i="27" s="1"/>
  <c r="CQ52" i="27"/>
  <c r="CJ41" i="27" s="1"/>
  <c r="W14" i="37"/>
  <c r="W6" i="37"/>
  <c r="CQ51" i="27"/>
  <c r="CJ40" i="27" s="1"/>
  <c r="W12" i="37"/>
  <c r="CQ59" i="27"/>
  <c r="CJ48" i="27" s="1"/>
  <c r="CG48" i="28" s="1"/>
  <c r="W7" i="37"/>
  <c r="CQ58" i="27"/>
  <c r="CJ47" i="27" s="1"/>
  <c r="O28" i="60"/>
  <c r="E28" i="60"/>
  <c r="V17" i="37"/>
  <c r="W11" i="37"/>
  <c r="W8" i="37"/>
  <c r="W4" i="37"/>
  <c r="W18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B21" i="54"/>
  <c r="P34" i="80"/>
  <c r="U8" i="53"/>
  <c r="U24" i="53" s="1"/>
  <c r="CG48" i="27"/>
  <c r="CA48" i="26"/>
  <c r="J23" i="54" s="1"/>
  <c r="CG45" i="27"/>
  <c r="CA45" i="26"/>
  <c r="BH21" i="80"/>
  <c r="D21" i="54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O29" i="60" l="1"/>
  <c r="E29" i="60"/>
  <c r="X11" i="37"/>
  <c r="CQ53" i="28"/>
  <c r="CJ42" i="28" s="1"/>
  <c r="CQ52" i="28"/>
  <c r="CJ41" i="28" s="1"/>
  <c r="X14" i="37"/>
  <c r="X7" i="37"/>
  <c r="CQ56" i="28"/>
  <c r="CJ45" i="28" s="1"/>
  <c r="X18" i="37"/>
  <c r="X6" i="37"/>
  <c r="CQ54" i="28"/>
  <c r="CJ43" i="28" s="1"/>
  <c r="CQ55" i="28"/>
  <c r="CJ44" i="28" s="1"/>
  <c r="X12" i="37"/>
  <c r="X4" i="37"/>
  <c r="CQ59" i="28"/>
  <c r="CJ48" i="28" s="1"/>
  <c r="CQ58" i="28"/>
  <c r="CJ47" i="28" s="1"/>
  <c r="CN48" i="28"/>
  <c r="X16" i="37" s="1"/>
  <c r="CQ57" i="28"/>
  <c r="CJ46" i="28" s="1"/>
  <c r="X15" i="37"/>
  <c r="CQ51" i="28"/>
  <c r="CJ40" i="28" s="1"/>
  <c r="X9" i="37"/>
  <c r="X8" i="37"/>
  <c r="X5" i="37"/>
  <c r="X10" i="37"/>
  <c r="W17" i="37"/>
  <c r="BW42" i="26"/>
  <c r="E29" i="55" s="1"/>
  <c r="P36" i="80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I29" i="55"/>
  <c r="CG44" i="28"/>
  <c r="CA44" i="27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O30" i="60" l="1"/>
  <c r="E30" i="60"/>
  <c r="B23" i="54"/>
  <c r="C30" i="59" s="1"/>
  <c r="Y14" i="37"/>
  <c r="Y7" i="37"/>
  <c r="CQ52" i="29"/>
  <c r="CJ41" i="29" s="1"/>
  <c r="CQ51" i="29"/>
  <c r="CJ40" i="29" s="1"/>
  <c r="Y9" i="37"/>
  <c r="CQ55" i="29"/>
  <c r="CJ44" i="29" s="1"/>
  <c r="Y15" i="37"/>
  <c r="CQ59" i="29"/>
  <c r="CJ48" i="29" s="1"/>
  <c r="CG48" i="30" s="1"/>
  <c r="CN48" i="29"/>
  <c r="Y16" i="37" s="1"/>
  <c r="Y8" i="37"/>
  <c r="Y4" i="37"/>
  <c r="CQ54" i="29"/>
  <c r="CJ43" i="29" s="1"/>
  <c r="CQ53" i="29"/>
  <c r="CJ42" i="29" s="1"/>
  <c r="Y6" i="37"/>
  <c r="CQ57" i="29"/>
  <c r="CJ46" i="29" s="1"/>
  <c r="CQ56" i="29"/>
  <c r="CJ45" i="29" s="1"/>
  <c r="Y5" i="37"/>
  <c r="Y12" i="37"/>
  <c r="Y11" i="37"/>
  <c r="Y10" i="37"/>
  <c r="CQ58" i="29"/>
  <c r="CJ47" i="29" s="1"/>
  <c r="W8" i="53"/>
  <c r="W24" i="53" s="1"/>
  <c r="X17" i="37"/>
  <c r="Y18" i="37"/>
  <c r="CA48" i="28"/>
  <c r="J25" i="54" s="1"/>
  <c r="CG48" i="29"/>
  <c r="CG47" i="29"/>
  <c r="CA47" i="28"/>
  <c r="L25" i="54" s="1"/>
  <c r="DK28" i="81" s="1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B30" i="59" l="1"/>
  <c r="E31" i="60"/>
  <c r="O31" i="60"/>
  <c r="Z9" i="37"/>
  <c r="CQ59" i="30"/>
  <c r="CJ48" i="30" s="1"/>
  <c r="CG48" i="31" s="1"/>
  <c r="CQ51" i="30"/>
  <c r="CJ40" i="30" s="1"/>
  <c r="CN48" i="30"/>
  <c r="Z16" i="37" s="1"/>
  <c r="Z8" i="37"/>
  <c r="Z4" i="37"/>
  <c r="CQ58" i="30"/>
  <c r="CJ47" i="30" s="1"/>
  <c r="Z18" i="37"/>
  <c r="Z12" i="37"/>
  <c r="Z6" i="37"/>
  <c r="CQ54" i="30"/>
  <c r="CJ43" i="30" s="1"/>
  <c r="CQ52" i="30"/>
  <c r="CJ41" i="30" s="1"/>
  <c r="Z11" i="37"/>
  <c r="CQ53" i="30"/>
  <c r="CJ42" i="30" s="1"/>
  <c r="Z10" i="37"/>
  <c r="Z5" i="37"/>
  <c r="CQ57" i="30"/>
  <c r="CJ46" i="30" s="1"/>
  <c r="Z15" i="37"/>
  <c r="Z14" i="37"/>
  <c r="CQ56" i="30"/>
  <c r="CJ45" i="30" s="1"/>
  <c r="CQ55" i="30"/>
  <c r="CJ44" i="30" s="1"/>
  <c r="BW42" i="28"/>
  <c r="E31" i="55" s="1"/>
  <c r="Z7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B25" i="54" l="1"/>
  <c r="E32" i="60"/>
  <c r="O32" i="60"/>
  <c r="AA18" i="37"/>
  <c r="AA12" i="37"/>
  <c r="AA6" i="37"/>
  <c r="CQ58" i="31"/>
  <c r="CJ47" i="31" s="1"/>
  <c r="CQ57" i="31"/>
  <c r="CJ46" i="31" s="1"/>
  <c r="AA15" i="37"/>
  <c r="CQ53" i="31"/>
  <c r="CJ42" i="31" s="1"/>
  <c r="CQ59" i="31"/>
  <c r="CJ48" i="31" s="1"/>
  <c r="CQ52" i="31"/>
  <c r="CJ41" i="31" s="1"/>
  <c r="CQ51" i="31"/>
  <c r="CJ40" i="31" s="1"/>
  <c r="AA8" i="37"/>
  <c r="CQ54" i="31"/>
  <c r="CJ43" i="31" s="1"/>
  <c r="CQ56" i="31"/>
  <c r="CJ45" i="31" s="1"/>
  <c r="CQ55" i="31"/>
  <c r="CJ44" i="31" s="1"/>
  <c r="CN48" i="31"/>
  <c r="AA16" i="37" s="1"/>
  <c r="AA10" i="37"/>
  <c r="Y8" i="53"/>
  <c r="Y24" i="53" s="1"/>
  <c r="I31" i="55"/>
  <c r="P38" i="80"/>
  <c r="AA14" i="37"/>
  <c r="AA11" i="37"/>
  <c r="AA4" i="37"/>
  <c r="AA9" i="37"/>
  <c r="AA5" i="37"/>
  <c r="AA7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32" i="59"/>
  <c r="B32" i="59"/>
  <c r="CG43" i="31"/>
  <c r="CA43" i="30"/>
  <c r="I27" i="54" s="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E33" i="60" l="1"/>
  <c r="O33" i="60"/>
  <c r="AB15" i="37"/>
  <c r="CQ57" i="32"/>
  <c r="CJ46" i="32" s="1"/>
  <c r="AB14" i="37"/>
  <c r="AB7" i="37"/>
  <c r="CQ56" i="32"/>
  <c r="CJ45" i="32" s="1"/>
  <c r="AB5" i="37"/>
  <c r="CQ52" i="32"/>
  <c r="CJ41" i="32" s="1"/>
  <c r="AB8" i="37"/>
  <c r="AB9" i="37"/>
  <c r="CQ59" i="32"/>
  <c r="CJ48" i="32" s="1"/>
  <c r="CQ51" i="32"/>
  <c r="CJ40" i="32" s="1"/>
  <c r="CN48" i="32"/>
  <c r="AB16" i="37" s="1"/>
  <c r="CQ58" i="32"/>
  <c r="CJ47" i="32" s="1"/>
  <c r="CQ53" i="32"/>
  <c r="CJ42" i="32" s="1"/>
  <c r="AB18" i="37"/>
  <c r="AB6" i="37"/>
  <c r="AB12" i="37"/>
  <c r="CQ55" i="32"/>
  <c r="CJ44" i="32" s="1"/>
  <c r="AB11" i="37"/>
  <c r="CQ54" i="32"/>
  <c r="CJ43" i="32" s="1"/>
  <c r="AB10" i="37"/>
  <c r="AB4" i="37"/>
  <c r="AA17" i="37"/>
  <c r="CG47" i="32"/>
  <c r="CA47" i="31"/>
  <c r="L28" i="54" s="1"/>
  <c r="DK31" i="81" s="1"/>
  <c r="CG45" i="32"/>
  <c r="CA45" i="31"/>
  <c r="CG40" i="32"/>
  <c r="CA40" i="31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E34" i="60" l="1"/>
  <c r="O34" i="60"/>
  <c r="AC10" i="37"/>
  <c r="AC5" i="37"/>
  <c r="CQ56" i="33"/>
  <c r="CJ45" i="33" s="1"/>
  <c r="AC9" i="37"/>
  <c r="CQ55" i="33"/>
  <c r="CJ44" i="33" s="1"/>
  <c r="CQ59" i="33"/>
  <c r="CJ48" i="33" s="1"/>
  <c r="CQ51" i="33"/>
  <c r="CQ57" i="33"/>
  <c r="CJ46" i="33" s="1"/>
  <c r="AC18" i="37"/>
  <c r="AC12" i="37"/>
  <c r="AC6" i="37"/>
  <c r="CQ58" i="33"/>
  <c r="CJ47" i="33" s="1"/>
  <c r="AC11" i="37"/>
  <c r="CQ53" i="33"/>
  <c r="CJ42" i="33" s="1"/>
  <c r="AC7" i="37"/>
  <c r="AC4" i="37"/>
  <c r="CQ54" i="33"/>
  <c r="CJ43" i="33" s="1"/>
  <c r="AC15" i="37"/>
  <c r="CQ52" i="33"/>
  <c r="CJ41" i="33" s="1"/>
  <c r="AC14" i="37"/>
  <c r="AC8" i="37"/>
  <c r="CN48" i="33"/>
  <c r="AC16" i="37" s="1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0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E35" i="60" l="1"/>
  <c r="O35" i="60"/>
  <c r="CQ55" i="34"/>
  <c r="CJ44" i="34" s="1"/>
  <c r="AD18" i="37"/>
  <c r="AD12" i="37"/>
  <c r="CQ54" i="34"/>
  <c r="CJ43" i="34" s="1"/>
  <c r="CN48" i="34"/>
  <c r="AD16" i="37" s="1"/>
  <c r="AD4" i="37"/>
  <c r="CQ58" i="34"/>
  <c r="CJ47" i="34" s="1"/>
  <c r="AD14" i="37"/>
  <c r="AD15" i="37"/>
  <c r="CQ57" i="34"/>
  <c r="CJ46" i="34" s="1"/>
  <c r="AD7" i="37"/>
  <c r="CQ56" i="34"/>
  <c r="CJ45" i="34" s="1"/>
  <c r="AD9" i="37"/>
  <c r="CQ53" i="34"/>
  <c r="CJ42" i="34" s="1"/>
  <c r="AD5" i="37"/>
  <c r="CQ51" i="34"/>
  <c r="CJ40" i="34" s="1"/>
  <c r="CQ52" i="34"/>
  <c r="CJ41" i="34" s="1"/>
  <c r="AD11" i="37"/>
  <c r="AD10" i="37"/>
  <c r="CQ59" i="34"/>
  <c r="CJ48" i="34" s="1"/>
  <c r="AD6" i="37"/>
  <c r="AD8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E44" i="60" l="1"/>
  <c r="F14" i="79" s="1"/>
  <c r="E45" i="60"/>
  <c r="E43" i="60"/>
  <c r="E14" i="79" s="1"/>
  <c r="E42" i="60"/>
  <c r="D14" i="79" s="1"/>
  <c r="AC8" i="53"/>
  <c r="AC24" i="53" s="1"/>
  <c r="O36" i="60"/>
  <c r="E41" i="60"/>
  <c r="CN48" i="35"/>
  <c r="AE16" i="37" s="1"/>
  <c r="AE4" i="37"/>
  <c r="CQ54" i="35"/>
  <c r="CJ43" i="35" s="1"/>
  <c r="AE15" i="37"/>
  <c r="CQ53" i="35"/>
  <c r="CJ42" i="35" s="1"/>
  <c r="AE14" i="37"/>
  <c r="CQ57" i="35"/>
  <c r="CJ46" i="35" s="1"/>
  <c r="AE10" i="37"/>
  <c r="AE5" i="37"/>
  <c r="CQ56" i="35"/>
  <c r="AE9" i="37"/>
  <c r="CQ55" i="35"/>
  <c r="CJ44" i="35" s="1"/>
  <c r="AE7" i="37"/>
  <c r="CQ59" i="35"/>
  <c r="CJ48" i="35" s="1"/>
  <c r="CG48" i="36" s="1"/>
  <c r="AE6" i="37"/>
  <c r="CQ58" i="35"/>
  <c r="CJ47" i="35" s="1"/>
  <c r="AE18" i="37"/>
  <c r="CQ52" i="35"/>
  <c r="CJ41" i="35" s="1"/>
  <c r="CQ51" i="35"/>
  <c r="CJ40" i="35" s="1"/>
  <c r="AE12" i="37"/>
  <c r="I35" i="55"/>
  <c r="P42" i="80"/>
  <c r="B29" i="54"/>
  <c r="C36" i="59" s="1"/>
  <c r="AE11" i="37"/>
  <c r="AE8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5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O37" i="60" l="1"/>
  <c r="AF11" i="37"/>
  <c r="CQ53" i="36"/>
  <c r="CJ42" i="36" s="1"/>
  <c r="AF10" i="37"/>
  <c r="AF5" i="37"/>
  <c r="CQ52" i="36"/>
  <c r="CJ41" i="36" s="1"/>
  <c r="AF9" i="37"/>
  <c r="AF14" i="37"/>
  <c r="AF7" i="37"/>
  <c r="CQ56" i="36"/>
  <c r="CJ45" i="36" s="1"/>
  <c r="AF12" i="37"/>
  <c r="CQ54" i="36"/>
  <c r="CJ43" i="36" s="1"/>
  <c r="CQ55" i="36"/>
  <c r="CJ44" i="36" s="1"/>
  <c r="AF18" i="37"/>
  <c r="AF6" i="37"/>
  <c r="CN48" i="36"/>
  <c r="AF16" i="37" s="1"/>
  <c r="CQ58" i="36"/>
  <c r="CJ47" i="36" s="1"/>
  <c r="AF8" i="37"/>
  <c r="AF4" i="37"/>
  <c r="AF15" i="37"/>
  <c r="CQ57" i="36"/>
  <c r="CJ46" i="36" s="1"/>
  <c r="CQ51" i="36"/>
  <c r="CJ40" i="36" s="1"/>
  <c r="CQ59" i="36"/>
  <c r="CJ48" i="36" s="1"/>
  <c r="CA48" i="36" s="1"/>
  <c r="J33" i="54" s="1"/>
  <c r="B36" i="59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O38" i="60" l="1"/>
  <c r="CA43" i="36"/>
  <c r="I33" i="54" s="1"/>
  <c r="I34" i="54" s="1"/>
  <c r="CA47" i="36"/>
  <c r="L33" i="54" s="1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B37" i="59"/>
  <c r="C37" i="59"/>
  <c r="CA41" i="36"/>
  <c r="G33" i="54" s="1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O39" i="60" l="1"/>
  <c r="I37" i="54"/>
  <c r="I35" i="54"/>
  <c r="I36" i="54"/>
  <c r="DK36" i="81"/>
  <c r="DK37" i="81" s="1"/>
  <c r="D6" i="38"/>
  <c r="D4" i="38"/>
  <c r="D5" i="38"/>
  <c r="D3" i="38"/>
  <c r="C4" i="38"/>
  <c r="C3" i="38"/>
  <c r="C6" i="38"/>
  <c r="C5" i="38"/>
  <c r="L37" i="54"/>
  <c r="L35" i="54"/>
  <c r="L34" i="54"/>
  <c r="D44" i="54" s="1"/>
  <c r="I48" i="54" s="1"/>
  <c r="C10" i="79"/>
  <c r="BW42" i="36"/>
  <c r="E39" i="55" s="1"/>
  <c r="H38" i="55"/>
  <c r="BF32" i="80"/>
  <c r="H39" i="59"/>
  <c r="BG32" i="80"/>
  <c r="C32" i="54"/>
  <c r="I38" i="55"/>
  <c r="P45" i="80"/>
  <c r="AF8" i="53"/>
  <c r="AF24" i="53" s="1"/>
  <c r="B32" i="54"/>
  <c r="D32" i="54"/>
  <c r="BH32" i="80"/>
  <c r="H33" i="54"/>
  <c r="BW41" i="36"/>
  <c r="G39" i="55" s="1"/>
  <c r="M38" i="59"/>
  <c r="F38" i="59"/>
  <c r="K38" i="59"/>
  <c r="J38" i="59"/>
  <c r="I38" i="59"/>
  <c r="E31" i="54"/>
  <c r="G38" i="59"/>
  <c r="Q44" i="80"/>
  <c r="F33" i="54"/>
  <c r="BW40" i="36"/>
  <c r="F39" i="55" s="1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B33" i="54" l="1"/>
  <c r="O40" i="60"/>
  <c r="O44" i="60" s="1"/>
  <c r="F16" i="79" s="1"/>
  <c r="DK38" i="81"/>
  <c r="DK39" i="81"/>
  <c r="O42" i="60"/>
  <c r="D16" i="79" s="1"/>
  <c r="O45" i="60"/>
  <c r="O43" i="60"/>
  <c r="E16" i="79" s="1"/>
  <c r="O41" i="60"/>
  <c r="E42" i="55"/>
  <c r="AG8" i="53"/>
  <c r="AG24" i="53" s="1"/>
  <c r="I39" i="55"/>
  <c r="E41" i="55"/>
  <c r="E40" i="55"/>
  <c r="H10" i="79"/>
  <c r="K10" i="79"/>
  <c r="E43" i="55"/>
  <c r="B39" i="59"/>
  <c r="C39" i="59"/>
  <c r="M39" i="59"/>
  <c r="J39" i="59"/>
  <c r="I39" i="59"/>
  <c r="G39" i="59"/>
  <c r="E32" i="54"/>
  <c r="K39" i="59"/>
  <c r="Q45" i="80"/>
  <c r="F39" i="59"/>
  <c r="D33" i="54"/>
  <c r="BH33" i="80"/>
  <c r="BH37" i="80" s="1"/>
  <c r="G41" i="55"/>
  <c r="G43" i="55"/>
  <c r="G40" i="55"/>
  <c r="G42" i="55"/>
  <c r="H35" i="54"/>
  <c r="H34" i="54"/>
  <c r="H36" i="54"/>
  <c r="H37" i="54"/>
  <c r="C40" i="59"/>
  <c r="B40" i="59"/>
  <c r="F35" i="54"/>
  <c r="F34" i="54"/>
  <c r="F36" i="54"/>
  <c r="F37" i="54"/>
  <c r="BG33" i="80"/>
  <c r="BG37" i="80" s="1"/>
  <c r="BF33" i="80"/>
  <c r="BF37" i="80" s="1"/>
  <c r="H40" i="59"/>
  <c r="H42" i="59" s="1"/>
  <c r="C33" i="54"/>
  <c r="H39" i="55"/>
  <c r="F40" i="55"/>
  <c r="F43" i="55"/>
  <c r="F42" i="55"/>
  <c r="F41" i="55"/>
  <c r="B36" i="54"/>
  <c r="B37" i="54"/>
  <c r="B34" i="54"/>
  <c r="I41" i="54" s="1"/>
  <c r="B35" i="54"/>
  <c r="H41" i="59" l="1"/>
  <c r="C13" i="79" s="1"/>
  <c r="H44" i="59"/>
  <c r="H43" i="59"/>
  <c r="K13" i="79"/>
  <c r="H13" i="79"/>
  <c r="B43" i="59"/>
  <c r="B41" i="59"/>
  <c r="C8" i="79" s="1"/>
  <c r="H8" i="79" s="1"/>
  <c r="B42" i="59"/>
  <c r="B44" i="59"/>
  <c r="L43" i="59"/>
  <c r="L42" i="59"/>
  <c r="L41" i="59"/>
  <c r="L44" i="59"/>
  <c r="I42" i="55"/>
  <c r="I40" i="55"/>
  <c r="I43" i="55"/>
  <c r="I41" i="55"/>
  <c r="I40" i="54"/>
  <c r="E10" i="79"/>
  <c r="F10" i="79"/>
  <c r="D45" i="60"/>
  <c r="D10" i="79"/>
  <c r="M40" i="59"/>
  <c r="M41" i="59" s="1"/>
  <c r="C17" i="79" s="1"/>
  <c r="F40" i="59"/>
  <c r="F41" i="59" s="1"/>
  <c r="C11" i="79" s="1"/>
  <c r="H11" i="79" s="1"/>
  <c r="G40" i="59"/>
  <c r="G43" i="59" s="1"/>
  <c r="E33" i="54"/>
  <c r="K40" i="59"/>
  <c r="K42" i="59" s="1"/>
  <c r="I40" i="59"/>
  <c r="I41" i="59" s="1"/>
  <c r="C15" i="79" s="1"/>
  <c r="J40" i="59"/>
  <c r="J42" i="59" s="1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/>
  <c r="J43" i="59" l="1"/>
  <c r="J41" i="59"/>
  <c r="C20" i="79" s="1"/>
  <c r="H20" i="79" s="1"/>
  <c r="F44" i="59"/>
  <c r="F42" i="59"/>
  <c r="M44" i="59"/>
  <c r="K41" i="59"/>
  <c r="C19" i="79" s="1"/>
  <c r="K19" i="79" s="1"/>
  <c r="F43" i="59"/>
  <c r="K15" i="79"/>
  <c r="H15" i="79"/>
  <c r="I43" i="59"/>
  <c r="J44" i="59"/>
  <c r="G42" i="59"/>
  <c r="K43" i="59"/>
  <c r="M42" i="59"/>
  <c r="I42" i="59"/>
  <c r="M43" i="59"/>
  <c r="G41" i="59"/>
  <c r="C12" i="79" s="1"/>
  <c r="H12" i="79" s="1"/>
  <c r="I44" i="59"/>
  <c r="G44" i="59"/>
  <c r="K44" i="59"/>
  <c r="K20" i="79"/>
  <c r="H17" i="79"/>
  <c r="K17" i="79"/>
  <c r="E35" i="54"/>
  <c r="E36" i="54"/>
  <c r="E37" i="54"/>
  <c r="E34" i="54"/>
  <c r="H9" i="79"/>
  <c r="K9" i="79"/>
  <c r="H21" i="79" l="1"/>
  <c r="H19" i="79"/>
  <c r="I9" i="79"/>
  <c r="I18" i="79"/>
  <c r="I13" i="79"/>
  <c r="I14" i="79"/>
  <c r="I12" i="79"/>
  <c r="I11" i="79"/>
  <c r="I10" i="79"/>
  <c r="I17" i="79"/>
  <c r="I20" i="79"/>
  <c r="I19" i="79"/>
  <c r="I15" i="79"/>
  <c r="I8" i="79"/>
  <c r="C16" i="79"/>
  <c r="H16" i="79" s="1"/>
  <c r="I16" i="79" s="1"/>
  <c r="H22" i="79" l="1"/>
</calcChain>
</file>

<file path=xl/comments1.xml><?xml version="1.0" encoding="utf-8"?>
<comments xmlns="http://schemas.openxmlformats.org/spreadsheetml/2006/main">
  <authors>
    <author>BCOperator</author>
  </authors>
  <commentList>
    <comment ref="M3" authorId="0" shape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 shape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 shape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 shape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 shape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 shape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 shape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 shape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 shape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 shape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 shape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 shape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shapeId="0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shapeId="0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shapeId="0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shapeId="0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shapeId="0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shapeId="0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 shape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 shape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 shape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<sst xmlns="http://schemas.openxmlformats.org/spreadsheetml/2006/main" count="15064" uniqueCount="1234">
  <si>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</si>
  <si>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</si>
  <si>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</si>
  <si>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</si>
  <si>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</si>
  <si>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</si>
  <si>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</si>
  <si>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</si>
  <si>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</si>
  <si>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</si>
  <si>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</si>
  <si>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</si>
  <si>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</si>
  <si>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</si>
  <si>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</si>
  <si>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</si>
  <si>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</si>
  <si>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</si>
  <si>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</si>
  <si>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</si>
  <si>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</si>
  <si>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</si>
  <si>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</si>
  <si>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</si>
  <si>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</si>
  <si>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</si>
  <si>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</si>
  <si>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</si>
  <si>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</si>
  <si>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</si>
  <si>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</si>
  <si>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</si>
  <si>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</si>
  <si>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</si>
  <si>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</si>
  <si>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</si>
  <si>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</si>
  <si>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</si>
  <si>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</si>
  <si>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</si>
  <si>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</si>
  <si>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</si>
  <si>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</si>
  <si>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</si>
  <si>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</si>
  <si>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</si>
  <si>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</si>
  <si>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</si>
  <si>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</si>
  <si>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</si>
  <si>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</si>
  <si>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</si>
  <si>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</si>
  <si>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</si>
  <si>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</si>
  <si>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</si>
  <si>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</si>
  <si>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</si>
  <si>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</si>
  <si>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</si>
  <si>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</si>
  <si>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</si>
  <si>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</si>
  <si>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</si>
  <si>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</si>
  <si>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</si>
  <si>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</si>
  <si>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</si>
  <si>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</si>
  <si>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</si>
  <si>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</si>
  <si>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</si>
  <si>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</si>
  <si>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</si>
  <si>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</si>
  <si>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</si>
  <si>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</si>
  <si>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</si>
  <si>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</si>
  <si>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</si>
  <si>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</si>
  <si>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</si>
  <si>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</si>
  <si>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</si>
  <si>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</si>
  <si>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</si>
  <si>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</si>
  <si>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</si>
  <si>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</si>
  <si>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</si>
  <si>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</si>
  <si>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</si>
  <si>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</si>
  <si>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</si>
  <si>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</si>
  <si>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</si>
  <si>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</si>
  <si>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</si>
  <si>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</si>
  <si>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</si>
  <si>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</si>
  <si>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</si>
  <si>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</si>
  <si>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</si>
  <si>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</si>
  <si>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</si>
  <si>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</si>
  <si>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</si>
  <si>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</si>
  <si>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</si>
  <si>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</si>
  <si>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</si>
  <si>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</si>
  <si>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</si>
  <si>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</si>
  <si>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</si>
  <si>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</si>
  <si>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</si>
  <si>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</si>
  <si>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</si>
  <si>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</si>
  <si>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</si>
  <si>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</si>
  <si>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</si>
  <si>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</si>
  <si>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</si>
  <si>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</si>
  <si>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</si>
  <si>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</si>
  <si>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</si>
  <si>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</si>
  <si>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</si>
  <si>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</si>
  <si>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</si>
  <si>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</si>
  <si>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</si>
  <si>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</si>
  <si>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</si>
  <si>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</si>
  <si>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</si>
  <si>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</si>
  <si>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</si>
  <si>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</si>
  <si>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</si>
  <si>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</si>
  <si>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</si>
  <si>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</si>
  <si>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</si>
  <si>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</si>
  <si>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</si>
  <si>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</si>
  <si>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</si>
  <si>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</si>
  <si>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</si>
  <si>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</si>
  <si>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</si>
  <si>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</si>
  <si>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</si>
  <si>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</si>
  <si>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</si>
  <si>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</si>
  <si>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</si>
  <si>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</si>
  <si>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</si>
  <si>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</si>
  <si>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</si>
  <si>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</si>
  <si>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</si>
  <si>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</si>
  <si>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</si>
  <si>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</si>
  <si>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</si>
  <si>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</si>
  <si>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</si>
  <si>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</si>
  <si>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</si>
  <si>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</si>
  <si>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</si>
  <si>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</si>
  <si>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</si>
  <si>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</si>
  <si>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</si>
  <si>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</si>
  <si>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</si>
  <si>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</si>
  <si>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</si>
  <si>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</si>
  <si>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</si>
  <si>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</si>
  <si>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</si>
  <si>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</si>
  <si>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</si>
  <si>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</si>
  <si>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</si>
  <si>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</si>
  <si>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</si>
  <si>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</si>
  <si>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</si>
  <si>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</si>
  <si>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</si>
  <si>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</si>
  <si>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</si>
  <si>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</si>
  <si>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</si>
  <si>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</si>
  <si>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</si>
  <si>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</si>
  <si>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</si>
  <si>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</si>
  <si>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</si>
  <si>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</si>
  <si>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</si>
  <si>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</si>
  <si>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</si>
  <si>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</si>
  <si>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</si>
  <si>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</si>
  <si>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</si>
  <si>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</si>
  <si>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</si>
  <si>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</si>
  <si>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</si>
  <si>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</si>
  <si>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</si>
  <si>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</si>
  <si>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</si>
  <si>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</si>
  <si>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</si>
  <si>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</si>
  <si>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</si>
  <si>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</si>
  <si>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</si>
  <si>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</si>
  <si>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</si>
  <si>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</si>
  <si>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</si>
  <si>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</si>
  <si>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</si>
  <si>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</si>
  <si>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</si>
  <si>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</si>
  <si>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</si>
  <si>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</si>
  <si>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</si>
  <si>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</si>
  <si>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</si>
  <si>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</si>
  <si>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</si>
  <si>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</si>
  <si>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</si>
  <si>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</si>
  <si>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</si>
  <si>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</si>
  <si>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</si>
  <si>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</si>
  <si>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</si>
  <si>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</si>
  <si>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</si>
  <si>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</si>
  <si>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</si>
  <si>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</si>
  <si>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</si>
  <si>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</si>
  <si>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</si>
  <si>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</si>
  <si>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</si>
  <si>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</si>
  <si>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</si>
  <si>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</si>
  <si>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</si>
  <si>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</si>
  <si>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</si>
  <si>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</si>
  <si>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</si>
  <si>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</si>
  <si>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</si>
  <si>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</si>
  <si>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</si>
  <si>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</si>
  <si>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</si>
  <si>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</si>
  <si>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</si>
  <si>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</si>
  <si>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</si>
  <si>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</si>
  <si>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</si>
  <si>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</si>
  <si>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</si>
  <si>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</si>
  <si>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</si>
  <si>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</si>
  <si>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</si>
  <si>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</si>
  <si>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</si>
  <si>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</si>
  <si>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</si>
  <si>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</si>
  <si>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</si>
  <si>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</si>
  <si>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</si>
  <si>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</si>
  <si>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</si>
  <si>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</si>
  <si>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</si>
  <si>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</si>
  <si>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</si>
  <si>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</si>
  <si>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</si>
  <si>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</si>
  <si>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</si>
  <si>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</si>
  <si>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</si>
  <si>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</si>
  <si>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</si>
  <si>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</si>
  <si>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</si>
  <si>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</si>
  <si>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</si>
  <si>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</si>
  <si>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</si>
  <si>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</si>
  <si>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</si>
  <si>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</si>
  <si>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</si>
  <si>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</si>
  <si>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</si>
  <si>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</si>
  <si>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</si>
  <si>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</si>
  <si>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</si>
  <si>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</si>
  <si>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</si>
  <si>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</si>
  <si>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</si>
  <si>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</si>
  <si>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</si>
  <si>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</si>
  <si>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</si>
  <si>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</si>
  <si>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</si>
  <si>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</si>
  <si>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</si>
  <si>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</si>
  <si>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</si>
  <si>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</si>
  <si>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</si>
  <si>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</si>
  <si>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</si>
  <si>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</si>
  <si>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</si>
  <si>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</si>
  <si>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</si>
  <si>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</si>
  <si>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</si>
  <si>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</si>
  <si>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</si>
  <si>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</si>
  <si>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</si>
  <si>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</si>
  <si>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</si>
  <si>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</si>
  <si>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</si>
  <si>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</si>
  <si>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</si>
  <si>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</si>
  <si>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</si>
  <si>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</si>
  <si>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</si>
  <si>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</si>
  <si>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</si>
  <si>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</si>
  <si>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</si>
  <si>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</si>
  <si>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</si>
  <si>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</si>
  <si>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</si>
  <si>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</si>
  <si>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</si>
  <si>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</si>
  <si>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</si>
  <si>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</si>
  <si>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</si>
  <si>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</si>
  <si>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</si>
  <si>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</si>
  <si>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</si>
  <si>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</si>
  <si>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</si>
  <si>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</si>
  <si>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</si>
  <si>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</si>
  <si>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</si>
  <si>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</si>
  <si>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</si>
  <si>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</si>
  <si>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</si>
  <si>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</si>
  <si>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</si>
  <si>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</si>
  <si>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</si>
  <si>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</si>
  <si>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</si>
  <si>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</si>
  <si>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</si>
  <si>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</si>
  <si>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</si>
  <si>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</si>
  <si>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</si>
  <si>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</si>
  <si>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</si>
  <si>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</si>
  <si>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</si>
  <si>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</si>
  <si>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</si>
  <si>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</si>
  <si>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</si>
  <si>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</si>
  <si>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</si>
  <si>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</si>
  <si>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</si>
  <si>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</si>
  <si>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</si>
  <si>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</si>
  <si>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</si>
  <si>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</si>
  <si>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</si>
  <si>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</si>
  <si>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</si>
  <si>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</si>
  <si>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</si>
  <si>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</si>
  <si>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</si>
  <si>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</si>
  <si>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</si>
  <si>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</si>
  <si>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</si>
  <si>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</si>
  <si>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</si>
  <si>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</si>
  <si>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</si>
  <si>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</si>
  <si>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</si>
  <si>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</si>
  <si>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</si>
  <si>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</si>
  <si>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</si>
  <si>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</si>
  <si>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</si>
  <si>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</si>
  <si>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</si>
  <si>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</si>
  <si>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</si>
  <si>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</si>
  <si>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</si>
  <si>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</si>
  <si>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</si>
  <si>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</si>
  <si>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</si>
  <si>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</si>
  <si>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</si>
  <si>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</si>
  <si>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</si>
  <si>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</si>
  <si>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</si>
  <si>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</si>
  <si>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</si>
  <si>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</si>
  <si>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</si>
  <si>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</si>
  <si>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</si>
  <si>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</si>
  <si>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</si>
  <si>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</si>
  <si>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</si>
  <si>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</si>
  <si>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</si>
  <si>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</si>
  <si>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</si>
  <si>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</si>
  <si>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</si>
  <si>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</si>
  <si>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</si>
  <si>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</si>
  <si>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</si>
  <si>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</si>
  <si>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</si>
  <si>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</si>
  <si>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</si>
  <si>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</si>
  <si>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</si>
  <si>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</si>
  <si>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</si>
  <si>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</si>
  <si>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</si>
  <si>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</si>
  <si>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</si>
  <si>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</si>
  <si>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</si>
  <si>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</si>
  <si>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</si>
  <si>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</si>
  <si>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</si>
  <si>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</si>
  <si>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</si>
  <si>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</si>
  <si>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</si>
  <si>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</si>
  <si>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</si>
  <si>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</si>
  <si>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</si>
  <si>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</si>
  <si>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</si>
  <si>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</si>
  <si>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</si>
  <si>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</si>
  <si>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</si>
  <si>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</si>
  <si>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</si>
  <si>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</si>
  <si>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</si>
  <si>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</si>
  <si>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</si>
  <si>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</si>
  <si>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</si>
  <si>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</si>
  <si>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</si>
  <si>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</si>
  <si>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</si>
  <si>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</si>
  <si>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</si>
  <si>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</si>
  <si>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</si>
  <si>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</si>
  <si>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</si>
  <si>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</si>
  <si>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</si>
  <si>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</si>
  <si>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</si>
  <si>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</si>
  <si>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</si>
  <si>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</si>
  <si>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</si>
  <si>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</si>
  <si>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</si>
  <si>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</si>
  <si>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</si>
  <si>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</si>
  <si>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</si>
  <si>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</si>
  <si>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</si>
  <si>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</si>
  <si>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</si>
  <si>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</si>
  <si>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</si>
  <si>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</si>
  <si>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</si>
  <si>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</si>
  <si>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</si>
  <si>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</si>
  <si>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</si>
  <si>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</si>
  <si>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</si>
  <si>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</si>
  <si>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</si>
  <si>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</si>
  <si>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</si>
  <si>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</si>
  <si>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</si>
  <si>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</si>
  <si>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</si>
  <si>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</si>
  <si>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</si>
  <si>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</si>
  <si>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</si>
  <si>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</si>
  <si>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</si>
  <si>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</si>
  <si>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</si>
  <si>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</si>
  <si>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</si>
  <si>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</si>
  <si>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</si>
  <si>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</si>
  <si>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</si>
  <si>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</si>
  <si>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</si>
  <si>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</si>
  <si>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</si>
  <si>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</si>
  <si>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</si>
  <si>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</si>
  <si>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</si>
  <si>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</si>
  <si>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</si>
  <si>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</si>
  <si>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</si>
  <si>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</si>
  <si>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</si>
  <si>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</si>
  <si>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</si>
  <si>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</si>
  <si>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</si>
  <si>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</si>
  <si>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</si>
  <si>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</si>
  <si>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</si>
  <si>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</si>
  <si>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</si>
  <si>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</si>
  <si>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</si>
  <si>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</si>
  <si>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</si>
  <si>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</si>
  <si>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</si>
  <si>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</si>
  <si>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</si>
  <si>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</si>
  <si>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</si>
  <si>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</si>
  <si>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</si>
  <si>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</si>
  <si>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</si>
  <si>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</si>
  <si>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</si>
  <si>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</si>
  <si>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</si>
  <si>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</si>
  <si>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</si>
  <si>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</si>
  <si>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</si>
  <si>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</si>
  <si>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</si>
  <si>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</si>
  <si>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</si>
  <si>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</si>
  <si>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</si>
  <si>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</si>
  <si>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</si>
  <si>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</si>
  <si>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</si>
  <si>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</si>
  <si>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</si>
  <si>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</si>
  <si>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</si>
  <si>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</si>
  <si>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</si>
  <si>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</si>
  <si>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</si>
  <si>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</si>
  <si>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</si>
  <si>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</si>
  <si>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</si>
  <si>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</si>
  <si>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</si>
  <si>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</si>
  <si>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</si>
  <si>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</si>
  <si>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</si>
  <si>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</si>
  <si>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</si>
  <si>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</si>
  <si>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</si>
  <si>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</si>
  <si>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</si>
  <si>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</si>
  <si>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</si>
  <si>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</si>
  <si>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</si>
  <si>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</si>
  <si>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</si>
  <si>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</si>
  <si>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</si>
  <si>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</si>
  <si>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</si>
  <si>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</si>
  <si>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</si>
  <si>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</si>
  <si>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</si>
  <si>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</si>
  <si>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</si>
  <si>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</si>
  <si>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</si>
  <si>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</si>
  <si>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</si>
  <si>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</si>
  <si>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</si>
  <si>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</si>
  <si>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</si>
  <si>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</si>
  <si>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</si>
  <si>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</si>
  <si>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</si>
  <si>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</si>
  <si>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</si>
  <si>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</si>
  <si>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</si>
  <si>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</si>
  <si>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</si>
  <si>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</si>
  <si>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</si>
  <si>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</si>
  <si>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</si>
  <si>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</si>
  <si>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</si>
  <si>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</si>
  <si>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</si>
  <si>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</si>
  <si>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</si>
  <si>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</si>
  <si>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</si>
  <si>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</si>
  <si>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</si>
  <si>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</si>
  <si>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</si>
  <si>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</si>
  <si>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</si>
  <si>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</si>
  <si>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</si>
  <si>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</si>
  <si>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</si>
  <si>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</si>
  <si>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</si>
  <si>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</si>
  <si>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</si>
  <si>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</si>
  <si>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</si>
  <si>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</si>
  <si>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</si>
  <si>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</si>
  <si>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</si>
  <si>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</si>
  <si>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</si>
  <si>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</si>
  <si>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</si>
  <si>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</si>
  <si>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</si>
  <si>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</si>
  <si>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</si>
  <si>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</si>
  <si>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</si>
  <si>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</si>
  <si>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</si>
  <si>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</si>
  <si>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</si>
  <si>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</si>
  <si>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</si>
  <si>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</si>
  <si>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</si>
  <si>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</si>
  <si>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</si>
  <si>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</si>
  <si>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</si>
  <si>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</si>
  <si>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</si>
  <si>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</si>
  <si>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</si>
  <si>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</si>
  <si>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</si>
  <si>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</si>
  <si>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</si>
  <si>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</si>
  <si>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</si>
  <si>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</si>
  <si>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</si>
  <si>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</si>
  <si>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</si>
  <si>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</si>
  <si>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</si>
  <si>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</si>
  <si>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</si>
  <si>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</si>
  <si>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</si>
  <si>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</si>
  <si>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</si>
  <si>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</si>
  <si>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</si>
  <si>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</si>
  <si>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</si>
  <si>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</si>
  <si>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</si>
  <si>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</si>
  <si>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</si>
  <si>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</si>
  <si>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</si>
  <si>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</si>
  <si>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</si>
  <si>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</si>
  <si>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</si>
  <si>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</si>
  <si>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</si>
  <si>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</si>
  <si>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</si>
  <si>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</si>
  <si>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</si>
  <si>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</si>
  <si>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</si>
  <si>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</si>
  <si>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</si>
  <si>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</si>
  <si>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</si>
  <si>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</si>
  <si>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</si>
  <si>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</si>
  <si>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</si>
  <si>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</si>
  <si>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</si>
  <si>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</si>
  <si>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</si>
  <si>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</si>
  <si>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</si>
  <si>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</si>
  <si>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</si>
  <si>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</si>
  <si>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</si>
  <si>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</si>
  <si>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</si>
  <si>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</si>
  <si>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</si>
  <si>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</si>
  <si>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</si>
  <si>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</si>
  <si>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</si>
  <si>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</si>
  <si>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</si>
  <si>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</si>
  <si>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</si>
  <si>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</si>
  <si>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</si>
  <si>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</si>
  <si>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</si>
  <si>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</si>
  <si>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</si>
  <si>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</si>
  <si>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</si>
  <si>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</si>
  <si>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</si>
  <si>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</si>
  <si>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</si>
  <si>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</si>
  <si>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</si>
  <si>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</si>
  <si>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</si>
  <si>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</si>
  <si>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</si>
  <si>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</si>
  <si>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</si>
  <si>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</si>
  <si>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</si>
  <si>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</si>
  <si>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</si>
  <si>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</si>
  <si>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</si>
  <si>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</si>
  <si>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</si>
  <si>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</si>
  <si>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</si>
  <si>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</si>
  <si>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</si>
  <si>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</si>
  <si>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</si>
  <si>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</si>
  <si>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</si>
  <si>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</si>
  <si>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</si>
  <si>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</si>
  <si>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</si>
  <si>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</si>
  <si>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</si>
  <si>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</si>
  <si>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</si>
  <si>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</si>
  <si>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</si>
  <si>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</si>
  <si>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</si>
  <si>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</si>
  <si>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</si>
  <si>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</si>
  <si>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</si>
  <si>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</si>
  <si>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</si>
  <si>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</si>
  <si>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</si>
  <si>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</si>
  <si>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</si>
  <si>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</si>
  <si>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</si>
  <si>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</si>
  <si>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</si>
  <si>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</si>
  <si>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</si>
  <si>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</si>
  <si>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</si>
  <si>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</si>
  <si>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</si>
  <si>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</si>
  <si>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</si>
  <si>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</si>
  <si>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</si>
  <si>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</si>
  <si>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</si>
  <si>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</si>
  <si>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</si>
  <si>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</si>
  <si>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</si>
  <si>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</si>
  <si>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</si>
  <si>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</si>
  <si>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</si>
  <si>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</si>
  <si>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</si>
  <si>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</si>
  <si>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</si>
  <si>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</si>
  <si>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</si>
  <si>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</si>
  <si>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</si>
  <si>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</si>
  <si>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</si>
  <si>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</si>
  <si>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</si>
  <si>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</si>
  <si>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</si>
  <si>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</si>
  <si>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</si>
  <si>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</si>
  <si>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</si>
  <si>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</si>
  <si>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</si>
  <si>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</si>
  <si>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</si>
  <si>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</si>
  <si>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</si>
  <si>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</si>
  <si>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</si>
  <si>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</si>
  <si>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</si>
  <si>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</si>
  <si>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</si>
  <si>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</si>
  <si>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</si>
  <si>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</si>
  <si>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</si>
  <si>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</si>
  <si>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</si>
  <si>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</si>
  <si>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</si>
  <si>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</si>
  <si>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</si>
  <si>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</si>
  <si>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</si>
  <si>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</si>
  <si>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</si>
  <si>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</si>
  <si>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</si>
  <si>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</si>
  <si>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</si>
  <si>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</si>
  <si>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</si>
  <si>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</si>
  <si>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</si>
  <si>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</si>
  <si>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</si>
  <si>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</si>
  <si>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</si>
  <si>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</si>
  <si>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</si>
  <si>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</si>
  <si>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</si>
  <si>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</si>
  <si>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</si>
  <si>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</si>
  <si>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</si>
  <si>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</si>
  <si>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</si>
  <si>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</si>
  <si>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</si>
  <si>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</si>
  <si>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</si>
  <si>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</si>
  <si>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</si>
  <si>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</si>
  <si>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</si>
  <si>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</si>
  <si>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</si>
  <si>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</si>
  <si>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</si>
  <si>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</si>
  <si>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</si>
  <si>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</si>
  <si>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</si>
  <si>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</si>
  <si>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</si>
  <si>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</si>
  <si>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</si>
  <si>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</si>
  <si>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</si>
  <si>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</si>
  <si>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</si>
  <si>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</si>
  <si>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</si>
  <si>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</si>
  <si>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</si>
  <si>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</si>
  <si>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</si>
  <si>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</si>
  <si>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</si>
  <si>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</si>
  <si>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</si>
  <si>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</si>
  <si>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</si>
  <si>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</si>
  <si>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</si>
  <si>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</si>
  <si>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</si>
  <si>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</si>
  <si>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</si>
  <si>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</si>
  <si>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</si>
  <si>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</si>
  <si>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</si>
  <si>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</si>
  <si>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</si>
  <si>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</si>
  <si>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</si>
  <si>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</si>
  <si>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</si>
  <si>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</si>
  <si>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</si>
  <si>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</si>
  <si>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</si>
  <si>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</si>
  <si>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</si>
  <si>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</si>
  <si>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</si>
  <si>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</si>
  <si>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</si>
  <si>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</si>
  <si>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</si>
  <si>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</si>
  <si>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</si>
  <si>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</si>
  <si>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</si>
  <si>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</si>
  <si>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</si>
  <si>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</si>
  <si>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</si>
  <si>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</si>
  <si>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</si>
  <si>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</si>
  <si>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</si>
  <si>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</si>
  <si>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</si>
  <si>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</si>
  <si>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</si>
  <si>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</si>
  <si>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</si>
  <si>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</si>
  <si>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</si>
  <si>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</si>
  <si>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</si>
  <si>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</si>
  <si>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</si>
  <si>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</si>
  <si>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</si>
  <si>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</si>
  <si>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</si>
  <si>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</si>
  <si>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</si>
  <si>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</si>
  <si>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</si>
  <si>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</si>
  <si>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</si>
  <si>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</si>
  <si>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</si>
  <si>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</si>
  <si>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</si>
  <si>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</si>
  <si>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</si>
  <si>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</si>
  <si>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</si>
  <si>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</si>
  <si>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</si>
  <si>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</si>
  <si>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</si>
  <si>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</si>
  <si>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</si>
  <si>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</si>
  <si>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</si>
  <si>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</si>
  <si>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</si>
  <si>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</si>
  <si>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</si>
  <si>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</si>
  <si>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</si>
  <si>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</si>
  <si>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</si>
  <si>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</si>
  <si>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</si>
  <si>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</si>
  <si>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</si>
  <si>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</si>
  <si>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</si>
  <si>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</si>
  <si>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</si>
  <si>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</si>
  <si>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</si>
  <si>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</si>
  <si>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</si>
  <si>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</si>
  <si>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</si>
  <si>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</si>
  <si>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</si>
  <si>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</si>
  <si>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</si>
  <si>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</si>
  <si>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</si>
  <si>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</si>
  <si>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</si>
  <si>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</si>
  <si>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</si>
  <si>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</si>
  <si>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</si>
  <si>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</si>
  <si>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</si>
  <si>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</si>
  <si>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</si>
  <si>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</si>
  <si>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</si>
  <si>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</si>
  <si>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</si>
  <si>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</si>
  <si>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</si>
  <si>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</si>
  <si>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</si>
  <si>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</si>
  <si>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</si>
  <si>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</si>
  <si>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</si>
  <si>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</si>
  <si>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</si>
  <si>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</si>
  <si>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</si>
  <si>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</si>
  <si>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</si>
  <si>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</si>
  <si>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</si>
  <si>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</si>
  <si>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</si>
  <si>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</si>
  <si>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</si>
  <si>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</si>
  <si>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</si>
  <si>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</si>
  <si>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</si>
  <si>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</si>
  <si>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</si>
  <si>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</si>
  <si>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</si>
  <si>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</si>
  <si>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</si>
  <si>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</si>
  <si>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</si>
  <si>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</si>
  <si>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</si>
  <si>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</si>
  <si>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</si>
  <si>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</si>
  <si>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</si>
  <si>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</si>
  <si>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</si>
  <si>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</si>
  <si>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</si>
  <si>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</si>
  <si>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</si>
  <si>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</si>
  <si>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</si>
  <si>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</si>
  <si>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</si>
  <si>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</si>
  <si>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</si>
  <si>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</si>
  <si>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</si>
  <si>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</si>
  <si>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</si>
  <si>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</si>
  <si>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</si>
  <si>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</si>
  <si>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</si>
  <si>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</si>
  <si>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</si>
  <si>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</si>
  <si>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</si>
  <si>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THIS PAGE IS FOR SETTING UP A NEW MONTH FROM THE TEMPLET</t>
  </si>
  <si>
    <t>#3-Lederman  A         #21- Nobles B</t>
  </si>
  <si>
    <t xml:space="preserve"> #20 Brookover A               </t>
  </si>
  <si>
    <t>ALUM 6 / 7</t>
  </si>
  <si>
    <t>Hide this Page in the new workbook</t>
  </si>
  <si>
    <t xml:space="preserve">Users - BC_LAB - 2019 DATA FILE - </t>
  </si>
  <si>
    <t xml:space="preserve">GSWSA BC current MONTH and YEAR </t>
  </si>
  <si>
    <t>Click ok</t>
  </si>
  <si>
    <t>Click back Arrow at top Left</t>
  </si>
  <si>
    <t>RIGHT CLICK ON THE TAB (NEW) at the bottum. AND LEFT CLICK ON Hide</t>
  </si>
  <si>
    <t>REVIEW - SHARE WORKBOOK  :</t>
  </si>
  <si>
    <t>1,3,4,5</t>
  </si>
  <si>
    <t>7,8,</t>
  </si>
  <si>
    <t>1,2</t>
  </si>
  <si>
    <t>4,8,4,8</t>
  </si>
  <si>
    <t>JMM</t>
  </si>
  <si>
    <t>1,4,5</t>
  </si>
  <si>
    <t>1,2,4,5</t>
  </si>
  <si>
    <t>HIT PROBE</t>
  </si>
  <si>
    <t>5.00/1.37/</t>
  </si>
  <si>
    <t>,4,8</t>
  </si>
  <si>
    <t>&lt;10</t>
  </si>
  <si>
    <t>NEW VFD</t>
  </si>
  <si>
    <t>1,3,4</t>
  </si>
  <si>
    <t>HEAD LOSS</t>
  </si>
  <si>
    <t>4,6</t>
  </si>
  <si>
    <t>4,4</t>
  </si>
  <si>
    <t>2,4,6</t>
  </si>
  <si>
    <t>2,3,4,6</t>
  </si>
  <si>
    <t>7,4,7,4</t>
  </si>
  <si>
    <t>AUTO</t>
  </si>
  <si>
    <t>1,1</t>
  </si>
  <si>
    <t>7,0</t>
  </si>
  <si>
    <t>1,7,1,7</t>
  </si>
  <si>
    <t>2,3</t>
  </si>
  <si>
    <t>CM</t>
  </si>
  <si>
    <t>BC</t>
  </si>
  <si>
    <t>1,7</t>
  </si>
  <si>
    <t>7,7</t>
  </si>
  <si>
    <t>RH/SN</t>
  </si>
  <si>
    <t>ND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</si>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</sst>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72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165" fontId="125" fillId="0" borderId="61" xfId="0" applyNumberFormat="1" applyFont="1" applyBorder="1" applyProtection="1"/>
    <xf numFmtId="165" fontId="125" fillId="0" borderId="38" xfId="3" applyNumberFormat="1" applyFont="1" applyBorder="1" applyAlignment="1" applyProtection="1">
      <alignment horizontal="center"/>
    </xf>
    <xf numFmtId="165" fontId="53" fillId="0" borderId="125" xfId="0" applyNumberFormat="1" applyFont="1" applyBorder="1" applyProtection="1"/>
    <xf numFmtId="165" fontId="53" fillId="0" borderId="82" xfId="0" applyNumberFormat="1" applyFont="1" applyBorder="1" applyProtection="1"/>
    <xf numFmtId="165" fontId="53" fillId="0" borderId="93" xfId="0" applyNumberFormat="1" applyFont="1" applyFill="1" applyBorder="1" applyProtection="1"/>
    <xf numFmtId="0" fontId="66" fillId="9" borderId="0" xfId="0" applyFont="1" applyFill="1"/>
    <xf numFmtId="0" fontId="122" fillId="0" borderId="0" xfId="0" applyFont="1" applyFill="1" applyAlignment="1">
      <alignment wrapText="1"/>
    </xf>
    <xf numFmtId="165" fontId="33" fillId="0" borderId="37" xfId="3" applyNumberFormat="1" applyBorder="1" applyAlignment="1" applyProtection="1">
      <alignment horizontal="center"/>
      <protection locked="0"/>
    </xf>
    <xf numFmtId="165" fontId="0" fillId="0" borderId="38" xfId="3" applyNumberFormat="1" applyFont="1" applyBorder="1" applyAlignment="1" applyProtection="1">
      <alignment horizontal="center"/>
    </xf>
    <xf numFmtId="0" fontId="66" fillId="0" borderId="0" xfId="0" applyFont="1" applyAlignment="1">
      <alignment horizontal="center"/>
    </xf>
    <xf numFmtId="0" fontId="122" fillId="39" borderId="0" xfId="0" applyFont="1" applyFill="1" applyAlignment="1">
      <alignment horizontal="center" wrapText="1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4" fontId="57" fillId="8" borderId="39" xfId="0" applyNumberFormat="1" applyFont="1" applyFill="1" applyBorder="1" applyAlignment="1" applyProtection="1">
      <alignment horizontal="center" shrinkToFit="1"/>
      <protection locked="0"/>
    </xf>
    <xf numFmtId="4" fontId="57" fillId="8" borderId="50" xfId="0" applyNumberFormat="1" applyFont="1" applyFill="1" applyBorder="1" applyAlignment="1" applyProtection="1">
      <alignment horizontal="center" shrinkToFit="1"/>
      <protection locked="0"/>
    </xf>
    <xf numFmtId="4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39" xfId="0" applyNumberFormat="1" applyFont="1" applyFill="1" applyBorder="1" applyAlignment="1" applyProtection="1">
      <alignment horizontal="center"/>
      <protection locked="0"/>
    </xf>
    <xf numFmtId="0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41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166" fontId="0" fillId="0" borderId="33" xfId="3" applyNumberFormat="1" applyFont="1" applyBorder="1" applyAlignment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2.xml"/><Relationship Id="rId89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11000</c:v>
                </c:pt>
                <c:pt idx="1">
                  <c:v>10500</c:v>
                </c:pt>
                <c:pt idx="2">
                  <c:v>9782</c:v>
                </c:pt>
                <c:pt idx="3">
                  <c:v>9399</c:v>
                </c:pt>
                <c:pt idx="4">
                  <c:v>8994</c:v>
                </c:pt>
                <c:pt idx="5">
                  <c:v>8258</c:v>
                </c:pt>
                <c:pt idx="6">
                  <c:v>7822</c:v>
                </c:pt>
                <c:pt idx="7">
                  <c:v>9533</c:v>
                </c:pt>
                <c:pt idx="8">
                  <c:v>8909</c:v>
                </c:pt>
                <c:pt idx="9">
                  <c:v>8347</c:v>
                </c:pt>
                <c:pt idx="10">
                  <c:v>7767</c:v>
                </c:pt>
                <c:pt idx="11">
                  <c:v>7226</c:v>
                </c:pt>
                <c:pt idx="12">
                  <c:v>6627</c:v>
                </c:pt>
                <c:pt idx="13">
                  <c:v>7974</c:v>
                </c:pt>
                <c:pt idx="14">
                  <c:v>9873</c:v>
                </c:pt>
                <c:pt idx="15">
                  <c:v>9542</c:v>
                </c:pt>
                <c:pt idx="16">
                  <c:v>8960</c:v>
                </c:pt>
                <c:pt idx="17">
                  <c:v>8571</c:v>
                </c:pt>
                <c:pt idx="18">
                  <c:v>7870</c:v>
                </c:pt>
                <c:pt idx="19">
                  <c:v>7377</c:v>
                </c:pt>
                <c:pt idx="20">
                  <c:v>6955</c:v>
                </c:pt>
                <c:pt idx="21">
                  <c:v>8720</c:v>
                </c:pt>
                <c:pt idx="22">
                  <c:v>10510</c:v>
                </c:pt>
                <c:pt idx="23">
                  <c:v>9885</c:v>
                </c:pt>
                <c:pt idx="24">
                  <c:v>9430</c:v>
                </c:pt>
                <c:pt idx="25">
                  <c:v>8850</c:v>
                </c:pt>
                <c:pt idx="26">
                  <c:v>8475</c:v>
                </c:pt>
                <c:pt idx="27">
                  <c:v>8037</c:v>
                </c:pt>
                <c:pt idx="28">
                  <c:v>9926</c:v>
                </c:pt>
                <c:pt idx="29">
                  <c:v>9566</c:v>
                </c:pt>
                <c:pt idx="30">
                  <c:v>9095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8770</c:v>
                </c:pt>
                <c:pt idx="1">
                  <c:v>10400</c:v>
                </c:pt>
                <c:pt idx="2">
                  <c:v>10200</c:v>
                </c:pt>
                <c:pt idx="3">
                  <c:v>9469</c:v>
                </c:pt>
                <c:pt idx="4">
                  <c:v>8812</c:v>
                </c:pt>
                <c:pt idx="5">
                  <c:v>8480</c:v>
                </c:pt>
                <c:pt idx="6">
                  <c:v>8047</c:v>
                </c:pt>
                <c:pt idx="7">
                  <c:v>7450</c:v>
                </c:pt>
                <c:pt idx="8">
                  <c:v>9343</c:v>
                </c:pt>
                <c:pt idx="9">
                  <c:v>8851</c:v>
                </c:pt>
                <c:pt idx="10">
                  <c:v>8363</c:v>
                </c:pt>
                <c:pt idx="11">
                  <c:v>7892</c:v>
                </c:pt>
                <c:pt idx="12">
                  <c:v>7370</c:v>
                </c:pt>
                <c:pt idx="13">
                  <c:v>9218</c:v>
                </c:pt>
                <c:pt idx="14">
                  <c:v>10791</c:v>
                </c:pt>
                <c:pt idx="15">
                  <c:v>10228</c:v>
                </c:pt>
                <c:pt idx="16">
                  <c:v>9862</c:v>
                </c:pt>
                <c:pt idx="17">
                  <c:v>9488</c:v>
                </c:pt>
                <c:pt idx="18">
                  <c:v>8959</c:v>
                </c:pt>
                <c:pt idx="19">
                  <c:v>8402</c:v>
                </c:pt>
                <c:pt idx="20">
                  <c:v>8075</c:v>
                </c:pt>
                <c:pt idx="21">
                  <c:v>7555</c:v>
                </c:pt>
                <c:pt idx="22">
                  <c:v>9420</c:v>
                </c:pt>
                <c:pt idx="23">
                  <c:v>8915</c:v>
                </c:pt>
                <c:pt idx="24">
                  <c:v>8530</c:v>
                </c:pt>
                <c:pt idx="25">
                  <c:v>8060</c:v>
                </c:pt>
                <c:pt idx="26">
                  <c:v>7745</c:v>
                </c:pt>
                <c:pt idx="27">
                  <c:v>9595</c:v>
                </c:pt>
                <c:pt idx="28">
                  <c:v>9180</c:v>
                </c:pt>
                <c:pt idx="29">
                  <c:v>8754</c:v>
                </c:pt>
                <c:pt idx="30">
                  <c:v>10700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6891</c:v>
                </c:pt>
                <c:pt idx="1">
                  <c:v>6727</c:v>
                </c:pt>
                <c:pt idx="2">
                  <c:v>6513</c:v>
                </c:pt>
                <c:pt idx="3">
                  <c:v>4843</c:v>
                </c:pt>
                <c:pt idx="4">
                  <c:v>6245</c:v>
                </c:pt>
                <c:pt idx="5">
                  <c:v>6111</c:v>
                </c:pt>
                <c:pt idx="6">
                  <c:v>5968</c:v>
                </c:pt>
                <c:pt idx="7">
                  <c:v>5823</c:v>
                </c:pt>
                <c:pt idx="8">
                  <c:v>5670</c:v>
                </c:pt>
                <c:pt idx="9">
                  <c:v>5537</c:v>
                </c:pt>
                <c:pt idx="10">
                  <c:v>5395</c:v>
                </c:pt>
                <c:pt idx="11">
                  <c:v>5253</c:v>
                </c:pt>
                <c:pt idx="12">
                  <c:v>5137</c:v>
                </c:pt>
                <c:pt idx="13">
                  <c:v>4993</c:v>
                </c:pt>
                <c:pt idx="14">
                  <c:v>4835</c:v>
                </c:pt>
                <c:pt idx="15">
                  <c:v>4705</c:v>
                </c:pt>
                <c:pt idx="16">
                  <c:v>4567</c:v>
                </c:pt>
                <c:pt idx="17">
                  <c:v>4493</c:v>
                </c:pt>
                <c:pt idx="18">
                  <c:v>4432</c:v>
                </c:pt>
                <c:pt idx="19">
                  <c:v>4229</c:v>
                </c:pt>
                <c:pt idx="20">
                  <c:v>4082</c:v>
                </c:pt>
                <c:pt idx="21">
                  <c:v>3940</c:v>
                </c:pt>
                <c:pt idx="22">
                  <c:v>3835</c:v>
                </c:pt>
                <c:pt idx="23">
                  <c:v>3690</c:v>
                </c:pt>
                <c:pt idx="24">
                  <c:v>3580</c:v>
                </c:pt>
                <c:pt idx="25">
                  <c:v>3485</c:v>
                </c:pt>
                <c:pt idx="26">
                  <c:v>7000</c:v>
                </c:pt>
                <c:pt idx="27">
                  <c:v>6849</c:v>
                </c:pt>
                <c:pt idx="28">
                  <c:v>6743</c:v>
                </c:pt>
                <c:pt idx="29">
                  <c:v>6579</c:v>
                </c:pt>
                <c:pt idx="30">
                  <c:v>6470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4</c:v>
                </c:pt>
                <c:pt idx="1">
                  <c:v>13</c:v>
                </c:pt>
                <c:pt idx="2">
                  <c:v>11</c:v>
                </c:pt>
                <c:pt idx="3">
                  <c:v>9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12.5</c:v>
                </c:pt>
                <c:pt idx="8">
                  <c:v>11.5</c:v>
                </c:pt>
                <c:pt idx="9">
                  <c:v>10</c:v>
                </c:pt>
                <c:pt idx="10">
                  <c:v>7</c:v>
                </c:pt>
                <c:pt idx="11">
                  <c:v>4</c:v>
                </c:pt>
                <c:pt idx="12">
                  <c:v>3</c:v>
                </c:pt>
                <c:pt idx="13">
                  <c:v>12</c:v>
                </c:pt>
                <c:pt idx="14">
                  <c:v>10</c:v>
                </c:pt>
                <c:pt idx="15">
                  <c:v>8</c:v>
                </c:pt>
                <c:pt idx="16">
                  <c:v>8</c:v>
                </c:pt>
                <c:pt idx="17">
                  <c:v>6</c:v>
                </c:pt>
                <c:pt idx="18">
                  <c:v>4</c:v>
                </c:pt>
                <c:pt idx="19">
                  <c:v>7</c:v>
                </c:pt>
                <c:pt idx="20">
                  <c:v>10</c:v>
                </c:pt>
                <c:pt idx="21">
                  <c:v>9</c:v>
                </c:pt>
                <c:pt idx="22">
                  <c:v>6</c:v>
                </c:pt>
                <c:pt idx="23">
                  <c:v>5</c:v>
                </c:pt>
                <c:pt idx="24">
                  <c:v>4</c:v>
                </c:pt>
                <c:pt idx="25">
                  <c:v>1</c:v>
                </c:pt>
                <c:pt idx="26">
                  <c:v>11</c:v>
                </c:pt>
                <c:pt idx="27">
                  <c:v>8</c:v>
                </c:pt>
                <c:pt idx="28">
                  <c:v>6</c:v>
                </c:pt>
                <c:pt idx="29">
                  <c:v>5</c:v>
                </c:pt>
                <c:pt idx="30">
                  <c:v>14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20</c:v>
                </c:pt>
                <c:pt idx="1">
                  <c:v>20</c:v>
                </c:pt>
                <c:pt idx="2">
                  <c:v>17</c:v>
                </c:pt>
                <c:pt idx="3">
                  <c:v>12</c:v>
                </c:pt>
                <c:pt idx="4">
                  <c:v>12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16</c:v>
                </c:pt>
                <c:pt idx="9">
                  <c:v>16</c:v>
                </c:pt>
                <c:pt idx="10">
                  <c:v>15</c:v>
                </c:pt>
                <c:pt idx="11">
                  <c:v>13.5</c:v>
                </c:pt>
                <c:pt idx="12">
                  <c:v>10.5</c:v>
                </c:pt>
                <c:pt idx="13">
                  <c:v>9</c:v>
                </c:pt>
                <c:pt idx="14">
                  <c:v>11</c:v>
                </c:pt>
                <c:pt idx="15">
                  <c:v>10</c:v>
                </c:pt>
                <c:pt idx="16">
                  <c:v>20</c:v>
                </c:pt>
                <c:pt idx="17">
                  <c:v>20</c:v>
                </c:pt>
                <c:pt idx="18">
                  <c:v>19</c:v>
                </c:pt>
                <c:pt idx="19">
                  <c:v>18</c:v>
                </c:pt>
                <c:pt idx="20">
                  <c:v>17</c:v>
                </c:pt>
                <c:pt idx="21">
                  <c:v>17</c:v>
                </c:pt>
                <c:pt idx="22">
                  <c:v>15</c:v>
                </c:pt>
                <c:pt idx="23">
                  <c:v>14</c:v>
                </c:pt>
                <c:pt idx="24">
                  <c:v>13</c:v>
                </c:pt>
                <c:pt idx="25">
                  <c:v>13</c:v>
                </c:pt>
                <c:pt idx="26">
                  <c:v>12</c:v>
                </c:pt>
                <c:pt idx="27">
                  <c:v>17</c:v>
                </c:pt>
                <c:pt idx="28">
                  <c:v>17</c:v>
                </c:pt>
                <c:pt idx="29">
                  <c:v>17</c:v>
                </c:pt>
                <c:pt idx="30">
                  <c:v>24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3265</c:v>
                </c:pt>
                <c:pt idx="1">
                  <c:v>3188</c:v>
                </c:pt>
                <c:pt idx="2">
                  <c:v>3144</c:v>
                </c:pt>
                <c:pt idx="3">
                  <c:v>3068</c:v>
                </c:pt>
                <c:pt idx="4">
                  <c:v>3009</c:v>
                </c:pt>
                <c:pt idx="5">
                  <c:v>2948</c:v>
                </c:pt>
                <c:pt idx="6">
                  <c:v>2910</c:v>
                </c:pt>
                <c:pt idx="7">
                  <c:v>2851</c:v>
                </c:pt>
                <c:pt idx="8">
                  <c:v>2845</c:v>
                </c:pt>
                <c:pt idx="9">
                  <c:v>2784</c:v>
                </c:pt>
                <c:pt idx="10">
                  <c:v>2744</c:v>
                </c:pt>
                <c:pt idx="11">
                  <c:v>2699</c:v>
                </c:pt>
                <c:pt idx="12">
                  <c:v>2616</c:v>
                </c:pt>
                <c:pt idx="13">
                  <c:v>2539</c:v>
                </c:pt>
                <c:pt idx="14">
                  <c:v>2518</c:v>
                </c:pt>
                <c:pt idx="15">
                  <c:v>2466</c:v>
                </c:pt>
                <c:pt idx="16">
                  <c:v>2388</c:v>
                </c:pt>
                <c:pt idx="17">
                  <c:v>2310</c:v>
                </c:pt>
                <c:pt idx="18">
                  <c:v>2300</c:v>
                </c:pt>
                <c:pt idx="19">
                  <c:v>2234</c:v>
                </c:pt>
                <c:pt idx="20">
                  <c:v>5250</c:v>
                </c:pt>
                <c:pt idx="21">
                  <c:v>5240</c:v>
                </c:pt>
                <c:pt idx="22">
                  <c:v>5145</c:v>
                </c:pt>
                <c:pt idx="23">
                  <c:v>5110</c:v>
                </c:pt>
                <c:pt idx="24">
                  <c:v>5130</c:v>
                </c:pt>
                <c:pt idx="25">
                  <c:v>5100</c:v>
                </c:pt>
                <c:pt idx="26">
                  <c:v>5080</c:v>
                </c:pt>
                <c:pt idx="27">
                  <c:v>4909</c:v>
                </c:pt>
                <c:pt idx="28">
                  <c:v>4901</c:v>
                </c:pt>
                <c:pt idx="29">
                  <c:v>4809</c:v>
                </c:pt>
                <c:pt idx="30">
                  <c:v>4760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2650</c:v>
                </c:pt>
                <c:pt idx="1">
                  <c:v>2500</c:v>
                </c:pt>
                <c:pt idx="2">
                  <c:v>2350</c:v>
                </c:pt>
                <c:pt idx="3">
                  <c:v>2350</c:v>
                </c:pt>
                <c:pt idx="4">
                  <c:v>2200</c:v>
                </c:pt>
                <c:pt idx="5">
                  <c:v>2200</c:v>
                </c:pt>
                <c:pt idx="6">
                  <c:v>2150</c:v>
                </c:pt>
                <c:pt idx="7">
                  <c:v>2150</c:v>
                </c:pt>
                <c:pt idx="8">
                  <c:v>2150</c:v>
                </c:pt>
                <c:pt idx="9">
                  <c:v>2150</c:v>
                </c:pt>
                <c:pt idx="10">
                  <c:v>2150</c:v>
                </c:pt>
                <c:pt idx="11">
                  <c:v>2150</c:v>
                </c:pt>
                <c:pt idx="12">
                  <c:v>1750</c:v>
                </c:pt>
                <c:pt idx="13">
                  <c:v>1699</c:v>
                </c:pt>
                <c:pt idx="14">
                  <c:v>1750</c:v>
                </c:pt>
                <c:pt idx="15">
                  <c:v>1600</c:v>
                </c:pt>
                <c:pt idx="16">
                  <c:v>1600</c:v>
                </c:pt>
                <c:pt idx="17">
                  <c:v>1600</c:v>
                </c:pt>
                <c:pt idx="18">
                  <c:v>1500</c:v>
                </c:pt>
                <c:pt idx="19">
                  <c:v>1500</c:v>
                </c:pt>
                <c:pt idx="20">
                  <c:v>1400</c:v>
                </c:pt>
                <c:pt idx="21">
                  <c:v>1400</c:v>
                </c:pt>
                <c:pt idx="22">
                  <c:v>1400</c:v>
                </c:pt>
                <c:pt idx="23">
                  <c:v>1400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1000</c:v>
                </c:pt>
                <c:pt idx="28">
                  <c:v>1000</c:v>
                </c:pt>
                <c:pt idx="29">
                  <c:v>900</c:v>
                </c:pt>
                <c:pt idx="30">
                  <c:v>900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1563</c:v>
                </c:pt>
                <c:pt idx="1">
                  <c:v>1598</c:v>
                </c:pt>
                <c:pt idx="2">
                  <c:v>1602</c:v>
                </c:pt>
                <c:pt idx="3">
                  <c:v>1580</c:v>
                </c:pt>
                <c:pt idx="4">
                  <c:v>1577</c:v>
                </c:pt>
                <c:pt idx="5">
                  <c:v>1573</c:v>
                </c:pt>
                <c:pt idx="6">
                  <c:v>1561</c:v>
                </c:pt>
                <c:pt idx="7">
                  <c:v>1557</c:v>
                </c:pt>
                <c:pt idx="8">
                  <c:v>1555</c:v>
                </c:pt>
                <c:pt idx="9">
                  <c:v>1553</c:v>
                </c:pt>
                <c:pt idx="10">
                  <c:v>1580</c:v>
                </c:pt>
                <c:pt idx="11">
                  <c:v>1574</c:v>
                </c:pt>
                <c:pt idx="12">
                  <c:v>1561</c:v>
                </c:pt>
                <c:pt idx="13">
                  <c:v>1565</c:v>
                </c:pt>
                <c:pt idx="14">
                  <c:v>1564</c:v>
                </c:pt>
                <c:pt idx="15">
                  <c:v>1590</c:v>
                </c:pt>
                <c:pt idx="16">
                  <c:v>1605</c:v>
                </c:pt>
                <c:pt idx="17">
                  <c:v>1560</c:v>
                </c:pt>
                <c:pt idx="18">
                  <c:v>1568</c:v>
                </c:pt>
                <c:pt idx="19">
                  <c:v>1565</c:v>
                </c:pt>
                <c:pt idx="20">
                  <c:v>1415</c:v>
                </c:pt>
                <c:pt idx="21">
                  <c:v>1400</c:v>
                </c:pt>
                <c:pt idx="22">
                  <c:v>1400</c:v>
                </c:pt>
                <c:pt idx="23">
                  <c:v>1420</c:v>
                </c:pt>
                <c:pt idx="24">
                  <c:v>15</c:v>
                </c:pt>
                <c:pt idx="25">
                  <c:v>1420</c:v>
                </c:pt>
                <c:pt idx="26">
                  <c:v>1390</c:v>
                </c:pt>
                <c:pt idx="27">
                  <c:v>1399</c:v>
                </c:pt>
                <c:pt idx="28">
                  <c:v>1390</c:v>
                </c:pt>
                <c:pt idx="29">
                  <c:v>1395</c:v>
                </c:pt>
                <c:pt idx="30">
                  <c:v>1422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13.57</c:v>
                </c:pt>
                <c:pt idx="1">
                  <c:v>12.84</c:v>
                </c:pt>
                <c:pt idx="2">
                  <c:v>12.24</c:v>
                </c:pt>
                <c:pt idx="3">
                  <c:v>11.75</c:v>
                </c:pt>
                <c:pt idx="4">
                  <c:v>11.1</c:v>
                </c:pt>
                <c:pt idx="5">
                  <c:v>10.39</c:v>
                </c:pt>
                <c:pt idx="6">
                  <c:v>9.64</c:v>
                </c:pt>
                <c:pt idx="7">
                  <c:v>8.81</c:v>
                </c:pt>
                <c:pt idx="8">
                  <c:v>16.579999999999998</c:v>
                </c:pt>
                <c:pt idx="9">
                  <c:v>15.91</c:v>
                </c:pt>
                <c:pt idx="10">
                  <c:v>15.34</c:v>
                </c:pt>
                <c:pt idx="11">
                  <c:v>14.53</c:v>
                </c:pt>
                <c:pt idx="12">
                  <c:v>13.5</c:v>
                </c:pt>
                <c:pt idx="13">
                  <c:v>12.29</c:v>
                </c:pt>
                <c:pt idx="14">
                  <c:v>11.75</c:v>
                </c:pt>
                <c:pt idx="15">
                  <c:v>11.14</c:v>
                </c:pt>
                <c:pt idx="16">
                  <c:v>10.19</c:v>
                </c:pt>
                <c:pt idx="17">
                  <c:v>9.6999999999999993</c:v>
                </c:pt>
                <c:pt idx="18">
                  <c:v>17.34</c:v>
                </c:pt>
                <c:pt idx="19">
                  <c:v>16.579999999999998</c:v>
                </c:pt>
                <c:pt idx="20">
                  <c:v>15.78</c:v>
                </c:pt>
                <c:pt idx="21">
                  <c:v>14.9</c:v>
                </c:pt>
                <c:pt idx="22">
                  <c:v>14.25</c:v>
                </c:pt>
                <c:pt idx="23">
                  <c:v>13.6</c:v>
                </c:pt>
                <c:pt idx="24">
                  <c:v>13.05</c:v>
                </c:pt>
                <c:pt idx="25">
                  <c:v>12.5</c:v>
                </c:pt>
                <c:pt idx="26">
                  <c:v>16.399999999999999</c:v>
                </c:pt>
                <c:pt idx="27">
                  <c:v>16.43</c:v>
                </c:pt>
                <c:pt idx="28">
                  <c:v>16.43</c:v>
                </c:pt>
                <c:pt idx="29">
                  <c:v>16.52</c:v>
                </c:pt>
                <c:pt idx="30">
                  <c:v>16.420000000000002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740</c:v>
                </c:pt>
                <c:pt idx="1">
                  <c:v>800</c:v>
                </c:pt>
                <c:pt idx="2">
                  <c:v>740</c:v>
                </c:pt>
                <c:pt idx="3">
                  <c:v>820</c:v>
                </c:pt>
                <c:pt idx="4">
                  <c:v>800</c:v>
                </c:pt>
                <c:pt idx="5">
                  <c:v>740</c:v>
                </c:pt>
                <c:pt idx="6">
                  <c:v>838</c:v>
                </c:pt>
                <c:pt idx="7">
                  <c:v>821</c:v>
                </c:pt>
                <c:pt idx="8">
                  <c:v>815</c:v>
                </c:pt>
                <c:pt idx="9">
                  <c:v>852</c:v>
                </c:pt>
                <c:pt idx="10">
                  <c:v>855</c:v>
                </c:pt>
                <c:pt idx="11">
                  <c:v>860</c:v>
                </c:pt>
                <c:pt idx="12">
                  <c:v>835</c:v>
                </c:pt>
                <c:pt idx="13">
                  <c:v>650</c:v>
                </c:pt>
                <c:pt idx="14">
                  <c:v>650</c:v>
                </c:pt>
                <c:pt idx="15">
                  <c:v>650</c:v>
                </c:pt>
                <c:pt idx="16">
                  <c:v>650</c:v>
                </c:pt>
                <c:pt idx="17">
                  <c:v>500</c:v>
                </c:pt>
                <c:pt idx="18">
                  <c:v>650</c:v>
                </c:pt>
                <c:pt idx="19">
                  <c:v>650</c:v>
                </c:pt>
                <c:pt idx="20">
                  <c:v>730</c:v>
                </c:pt>
                <c:pt idx="21">
                  <c:v>555</c:v>
                </c:pt>
                <c:pt idx="22">
                  <c:v>698</c:v>
                </c:pt>
                <c:pt idx="23">
                  <c:v>571</c:v>
                </c:pt>
                <c:pt idx="24">
                  <c:v>668</c:v>
                </c:pt>
                <c:pt idx="25">
                  <c:v>667</c:v>
                </c:pt>
                <c:pt idx="26">
                  <c:v>667</c:v>
                </c:pt>
                <c:pt idx="27">
                  <c:v>660</c:v>
                </c:pt>
                <c:pt idx="28">
                  <c:v>620</c:v>
                </c:pt>
                <c:pt idx="29">
                  <c:v>780</c:v>
                </c:pt>
                <c:pt idx="30">
                  <c:v>560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1243312"/>
        <c:axId val="851243872"/>
      </c:lineChart>
      <c:dateAx>
        <c:axId val="8512433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243872"/>
        <c:crosses val="autoZero"/>
        <c:auto val="1"/>
        <c:lblOffset val="100"/>
        <c:baseTimeUnit val="days"/>
      </c:dateAx>
      <c:valAx>
        <c:axId val="8512438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24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109.5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35.5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6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117</c:v>
                </c:pt>
                <c:pt idx="17">
                  <c:v>29.5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127.5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7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12.5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119</c:v>
                </c:pt>
              </c:numCache>
            </c:numRef>
          </c:val>
        </c:ser>
        <c:ser>
          <c:idx val="8"/>
          <c:order val="8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119.5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114.5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9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10.5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123.5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120.5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24.5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121.5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121.5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120.5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46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123.5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119.5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143</c:v>
                </c:pt>
              </c:numCache>
            </c:numRef>
          </c:val>
        </c:ser>
        <c:ser>
          <c:idx val="15"/>
          <c:order val="15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140.5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55765904"/>
        <c:axId val="85576646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43678</c:v>
                      </c:pt>
                      <c:pt idx="1">
                        <c:v>43679</c:v>
                      </c:pt>
                      <c:pt idx="2">
                        <c:v>43680</c:v>
                      </c:pt>
                      <c:pt idx="3">
                        <c:v>43681</c:v>
                      </c:pt>
                      <c:pt idx="4">
                        <c:v>43682</c:v>
                      </c:pt>
                      <c:pt idx="5">
                        <c:v>43683</c:v>
                      </c:pt>
                      <c:pt idx="6">
                        <c:v>43684</c:v>
                      </c:pt>
                      <c:pt idx="7">
                        <c:v>43685</c:v>
                      </c:pt>
                      <c:pt idx="8">
                        <c:v>43686</c:v>
                      </c:pt>
                      <c:pt idx="9">
                        <c:v>43687</c:v>
                      </c:pt>
                      <c:pt idx="10">
                        <c:v>43688</c:v>
                      </c:pt>
                      <c:pt idx="11">
                        <c:v>43689</c:v>
                      </c:pt>
                      <c:pt idx="12">
                        <c:v>43690</c:v>
                      </c:pt>
                      <c:pt idx="13">
                        <c:v>43691</c:v>
                      </c:pt>
                      <c:pt idx="14">
                        <c:v>43692</c:v>
                      </c:pt>
                      <c:pt idx="15">
                        <c:v>43693</c:v>
                      </c:pt>
                      <c:pt idx="16">
                        <c:v>43694</c:v>
                      </c:pt>
                      <c:pt idx="17">
                        <c:v>43695</c:v>
                      </c:pt>
                      <c:pt idx="18">
                        <c:v>43696</c:v>
                      </c:pt>
                      <c:pt idx="19">
                        <c:v>43697</c:v>
                      </c:pt>
                      <c:pt idx="20">
                        <c:v>43698</c:v>
                      </c:pt>
                      <c:pt idx="21">
                        <c:v>43699</c:v>
                      </c:pt>
                      <c:pt idx="22">
                        <c:v>43700</c:v>
                      </c:pt>
                      <c:pt idx="23">
                        <c:v>43701</c:v>
                      </c:pt>
                      <c:pt idx="24">
                        <c:v>43702</c:v>
                      </c:pt>
                      <c:pt idx="25">
                        <c:v>43703</c:v>
                      </c:pt>
                      <c:pt idx="26">
                        <c:v>43704</c:v>
                      </c:pt>
                      <c:pt idx="27">
                        <c:v>43705</c:v>
                      </c:pt>
                      <c:pt idx="28">
                        <c:v>43706</c:v>
                      </c:pt>
                      <c:pt idx="29">
                        <c:v>43707</c:v>
                      </c:pt>
                      <c:pt idx="30">
                        <c:v>43708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5469.5</c:v>
                </c:pt>
                <c:pt idx="1">
                  <c:v>5670</c:v>
                </c:pt>
                <c:pt idx="2">
                  <c:v>5083.333333333333</c:v>
                </c:pt>
                <c:pt idx="3">
                  <c:v>5116.666666666667</c:v>
                </c:pt>
                <c:pt idx="4">
                  <c:v>5450</c:v>
                </c:pt>
                <c:pt idx="5">
                  <c:v>5146.5</c:v>
                </c:pt>
                <c:pt idx="6">
                  <c:v>5540.8</c:v>
                </c:pt>
                <c:pt idx="7">
                  <c:v>5413.333333333333</c:v>
                </c:pt>
                <c:pt idx="8">
                  <c:v>5518.75</c:v>
                </c:pt>
                <c:pt idx="9">
                  <c:v>5175</c:v>
                </c:pt>
                <c:pt idx="10">
                  <c:v>5373.333333333333</c:v>
                </c:pt>
                <c:pt idx="11">
                  <c:v>5601.1111111111113</c:v>
                </c:pt>
                <c:pt idx="12">
                  <c:v>5810</c:v>
                </c:pt>
                <c:pt idx="13">
                  <c:v>5647.2</c:v>
                </c:pt>
                <c:pt idx="14">
                  <c:v>5268</c:v>
                </c:pt>
                <c:pt idx="15">
                  <c:v>5125</c:v>
                </c:pt>
                <c:pt idx="16">
                  <c:v>4455.2</c:v>
                </c:pt>
                <c:pt idx="17">
                  <c:v>4112.5</c:v>
                </c:pt>
                <c:pt idx="18">
                  <c:v>5381.4285714285716</c:v>
                </c:pt>
                <c:pt idx="19">
                  <c:v>5100</c:v>
                </c:pt>
                <c:pt idx="20">
                  <c:v>5402</c:v>
                </c:pt>
                <c:pt idx="21">
                  <c:v>5297.5</c:v>
                </c:pt>
                <c:pt idx="22">
                  <c:v>5335</c:v>
                </c:pt>
                <c:pt idx="23">
                  <c:v>5180</c:v>
                </c:pt>
                <c:pt idx="24">
                  <c:v>4912.5</c:v>
                </c:pt>
                <c:pt idx="25">
                  <c:v>4738</c:v>
                </c:pt>
                <c:pt idx="26">
                  <c:v>3814</c:v>
                </c:pt>
                <c:pt idx="27">
                  <c:v>3983.3333333333335</c:v>
                </c:pt>
                <c:pt idx="28">
                  <c:v>3840</c:v>
                </c:pt>
                <c:pt idx="29">
                  <c:v>4092.5</c:v>
                </c:pt>
                <c:pt idx="30">
                  <c:v>4037.6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19.566666666666666</c:v>
                </c:pt>
                <c:pt idx="1">
                  <c:v>19.499999999999996</c:v>
                </c:pt>
                <c:pt idx="2">
                  <c:v>16.666666666666664</c:v>
                </c:pt>
                <c:pt idx="3">
                  <c:v>16.583333333333336</c:v>
                </c:pt>
                <c:pt idx="4">
                  <c:v>15.133333333333333</c:v>
                </c:pt>
                <c:pt idx="5">
                  <c:v>15.766666666666666</c:v>
                </c:pt>
                <c:pt idx="6">
                  <c:v>15.183333333333335</c:v>
                </c:pt>
                <c:pt idx="7">
                  <c:v>16.75</c:v>
                </c:pt>
                <c:pt idx="8">
                  <c:v>17.083333333333332</c:v>
                </c:pt>
                <c:pt idx="9">
                  <c:v>17.383333333333336</c:v>
                </c:pt>
                <c:pt idx="10">
                  <c:v>19.033333333333335</c:v>
                </c:pt>
                <c:pt idx="11">
                  <c:v>19.200000000000003</c:v>
                </c:pt>
                <c:pt idx="12">
                  <c:v>20.283333333333331</c:v>
                </c:pt>
                <c:pt idx="13">
                  <c:v>19.499999999999996</c:v>
                </c:pt>
                <c:pt idx="14">
                  <c:v>19.7</c:v>
                </c:pt>
                <c:pt idx="15">
                  <c:v>18.3</c:v>
                </c:pt>
                <c:pt idx="16">
                  <c:v>20.45</c:v>
                </c:pt>
                <c:pt idx="17">
                  <c:v>20.533333333333335</c:v>
                </c:pt>
                <c:pt idx="18">
                  <c:v>20.9</c:v>
                </c:pt>
                <c:pt idx="19">
                  <c:v>20.483333333333334</c:v>
                </c:pt>
                <c:pt idx="20">
                  <c:v>22.866666666666667</c:v>
                </c:pt>
                <c:pt idx="21">
                  <c:v>21.3</c:v>
                </c:pt>
                <c:pt idx="22">
                  <c:v>20.033333333333335</c:v>
                </c:pt>
                <c:pt idx="23">
                  <c:v>19.983333333333334</c:v>
                </c:pt>
                <c:pt idx="24">
                  <c:v>19.683333333333334</c:v>
                </c:pt>
                <c:pt idx="25">
                  <c:v>18.150000000000002</c:v>
                </c:pt>
                <c:pt idx="26">
                  <c:v>16.666666666666664</c:v>
                </c:pt>
                <c:pt idx="27">
                  <c:v>17.166666666666668</c:v>
                </c:pt>
                <c:pt idx="28">
                  <c:v>19.233333333333334</c:v>
                </c:pt>
                <c:pt idx="29">
                  <c:v>22.56666666666667</c:v>
                </c:pt>
                <c:pt idx="30">
                  <c:v>22.416666666666664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43678</c:v>
                </c:pt>
                <c:pt idx="1">
                  <c:v>43679</c:v>
                </c:pt>
                <c:pt idx="2">
                  <c:v>43680</c:v>
                </c:pt>
                <c:pt idx="3">
                  <c:v>43681</c:v>
                </c:pt>
                <c:pt idx="4">
                  <c:v>43682</c:v>
                </c:pt>
                <c:pt idx="5">
                  <c:v>43683</c:v>
                </c:pt>
                <c:pt idx="6">
                  <c:v>43684</c:v>
                </c:pt>
                <c:pt idx="7">
                  <c:v>43685</c:v>
                </c:pt>
                <c:pt idx="8">
                  <c:v>43686</c:v>
                </c:pt>
                <c:pt idx="9">
                  <c:v>43687</c:v>
                </c:pt>
                <c:pt idx="10">
                  <c:v>43688</c:v>
                </c:pt>
                <c:pt idx="11">
                  <c:v>43689</c:v>
                </c:pt>
                <c:pt idx="12">
                  <c:v>43690</c:v>
                </c:pt>
                <c:pt idx="13">
                  <c:v>43691</c:v>
                </c:pt>
                <c:pt idx="14">
                  <c:v>43692</c:v>
                </c:pt>
                <c:pt idx="15">
                  <c:v>43693</c:v>
                </c:pt>
                <c:pt idx="16">
                  <c:v>43694</c:v>
                </c:pt>
                <c:pt idx="17">
                  <c:v>43695</c:v>
                </c:pt>
                <c:pt idx="18">
                  <c:v>43696</c:v>
                </c:pt>
                <c:pt idx="19">
                  <c:v>43697</c:v>
                </c:pt>
                <c:pt idx="20">
                  <c:v>43698</c:v>
                </c:pt>
                <c:pt idx="21">
                  <c:v>43699</c:v>
                </c:pt>
                <c:pt idx="22">
                  <c:v>43700</c:v>
                </c:pt>
                <c:pt idx="23">
                  <c:v>43701</c:v>
                </c:pt>
                <c:pt idx="24">
                  <c:v>43702</c:v>
                </c:pt>
                <c:pt idx="25">
                  <c:v>43703</c:v>
                </c:pt>
                <c:pt idx="26">
                  <c:v>43704</c:v>
                </c:pt>
                <c:pt idx="27">
                  <c:v>43705</c:v>
                </c:pt>
                <c:pt idx="28">
                  <c:v>43706</c:v>
                </c:pt>
                <c:pt idx="29">
                  <c:v>43707</c:v>
                </c:pt>
                <c:pt idx="30">
                  <c:v>43708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32.82</c:v>
                </c:pt>
                <c:pt idx="1">
                  <c:v>35.341999999999999</c:v>
                </c:pt>
                <c:pt idx="2">
                  <c:v>31.555</c:v>
                </c:pt>
                <c:pt idx="3">
                  <c:v>28.541</c:v>
                </c:pt>
                <c:pt idx="4">
                  <c:v>33.286000000000001</c:v>
                </c:pt>
                <c:pt idx="5">
                  <c:v>29.630000000000003</c:v>
                </c:pt>
                <c:pt idx="6">
                  <c:v>33.430000000000007</c:v>
                </c:pt>
                <c:pt idx="7">
                  <c:v>33.288000000000004</c:v>
                </c:pt>
                <c:pt idx="8">
                  <c:v>35.146000000000001</c:v>
                </c:pt>
                <c:pt idx="9">
                  <c:v>31.503999999999998</c:v>
                </c:pt>
                <c:pt idx="10">
                  <c:v>33.066000000000003</c:v>
                </c:pt>
                <c:pt idx="11">
                  <c:v>29.997</c:v>
                </c:pt>
                <c:pt idx="12">
                  <c:v>30.488</c:v>
                </c:pt>
                <c:pt idx="13">
                  <c:v>27.722000000000001</c:v>
                </c:pt>
                <c:pt idx="14">
                  <c:v>29.832000000000001</c:v>
                </c:pt>
                <c:pt idx="15">
                  <c:v>27.61</c:v>
                </c:pt>
                <c:pt idx="16">
                  <c:v>22.695</c:v>
                </c:pt>
                <c:pt idx="17">
                  <c:v>22.338000000000001</c:v>
                </c:pt>
                <c:pt idx="18">
                  <c:v>25.92</c:v>
                </c:pt>
                <c:pt idx="19">
                  <c:v>27.849999999999994</c:v>
                </c:pt>
                <c:pt idx="20">
                  <c:v>31.358000000000004</c:v>
                </c:pt>
                <c:pt idx="21">
                  <c:v>27.258000000000003</c:v>
                </c:pt>
                <c:pt idx="22">
                  <c:v>25.798999999999999</c:v>
                </c:pt>
                <c:pt idx="23">
                  <c:v>26.328000000000003</c:v>
                </c:pt>
                <c:pt idx="24">
                  <c:v>22.93</c:v>
                </c:pt>
                <c:pt idx="25">
                  <c:v>27.573999999999998</c:v>
                </c:pt>
                <c:pt idx="26">
                  <c:v>25.594000000000001</c:v>
                </c:pt>
                <c:pt idx="27">
                  <c:v>28.835999999999999</c:v>
                </c:pt>
                <c:pt idx="28">
                  <c:v>26.591999999999999</c:v>
                </c:pt>
                <c:pt idx="29">
                  <c:v>28.685000000000002</c:v>
                </c:pt>
                <c:pt idx="30">
                  <c:v>27.512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767584"/>
        <c:axId val="855767024"/>
      </c:lineChart>
      <c:dateAx>
        <c:axId val="855765904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66464"/>
        <c:crosses val="autoZero"/>
        <c:auto val="1"/>
        <c:lblOffset val="100"/>
        <c:baseTimeUnit val="days"/>
      </c:dateAx>
      <c:valAx>
        <c:axId val="85576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65904"/>
        <c:crosses val="autoZero"/>
        <c:crossBetween val="between"/>
      </c:valAx>
      <c:valAx>
        <c:axId val="855767024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67584"/>
        <c:crosses val="max"/>
        <c:crossBetween val="between"/>
      </c:valAx>
      <c:dateAx>
        <c:axId val="85576758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85576702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10763985</v>
          </cell>
          <cell r="H395">
            <v>3.403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6.0670000000000002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10776450</v>
          </cell>
          <cell r="H397">
            <v>6.3979999999999997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10782856</v>
          </cell>
          <cell r="H398">
            <v>6.4059999999999997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6.3890000000000002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12.6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11.8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C412">
            <v>23828060</v>
          </cell>
          <cell r="D412">
            <v>0</v>
          </cell>
          <cell r="E412">
            <v>45420630</v>
          </cell>
          <cell r="F412">
            <v>13.3</v>
          </cell>
          <cell r="G412">
            <v>10869186</v>
          </cell>
          <cell r="H412">
            <v>6.1959999999999997</v>
          </cell>
          <cell r="I412">
            <v>35225516</v>
          </cell>
          <cell r="J412">
            <v>12.12</v>
          </cell>
          <cell r="K412">
            <v>32271525</v>
          </cell>
          <cell r="L412">
            <v>11.327999999999999</v>
          </cell>
          <cell r="M412">
            <v>32237516</v>
          </cell>
          <cell r="N412">
            <v>11.257999999999999</v>
          </cell>
          <cell r="O412">
            <v>8882201</v>
          </cell>
          <cell r="P412">
            <v>11.433999999999999</v>
          </cell>
          <cell r="Q412">
            <v>1975243</v>
          </cell>
          <cell r="R412">
            <v>0.78800000000000003</v>
          </cell>
          <cell r="S412">
            <v>9297.9090899999992</v>
          </cell>
          <cell r="T412">
            <v>1.0885499999985768</v>
          </cell>
        </row>
        <row r="413">
          <cell r="B413">
            <v>43600</v>
          </cell>
          <cell r="C413">
            <v>23828060</v>
          </cell>
          <cell r="D413">
            <v>0</v>
          </cell>
          <cell r="E413">
            <v>45448798</v>
          </cell>
          <cell r="F413">
            <v>15.3</v>
          </cell>
          <cell r="G413">
            <v>10875371</v>
          </cell>
          <cell r="H413">
            <v>6.1849999999999996</v>
          </cell>
          <cell r="I413">
            <v>35239561</v>
          </cell>
          <cell r="J413">
            <v>14.045</v>
          </cell>
          <cell r="K413">
            <v>32284000</v>
          </cell>
          <cell r="L413">
            <v>12.475</v>
          </cell>
          <cell r="M413">
            <v>32249955</v>
          </cell>
          <cell r="N413">
            <v>12.439</v>
          </cell>
          <cell r="O413">
            <v>8894869</v>
          </cell>
          <cell r="P413">
            <v>12.667999999999999</v>
          </cell>
          <cell r="Q413">
            <v>1975949</v>
          </cell>
          <cell r="R413">
            <v>0.70599999999999996</v>
          </cell>
          <cell r="S413">
            <v>9298.1917699999995</v>
          </cell>
          <cell r="T413">
            <v>0.28268000000025495</v>
          </cell>
        </row>
        <row r="414">
          <cell r="B414">
            <v>43601</v>
          </cell>
          <cell r="C414">
            <v>23828060</v>
          </cell>
          <cell r="D414">
            <v>0</v>
          </cell>
          <cell r="E414">
            <v>45476691</v>
          </cell>
          <cell r="F414">
            <v>15.7</v>
          </cell>
          <cell r="G414">
            <v>10881764</v>
          </cell>
          <cell r="H414">
            <v>6.3929999999999998</v>
          </cell>
          <cell r="I414">
            <v>35253116</v>
          </cell>
          <cell r="J414">
            <v>13.555</v>
          </cell>
          <cell r="K414">
            <v>32296760</v>
          </cell>
          <cell r="L414">
            <v>12.5</v>
          </cell>
          <cell r="M414">
            <v>32262725</v>
          </cell>
          <cell r="N414">
            <v>12.77</v>
          </cell>
          <cell r="O414">
            <v>8907720</v>
          </cell>
          <cell r="P414">
            <v>12.851000000000001</v>
          </cell>
          <cell r="Q414">
            <v>1976858</v>
          </cell>
          <cell r="R414">
            <v>0.90900000000000003</v>
          </cell>
          <cell r="S414">
            <v>9299.1812599999994</v>
          </cell>
          <cell r="T414">
            <v>0.98948999999993248</v>
          </cell>
        </row>
        <row r="415">
          <cell r="B415">
            <v>43602</v>
          </cell>
          <cell r="C415">
            <v>23828060</v>
          </cell>
          <cell r="D415">
            <v>0</v>
          </cell>
          <cell r="E415">
            <v>45505260</v>
          </cell>
          <cell r="F415">
            <v>15.2</v>
          </cell>
          <cell r="G415">
            <v>10888296</v>
          </cell>
          <cell r="H415">
            <v>6.532</v>
          </cell>
          <cell r="I415">
            <v>35269174</v>
          </cell>
          <cell r="J415">
            <v>16.058</v>
          </cell>
          <cell r="K415">
            <v>32310366</v>
          </cell>
          <cell r="L415">
            <v>13.606</v>
          </cell>
          <cell r="M415">
            <v>32276291</v>
          </cell>
          <cell r="N415">
            <v>13.566000000000001</v>
          </cell>
          <cell r="O415">
            <v>8921468</v>
          </cell>
          <cell r="P415">
            <v>13.747999999999999</v>
          </cell>
          <cell r="Q415">
            <v>1977571</v>
          </cell>
          <cell r="R415">
            <v>0.71299999999999997</v>
          </cell>
          <cell r="S415">
            <v>9300.1629200000007</v>
          </cell>
          <cell r="T415">
            <v>0.98166000000128406</v>
          </cell>
        </row>
        <row r="416">
          <cell r="B416">
            <v>43603</v>
          </cell>
          <cell r="C416">
            <v>23828060</v>
          </cell>
          <cell r="D416">
            <v>0</v>
          </cell>
          <cell r="E416">
            <v>45533510</v>
          </cell>
          <cell r="F416">
            <v>15.6</v>
          </cell>
          <cell r="G416">
            <v>10894670</v>
          </cell>
          <cell r="H416">
            <v>6.3739999999999997</v>
          </cell>
          <cell r="I416">
            <v>35284929</v>
          </cell>
          <cell r="J416">
            <v>15.755000000000001</v>
          </cell>
          <cell r="K416">
            <v>32323810</v>
          </cell>
          <cell r="L416">
            <v>13.444000000000001</v>
          </cell>
          <cell r="M416">
            <v>32289725</v>
          </cell>
          <cell r="N416">
            <v>13.433999999999999</v>
          </cell>
          <cell r="O416">
            <v>8935025</v>
          </cell>
          <cell r="P416">
            <v>13.557</v>
          </cell>
          <cell r="Q416">
            <v>1978633</v>
          </cell>
          <cell r="R416">
            <v>1.0620000000000001</v>
          </cell>
          <cell r="S416">
            <v>9301.1627100000005</v>
          </cell>
          <cell r="T416">
            <v>0.99978999999984808</v>
          </cell>
        </row>
        <row r="417">
          <cell r="B417">
            <v>43604</v>
          </cell>
          <cell r="C417">
            <v>23828060</v>
          </cell>
          <cell r="D417">
            <v>0</v>
          </cell>
          <cell r="E417">
            <v>45562710</v>
          </cell>
          <cell r="F417">
            <v>15.6</v>
          </cell>
          <cell r="G417">
            <v>10900725</v>
          </cell>
          <cell r="H417">
            <v>6.0549999999999997</v>
          </cell>
          <cell r="I417">
            <v>35301305</v>
          </cell>
          <cell r="J417">
            <v>16.376000000000001</v>
          </cell>
          <cell r="K417">
            <v>32337560</v>
          </cell>
          <cell r="L417">
            <v>13.75</v>
          </cell>
          <cell r="M417">
            <v>32303509</v>
          </cell>
          <cell r="N417">
            <v>13.784000000000001</v>
          </cell>
          <cell r="O417">
            <v>8949006</v>
          </cell>
          <cell r="P417">
            <v>13.981</v>
          </cell>
          <cell r="Q417">
            <v>1979539</v>
          </cell>
          <cell r="R417">
            <v>0.90600000000000003</v>
          </cell>
          <cell r="S417">
            <v>9302.1666100000002</v>
          </cell>
          <cell r="T417">
            <v>1.0038999999997031</v>
          </cell>
        </row>
        <row r="418">
          <cell r="B418">
            <v>43605</v>
          </cell>
          <cell r="C418">
            <v>23828060</v>
          </cell>
          <cell r="D418">
            <v>0</v>
          </cell>
          <cell r="E418">
            <v>45591971</v>
          </cell>
          <cell r="F418">
            <v>16.5</v>
          </cell>
          <cell r="G418">
            <v>10907398</v>
          </cell>
          <cell r="H418">
            <v>6.673</v>
          </cell>
          <cell r="I418">
            <v>35316530</v>
          </cell>
          <cell r="J418">
            <v>15.225</v>
          </cell>
          <cell r="K418">
            <v>32351120</v>
          </cell>
          <cell r="L418">
            <v>13.56</v>
          </cell>
          <cell r="M418">
            <v>32317066</v>
          </cell>
          <cell r="N418">
            <v>13.557</v>
          </cell>
          <cell r="O418">
            <v>8962809</v>
          </cell>
          <cell r="P418">
            <v>13.803000000000001</v>
          </cell>
          <cell r="Q418">
            <v>1980227</v>
          </cell>
          <cell r="R418">
            <v>0.68799999999999994</v>
          </cell>
          <cell r="S418">
            <v>9303.2551899999999</v>
          </cell>
          <cell r="T418">
            <v>1</v>
          </cell>
        </row>
        <row r="419">
          <cell r="B419">
            <v>43606</v>
          </cell>
          <cell r="C419">
            <v>23828060</v>
          </cell>
          <cell r="D419">
            <v>0</v>
          </cell>
          <cell r="E419">
            <v>45621530</v>
          </cell>
          <cell r="F419">
            <v>16.2</v>
          </cell>
          <cell r="G419">
            <v>10913902</v>
          </cell>
          <cell r="H419">
            <v>6.5039999999999996</v>
          </cell>
          <cell r="I419">
            <v>35330413</v>
          </cell>
          <cell r="J419">
            <v>13.882999999999999</v>
          </cell>
          <cell r="K419">
            <v>32364495</v>
          </cell>
          <cell r="L419">
            <v>13.375</v>
          </cell>
          <cell r="M419">
            <v>32330398</v>
          </cell>
          <cell r="N419">
            <v>13.332000000000001</v>
          </cell>
          <cell r="O419">
            <v>8976297</v>
          </cell>
          <cell r="P419">
            <v>13.488</v>
          </cell>
          <cell r="Q419">
            <v>1980983</v>
          </cell>
          <cell r="R419">
            <v>0.08</v>
          </cell>
          <cell r="S419">
            <v>9304.2564199999997</v>
          </cell>
          <cell r="T419">
            <v>1.0012299999998504</v>
          </cell>
        </row>
        <row r="420">
          <cell r="B420">
            <v>43607</v>
          </cell>
          <cell r="C420">
            <v>23828060</v>
          </cell>
          <cell r="D420">
            <v>0</v>
          </cell>
          <cell r="E420">
            <v>45649267</v>
          </cell>
          <cell r="F420">
            <v>16.2</v>
          </cell>
          <cell r="G420">
            <v>10920270</v>
          </cell>
          <cell r="H420">
            <v>6.3680000000000003</v>
          </cell>
          <cell r="I420">
            <v>35343990</v>
          </cell>
          <cell r="J420">
            <v>13.577</v>
          </cell>
          <cell r="K420">
            <v>32377022</v>
          </cell>
          <cell r="L420">
            <v>12.526999999999999</v>
          </cell>
          <cell r="M420">
            <v>32343060</v>
          </cell>
          <cell r="N420">
            <v>12.662000000000001</v>
          </cell>
          <cell r="O420">
            <v>8989361</v>
          </cell>
          <cell r="P420">
            <v>13.064</v>
          </cell>
          <cell r="Q420">
            <v>1981781</v>
          </cell>
          <cell r="R420">
            <v>0.79800000000000004</v>
          </cell>
          <cell r="S420">
            <v>9305.9196900000006</v>
          </cell>
          <cell r="T420">
            <v>1.6632700000009208</v>
          </cell>
        </row>
        <row r="421">
          <cell r="B421">
            <v>43608</v>
          </cell>
          <cell r="C421">
            <v>23828060</v>
          </cell>
          <cell r="D421">
            <v>0</v>
          </cell>
          <cell r="E421">
            <v>45678856</v>
          </cell>
          <cell r="F421">
            <v>14.9</v>
          </cell>
          <cell r="G421">
            <v>10926592</v>
          </cell>
          <cell r="H421">
            <v>6.3220000000000001</v>
          </cell>
          <cell r="I421">
            <v>35357909</v>
          </cell>
          <cell r="J421">
            <v>13.919</v>
          </cell>
          <cell r="K421">
            <v>32389516</v>
          </cell>
          <cell r="L421">
            <v>12.494</v>
          </cell>
          <cell r="M421">
            <v>32355692</v>
          </cell>
          <cell r="N421">
            <v>12.632</v>
          </cell>
          <cell r="O421">
            <v>9002237</v>
          </cell>
          <cell r="P421">
            <v>12.875999999999999</v>
          </cell>
          <cell r="Q421">
            <v>1982471</v>
          </cell>
          <cell r="R421">
            <v>0.69</v>
          </cell>
          <cell r="S421">
            <v>9306.9365199999993</v>
          </cell>
          <cell r="T421">
            <v>1.016829999998663</v>
          </cell>
        </row>
        <row r="422">
          <cell r="B422">
            <v>43609</v>
          </cell>
          <cell r="C422">
            <v>23828060</v>
          </cell>
          <cell r="D422">
            <v>0</v>
          </cell>
          <cell r="E422">
            <v>45706868</v>
          </cell>
          <cell r="F422">
            <v>13.8</v>
          </cell>
          <cell r="G422">
            <v>10932881</v>
          </cell>
          <cell r="H422">
            <v>6.2889999999999997</v>
          </cell>
          <cell r="I422">
            <v>35372661</v>
          </cell>
          <cell r="J422">
            <v>14.752000000000001</v>
          </cell>
          <cell r="K422">
            <v>32402482</v>
          </cell>
          <cell r="L422">
            <v>12.965999999999999</v>
          </cell>
          <cell r="M422">
            <v>32368537</v>
          </cell>
          <cell r="N422">
            <v>12.845000000000001</v>
          </cell>
          <cell r="O422">
            <v>9015413</v>
          </cell>
          <cell r="P422">
            <v>13.176</v>
          </cell>
          <cell r="Q422">
            <v>1983220</v>
          </cell>
          <cell r="R422">
            <v>0.749</v>
          </cell>
          <cell r="S422">
            <v>9307.9981599999992</v>
          </cell>
          <cell r="T422">
            <v>1.0616399999998976</v>
          </cell>
        </row>
        <row r="423">
          <cell r="B423">
            <v>43610</v>
          </cell>
          <cell r="C423">
            <v>23828060</v>
          </cell>
          <cell r="D423">
            <v>0</v>
          </cell>
          <cell r="E423">
            <v>45735268</v>
          </cell>
          <cell r="F423">
            <v>16.3</v>
          </cell>
          <cell r="G423">
            <v>10938298</v>
          </cell>
          <cell r="H423">
            <v>5.4169999999999998</v>
          </cell>
          <cell r="I423">
            <v>35386395</v>
          </cell>
          <cell r="J423">
            <v>13.734</v>
          </cell>
          <cell r="K423">
            <v>32414967</v>
          </cell>
          <cell r="L423">
            <v>12.484999999999999</v>
          </cell>
          <cell r="M423">
            <v>32380860</v>
          </cell>
          <cell r="N423">
            <v>12.323</v>
          </cell>
          <cell r="O423">
            <v>9027647</v>
          </cell>
          <cell r="P423">
            <v>12.234</v>
          </cell>
          <cell r="Q423">
            <v>1984154</v>
          </cell>
          <cell r="R423">
            <v>0.93400000000000005</v>
          </cell>
          <cell r="S423">
            <v>9309.0156000000006</v>
          </cell>
          <cell r="T423">
            <v>1.017440000001443</v>
          </cell>
        </row>
        <row r="424">
          <cell r="B424">
            <v>43611</v>
          </cell>
          <cell r="C424">
            <v>23828060</v>
          </cell>
          <cell r="D424">
            <v>0</v>
          </cell>
          <cell r="E424">
            <v>45762753</v>
          </cell>
          <cell r="F424">
            <v>13.5</v>
          </cell>
          <cell r="G424">
            <v>10943723</v>
          </cell>
          <cell r="H424">
            <v>5.4249999999999998</v>
          </cell>
          <cell r="I424">
            <v>35399053</v>
          </cell>
          <cell r="J424">
            <v>12.657999999999999</v>
          </cell>
          <cell r="K424">
            <v>32426483</v>
          </cell>
          <cell r="L424">
            <v>11.516</v>
          </cell>
          <cell r="M424">
            <v>32392269</v>
          </cell>
          <cell r="N424">
            <v>11.409000000000001</v>
          </cell>
          <cell r="O424">
            <v>9039196</v>
          </cell>
          <cell r="P424">
            <v>11.548999999999999</v>
          </cell>
          <cell r="Q424">
            <v>1984899</v>
          </cell>
          <cell r="R424">
            <v>0.745</v>
          </cell>
          <cell r="S424">
            <v>9310.0516000000007</v>
          </cell>
          <cell r="T424">
            <v>1.0360000000000582</v>
          </cell>
        </row>
        <row r="425">
          <cell r="B425">
            <v>43612</v>
          </cell>
          <cell r="C425">
            <v>23828060</v>
          </cell>
          <cell r="D425">
            <v>0</v>
          </cell>
          <cell r="E425">
            <v>45793860</v>
          </cell>
          <cell r="F425">
            <v>17.600000000000001</v>
          </cell>
          <cell r="G425">
            <v>10949994</v>
          </cell>
          <cell r="H425">
            <v>6.2709999999999999</v>
          </cell>
          <cell r="I425">
            <v>35414497</v>
          </cell>
          <cell r="J425">
            <v>15.444000000000001</v>
          </cell>
          <cell r="K425">
            <v>32439983</v>
          </cell>
          <cell r="L425">
            <v>13.5</v>
          </cell>
          <cell r="M425">
            <v>32405701</v>
          </cell>
          <cell r="N425">
            <v>13.432</v>
          </cell>
          <cell r="O425">
            <v>9052777</v>
          </cell>
          <cell r="P425">
            <v>13.581</v>
          </cell>
          <cell r="Q425">
            <v>1985561</v>
          </cell>
          <cell r="R425">
            <v>0.66200000000000003</v>
          </cell>
          <cell r="S425">
            <v>9311.1466400000008</v>
          </cell>
          <cell r="T425">
            <v>1.0950400000001537</v>
          </cell>
        </row>
        <row r="426">
          <cell r="B426">
            <v>43613</v>
          </cell>
          <cell r="C426">
            <v>23828060</v>
          </cell>
          <cell r="D426">
            <v>0</v>
          </cell>
          <cell r="E426">
            <v>45822113</v>
          </cell>
          <cell r="F426">
            <v>17.8</v>
          </cell>
          <cell r="G426">
            <v>10956108</v>
          </cell>
          <cell r="H426">
            <v>6.1139999999999999</v>
          </cell>
          <cell r="I426">
            <v>35429614</v>
          </cell>
          <cell r="J426">
            <v>15.117000000000001</v>
          </cell>
          <cell r="K426">
            <v>32453590</v>
          </cell>
          <cell r="L426">
            <v>13.606999999999999</v>
          </cell>
          <cell r="M426">
            <v>32419206</v>
          </cell>
          <cell r="N426">
            <v>13.505000000000001</v>
          </cell>
          <cell r="O426">
            <v>9066676</v>
          </cell>
          <cell r="P426">
            <v>13.898999999999999</v>
          </cell>
          <cell r="Q426">
            <v>1986178</v>
          </cell>
          <cell r="R426">
            <v>0.61699999999999999</v>
          </cell>
          <cell r="S426">
            <v>9312.2062299999998</v>
          </cell>
          <cell r="T426">
            <v>1.0595899999989342</v>
          </cell>
        </row>
        <row r="427">
          <cell r="B427">
            <v>43614</v>
          </cell>
          <cell r="C427">
            <v>23828060</v>
          </cell>
          <cell r="D427">
            <v>0</v>
          </cell>
          <cell r="E427">
            <v>45853100</v>
          </cell>
          <cell r="F427">
            <v>17.574999999999999</v>
          </cell>
          <cell r="G427">
            <v>10962414</v>
          </cell>
          <cell r="H427">
            <v>6.306</v>
          </cell>
          <cell r="I427">
            <v>35444687</v>
          </cell>
          <cell r="J427">
            <v>15.073</v>
          </cell>
          <cell r="K427">
            <v>32467550</v>
          </cell>
          <cell r="L427">
            <v>13.96</v>
          </cell>
          <cell r="M427">
            <v>32433080</v>
          </cell>
          <cell r="N427">
            <v>13.874000000000001</v>
          </cell>
          <cell r="O427">
            <v>9081252</v>
          </cell>
          <cell r="P427">
            <v>14.576000000000001</v>
          </cell>
          <cell r="Q427">
            <v>1986785</v>
          </cell>
          <cell r="R427">
            <v>0.60699999999999998</v>
          </cell>
          <cell r="S427">
            <v>9313.2900800000007</v>
          </cell>
          <cell r="T427">
            <v>1.0838500000008935</v>
          </cell>
        </row>
        <row r="428">
          <cell r="B428">
            <v>43615</v>
          </cell>
          <cell r="C428">
            <v>23828060</v>
          </cell>
          <cell r="D428">
            <v>3.44</v>
          </cell>
          <cell r="E428">
            <v>45879755</v>
          </cell>
          <cell r="F428">
            <v>14.157</v>
          </cell>
          <cell r="G428">
            <v>10969030</v>
          </cell>
          <cell r="H428">
            <v>6.6159999999999997</v>
          </cell>
          <cell r="I428">
            <v>35459975</v>
          </cell>
          <cell r="J428">
            <v>15.288</v>
          </cell>
          <cell r="K428">
            <v>32481475</v>
          </cell>
          <cell r="L428">
            <v>13.925000000000001</v>
          </cell>
          <cell r="M428">
            <v>32446915</v>
          </cell>
          <cell r="N428">
            <v>13.835000000000001</v>
          </cell>
          <cell r="O428">
            <v>9095640</v>
          </cell>
          <cell r="P428">
            <v>14.388</v>
          </cell>
          <cell r="Q428">
            <v>1987500</v>
          </cell>
          <cell r="R428">
            <v>0.71499999999999997</v>
          </cell>
          <cell r="S428">
            <v>9314.3279299999995</v>
          </cell>
          <cell r="T428">
            <v>1.037849999998798</v>
          </cell>
        </row>
        <row r="429">
          <cell r="B429">
            <v>43616</v>
          </cell>
          <cell r="C429">
            <v>23828060</v>
          </cell>
          <cell r="D429">
            <v>5.76</v>
          </cell>
          <cell r="E429">
            <v>45901313</v>
          </cell>
          <cell r="F429">
            <v>11.202</v>
          </cell>
          <cell r="G429">
            <v>10974816</v>
          </cell>
          <cell r="H429">
            <v>5.7859999999999996</v>
          </cell>
          <cell r="I429">
            <v>35473981</v>
          </cell>
          <cell r="J429">
            <v>14.006</v>
          </cell>
          <cell r="K429">
            <v>32494895</v>
          </cell>
          <cell r="L429">
            <v>13.42</v>
          </cell>
          <cell r="M429">
            <v>32460380</v>
          </cell>
          <cell r="N429">
            <v>13.465</v>
          </cell>
          <cell r="O429">
            <v>9109516</v>
          </cell>
          <cell r="P429">
            <v>13.875999999999999</v>
          </cell>
          <cell r="Q429">
            <v>1987996</v>
          </cell>
          <cell r="R429">
            <v>0.496</v>
          </cell>
          <cell r="S429">
            <v>9315.3427800000009</v>
          </cell>
          <cell r="T429">
            <v>1.0148500000013883</v>
          </cell>
        </row>
        <row r="430">
          <cell r="B430">
            <v>43617</v>
          </cell>
          <cell r="C430">
            <v>23828060</v>
          </cell>
          <cell r="D430">
            <v>5.8680000000000003</v>
          </cell>
          <cell r="E430">
            <v>45920040</v>
          </cell>
          <cell r="F430">
            <v>9.9954000000000001</v>
          </cell>
          <cell r="G430">
            <v>10980381</v>
          </cell>
          <cell r="H430">
            <v>5.5650000000000004</v>
          </cell>
          <cell r="I430">
            <v>35483338</v>
          </cell>
          <cell r="J430">
            <v>9.3569999999999993</v>
          </cell>
          <cell r="K430">
            <v>32505531</v>
          </cell>
          <cell r="L430">
            <v>10.635999999999999</v>
          </cell>
          <cell r="M430">
            <v>32471083</v>
          </cell>
          <cell r="N430">
            <v>10.702999999999999</v>
          </cell>
          <cell r="O430">
            <v>9120700</v>
          </cell>
          <cell r="P430">
            <v>11.183999999999999</v>
          </cell>
          <cell r="Q430">
            <v>1988637</v>
          </cell>
          <cell r="R430">
            <v>0.64100000000000001</v>
          </cell>
          <cell r="S430">
            <v>9316.3393699999997</v>
          </cell>
          <cell r="T430">
            <v>0.99658999999883235</v>
          </cell>
        </row>
        <row r="431">
          <cell r="B431">
            <v>43618</v>
          </cell>
          <cell r="C431">
            <v>23828060</v>
          </cell>
          <cell r="D431">
            <v>5.976</v>
          </cell>
          <cell r="E431">
            <v>45939645</v>
          </cell>
          <cell r="F431">
            <v>8.2710000000000008</v>
          </cell>
          <cell r="G431">
            <v>10985711</v>
          </cell>
          <cell r="H431">
            <v>5.33</v>
          </cell>
          <cell r="I431">
            <v>35495340</v>
          </cell>
          <cell r="J431">
            <v>12.002000000000001</v>
          </cell>
          <cell r="K431">
            <v>32517374</v>
          </cell>
          <cell r="L431">
            <v>11.843</v>
          </cell>
          <cell r="M431">
            <v>32482922</v>
          </cell>
          <cell r="N431">
            <v>11.839</v>
          </cell>
          <cell r="O431">
            <v>9132960</v>
          </cell>
          <cell r="P431">
            <v>12.26</v>
          </cell>
          <cell r="Q431">
            <v>1989219</v>
          </cell>
          <cell r="R431">
            <v>0.58199999999999996</v>
          </cell>
          <cell r="S431">
            <v>9317.3367400000006</v>
          </cell>
          <cell r="T431">
            <v>0.99737000000095577</v>
          </cell>
        </row>
        <row r="432">
          <cell r="B432">
            <v>43619</v>
          </cell>
          <cell r="C432">
            <v>23828060</v>
          </cell>
          <cell r="D432">
            <v>6.2640000000000002</v>
          </cell>
          <cell r="E432">
            <v>45961805</v>
          </cell>
          <cell r="F432">
            <v>11.88</v>
          </cell>
          <cell r="G432">
            <v>10992108</v>
          </cell>
          <cell r="H432">
            <v>6.3970000000000002</v>
          </cell>
          <cell r="I432">
            <v>35508935</v>
          </cell>
          <cell r="J432">
            <v>13.595000000000001</v>
          </cell>
          <cell r="K432">
            <v>32530990</v>
          </cell>
          <cell r="L432">
            <v>13.616</v>
          </cell>
          <cell r="M432">
            <v>32496531</v>
          </cell>
          <cell r="N432">
            <v>13.609</v>
          </cell>
          <cell r="O432">
            <v>9147010</v>
          </cell>
          <cell r="P432">
            <v>14.05</v>
          </cell>
          <cell r="Q432">
            <v>1989806</v>
          </cell>
          <cell r="R432">
            <v>0.58699999999999997</v>
          </cell>
          <cell r="S432">
            <v>9318.2798600000006</v>
          </cell>
          <cell r="T432">
            <v>0.94311999999990803</v>
          </cell>
        </row>
        <row r="433">
          <cell r="B433">
            <v>43620</v>
          </cell>
          <cell r="C433">
            <v>23828060</v>
          </cell>
          <cell r="D433">
            <v>5.6</v>
          </cell>
          <cell r="E433">
            <v>45983965</v>
          </cell>
          <cell r="F433">
            <v>11.4</v>
          </cell>
          <cell r="G433">
            <v>10998445</v>
          </cell>
          <cell r="H433">
            <v>6.3369999999999997</v>
          </cell>
          <cell r="I433">
            <v>35521440</v>
          </cell>
          <cell r="J433">
            <v>12.505000000000001</v>
          </cell>
          <cell r="K433">
            <v>32543478</v>
          </cell>
          <cell r="L433">
            <v>12.488</v>
          </cell>
          <cell r="M433">
            <v>32509054</v>
          </cell>
          <cell r="N433">
            <v>12.523</v>
          </cell>
          <cell r="O433">
            <v>9159946</v>
          </cell>
          <cell r="P433">
            <v>12.936</v>
          </cell>
          <cell r="Q433">
            <v>1990222</v>
          </cell>
          <cell r="R433">
            <v>0.41599999999999998</v>
          </cell>
          <cell r="S433">
            <v>9319.1871599999995</v>
          </cell>
          <cell r="T433">
            <v>0.90729999999894062</v>
          </cell>
        </row>
        <row r="434">
          <cell r="B434">
            <v>43621</v>
          </cell>
          <cell r="C434">
            <v>23830924</v>
          </cell>
          <cell r="D434">
            <v>5.5</v>
          </cell>
          <cell r="E434">
            <v>45996995</v>
          </cell>
          <cell r="F434">
            <v>10.6</v>
          </cell>
          <cell r="G434">
            <v>11003827</v>
          </cell>
          <cell r="H434">
            <v>5.3819999999999997</v>
          </cell>
          <cell r="I434">
            <v>35535743</v>
          </cell>
          <cell r="J434">
            <v>14.303000000000001</v>
          </cell>
          <cell r="K434">
            <v>32556321</v>
          </cell>
          <cell r="L434">
            <v>12.843</v>
          </cell>
          <cell r="M434">
            <v>32521961</v>
          </cell>
          <cell r="N434">
            <v>12.907</v>
          </cell>
          <cell r="O434">
            <v>9173308</v>
          </cell>
          <cell r="P434">
            <v>13.362</v>
          </cell>
          <cell r="Q434">
            <v>1990800</v>
          </cell>
          <cell r="R434">
            <v>0.57799999999999996</v>
          </cell>
          <cell r="S434">
            <v>9320.1238400000002</v>
          </cell>
          <cell r="T434">
            <v>0.93668000000070606</v>
          </cell>
        </row>
        <row r="435">
          <cell r="B435">
            <v>43622</v>
          </cell>
          <cell r="C435">
            <v>23835864</v>
          </cell>
          <cell r="D435">
            <v>4.3</v>
          </cell>
          <cell r="E435">
            <v>46006041</v>
          </cell>
          <cell r="F435">
            <v>7.3</v>
          </cell>
          <cell r="G435">
            <v>11009190</v>
          </cell>
          <cell r="H435">
            <v>5.3630000000000004</v>
          </cell>
          <cell r="I435">
            <v>35547227</v>
          </cell>
          <cell r="J435">
            <v>11.484</v>
          </cell>
          <cell r="K435">
            <v>32566504</v>
          </cell>
          <cell r="L435">
            <v>10.183</v>
          </cell>
          <cell r="M435">
            <v>32532220</v>
          </cell>
          <cell r="N435">
            <v>10.259</v>
          </cell>
          <cell r="O435">
            <v>9183697</v>
          </cell>
          <cell r="P435">
            <v>10.388999999999999</v>
          </cell>
          <cell r="Q435">
            <v>1991320</v>
          </cell>
          <cell r="R435">
            <v>0.52</v>
          </cell>
          <cell r="S435">
            <v>9321.0027499999997</v>
          </cell>
          <cell r="T435">
            <v>0.87890999999945052</v>
          </cell>
        </row>
        <row r="436">
          <cell r="B436">
            <v>43623</v>
          </cell>
          <cell r="C436">
            <v>23840663</v>
          </cell>
          <cell r="D436">
            <v>4.7990000000000004</v>
          </cell>
          <cell r="E436">
            <v>46015263</v>
          </cell>
          <cell r="F436">
            <v>9.2219999999999995</v>
          </cell>
          <cell r="G436">
            <v>11013714</v>
          </cell>
          <cell r="H436">
            <v>4.524</v>
          </cell>
          <cell r="I436">
            <v>35559408</v>
          </cell>
          <cell r="J436">
            <v>12.180999999999999</v>
          </cell>
          <cell r="K436">
            <v>32576927</v>
          </cell>
          <cell r="L436">
            <v>10.423</v>
          </cell>
          <cell r="M436">
            <v>32542754</v>
          </cell>
          <cell r="N436">
            <v>10.534000000000001</v>
          </cell>
          <cell r="O436">
            <v>9194666</v>
          </cell>
          <cell r="P436">
            <v>10.968999999999999</v>
          </cell>
          <cell r="Q436">
            <v>1991725</v>
          </cell>
          <cell r="R436">
            <v>0.40500000000000003</v>
          </cell>
          <cell r="S436">
            <v>9321.7850999999991</v>
          </cell>
          <cell r="T436">
            <v>0.7823499999994965</v>
          </cell>
        </row>
        <row r="437">
          <cell r="B437">
            <v>43624</v>
          </cell>
          <cell r="C437">
            <v>23845317</v>
          </cell>
          <cell r="D437">
            <v>4.6539999999999999</v>
          </cell>
          <cell r="E437">
            <v>46022608</v>
          </cell>
          <cell r="F437">
            <v>7.3449999999999998</v>
          </cell>
          <cell r="G437">
            <v>11018124</v>
          </cell>
          <cell r="H437">
            <v>4.41</v>
          </cell>
          <cell r="I437">
            <v>35570836</v>
          </cell>
          <cell r="J437">
            <v>11.428000000000001</v>
          </cell>
          <cell r="K437">
            <v>32586788</v>
          </cell>
          <cell r="L437">
            <v>9.8610000000000007</v>
          </cell>
          <cell r="M437">
            <v>32552754</v>
          </cell>
          <cell r="N437">
            <v>10</v>
          </cell>
          <cell r="O437">
            <v>9205014</v>
          </cell>
          <cell r="P437">
            <v>10.348000000000001</v>
          </cell>
          <cell r="Q437">
            <v>1992648</v>
          </cell>
          <cell r="R437">
            <v>0.92300000000000004</v>
          </cell>
          <cell r="S437">
            <v>9322.5718899999993</v>
          </cell>
          <cell r="T437">
            <v>0.78679000000011001</v>
          </cell>
        </row>
        <row r="438">
          <cell r="B438">
            <v>43625</v>
          </cell>
          <cell r="C438">
            <v>23849935</v>
          </cell>
          <cell r="D438">
            <v>4.6180000000000003</v>
          </cell>
          <cell r="E438">
            <v>46028119</v>
          </cell>
          <cell r="F438">
            <v>5.5110000000000001</v>
          </cell>
          <cell r="G438">
            <v>11022527</v>
          </cell>
          <cell r="H438">
            <v>4.4029999999999996</v>
          </cell>
          <cell r="I438">
            <v>35581806</v>
          </cell>
          <cell r="J438">
            <v>10.97</v>
          </cell>
          <cell r="K438">
            <v>32595708</v>
          </cell>
          <cell r="L438">
            <v>8.92</v>
          </cell>
          <cell r="M438">
            <v>32561804</v>
          </cell>
          <cell r="N438">
            <v>9.0500000000000007</v>
          </cell>
          <cell r="O438">
            <v>9214467</v>
          </cell>
          <cell r="P438">
            <v>9.4529999999999994</v>
          </cell>
          <cell r="Q438">
            <v>1993449</v>
          </cell>
          <cell r="R438">
            <v>0.80100000000000005</v>
          </cell>
          <cell r="S438">
            <v>9323.4069999999992</v>
          </cell>
          <cell r="T438">
            <v>0.83510999999998603</v>
          </cell>
        </row>
        <row r="439">
          <cell r="B439">
            <v>43626</v>
          </cell>
          <cell r="C439">
            <v>23855292</v>
          </cell>
          <cell r="D439">
            <v>5.3570000000000002</v>
          </cell>
          <cell r="E439">
            <v>46033713</v>
          </cell>
          <cell r="F439">
            <v>5.5940000000000003</v>
          </cell>
          <cell r="G439">
            <v>11027192</v>
          </cell>
          <cell r="H439">
            <v>4.665</v>
          </cell>
          <cell r="I439">
            <v>35592943</v>
          </cell>
          <cell r="J439">
            <v>11.137</v>
          </cell>
          <cell r="K439">
            <v>32604862</v>
          </cell>
          <cell r="L439">
            <v>9.1539999999999999</v>
          </cell>
          <cell r="M439">
            <v>32571017</v>
          </cell>
          <cell r="N439">
            <v>9.2129999999999992</v>
          </cell>
          <cell r="O439">
            <v>9224460</v>
          </cell>
          <cell r="P439">
            <v>9.9930000000000003</v>
          </cell>
          <cell r="Q439">
            <v>1993967</v>
          </cell>
          <cell r="R439">
            <v>0.51800000000000002</v>
          </cell>
          <cell r="S439">
            <v>9324.1754999999994</v>
          </cell>
          <cell r="T439">
            <v>0.76850000000013097</v>
          </cell>
        </row>
        <row r="440">
          <cell r="B440">
            <v>43627</v>
          </cell>
          <cell r="C440">
            <v>23861139</v>
          </cell>
          <cell r="D440">
            <v>5.8470000000000004</v>
          </cell>
          <cell r="E440">
            <v>46038548</v>
          </cell>
          <cell r="F440">
            <v>4.835</v>
          </cell>
          <cell r="G440">
            <v>11031495</v>
          </cell>
          <cell r="H440">
            <v>4.3029999999999999</v>
          </cell>
          <cell r="I440">
            <v>35602021</v>
          </cell>
          <cell r="J440">
            <v>9.0779999999999994</v>
          </cell>
          <cell r="K440">
            <v>32612528</v>
          </cell>
          <cell r="L440">
            <v>7.6660000000000004</v>
          </cell>
          <cell r="M440">
            <v>32578676</v>
          </cell>
          <cell r="N440">
            <v>7.6589999999999998</v>
          </cell>
          <cell r="O440">
            <v>9235102</v>
          </cell>
          <cell r="P440">
            <v>10.641999999999999</v>
          </cell>
          <cell r="Q440">
            <v>1994594</v>
          </cell>
          <cell r="R440">
            <v>0.627</v>
          </cell>
          <cell r="S440">
            <v>9325.0037200000006</v>
          </cell>
          <cell r="T440">
            <v>0.82822000000123808</v>
          </cell>
        </row>
        <row r="441">
          <cell r="B441">
            <v>43628</v>
          </cell>
          <cell r="C441">
            <v>23866840</v>
          </cell>
          <cell r="D441">
            <v>5.7009999999999996</v>
          </cell>
          <cell r="E441">
            <v>46043907</v>
          </cell>
          <cell r="F441">
            <v>5.359</v>
          </cell>
          <cell r="G441">
            <v>11036070</v>
          </cell>
          <cell r="H441">
            <v>4.5750000000000002</v>
          </cell>
          <cell r="I441">
            <v>35612642</v>
          </cell>
          <cell r="J441">
            <v>10.621</v>
          </cell>
          <cell r="K441">
            <v>32621203</v>
          </cell>
          <cell r="L441">
            <v>8.6750000000000007</v>
          </cell>
          <cell r="M441">
            <v>32587302</v>
          </cell>
          <cell r="N441">
            <v>8.6259999999999994</v>
          </cell>
          <cell r="O441">
            <v>9245292</v>
          </cell>
          <cell r="P441">
            <v>10.19</v>
          </cell>
          <cell r="Q441">
            <v>1995039</v>
          </cell>
          <cell r="R441">
            <v>0.44500000000000001</v>
          </cell>
          <cell r="S441">
            <v>9325.7276299999994</v>
          </cell>
          <cell r="T441">
            <v>0.72390999999879568</v>
          </cell>
        </row>
        <row r="442">
          <cell r="B442">
            <v>43629</v>
          </cell>
          <cell r="C442">
            <v>23872481</v>
          </cell>
          <cell r="D442">
            <v>5.641</v>
          </cell>
          <cell r="E442">
            <v>46049562</v>
          </cell>
          <cell r="F442">
            <v>5.6550000000000002</v>
          </cell>
          <cell r="G442">
            <v>11040661</v>
          </cell>
          <cell r="H442">
            <v>4.5910000000000002</v>
          </cell>
          <cell r="I442">
            <v>35623154</v>
          </cell>
          <cell r="J442">
            <v>10.512</v>
          </cell>
          <cell r="K442">
            <v>32630751</v>
          </cell>
          <cell r="L442">
            <v>9.548</v>
          </cell>
          <cell r="M442">
            <v>32596813</v>
          </cell>
          <cell r="N442">
            <v>9.5109999999999992</v>
          </cell>
          <cell r="O442">
            <v>9255063</v>
          </cell>
          <cell r="P442">
            <v>9.7710000000000008</v>
          </cell>
          <cell r="Q442">
            <v>1995742</v>
          </cell>
          <cell r="R442">
            <v>0.70299999999999996</v>
          </cell>
          <cell r="S442">
            <v>9326.4590800000005</v>
          </cell>
          <cell r="T442">
            <v>0.73145000000113214</v>
          </cell>
        </row>
        <row r="443">
          <cell r="B443">
            <v>43630</v>
          </cell>
          <cell r="C443">
            <v>23878400</v>
          </cell>
          <cell r="D443">
            <v>5.9189999999999996</v>
          </cell>
          <cell r="E443">
            <v>46055478</v>
          </cell>
          <cell r="F443">
            <v>5.9160000000000004</v>
          </cell>
          <cell r="G443">
            <v>11045531</v>
          </cell>
          <cell r="H443">
            <v>4.87</v>
          </cell>
          <cell r="I443">
            <v>35634564</v>
          </cell>
          <cell r="J443">
            <v>11.41</v>
          </cell>
          <cell r="K443">
            <v>32640382</v>
          </cell>
          <cell r="L443">
            <v>9.6310000000000002</v>
          </cell>
          <cell r="M443">
            <v>32606426</v>
          </cell>
          <cell r="N443">
            <v>9.6129999999999995</v>
          </cell>
          <cell r="O443">
            <v>9264964</v>
          </cell>
          <cell r="P443">
            <v>9.9009999999999998</v>
          </cell>
          <cell r="Q443">
            <v>1996259</v>
          </cell>
          <cell r="R443">
            <v>0.51700000000000002</v>
          </cell>
          <cell r="S443">
            <v>9327.1886500000001</v>
          </cell>
          <cell r="T443">
            <v>0.72956999999951222</v>
          </cell>
        </row>
        <row r="444">
          <cell r="B444">
            <v>43631</v>
          </cell>
          <cell r="C444">
            <v>23884548</v>
          </cell>
          <cell r="D444">
            <v>6.1479999999999997</v>
          </cell>
          <cell r="E444">
            <v>46062316</v>
          </cell>
          <cell r="F444">
            <v>6.8380000000000001</v>
          </cell>
          <cell r="G444">
            <v>11050910</v>
          </cell>
          <cell r="H444">
            <v>5.3789999999999996</v>
          </cell>
          <cell r="I444">
            <v>35646057</v>
          </cell>
          <cell r="J444">
            <v>11.493</v>
          </cell>
          <cell r="K444">
            <v>32650936</v>
          </cell>
          <cell r="L444">
            <v>10.554</v>
          </cell>
          <cell r="M444">
            <v>32616965</v>
          </cell>
          <cell r="N444">
            <v>10.539</v>
          </cell>
          <cell r="O444">
            <v>9275691</v>
          </cell>
          <cell r="P444">
            <v>10.727</v>
          </cell>
          <cell r="Q444">
            <v>1996933</v>
          </cell>
          <cell r="R444">
            <v>0.67400000000000004</v>
          </cell>
          <cell r="S444">
            <v>9327.9141400000008</v>
          </cell>
          <cell r="T444">
            <v>0.72549000000071828</v>
          </cell>
        </row>
        <row r="445">
          <cell r="B445">
            <v>43632</v>
          </cell>
          <cell r="C445">
            <v>23891596</v>
          </cell>
          <cell r="D445">
            <v>7.048</v>
          </cell>
          <cell r="E445">
            <v>46069910</v>
          </cell>
          <cell r="F445">
            <v>7.5940000000000003</v>
          </cell>
          <cell r="G445">
            <v>11056353</v>
          </cell>
          <cell r="H445">
            <v>5.4429999999999996</v>
          </cell>
          <cell r="I445">
            <v>35657038</v>
          </cell>
          <cell r="J445">
            <v>10.981</v>
          </cell>
          <cell r="K445">
            <v>32661665</v>
          </cell>
          <cell r="L445">
            <v>10.728999999999999</v>
          </cell>
          <cell r="M445">
            <v>32627682</v>
          </cell>
          <cell r="N445">
            <v>10.717000000000001</v>
          </cell>
          <cell r="O445">
            <v>9286713</v>
          </cell>
          <cell r="P445">
            <v>11.022</v>
          </cell>
          <cell r="Q445">
            <v>1997434</v>
          </cell>
          <cell r="R445">
            <v>0.501</v>
          </cell>
          <cell r="S445">
            <v>9328.6679199999999</v>
          </cell>
          <cell r="T445">
            <v>0.75377999999909662</v>
          </cell>
        </row>
        <row r="446">
          <cell r="B446">
            <v>43633</v>
          </cell>
          <cell r="C446">
            <v>23898929</v>
          </cell>
          <cell r="D446">
            <v>7.3330000000000002</v>
          </cell>
          <cell r="E446">
            <v>46077875</v>
          </cell>
          <cell r="F446">
            <v>7.9649999999999999</v>
          </cell>
          <cell r="G446">
            <v>11061722</v>
          </cell>
          <cell r="H446">
            <v>5.3689999999999998</v>
          </cell>
          <cell r="I446">
            <v>35670548</v>
          </cell>
          <cell r="J446">
            <v>13.51</v>
          </cell>
          <cell r="K446">
            <v>32673388</v>
          </cell>
          <cell r="L446">
            <v>11.723000000000001</v>
          </cell>
          <cell r="M446">
            <v>32639473</v>
          </cell>
          <cell r="N446">
            <v>11.791</v>
          </cell>
          <cell r="O446">
            <v>9298971</v>
          </cell>
          <cell r="P446">
            <v>12.257999999999999</v>
          </cell>
          <cell r="Q446">
            <v>1997871</v>
          </cell>
          <cell r="R446">
            <v>0.437</v>
          </cell>
          <cell r="S446">
            <v>9329.4249600000003</v>
          </cell>
          <cell r="T446">
            <v>0.7570400000004156</v>
          </cell>
        </row>
        <row r="447">
          <cell r="B447">
            <v>43634</v>
          </cell>
          <cell r="C447">
            <v>23905836</v>
          </cell>
          <cell r="D447">
            <v>6.907</v>
          </cell>
          <cell r="E447">
            <v>46086090</v>
          </cell>
          <cell r="F447">
            <v>8.2149999999999999</v>
          </cell>
          <cell r="G447">
            <v>11067147</v>
          </cell>
          <cell r="H447">
            <v>5.4249999999999998</v>
          </cell>
          <cell r="I447">
            <v>35683993</v>
          </cell>
          <cell r="J447">
            <v>13.445</v>
          </cell>
          <cell r="K447">
            <v>32685026</v>
          </cell>
          <cell r="L447">
            <v>11.638</v>
          </cell>
          <cell r="M447">
            <v>32651279</v>
          </cell>
          <cell r="N447">
            <v>11.805999999999999</v>
          </cell>
          <cell r="O447">
            <v>9311251</v>
          </cell>
          <cell r="P447">
            <v>12.28</v>
          </cell>
          <cell r="Q447">
            <v>1998507</v>
          </cell>
          <cell r="R447">
            <v>0.63600000000000001</v>
          </cell>
          <cell r="S447">
            <v>9330.1832599999998</v>
          </cell>
          <cell r="T447">
            <v>0.75829999999950815</v>
          </cell>
        </row>
        <row r="448">
          <cell r="B448">
            <v>43635</v>
          </cell>
          <cell r="C448">
            <v>23912593</v>
          </cell>
          <cell r="D448">
            <v>6.7569999999999997</v>
          </cell>
          <cell r="E448">
            <v>46093692</v>
          </cell>
          <cell r="F448">
            <v>7.6020000000000003</v>
          </cell>
          <cell r="G448">
            <v>11072215</v>
          </cell>
          <cell r="H448">
            <v>5.0679999999999996</v>
          </cell>
          <cell r="I448">
            <v>35695852</v>
          </cell>
          <cell r="J448">
            <v>11.859</v>
          </cell>
          <cell r="K448">
            <v>32695328</v>
          </cell>
          <cell r="L448">
            <v>10.302</v>
          </cell>
          <cell r="M448">
            <v>32661721</v>
          </cell>
          <cell r="N448">
            <v>10.442</v>
          </cell>
          <cell r="O448">
            <v>9321785</v>
          </cell>
          <cell r="P448">
            <v>10.534000000000001</v>
          </cell>
          <cell r="Q448">
            <v>1998964</v>
          </cell>
          <cell r="R448">
            <v>0.45700000000000002</v>
          </cell>
          <cell r="S448">
            <v>9330.7770999999993</v>
          </cell>
          <cell r="T448">
            <v>0.5938399999995454</v>
          </cell>
        </row>
        <row r="449">
          <cell r="B449">
            <v>43636</v>
          </cell>
          <cell r="C449">
            <v>23919560</v>
          </cell>
          <cell r="D449">
            <v>6.9669999999999996</v>
          </cell>
          <cell r="E449">
            <v>46101777</v>
          </cell>
          <cell r="F449">
            <v>8.0850000000000009</v>
          </cell>
          <cell r="G449">
            <v>11077522</v>
          </cell>
          <cell r="H449">
            <v>5.3070000000000004</v>
          </cell>
          <cell r="I449">
            <v>35708904</v>
          </cell>
          <cell r="J449">
            <v>13.052</v>
          </cell>
          <cell r="K449">
            <v>32706764</v>
          </cell>
          <cell r="L449">
            <v>11.436</v>
          </cell>
          <cell r="M449">
            <v>32673280</v>
          </cell>
          <cell r="N449">
            <v>11.558999999999999</v>
          </cell>
          <cell r="O449">
            <v>9334163</v>
          </cell>
          <cell r="P449">
            <v>12.378</v>
          </cell>
          <cell r="Q449">
            <v>1999602</v>
          </cell>
          <cell r="R449">
            <v>0.63800000000000001</v>
          </cell>
          <cell r="S449">
            <v>9331.4996900000006</v>
          </cell>
          <cell r="T449">
            <v>0.72259000000121887</v>
          </cell>
        </row>
        <row r="450">
          <cell r="B450">
            <v>43637</v>
          </cell>
          <cell r="C450">
            <v>23925974</v>
          </cell>
          <cell r="D450">
            <v>6.4139999999999997</v>
          </cell>
          <cell r="E450">
            <v>46108746</v>
          </cell>
          <cell r="F450">
            <v>6.9690000000000003</v>
          </cell>
          <cell r="G450">
            <v>11082438</v>
          </cell>
          <cell r="H450">
            <v>4.9160000000000004</v>
          </cell>
          <cell r="I450">
            <v>35721397</v>
          </cell>
          <cell r="J450">
            <v>12.493</v>
          </cell>
          <cell r="K450">
            <v>32717622</v>
          </cell>
          <cell r="L450">
            <v>10.858000000000001</v>
          </cell>
          <cell r="M450">
            <v>32684225</v>
          </cell>
          <cell r="N450">
            <v>10.945</v>
          </cell>
          <cell r="O450">
            <v>9345125</v>
          </cell>
          <cell r="P450">
            <v>10.962</v>
          </cell>
          <cell r="Q450">
            <v>1999996</v>
          </cell>
          <cell r="R450">
            <v>0.39400000000000002</v>
          </cell>
          <cell r="S450">
            <v>9332.1582899999994</v>
          </cell>
          <cell r="T450">
            <v>0.65859999999884167</v>
          </cell>
        </row>
        <row r="451">
          <cell r="B451">
            <v>43638</v>
          </cell>
          <cell r="C451">
            <v>23932734</v>
          </cell>
          <cell r="D451">
            <v>6.76</v>
          </cell>
          <cell r="E451">
            <v>46116081</v>
          </cell>
          <cell r="F451">
            <v>7.335</v>
          </cell>
          <cell r="G451">
            <v>11087692</v>
          </cell>
          <cell r="H451">
            <v>5.2539999999999996</v>
          </cell>
          <cell r="I451">
            <v>35733864</v>
          </cell>
          <cell r="J451">
            <v>12.467000000000001</v>
          </cell>
          <cell r="K451">
            <v>32728193</v>
          </cell>
          <cell r="L451">
            <v>10.571</v>
          </cell>
          <cell r="M451">
            <v>32694890</v>
          </cell>
          <cell r="N451">
            <v>10.664999999999999</v>
          </cell>
          <cell r="O451">
            <v>9356031</v>
          </cell>
          <cell r="P451">
            <v>10.906000000000001</v>
          </cell>
          <cell r="Q451">
            <v>2000435</v>
          </cell>
          <cell r="R451">
            <v>0.439</v>
          </cell>
          <cell r="S451">
            <v>9332.8432599999996</v>
          </cell>
          <cell r="T451">
            <v>0.68497000000024855</v>
          </cell>
        </row>
        <row r="452">
          <cell r="B452">
            <v>43639</v>
          </cell>
          <cell r="C452">
            <v>23939026</v>
          </cell>
          <cell r="D452">
            <v>6.2919999999999998</v>
          </cell>
          <cell r="E452">
            <v>46123083</v>
          </cell>
          <cell r="F452">
            <v>7.0019999999999998</v>
          </cell>
          <cell r="G452">
            <v>11092510</v>
          </cell>
          <cell r="H452">
            <v>4.8179999999999996</v>
          </cell>
          <cell r="I452">
            <v>35745322</v>
          </cell>
          <cell r="J452">
            <v>11.458</v>
          </cell>
          <cell r="K452">
            <v>32737987</v>
          </cell>
          <cell r="L452">
            <v>9.7940000000000005</v>
          </cell>
          <cell r="M452">
            <v>32704778</v>
          </cell>
          <cell r="N452">
            <v>9.8879999999999999</v>
          </cell>
          <cell r="O452">
            <v>9366957</v>
          </cell>
          <cell r="P452">
            <v>10.926</v>
          </cell>
          <cell r="Q452">
            <v>2000963</v>
          </cell>
          <cell r="R452">
            <v>0.52800000000000002</v>
          </cell>
          <cell r="S452">
            <v>9333.5082500000008</v>
          </cell>
          <cell r="T452">
            <v>0.66499000000112574</v>
          </cell>
        </row>
        <row r="453">
          <cell r="B453">
            <v>43640</v>
          </cell>
          <cell r="C453">
            <v>23945280</v>
          </cell>
          <cell r="D453">
            <v>6.2539999999999996</v>
          </cell>
          <cell r="E453">
            <v>46129648</v>
          </cell>
          <cell r="F453">
            <v>6.5650000000000004</v>
          </cell>
          <cell r="G453">
            <v>11097804</v>
          </cell>
          <cell r="H453">
            <v>5.2939999999999996</v>
          </cell>
          <cell r="I453">
            <v>35757678</v>
          </cell>
          <cell r="J453">
            <v>12.356</v>
          </cell>
          <cell r="K453">
            <v>32748590</v>
          </cell>
          <cell r="L453">
            <v>10.603</v>
          </cell>
          <cell r="M453">
            <v>32715455</v>
          </cell>
          <cell r="N453">
            <v>10.677</v>
          </cell>
          <cell r="O453">
            <v>9378050</v>
          </cell>
          <cell r="P453">
            <v>11.093</v>
          </cell>
          <cell r="Q453">
            <v>2001398</v>
          </cell>
          <cell r="R453">
            <v>0.435</v>
          </cell>
          <cell r="S453">
            <v>9334.1525299999994</v>
          </cell>
          <cell r="T453">
            <v>0.6442799999986164</v>
          </cell>
        </row>
        <row r="454">
          <cell r="B454">
            <v>43641</v>
          </cell>
          <cell r="C454">
            <v>23951076</v>
          </cell>
          <cell r="D454">
            <v>5.7960000000000003</v>
          </cell>
          <cell r="E454">
            <v>46137564</v>
          </cell>
          <cell r="F454">
            <v>7.9160000000000004</v>
          </cell>
          <cell r="G454">
            <v>11103011</v>
          </cell>
          <cell r="H454">
            <v>5.2069999999999999</v>
          </cell>
          <cell r="I454">
            <v>35770065</v>
          </cell>
          <cell r="J454">
            <v>12.387</v>
          </cell>
          <cell r="K454">
            <v>32760325</v>
          </cell>
          <cell r="L454">
            <v>11.734999999999999</v>
          </cell>
          <cell r="M454">
            <v>32727250</v>
          </cell>
          <cell r="N454">
            <v>11.795</v>
          </cell>
          <cell r="O454">
            <v>9390041</v>
          </cell>
          <cell r="P454">
            <v>11.991</v>
          </cell>
          <cell r="Q454">
            <v>2001982</v>
          </cell>
          <cell r="R454">
            <v>0.58399999999999996</v>
          </cell>
          <cell r="S454">
            <v>9334.8460099999993</v>
          </cell>
          <cell r="T454">
            <v>0.69347999999990861</v>
          </cell>
        </row>
        <row r="455">
          <cell r="B455">
            <v>43642</v>
          </cell>
          <cell r="C455">
            <v>23959375</v>
          </cell>
          <cell r="D455">
            <v>8.2989999999999995</v>
          </cell>
          <cell r="E455">
            <v>46147360</v>
          </cell>
          <cell r="F455">
            <v>9.7959999999999994</v>
          </cell>
          <cell r="G455">
            <v>11108508</v>
          </cell>
          <cell r="H455">
            <v>5.4969999999999999</v>
          </cell>
          <cell r="I455">
            <v>35786155</v>
          </cell>
          <cell r="J455">
            <v>16.09</v>
          </cell>
          <cell r="K455">
            <v>32773658</v>
          </cell>
          <cell r="L455">
            <v>13.333</v>
          </cell>
          <cell r="M455">
            <v>32740641</v>
          </cell>
          <cell r="N455">
            <v>13.391</v>
          </cell>
          <cell r="O455">
            <v>9404080</v>
          </cell>
          <cell r="P455">
            <v>14.039</v>
          </cell>
          <cell r="Q455">
            <v>2002618</v>
          </cell>
          <cell r="R455">
            <v>0.63600000000000001</v>
          </cell>
          <cell r="S455">
            <v>9335.6568399999996</v>
          </cell>
          <cell r="T455">
            <v>0.81083000000035099</v>
          </cell>
        </row>
        <row r="456">
          <cell r="B456">
            <v>43643</v>
          </cell>
          <cell r="C456">
            <v>23966550</v>
          </cell>
          <cell r="D456">
            <v>7.1749999999999998</v>
          </cell>
          <cell r="E456">
            <v>46156225</v>
          </cell>
          <cell r="F456">
            <v>8.8650000000000002</v>
          </cell>
          <cell r="G456">
            <v>11113673</v>
          </cell>
          <cell r="H456">
            <v>5.165</v>
          </cell>
          <cell r="I456">
            <v>35799241</v>
          </cell>
          <cell r="J456">
            <v>13.086</v>
          </cell>
          <cell r="K456">
            <v>32785680</v>
          </cell>
          <cell r="L456">
            <v>12.022</v>
          </cell>
          <cell r="M456">
            <v>32752680</v>
          </cell>
          <cell r="N456">
            <v>12.039</v>
          </cell>
          <cell r="O456">
            <v>9416476</v>
          </cell>
          <cell r="P456">
            <v>12.396000000000001</v>
          </cell>
          <cell r="Q456">
            <v>2003238</v>
          </cell>
          <cell r="R456">
            <v>0.62</v>
          </cell>
          <cell r="S456">
            <v>9336.3275400000002</v>
          </cell>
          <cell r="T456">
            <v>0.67070000000057917</v>
          </cell>
        </row>
        <row r="457">
          <cell r="B457">
            <v>43644</v>
          </cell>
          <cell r="C457">
            <v>23974146</v>
          </cell>
          <cell r="D457">
            <v>7.5960000000000001</v>
          </cell>
          <cell r="E457">
            <v>46166395</v>
          </cell>
          <cell r="F457">
            <v>10.17</v>
          </cell>
          <cell r="G457">
            <v>11118725</v>
          </cell>
          <cell r="H457">
            <v>5.0519999999999996</v>
          </cell>
          <cell r="I457">
            <v>35813578</v>
          </cell>
          <cell r="J457">
            <v>14.337</v>
          </cell>
          <cell r="K457">
            <v>32798550</v>
          </cell>
          <cell r="L457">
            <v>12.87</v>
          </cell>
          <cell r="M457">
            <v>32765600</v>
          </cell>
          <cell r="N457">
            <v>12.92</v>
          </cell>
          <cell r="O457">
            <v>9429810</v>
          </cell>
          <cell r="P457">
            <v>13.334</v>
          </cell>
          <cell r="Q457">
            <v>2003656</v>
          </cell>
          <cell r="R457">
            <v>0.41799999999999998</v>
          </cell>
          <cell r="S457">
            <v>9337.0112399999998</v>
          </cell>
          <cell r="T457">
            <v>0.68369999999958964</v>
          </cell>
        </row>
        <row r="458">
          <cell r="B458">
            <v>43645</v>
          </cell>
          <cell r="C458">
            <v>23981818</v>
          </cell>
          <cell r="D458">
            <v>7.6719999999999997</v>
          </cell>
          <cell r="E458">
            <v>46175850</v>
          </cell>
          <cell r="F458">
            <v>9.4550000000000001</v>
          </cell>
          <cell r="G458">
            <v>11124367</v>
          </cell>
          <cell r="H458">
            <v>5.6420000000000003</v>
          </cell>
          <cell r="I458">
            <v>35826881</v>
          </cell>
          <cell r="J458">
            <v>13.303000000000001</v>
          </cell>
          <cell r="K458">
            <v>32811005</v>
          </cell>
          <cell r="L458">
            <v>12.455</v>
          </cell>
          <cell r="M458">
            <v>32778083</v>
          </cell>
          <cell r="N458">
            <v>12.483000000000001</v>
          </cell>
          <cell r="O458">
            <v>9442653</v>
          </cell>
          <cell r="P458">
            <v>12.843</v>
          </cell>
          <cell r="Q458">
            <v>2004335</v>
          </cell>
          <cell r="R458">
            <v>0.67900000000000005</v>
          </cell>
          <cell r="S458">
            <v>9337.6905700000007</v>
          </cell>
          <cell r="T458">
            <v>0.67933000000084576</v>
          </cell>
        </row>
        <row r="459">
          <cell r="B459">
            <v>43646</v>
          </cell>
          <cell r="C459">
            <v>23989510</v>
          </cell>
          <cell r="D459">
            <v>7.6920000000000002</v>
          </cell>
          <cell r="E459">
            <v>46185220</v>
          </cell>
          <cell r="F459">
            <v>9.3699999999999992</v>
          </cell>
          <cell r="G459">
            <v>11129678</v>
          </cell>
          <cell r="H459">
            <v>5.3109999999999999</v>
          </cell>
          <cell r="I459">
            <v>35839462</v>
          </cell>
          <cell r="J459">
            <v>12.581</v>
          </cell>
          <cell r="K459">
            <v>32823200</v>
          </cell>
          <cell r="L459">
            <v>12.195</v>
          </cell>
          <cell r="M459">
            <v>32790282</v>
          </cell>
          <cell r="N459">
            <v>12.199</v>
          </cell>
          <cell r="O459">
            <v>9455294</v>
          </cell>
          <cell r="P459">
            <v>12.641</v>
          </cell>
          <cell r="Q459">
            <v>2005014</v>
          </cell>
          <cell r="R459">
            <v>0.67900000000000005</v>
          </cell>
          <cell r="S459">
            <v>9338.3578099999995</v>
          </cell>
          <cell r="T459">
            <v>0.66723999999885564</v>
          </cell>
        </row>
        <row r="460">
          <cell r="B460">
            <v>43647</v>
          </cell>
          <cell r="C460">
            <v>23997272</v>
          </cell>
          <cell r="D460">
            <v>7.7619999999999996</v>
          </cell>
          <cell r="E460">
            <v>46195814</v>
          </cell>
          <cell r="F460">
            <v>10.593999999999999</v>
          </cell>
          <cell r="G460">
            <v>11135680</v>
          </cell>
          <cell r="H460">
            <v>6.0019999999999998</v>
          </cell>
          <cell r="I460">
            <v>35854363</v>
          </cell>
          <cell r="J460">
            <v>14.901</v>
          </cell>
          <cell r="K460">
            <v>32836914</v>
          </cell>
          <cell r="L460">
            <v>13.714</v>
          </cell>
          <cell r="M460">
            <v>32803988</v>
          </cell>
          <cell r="N460">
            <v>13.706</v>
          </cell>
          <cell r="O460">
            <v>9468711</v>
          </cell>
          <cell r="P460">
            <v>13.417</v>
          </cell>
          <cell r="Q460">
            <v>2005620</v>
          </cell>
          <cell r="R460">
            <v>0.60599999999999998</v>
          </cell>
          <cell r="S460">
            <v>9339.0605599999999</v>
          </cell>
          <cell r="T460">
            <v>0.70275000000037835</v>
          </cell>
        </row>
        <row r="461">
          <cell r="B461">
            <v>43648</v>
          </cell>
          <cell r="C461">
            <v>24004400</v>
          </cell>
          <cell r="D461">
            <v>7.1280000000000001</v>
          </cell>
          <cell r="E461">
            <v>46205666</v>
          </cell>
          <cell r="F461">
            <v>9.8520000000000003</v>
          </cell>
          <cell r="G461">
            <v>11141173</v>
          </cell>
          <cell r="H461">
            <v>5.4930000000000003</v>
          </cell>
          <cell r="I461">
            <v>35868367</v>
          </cell>
          <cell r="J461">
            <v>14.004</v>
          </cell>
          <cell r="K461">
            <v>32849904</v>
          </cell>
          <cell r="L461">
            <v>12.99</v>
          </cell>
          <cell r="M461">
            <v>32816674</v>
          </cell>
          <cell r="N461">
            <v>12.686</v>
          </cell>
          <cell r="O461">
            <v>9482440</v>
          </cell>
          <cell r="P461">
            <v>13.728999999999999</v>
          </cell>
          <cell r="Q461">
            <v>2006212</v>
          </cell>
          <cell r="R461">
            <v>0.59199999999999997</v>
          </cell>
          <cell r="S461">
            <v>9339.7597000000005</v>
          </cell>
          <cell r="T461">
            <v>0.69914000000062515</v>
          </cell>
        </row>
        <row r="462">
          <cell r="B462">
            <v>43649</v>
          </cell>
          <cell r="C462">
            <v>24011793</v>
          </cell>
          <cell r="D462">
            <v>7.3929999999999998</v>
          </cell>
          <cell r="E462">
            <v>46215986</v>
          </cell>
          <cell r="F462">
            <v>10.32</v>
          </cell>
          <cell r="G462">
            <v>11146878</v>
          </cell>
          <cell r="H462">
            <v>5.7050000000000001</v>
          </cell>
          <cell r="I462">
            <v>35884298</v>
          </cell>
          <cell r="J462">
            <v>15.930999999999999</v>
          </cell>
          <cell r="K462">
            <v>32864219</v>
          </cell>
          <cell r="L462">
            <v>14.315</v>
          </cell>
          <cell r="M462">
            <v>32830736</v>
          </cell>
          <cell r="N462">
            <v>14.061999999999999</v>
          </cell>
          <cell r="O462">
            <v>9496841</v>
          </cell>
          <cell r="P462">
            <v>14.401</v>
          </cell>
          <cell r="Q462">
            <v>2007100</v>
          </cell>
          <cell r="R462">
            <v>0.88800000000000001</v>
          </cell>
          <cell r="S462">
            <v>9340.5041500000007</v>
          </cell>
          <cell r="T462">
            <v>0.74445000000014261</v>
          </cell>
        </row>
        <row r="463">
          <cell r="B463">
            <v>43650</v>
          </cell>
          <cell r="C463">
            <v>24018577</v>
          </cell>
          <cell r="D463">
            <v>6.7839999999999998</v>
          </cell>
          <cell r="E463">
            <v>46225675</v>
          </cell>
          <cell r="F463">
            <v>9.6890000000000001</v>
          </cell>
          <cell r="G463">
            <v>11151650</v>
          </cell>
          <cell r="H463">
            <v>4.7720000000000002</v>
          </cell>
          <cell r="I463">
            <v>35895953</v>
          </cell>
          <cell r="J463">
            <v>11.654999999999999</v>
          </cell>
          <cell r="K463">
            <v>32876063</v>
          </cell>
          <cell r="L463">
            <v>11.843999999999999</v>
          </cell>
          <cell r="M463">
            <v>32842320</v>
          </cell>
          <cell r="N463">
            <v>11.584</v>
          </cell>
          <cell r="O463">
            <v>9508799</v>
          </cell>
          <cell r="P463">
            <v>11.958</v>
          </cell>
          <cell r="Q463">
            <v>2007981</v>
          </cell>
          <cell r="R463">
            <v>0.88100000000000001</v>
          </cell>
          <cell r="S463">
            <v>9341.2471800000003</v>
          </cell>
          <cell r="T463">
            <v>0.74302999999963504</v>
          </cell>
        </row>
        <row r="464">
          <cell r="B464">
            <v>43651</v>
          </cell>
          <cell r="C464">
            <v>24025112</v>
          </cell>
          <cell r="D464">
            <v>6.5350000000000001</v>
          </cell>
          <cell r="E464">
            <v>46233466</v>
          </cell>
          <cell r="F464">
            <v>7.7910000000000004</v>
          </cell>
          <cell r="G464">
            <v>11156536</v>
          </cell>
          <cell r="H464">
            <v>4.8860000000000001</v>
          </cell>
          <cell r="I464">
            <v>35907042</v>
          </cell>
          <cell r="J464">
            <v>11.089</v>
          </cell>
          <cell r="K464">
            <v>32886530</v>
          </cell>
          <cell r="L464">
            <v>10.467000000000001</v>
          </cell>
          <cell r="M464">
            <v>32852572</v>
          </cell>
          <cell r="N464">
            <v>10.252000000000001</v>
          </cell>
          <cell r="O464">
            <v>9519563</v>
          </cell>
          <cell r="P464">
            <v>10.763999999999999</v>
          </cell>
          <cell r="Q464">
            <v>2008596</v>
          </cell>
          <cell r="R464">
            <v>0.61499999999999999</v>
          </cell>
          <cell r="S464">
            <v>9341.9804199999999</v>
          </cell>
          <cell r="T464">
            <v>0.73323999999956868</v>
          </cell>
        </row>
        <row r="465">
          <cell r="B465">
            <v>43652</v>
          </cell>
          <cell r="C465">
            <v>24031015</v>
          </cell>
          <cell r="D465">
            <v>5.9029999999999996</v>
          </cell>
          <cell r="E465">
            <v>46240158</v>
          </cell>
          <cell r="F465">
            <v>6.6920000000000002</v>
          </cell>
          <cell r="G465">
            <v>11161650</v>
          </cell>
          <cell r="H465">
            <v>5.1139999999999999</v>
          </cell>
          <cell r="I465">
            <v>35917174</v>
          </cell>
          <cell r="J465">
            <v>10.132</v>
          </cell>
          <cell r="K465">
            <v>32896475</v>
          </cell>
          <cell r="L465">
            <v>9.9450000000000003</v>
          </cell>
          <cell r="M465">
            <v>32865320</v>
          </cell>
          <cell r="N465">
            <v>12.747999999999999</v>
          </cell>
          <cell r="O465">
            <v>9529505</v>
          </cell>
          <cell r="P465">
            <v>9.9420000000000002</v>
          </cell>
          <cell r="Q465">
            <v>2009290</v>
          </cell>
          <cell r="R465">
            <v>0.69399999999999995</v>
          </cell>
          <cell r="S465">
            <v>9342.7195400000001</v>
          </cell>
          <cell r="T465">
            <v>0.73912000000018452</v>
          </cell>
        </row>
        <row r="466">
          <cell r="B466">
            <v>43653</v>
          </cell>
          <cell r="C466">
            <v>24037340</v>
          </cell>
          <cell r="D466">
            <v>6.3250000000000002</v>
          </cell>
          <cell r="E466">
            <v>46247373</v>
          </cell>
          <cell r="F466">
            <v>7.2149999999999999</v>
          </cell>
          <cell r="G466">
            <v>11166318</v>
          </cell>
          <cell r="H466">
            <v>4.6680000000000001</v>
          </cell>
          <cell r="I466">
            <v>35927966</v>
          </cell>
          <cell r="J466">
            <v>10.792</v>
          </cell>
          <cell r="K466">
            <v>32906530</v>
          </cell>
          <cell r="L466">
            <v>10.055</v>
          </cell>
          <cell r="M466">
            <v>32872173</v>
          </cell>
          <cell r="N466">
            <v>6.8529999999999998</v>
          </cell>
          <cell r="O466">
            <v>9539726</v>
          </cell>
          <cell r="P466">
            <v>10.221</v>
          </cell>
          <cell r="Q466">
            <v>2009823</v>
          </cell>
          <cell r="R466">
            <v>0.53300000000000003</v>
          </cell>
          <cell r="S466">
            <v>9343.44355</v>
          </cell>
          <cell r="T466">
            <v>0.72400999999990745</v>
          </cell>
        </row>
        <row r="467">
          <cell r="B467">
            <v>43654</v>
          </cell>
          <cell r="C467">
            <v>24043575</v>
          </cell>
          <cell r="D467">
            <v>6.2350000000000003</v>
          </cell>
          <cell r="E467">
            <v>46256407</v>
          </cell>
          <cell r="F467">
            <v>9.0340000000000007</v>
          </cell>
          <cell r="G467">
            <v>11171716</v>
          </cell>
          <cell r="H467">
            <v>5.3979999999999997</v>
          </cell>
          <cell r="I467">
            <v>35941052</v>
          </cell>
          <cell r="J467">
            <v>13.086</v>
          </cell>
          <cell r="K467">
            <v>32918303</v>
          </cell>
          <cell r="L467">
            <v>11.773</v>
          </cell>
          <cell r="M467">
            <v>32883739</v>
          </cell>
          <cell r="N467">
            <v>11.566000000000001</v>
          </cell>
          <cell r="O467">
            <v>9551757</v>
          </cell>
          <cell r="P467">
            <v>12.031000000000001</v>
          </cell>
          <cell r="Q467">
            <v>2010368</v>
          </cell>
          <cell r="R467">
            <v>0.54500000000000004</v>
          </cell>
          <cell r="S467">
            <v>9344.1545399999995</v>
          </cell>
          <cell r="T467">
            <v>0.71098999999958323</v>
          </cell>
        </row>
        <row r="468">
          <cell r="B468">
            <v>43655</v>
          </cell>
          <cell r="C468">
            <v>24049940</v>
          </cell>
          <cell r="D468">
            <v>6.3650000000000002</v>
          </cell>
          <cell r="E468">
            <v>46263376</v>
          </cell>
          <cell r="F468">
            <v>6.9690000000000003</v>
          </cell>
          <cell r="G468">
            <v>11177459</v>
          </cell>
          <cell r="H468">
            <v>5.7430000000000003</v>
          </cell>
          <cell r="I468">
            <v>35953341</v>
          </cell>
          <cell r="J468">
            <v>12.289</v>
          </cell>
          <cell r="K468">
            <v>32929120</v>
          </cell>
          <cell r="L468">
            <v>10.817</v>
          </cell>
          <cell r="M468">
            <v>32894527</v>
          </cell>
          <cell r="N468">
            <v>10.788</v>
          </cell>
          <cell r="O468">
            <v>9562900</v>
          </cell>
          <cell r="P468">
            <v>11.143000000000001</v>
          </cell>
          <cell r="Q468">
            <v>2011034</v>
          </cell>
          <cell r="R468">
            <v>0.66600000000000004</v>
          </cell>
          <cell r="S468">
            <v>9344.8842399999994</v>
          </cell>
          <cell r="T468">
            <v>0.72969999999986612</v>
          </cell>
        </row>
        <row r="469">
          <cell r="B469">
            <v>43656</v>
          </cell>
          <cell r="C469">
            <v>24056177</v>
          </cell>
          <cell r="D469">
            <v>6.2370000000000001</v>
          </cell>
          <cell r="E469">
            <v>46269971</v>
          </cell>
          <cell r="F469">
            <v>6.5949999999999998</v>
          </cell>
          <cell r="G469">
            <v>11182614</v>
          </cell>
          <cell r="H469">
            <v>5.1550000000000002</v>
          </cell>
          <cell r="I469">
            <v>35964797</v>
          </cell>
          <cell r="J469">
            <v>11.456</v>
          </cell>
          <cell r="K469">
            <v>32939190</v>
          </cell>
          <cell r="L469">
            <v>10.07</v>
          </cell>
          <cell r="M469">
            <v>32904567</v>
          </cell>
          <cell r="N469">
            <v>10.039999999999999</v>
          </cell>
          <cell r="O469">
            <v>9573247</v>
          </cell>
          <cell r="P469">
            <v>10.347</v>
          </cell>
          <cell r="Q469">
            <v>2011444</v>
          </cell>
          <cell r="R469">
            <v>0.41</v>
          </cell>
          <cell r="S469">
            <v>9345.5705500000004</v>
          </cell>
          <cell r="T469">
            <v>0.6863100000009581</v>
          </cell>
        </row>
        <row r="470">
          <cell r="B470">
            <v>43657</v>
          </cell>
          <cell r="C470">
            <v>24062852</v>
          </cell>
          <cell r="D470">
            <v>6.6749999999999998</v>
          </cell>
          <cell r="E470">
            <v>46276367</v>
          </cell>
          <cell r="F470">
            <v>6.3959999999999999</v>
          </cell>
          <cell r="G470">
            <v>11187768</v>
          </cell>
          <cell r="H470">
            <v>5.1539999999999999</v>
          </cell>
          <cell r="I470">
            <v>35976411</v>
          </cell>
          <cell r="J470">
            <v>11.614000000000001</v>
          </cell>
          <cell r="K470">
            <v>32949413</v>
          </cell>
          <cell r="L470">
            <v>10.223000000000001</v>
          </cell>
          <cell r="M470">
            <v>32914762</v>
          </cell>
          <cell r="N470">
            <v>10.195</v>
          </cell>
          <cell r="O470">
            <v>9583769</v>
          </cell>
          <cell r="P470">
            <v>10.522</v>
          </cell>
          <cell r="Q470">
            <v>2011914</v>
          </cell>
          <cell r="R470">
            <v>0.47</v>
          </cell>
          <cell r="S470">
            <v>9346.2566200000001</v>
          </cell>
          <cell r="T470">
            <v>0.68606999999974505</v>
          </cell>
        </row>
        <row r="471">
          <cell r="B471">
            <v>43658</v>
          </cell>
          <cell r="C471">
            <v>24069756</v>
          </cell>
          <cell r="D471">
            <v>6.9039999999999999</v>
          </cell>
          <cell r="E471">
            <v>46283536</v>
          </cell>
          <cell r="F471">
            <v>7.1689999999999996</v>
          </cell>
          <cell r="G471">
            <v>11192889</v>
          </cell>
          <cell r="H471">
            <v>5.1210000000000004</v>
          </cell>
          <cell r="I471">
            <v>35988635</v>
          </cell>
          <cell r="J471">
            <v>12.224</v>
          </cell>
          <cell r="K471">
            <v>32960362</v>
          </cell>
          <cell r="L471">
            <v>10.949</v>
          </cell>
          <cell r="M471">
            <v>32925659</v>
          </cell>
          <cell r="N471">
            <v>10.897</v>
          </cell>
          <cell r="O471">
            <v>9595094</v>
          </cell>
          <cell r="P471">
            <v>11.324999999999999</v>
          </cell>
          <cell r="Q471">
            <v>2012467</v>
          </cell>
          <cell r="R471">
            <v>0.55300000000000005</v>
          </cell>
          <cell r="S471">
            <v>9346.8809600000004</v>
          </cell>
          <cell r="T471">
            <v>0.6243400000003021</v>
          </cell>
        </row>
        <row r="472">
          <cell r="B472">
            <v>43659</v>
          </cell>
          <cell r="C472">
            <v>24075822</v>
          </cell>
          <cell r="D472">
            <v>6.0659999999999998</v>
          </cell>
          <cell r="E472">
            <v>46290833</v>
          </cell>
          <cell r="F472">
            <v>7.2969999999999997</v>
          </cell>
          <cell r="G472">
            <v>11197986</v>
          </cell>
          <cell r="H472">
            <v>5.0970000000000004</v>
          </cell>
          <cell r="I472">
            <v>36001211</v>
          </cell>
          <cell r="J472">
            <v>12.576000000000001</v>
          </cell>
          <cell r="K472">
            <v>32971230</v>
          </cell>
          <cell r="L472">
            <v>10.868</v>
          </cell>
          <cell r="M472">
            <v>32936456</v>
          </cell>
          <cell r="N472">
            <v>10.797000000000001</v>
          </cell>
          <cell r="O472">
            <v>9606356</v>
          </cell>
          <cell r="P472">
            <v>11.262</v>
          </cell>
          <cell r="Q472">
            <v>2013216</v>
          </cell>
          <cell r="R472">
            <v>0.749</v>
          </cell>
          <cell r="S472">
            <v>9347.5242799999996</v>
          </cell>
          <cell r="T472">
            <v>0.64331999999922118</v>
          </cell>
        </row>
        <row r="473">
          <cell r="B473">
            <v>43660</v>
          </cell>
          <cell r="C473">
            <v>24081898</v>
          </cell>
          <cell r="D473">
            <v>6.0759999999999996</v>
          </cell>
          <cell r="E473">
            <v>46296879</v>
          </cell>
          <cell r="F473">
            <v>6.0460000000000003</v>
          </cell>
          <cell r="G473">
            <v>11203679</v>
          </cell>
          <cell r="H473">
            <v>5.6929999999999996</v>
          </cell>
          <cell r="I473">
            <v>36012343</v>
          </cell>
          <cell r="J473">
            <v>11.132</v>
          </cell>
          <cell r="K473">
            <v>32981242</v>
          </cell>
          <cell r="L473">
            <v>10.012</v>
          </cell>
          <cell r="M473">
            <v>32946416</v>
          </cell>
          <cell r="N473">
            <v>9.9600000000000009</v>
          </cell>
          <cell r="O473">
            <v>9616754</v>
          </cell>
          <cell r="P473">
            <v>10.398</v>
          </cell>
          <cell r="Q473">
            <v>2013712</v>
          </cell>
          <cell r="R473">
            <v>0.496</v>
          </cell>
          <cell r="S473">
            <v>9348.15841</v>
          </cell>
          <cell r="T473">
            <v>0.63413000000036845</v>
          </cell>
        </row>
        <row r="474">
          <cell r="B474">
            <v>43661</v>
          </cell>
          <cell r="C474">
            <v>24088810</v>
          </cell>
          <cell r="D474">
            <v>6.9119999999999999</v>
          </cell>
          <cell r="E474">
            <v>46304348</v>
          </cell>
          <cell r="F474">
            <v>7.4690000000000003</v>
          </cell>
          <cell r="G474">
            <v>11209648</v>
          </cell>
          <cell r="H474">
            <v>5.9690000000000003</v>
          </cell>
          <cell r="I474">
            <v>36024935</v>
          </cell>
          <cell r="J474">
            <v>12.592000000000001</v>
          </cell>
          <cell r="K474">
            <v>32992355</v>
          </cell>
          <cell r="L474">
            <v>11.113</v>
          </cell>
          <cell r="M474">
            <v>32957461</v>
          </cell>
          <cell r="N474">
            <v>11.045</v>
          </cell>
          <cell r="O474">
            <v>9628267</v>
          </cell>
          <cell r="P474">
            <v>11.513</v>
          </cell>
          <cell r="Q474">
            <v>2014174</v>
          </cell>
          <cell r="R474">
            <v>0.46200000000000002</v>
          </cell>
          <cell r="S474">
            <v>9348.8107</v>
          </cell>
          <cell r="T474">
            <v>0.6522899999999936</v>
          </cell>
        </row>
        <row r="475">
          <cell r="B475">
            <v>43662</v>
          </cell>
          <cell r="C475">
            <v>24095617</v>
          </cell>
          <cell r="D475">
            <v>6.8070000000000004</v>
          </cell>
          <cell r="E475">
            <v>46312480</v>
          </cell>
          <cell r="F475">
            <v>8.1319999999999997</v>
          </cell>
          <cell r="G475">
            <v>11214484</v>
          </cell>
          <cell r="H475">
            <v>4.8360000000000003</v>
          </cell>
          <cell r="I475">
            <v>36037610</v>
          </cell>
          <cell r="J475">
            <v>12.675000000000001</v>
          </cell>
          <cell r="K475">
            <v>33003630</v>
          </cell>
          <cell r="L475">
            <v>11.275</v>
          </cell>
          <cell r="M475">
            <v>32968672</v>
          </cell>
          <cell r="N475">
            <v>11.211</v>
          </cell>
          <cell r="O475">
            <v>9639942</v>
          </cell>
          <cell r="P475">
            <v>11.675000000000001</v>
          </cell>
          <cell r="Q475">
            <v>2014642</v>
          </cell>
          <cell r="R475">
            <v>0.46800000000000003</v>
          </cell>
          <cell r="S475">
            <v>9349.4702300000008</v>
          </cell>
          <cell r="T475">
            <v>0.65953000000081374</v>
          </cell>
        </row>
        <row r="476">
          <cell r="B476">
            <v>43663</v>
          </cell>
          <cell r="C476">
            <v>24102302</v>
          </cell>
          <cell r="D476">
            <v>6.6849999999999996</v>
          </cell>
          <cell r="E476">
            <v>46321474</v>
          </cell>
          <cell r="F476">
            <v>8.9939999999999998</v>
          </cell>
          <cell r="G476">
            <v>11219777</v>
          </cell>
          <cell r="H476">
            <v>5.2930000000000001</v>
          </cell>
          <cell r="I476">
            <v>36050550</v>
          </cell>
          <cell r="J476">
            <v>12.94</v>
          </cell>
          <cell r="K476">
            <v>33015464</v>
          </cell>
          <cell r="L476">
            <v>11.834</v>
          </cell>
          <cell r="M476">
            <v>32980440</v>
          </cell>
          <cell r="N476">
            <v>11.768000000000001</v>
          </cell>
          <cell r="O476">
            <v>9652015</v>
          </cell>
          <cell r="P476">
            <v>12.073</v>
          </cell>
          <cell r="Q476">
            <v>2015143</v>
          </cell>
          <cell r="R476">
            <v>0.501</v>
          </cell>
          <cell r="S476">
            <v>9350.1260399999992</v>
          </cell>
          <cell r="T476">
            <v>0.65580999999838241</v>
          </cell>
        </row>
        <row r="477">
          <cell r="B477">
            <v>43664</v>
          </cell>
          <cell r="C477">
            <v>24108893</v>
          </cell>
          <cell r="D477">
            <v>6.5910000000000002</v>
          </cell>
          <cell r="E477">
            <v>46330152</v>
          </cell>
          <cell r="F477">
            <v>8.6780000000000008</v>
          </cell>
          <cell r="G477">
            <v>11225579</v>
          </cell>
          <cell r="H477">
            <v>5.8019999999999996</v>
          </cell>
          <cell r="I477">
            <v>36062901</v>
          </cell>
          <cell r="J477">
            <v>12.351000000000001</v>
          </cell>
          <cell r="K477">
            <v>33026288</v>
          </cell>
          <cell r="L477">
            <v>10.824</v>
          </cell>
          <cell r="M477">
            <v>32991212</v>
          </cell>
          <cell r="N477">
            <v>10.772</v>
          </cell>
          <cell r="O477">
            <v>9663353</v>
          </cell>
          <cell r="P477">
            <v>11.337999999999999</v>
          </cell>
          <cell r="Q477">
            <v>2015870</v>
          </cell>
          <cell r="R477">
            <v>0.5</v>
          </cell>
          <cell r="S477">
            <v>9350.8409100000008</v>
          </cell>
          <cell r="T477">
            <v>0.71487000000161061</v>
          </cell>
        </row>
        <row r="478">
          <cell r="B478">
            <v>43665</v>
          </cell>
          <cell r="C478">
            <v>24115300</v>
          </cell>
          <cell r="D478">
            <v>6.407</v>
          </cell>
          <cell r="E478">
            <v>46339033</v>
          </cell>
          <cell r="F478">
            <v>8.8810000000000002</v>
          </cell>
          <cell r="G478">
            <v>11231457</v>
          </cell>
          <cell r="H478">
            <v>5.8780000000000001</v>
          </cell>
          <cell r="I478">
            <v>36074906</v>
          </cell>
          <cell r="J478">
            <v>12.005000000000001</v>
          </cell>
          <cell r="K478">
            <v>33038408</v>
          </cell>
          <cell r="L478">
            <v>12.12</v>
          </cell>
          <cell r="M478">
            <v>33003276</v>
          </cell>
          <cell r="N478">
            <v>12.064</v>
          </cell>
          <cell r="O478">
            <v>9675956</v>
          </cell>
          <cell r="P478">
            <v>12.603</v>
          </cell>
          <cell r="Q478">
            <v>2016412</v>
          </cell>
          <cell r="R478">
            <v>0.54200000000000004</v>
          </cell>
          <cell r="S478">
            <v>9351.7104500000005</v>
          </cell>
          <cell r="T478">
            <v>0.86953999999968801</v>
          </cell>
        </row>
        <row r="479">
          <cell r="B479">
            <v>43666</v>
          </cell>
          <cell r="C479">
            <v>24121418</v>
          </cell>
          <cell r="D479">
            <v>6.1180000000000003</v>
          </cell>
          <cell r="E479">
            <v>46348245</v>
          </cell>
          <cell r="F479">
            <v>9.2119999999999997</v>
          </cell>
          <cell r="G479">
            <v>11237117</v>
          </cell>
          <cell r="H479">
            <v>5.66</v>
          </cell>
          <cell r="I479">
            <v>36086164</v>
          </cell>
          <cell r="J479">
            <v>11.257999999999999</v>
          </cell>
          <cell r="K479">
            <v>33049426</v>
          </cell>
          <cell r="L479">
            <v>11.018000000000001</v>
          </cell>
          <cell r="M479">
            <v>33014264</v>
          </cell>
          <cell r="N479">
            <v>10.988</v>
          </cell>
          <cell r="O479">
            <v>9687319</v>
          </cell>
          <cell r="P479">
            <v>11.363</v>
          </cell>
          <cell r="Q479">
            <v>2016872</v>
          </cell>
          <cell r="R479">
            <v>0.46</v>
          </cell>
          <cell r="S479">
            <v>9352.3810099999992</v>
          </cell>
          <cell r="T479">
            <v>0.6705599999986589</v>
          </cell>
        </row>
        <row r="480">
          <cell r="B480">
            <v>43667</v>
          </cell>
          <cell r="C480">
            <v>24128412</v>
          </cell>
          <cell r="D480">
            <v>6.9939999999999998</v>
          </cell>
          <cell r="E480">
            <v>46356926</v>
          </cell>
          <cell r="F480">
            <v>8.6809999999999992</v>
          </cell>
          <cell r="G480">
            <v>11242308</v>
          </cell>
          <cell r="H480">
            <v>5.1909999999999998</v>
          </cell>
          <cell r="I480">
            <v>36098686</v>
          </cell>
          <cell r="J480">
            <v>12.522</v>
          </cell>
          <cell r="K480">
            <v>33060675</v>
          </cell>
          <cell r="L480">
            <v>11.249000000000001</v>
          </cell>
          <cell r="M480">
            <v>33025505</v>
          </cell>
          <cell r="N480">
            <v>11.241</v>
          </cell>
          <cell r="O480">
            <v>9699103</v>
          </cell>
          <cell r="P480">
            <v>11.784000000000001</v>
          </cell>
          <cell r="Q480">
            <v>2017341</v>
          </cell>
          <cell r="R480">
            <v>0.46899999999999997</v>
          </cell>
          <cell r="S480">
            <v>9353.0551899999991</v>
          </cell>
          <cell r="T480">
            <v>0.67417999999997846</v>
          </cell>
        </row>
        <row r="481">
          <cell r="B481">
            <v>43668</v>
          </cell>
          <cell r="C481">
            <v>24135545</v>
          </cell>
          <cell r="D481">
            <v>7.133</v>
          </cell>
          <cell r="E481">
            <v>46366702</v>
          </cell>
          <cell r="F481">
            <v>9.7759999999999998</v>
          </cell>
          <cell r="G481">
            <v>11247606</v>
          </cell>
          <cell r="H481">
            <v>5.298</v>
          </cell>
          <cell r="I481">
            <v>36112843</v>
          </cell>
          <cell r="J481">
            <v>14.157</v>
          </cell>
          <cell r="K481">
            <v>33073523</v>
          </cell>
          <cell r="L481">
            <v>12.848000000000001</v>
          </cell>
          <cell r="M481">
            <v>33038294</v>
          </cell>
          <cell r="N481">
            <v>12.789</v>
          </cell>
          <cell r="O481">
            <v>9712437</v>
          </cell>
          <cell r="P481">
            <v>13.334</v>
          </cell>
          <cell r="Q481">
            <v>2018064</v>
          </cell>
          <cell r="R481">
            <v>0.72299999999999998</v>
          </cell>
          <cell r="S481">
            <v>9353.7724799999996</v>
          </cell>
          <cell r="T481">
            <v>0.71729000000050291</v>
          </cell>
        </row>
        <row r="482">
          <cell r="B482">
            <v>43669</v>
          </cell>
          <cell r="C482">
            <v>24142283</v>
          </cell>
          <cell r="D482">
            <v>6.7380000000000004</v>
          </cell>
          <cell r="E482">
            <v>46374843</v>
          </cell>
          <cell r="F482">
            <v>8.141</v>
          </cell>
          <cell r="G482">
            <v>11252088</v>
          </cell>
          <cell r="H482">
            <v>4.4820000000000002</v>
          </cell>
          <cell r="I482">
            <v>36125387</v>
          </cell>
          <cell r="J482">
            <v>12.544</v>
          </cell>
          <cell r="K482">
            <v>33084505</v>
          </cell>
          <cell r="L482">
            <v>10.981999999999999</v>
          </cell>
          <cell r="M482">
            <v>33049158</v>
          </cell>
          <cell r="N482">
            <v>10.864000000000001</v>
          </cell>
          <cell r="O482">
            <v>9723790</v>
          </cell>
          <cell r="P482">
            <v>11.353</v>
          </cell>
          <cell r="Q482">
            <v>2018590</v>
          </cell>
          <cell r="R482">
            <v>0.52600000000000002</v>
          </cell>
          <cell r="S482">
            <v>9354.4081100000003</v>
          </cell>
          <cell r="T482">
            <v>0.63563000000067404</v>
          </cell>
        </row>
        <row r="483">
          <cell r="B483">
            <v>43670</v>
          </cell>
          <cell r="C483">
            <v>24148814</v>
          </cell>
          <cell r="D483">
            <v>6.5309999999999997</v>
          </cell>
          <cell r="E483">
            <v>46381483</v>
          </cell>
          <cell r="F483">
            <v>6.64</v>
          </cell>
          <cell r="G483">
            <v>11257193</v>
          </cell>
          <cell r="H483">
            <v>5.1050000000000004</v>
          </cell>
          <cell r="I483">
            <v>36136728</v>
          </cell>
          <cell r="J483">
            <v>11.340999999999999</v>
          </cell>
          <cell r="K483">
            <v>33094571</v>
          </cell>
          <cell r="L483">
            <v>10.066000000000001</v>
          </cell>
          <cell r="M483">
            <v>33059117</v>
          </cell>
          <cell r="N483">
            <v>9.9589999999999996</v>
          </cell>
          <cell r="O483">
            <v>9734210</v>
          </cell>
          <cell r="P483">
            <v>10.42</v>
          </cell>
          <cell r="Q483">
            <v>2019034</v>
          </cell>
          <cell r="R483">
            <v>0.44400000000000001</v>
          </cell>
          <cell r="S483">
            <v>9355.0450999999994</v>
          </cell>
          <cell r="T483">
            <v>0.63698999999905936</v>
          </cell>
        </row>
        <row r="484">
          <cell r="B484">
            <v>43671</v>
          </cell>
          <cell r="C484">
            <v>24155140</v>
          </cell>
          <cell r="D484">
            <v>6.3259999999999996</v>
          </cell>
          <cell r="E484">
            <v>46387383</v>
          </cell>
          <cell r="F484">
            <v>5.9</v>
          </cell>
          <cell r="G484">
            <v>11261937</v>
          </cell>
          <cell r="H484">
            <v>4.7439999999999998</v>
          </cell>
          <cell r="I484">
            <v>36149532</v>
          </cell>
          <cell r="J484">
            <v>12.804</v>
          </cell>
          <cell r="K484">
            <v>33104519</v>
          </cell>
          <cell r="L484">
            <v>9.9480000000000004</v>
          </cell>
          <cell r="M484">
            <v>33069017</v>
          </cell>
          <cell r="N484">
            <v>9.9</v>
          </cell>
          <cell r="O484">
            <v>9744812</v>
          </cell>
          <cell r="P484">
            <v>10.602</v>
          </cell>
          <cell r="Q484">
            <v>2019542</v>
          </cell>
          <cell r="R484">
            <v>0.50800000000000001</v>
          </cell>
          <cell r="S484">
            <v>9355.6901699999999</v>
          </cell>
          <cell r="T484">
            <v>0.6450700000004872</v>
          </cell>
        </row>
        <row r="485">
          <cell r="B485">
            <v>43672</v>
          </cell>
          <cell r="C485">
            <v>24162644</v>
          </cell>
          <cell r="D485">
            <v>7.5039999999999996</v>
          </cell>
          <cell r="E485">
            <v>46395719</v>
          </cell>
          <cell r="F485">
            <v>8.3360000000000003</v>
          </cell>
          <cell r="G485">
            <v>11267237</v>
          </cell>
          <cell r="H485">
            <v>5.3</v>
          </cell>
          <cell r="I485">
            <v>36162719</v>
          </cell>
          <cell r="J485">
            <v>13.186999999999999</v>
          </cell>
          <cell r="K485">
            <v>33116712</v>
          </cell>
          <cell r="L485">
            <v>12.193</v>
          </cell>
          <cell r="M485">
            <v>33081047</v>
          </cell>
          <cell r="N485">
            <v>12.03</v>
          </cell>
          <cell r="O485">
            <v>9757494</v>
          </cell>
          <cell r="P485">
            <v>12.682</v>
          </cell>
          <cell r="Q485">
            <v>2020143</v>
          </cell>
          <cell r="R485">
            <v>0.60099999999999998</v>
          </cell>
          <cell r="S485">
            <v>9356.3237499999996</v>
          </cell>
          <cell r="T485">
            <v>0.63357999999971071</v>
          </cell>
        </row>
        <row r="486">
          <cell r="B486">
            <v>43673</v>
          </cell>
          <cell r="C486">
            <v>24169162</v>
          </cell>
          <cell r="D486">
            <v>6.5179999999999998</v>
          </cell>
          <cell r="E486">
            <v>46403500</v>
          </cell>
          <cell r="F486">
            <v>7.7809999999999997</v>
          </cell>
          <cell r="G486">
            <v>11272161</v>
          </cell>
          <cell r="H486">
            <v>4.9240000000000004</v>
          </cell>
          <cell r="I486">
            <v>36174330</v>
          </cell>
          <cell r="J486">
            <v>11.611000000000001</v>
          </cell>
          <cell r="K486">
            <v>33127644</v>
          </cell>
          <cell r="L486">
            <v>10.932</v>
          </cell>
          <cell r="M486">
            <v>33091778</v>
          </cell>
          <cell r="N486">
            <v>10.731</v>
          </cell>
          <cell r="O486">
            <v>9768000</v>
          </cell>
          <cell r="P486">
            <v>10.506</v>
          </cell>
          <cell r="Q486">
            <v>2020777</v>
          </cell>
          <cell r="R486">
            <v>0.63400000000000001</v>
          </cell>
          <cell r="S486">
            <v>9356.9848500000007</v>
          </cell>
          <cell r="T486">
            <v>0.66110000000116997</v>
          </cell>
        </row>
        <row r="487">
          <cell r="B487">
            <v>43674</v>
          </cell>
          <cell r="C487">
            <v>24176181</v>
          </cell>
          <cell r="D487">
            <v>7.0190000000000001</v>
          </cell>
          <cell r="E487">
            <v>46412170</v>
          </cell>
          <cell r="F487">
            <v>8.67</v>
          </cell>
          <cell r="G487">
            <v>11276936</v>
          </cell>
          <cell r="H487">
            <v>4.7750000000000004</v>
          </cell>
          <cell r="I487">
            <v>36187330</v>
          </cell>
          <cell r="J487">
            <v>13</v>
          </cell>
          <cell r="K487">
            <v>33139286</v>
          </cell>
          <cell r="L487">
            <v>11.641999999999999</v>
          </cell>
          <cell r="M487">
            <v>33103264</v>
          </cell>
          <cell r="N487">
            <v>11.486000000000001</v>
          </cell>
          <cell r="O487">
            <v>9779550</v>
          </cell>
          <cell r="P487">
            <v>11.55</v>
          </cell>
          <cell r="Q487">
            <v>2021344</v>
          </cell>
          <cell r="R487">
            <v>0.56699999999999995</v>
          </cell>
          <cell r="S487">
            <v>9357.6426800000008</v>
          </cell>
          <cell r="T487">
            <v>0.65783000000010361</v>
          </cell>
        </row>
        <row r="488">
          <cell r="B488">
            <v>43675</v>
          </cell>
          <cell r="C488">
            <v>24183700</v>
          </cell>
          <cell r="D488">
            <v>7.5190000000000001</v>
          </cell>
          <cell r="E488">
            <v>46421725</v>
          </cell>
          <cell r="F488">
            <v>9.5549999999999997</v>
          </cell>
          <cell r="G488">
            <v>11282360</v>
          </cell>
          <cell r="H488">
            <v>5.4240000000000004</v>
          </cell>
          <cell r="I488">
            <v>36201550</v>
          </cell>
          <cell r="J488">
            <v>14.22</v>
          </cell>
          <cell r="K488">
            <v>33151850</v>
          </cell>
          <cell r="L488">
            <v>12.564</v>
          </cell>
          <cell r="M488">
            <v>33115650</v>
          </cell>
          <cell r="N488">
            <v>12.385999999999999</v>
          </cell>
          <cell r="O488">
            <v>9792200</v>
          </cell>
          <cell r="P488">
            <v>12.65</v>
          </cell>
          <cell r="Q488">
            <v>2021832</v>
          </cell>
          <cell r="R488">
            <v>0.48799999999999999</v>
          </cell>
          <cell r="S488">
            <v>9358.3644100000001</v>
          </cell>
          <cell r="T488">
            <v>0.72172999999929743</v>
          </cell>
        </row>
        <row r="489">
          <cell r="B489">
            <v>43676</v>
          </cell>
          <cell r="C489">
            <v>24190464</v>
          </cell>
          <cell r="D489">
            <v>6.7640000000000002</v>
          </cell>
          <cell r="E489">
            <v>46429898</v>
          </cell>
          <cell r="F489">
            <v>8.173</v>
          </cell>
          <cell r="G489">
            <v>11287568</v>
          </cell>
          <cell r="H489">
            <v>5.2080000000000002</v>
          </cell>
          <cell r="I489">
            <v>36213725</v>
          </cell>
          <cell r="J489">
            <v>12.175000000000001</v>
          </cell>
          <cell r="K489">
            <v>33163100</v>
          </cell>
          <cell r="L489">
            <v>11.25</v>
          </cell>
          <cell r="M489">
            <v>33126757</v>
          </cell>
          <cell r="N489">
            <v>11.106999999999999</v>
          </cell>
          <cell r="O489">
            <v>9803426</v>
          </cell>
          <cell r="P489">
            <v>11.226000000000001</v>
          </cell>
          <cell r="Q489">
            <v>2022220</v>
          </cell>
          <cell r="R489">
            <v>0.38800000000000001</v>
          </cell>
          <cell r="S489">
            <v>9359.0954099999999</v>
          </cell>
          <cell r="T489">
            <v>0.73099999999976717</v>
          </cell>
        </row>
        <row r="490">
          <cell r="B490">
            <v>43677</v>
          </cell>
          <cell r="C490">
            <v>24197269</v>
          </cell>
          <cell r="D490">
            <v>6.8049999999999997</v>
          </cell>
          <cell r="E490">
            <v>46438678</v>
          </cell>
          <cell r="F490">
            <v>8.7799999999999994</v>
          </cell>
          <cell r="G490">
            <v>11293091</v>
          </cell>
          <cell r="H490">
            <v>5.5229999999999997</v>
          </cell>
          <cell r="I490">
            <v>36226742</v>
          </cell>
          <cell r="J490">
            <v>13.016999999999999</v>
          </cell>
          <cell r="K490">
            <v>33174876</v>
          </cell>
          <cell r="L490">
            <v>11.776</v>
          </cell>
          <cell r="M490">
            <v>33138377</v>
          </cell>
          <cell r="N490">
            <v>11.62</v>
          </cell>
          <cell r="O490">
            <v>9815301</v>
          </cell>
          <cell r="P490">
            <v>11.875</v>
          </cell>
          <cell r="Q490">
            <v>2022671</v>
          </cell>
          <cell r="R490">
            <v>0.45100000000000001</v>
          </cell>
          <cell r="S490">
            <v>9359.8346099999999</v>
          </cell>
          <cell r="T490">
            <v>0.73919999999998254</v>
          </cell>
        </row>
        <row r="491">
          <cell r="B491">
            <v>43678</v>
          </cell>
          <cell r="C491">
            <v>24203668</v>
          </cell>
          <cell r="D491">
            <v>6.399</v>
          </cell>
          <cell r="E491">
            <v>46446723</v>
          </cell>
          <cell r="F491">
            <v>8.0449999999999999</v>
          </cell>
          <cell r="G491">
            <v>11298322</v>
          </cell>
          <cell r="H491">
            <v>5.2309999999999999</v>
          </cell>
          <cell r="I491">
            <v>36238457</v>
          </cell>
          <cell r="J491">
            <v>11.715</v>
          </cell>
          <cell r="K491">
            <v>33185894</v>
          </cell>
          <cell r="L491">
            <v>11.018000000000001</v>
          </cell>
          <cell r="M491">
            <v>33149207</v>
          </cell>
          <cell r="N491">
            <v>10.83</v>
          </cell>
          <cell r="O491">
            <v>9826273</v>
          </cell>
          <cell r="P491">
            <v>10.972</v>
          </cell>
          <cell r="Q491">
            <v>2022996</v>
          </cell>
          <cell r="R491">
            <v>0.32500000000000001</v>
          </cell>
          <cell r="S491">
            <v>9360.5389099999993</v>
          </cell>
          <cell r="T491">
            <v>0.70429999999942083</v>
          </cell>
        </row>
        <row r="492">
          <cell r="B492">
            <v>43679</v>
          </cell>
          <cell r="C492">
            <v>24210632</v>
          </cell>
          <cell r="D492">
            <v>6.9640000000000004</v>
          </cell>
          <cell r="E492">
            <v>46454979</v>
          </cell>
          <cell r="F492">
            <v>8.2560000000000002</v>
          </cell>
          <cell r="G492">
            <v>11303814</v>
          </cell>
          <cell r="H492">
            <v>5.492</v>
          </cell>
          <cell r="I492">
            <v>36251896</v>
          </cell>
          <cell r="J492">
            <v>13.439</v>
          </cell>
          <cell r="K492">
            <v>33197745</v>
          </cell>
          <cell r="L492">
            <v>11.851000000000001</v>
          </cell>
          <cell r="M492">
            <v>33160947</v>
          </cell>
          <cell r="N492">
            <v>11.74</v>
          </cell>
          <cell r="O492">
            <v>9838024</v>
          </cell>
          <cell r="P492">
            <v>11.750999999999999</v>
          </cell>
          <cell r="Q492">
            <v>2023508</v>
          </cell>
          <cell r="R492">
            <v>0.51200000000000001</v>
          </cell>
          <cell r="S492">
            <v>9361.2534699999997</v>
          </cell>
          <cell r="T492">
            <v>0.71456000000034692</v>
          </cell>
        </row>
        <row r="493">
          <cell r="B493">
            <v>43680</v>
          </cell>
          <cell r="C493">
            <v>24216597</v>
          </cell>
          <cell r="D493">
            <v>5.9649999999999999</v>
          </cell>
          <cell r="E493">
            <v>46461265</v>
          </cell>
          <cell r="F493">
            <v>6.2859999999999996</v>
          </cell>
          <cell r="G493">
            <v>11309862</v>
          </cell>
          <cell r="H493">
            <v>6.048</v>
          </cell>
          <cell r="I493">
            <v>36263672</v>
          </cell>
          <cell r="J493">
            <v>11.776</v>
          </cell>
          <cell r="K493">
            <v>33208242</v>
          </cell>
          <cell r="L493">
            <v>10.497</v>
          </cell>
          <cell r="M493">
            <v>33171317</v>
          </cell>
          <cell r="N493">
            <v>10.37</v>
          </cell>
          <cell r="O493">
            <v>9848712</v>
          </cell>
          <cell r="P493">
            <v>10.688000000000001</v>
          </cell>
          <cell r="Q493">
            <v>2024175</v>
          </cell>
          <cell r="R493">
            <v>0.66700000000000004</v>
          </cell>
          <cell r="S493">
            <v>9361.9783399999997</v>
          </cell>
          <cell r="T493">
            <v>0.7248700000000099</v>
          </cell>
        </row>
        <row r="494">
          <cell r="B494">
            <v>43681</v>
          </cell>
          <cell r="C494">
            <v>24221970</v>
          </cell>
          <cell r="D494">
            <v>5.3730000000000002</v>
          </cell>
          <cell r="E494">
            <v>46467028</v>
          </cell>
          <cell r="F494">
            <v>5.7629999999999999</v>
          </cell>
          <cell r="G494">
            <v>11315034</v>
          </cell>
          <cell r="H494">
            <v>5.1719999999999997</v>
          </cell>
          <cell r="I494">
            <v>36274905</v>
          </cell>
          <cell r="J494">
            <v>11.233000000000001</v>
          </cell>
          <cell r="K494">
            <v>33217791</v>
          </cell>
          <cell r="L494">
            <v>9.5489999999999995</v>
          </cell>
          <cell r="M494">
            <v>33180724</v>
          </cell>
          <cell r="N494">
            <v>9.407</v>
          </cell>
          <cell r="O494">
            <v>9858297</v>
          </cell>
          <cell r="P494">
            <v>9.5850000000000009</v>
          </cell>
          <cell r="Q494">
            <v>2024666</v>
          </cell>
          <cell r="R494">
            <v>0.49099999999999999</v>
          </cell>
          <cell r="S494">
            <v>9362.6427600000006</v>
          </cell>
          <cell r="T494">
            <v>0.66442000000097323</v>
          </cell>
        </row>
        <row r="495">
          <cell r="B495">
            <v>43682</v>
          </cell>
          <cell r="C495">
            <v>24228181</v>
          </cell>
          <cell r="D495">
            <v>6.2110000000000003</v>
          </cell>
          <cell r="E495">
            <v>46474350</v>
          </cell>
          <cell r="F495">
            <v>7.3220000000000001</v>
          </cell>
          <cell r="G495">
            <v>11320512</v>
          </cell>
          <cell r="H495">
            <v>5.4779999999999998</v>
          </cell>
          <cell r="I495">
            <v>36287994</v>
          </cell>
          <cell r="J495">
            <v>13.089</v>
          </cell>
          <cell r="K495">
            <v>33228923</v>
          </cell>
          <cell r="L495">
            <v>11.132</v>
          </cell>
          <cell r="M495">
            <v>33191680</v>
          </cell>
          <cell r="N495">
            <v>10.956</v>
          </cell>
          <cell r="O495">
            <v>9869495</v>
          </cell>
          <cell r="P495">
            <v>11.198</v>
          </cell>
          <cell r="Q495">
            <v>2025152</v>
          </cell>
          <cell r="R495">
            <v>0.48599999999999999</v>
          </cell>
          <cell r="S495">
            <v>9363.3471499999996</v>
          </cell>
          <cell r="T495">
            <v>0.70438999999896623</v>
          </cell>
        </row>
        <row r="496">
          <cell r="B496">
            <v>43683</v>
          </cell>
          <cell r="C496">
            <v>24234161</v>
          </cell>
          <cell r="D496">
            <v>5.98</v>
          </cell>
          <cell r="E496">
            <v>46480060</v>
          </cell>
          <cell r="F496">
            <v>5.71</v>
          </cell>
          <cell r="G496">
            <v>11325350</v>
          </cell>
          <cell r="H496">
            <v>4.8380000000000001</v>
          </cell>
          <cell r="I496">
            <v>36299511</v>
          </cell>
          <cell r="J496">
            <v>11.516999999999999</v>
          </cell>
          <cell r="K496">
            <v>33238835</v>
          </cell>
          <cell r="L496">
            <v>9.9120000000000008</v>
          </cell>
          <cell r="M496">
            <v>33201434</v>
          </cell>
          <cell r="N496">
            <v>9.7539999999999996</v>
          </cell>
          <cell r="O496">
            <v>9879459</v>
          </cell>
          <cell r="P496">
            <v>9.9640000000000004</v>
          </cell>
          <cell r="Q496">
            <v>2025827</v>
          </cell>
          <cell r="R496">
            <v>0.67500000000000004</v>
          </cell>
          <cell r="S496">
            <v>9364.0351599999995</v>
          </cell>
          <cell r="T496">
            <v>0.68800999999984924</v>
          </cell>
        </row>
        <row r="497">
          <cell r="B497">
            <v>43684</v>
          </cell>
          <cell r="C497">
            <v>24240749</v>
          </cell>
          <cell r="D497">
            <v>6.5880000000000001</v>
          </cell>
          <cell r="E497">
            <v>46487169</v>
          </cell>
          <cell r="F497">
            <v>7.109</v>
          </cell>
          <cell r="G497">
            <v>11330152</v>
          </cell>
          <cell r="H497">
            <v>4.8019999999999996</v>
          </cell>
          <cell r="I497">
            <v>36312838</v>
          </cell>
          <cell r="J497">
            <v>13.327</v>
          </cell>
          <cell r="K497">
            <v>33250026</v>
          </cell>
          <cell r="L497">
            <v>11.191000000000001</v>
          </cell>
          <cell r="M497">
            <v>33212391</v>
          </cell>
          <cell r="N497">
            <v>10.957000000000001</v>
          </cell>
          <cell r="O497">
            <v>9890741</v>
          </cell>
          <cell r="P497">
            <v>11.282</v>
          </cell>
          <cell r="Q497">
            <v>2026389</v>
          </cell>
          <cell r="R497">
            <v>0.56200000000000006</v>
          </cell>
          <cell r="S497">
            <v>9364.7237100000002</v>
          </cell>
          <cell r="T497">
            <v>0.68855000000075961</v>
          </cell>
        </row>
        <row r="498">
          <cell r="B498">
            <v>43685</v>
          </cell>
          <cell r="C498">
            <v>24247819</v>
          </cell>
          <cell r="D498">
            <v>7.07</v>
          </cell>
          <cell r="E498">
            <v>46495038</v>
          </cell>
          <cell r="F498">
            <v>7.8689999999999998</v>
          </cell>
          <cell r="G498">
            <v>11335530</v>
          </cell>
          <cell r="H498">
            <v>5.3780000000000001</v>
          </cell>
          <cell r="I498">
            <v>36325180</v>
          </cell>
          <cell r="J498">
            <v>12.342000000000001</v>
          </cell>
          <cell r="K498">
            <v>33261222</v>
          </cell>
          <cell r="L498">
            <v>11.196</v>
          </cell>
          <cell r="M498">
            <v>33223176</v>
          </cell>
          <cell r="N498">
            <v>10.785</v>
          </cell>
          <cell r="O498">
            <v>9902048</v>
          </cell>
          <cell r="P498">
            <v>11.307</v>
          </cell>
          <cell r="Q498">
            <v>2027041</v>
          </cell>
          <cell r="R498">
            <v>0.65200000000000002</v>
          </cell>
          <cell r="S498">
            <v>9365.4131400000006</v>
          </cell>
          <cell r="T498">
            <v>0.68943000000035681</v>
          </cell>
        </row>
        <row r="499">
          <cell r="B499">
            <v>43686</v>
          </cell>
          <cell r="C499">
            <v>24255218</v>
          </cell>
          <cell r="D499">
            <v>7.399</v>
          </cell>
          <cell r="E499">
            <v>46502977</v>
          </cell>
          <cell r="F499">
            <v>7.9390000000000001</v>
          </cell>
          <cell r="G499">
            <v>11340672</v>
          </cell>
          <cell r="H499">
            <v>5.1420000000000003</v>
          </cell>
          <cell r="I499">
            <v>36338628</v>
          </cell>
          <cell r="J499">
            <v>13.448</v>
          </cell>
          <cell r="K499">
            <v>33272916</v>
          </cell>
          <cell r="L499">
            <v>11.694000000000001</v>
          </cell>
          <cell r="M499">
            <v>33234828</v>
          </cell>
          <cell r="N499">
            <v>11.651999999999999</v>
          </cell>
          <cell r="O499">
            <v>9913848</v>
          </cell>
          <cell r="P499">
            <v>11.8</v>
          </cell>
          <cell r="Q499">
            <v>2027616</v>
          </cell>
          <cell r="R499">
            <v>0.57499999999999996</v>
          </cell>
          <cell r="S499">
            <v>9366.1118700000006</v>
          </cell>
          <cell r="T499">
            <v>0.69873000000006869</v>
          </cell>
        </row>
        <row r="500">
          <cell r="B500">
            <v>43687</v>
          </cell>
          <cell r="C500">
            <v>24261506</v>
          </cell>
          <cell r="D500">
            <v>6.2880000000000003</v>
          </cell>
          <cell r="E500">
            <v>46510769</v>
          </cell>
          <cell r="F500">
            <v>7.7919999999999998</v>
          </cell>
          <cell r="G500">
            <v>11345474</v>
          </cell>
          <cell r="H500">
            <v>4.8019999999999996</v>
          </cell>
          <cell r="I500">
            <v>36350613</v>
          </cell>
          <cell r="J500">
            <v>11.984999999999999</v>
          </cell>
          <cell r="K500">
            <v>33283354</v>
          </cell>
          <cell r="L500">
            <v>10.438000000000001</v>
          </cell>
          <cell r="M500">
            <v>33245311</v>
          </cell>
          <cell r="N500">
            <v>10.483000000000001</v>
          </cell>
          <cell r="O500">
            <v>9924431</v>
          </cell>
          <cell r="P500">
            <v>10.583</v>
          </cell>
          <cell r="Q500">
            <v>2028187</v>
          </cell>
          <cell r="R500">
            <v>0.57099999999999995</v>
          </cell>
          <cell r="S500">
            <v>9366.8043600000001</v>
          </cell>
          <cell r="T500">
            <v>0.69248999999945227</v>
          </cell>
        </row>
        <row r="501">
          <cell r="B501">
            <v>43688</v>
          </cell>
          <cell r="C501">
            <v>24268689</v>
          </cell>
          <cell r="D501">
            <v>7.1829999999999998</v>
          </cell>
          <cell r="E501">
            <v>46517616</v>
          </cell>
          <cell r="F501">
            <v>6.8470000000000004</v>
          </cell>
          <cell r="G501">
            <v>11350320</v>
          </cell>
          <cell r="H501">
            <v>4.8460000000000001</v>
          </cell>
          <cell r="I501">
            <v>36362533</v>
          </cell>
          <cell r="J501">
            <v>11.92</v>
          </cell>
          <cell r="K501">
            <v>33294314</v>
          </cell>
          <cell r="L501">
            <v>10.96</v>
          </cell>
          <cell r="M501">
            <v>33256315</v>
          </cell>
          <cell r="N501">
            <v>11.004</v>
          </cell>
          <cell r="O501">
            <v>9935533</v>
          </cell>
          <cell r="P501">
            <v>11.102</v>
          </cell>
          <cell r="Q501">
            <v>2029000</v>
          </cell>
          <cell r="R501">
            <v>0.81299999999999994</v>
          </cell>
          <cell r="S501">
            <v>9367.4958800000004</v>
          </cell>
          <cell r="T501">
            <v>0.69152000000030966</v>
          </cell>
        </row>
        <row r="502">
          <cell r="B502">
            <v>43689</v>
          </cell>
          <cell r="C502">
            <v>24275045</v>
          </cell>
          <cell r="D502">
            <v>6.3559999999999999</v>
          </cell>
          <cell r="E502">
            <v>46523556</v>
          </cell>
          <cell r="F502">
            <v>5.94</v>
          </cell>
          <cell r="G502">
            <v>11355552</v>
          </cell>
          <cell r="H502">
            <v>5.2320000000000002</v>
          </cell>
          <cell r="I502">
            <v>36374382</v>
          </cell>
          <cell r="J502">
            <v>11.849</v>
          </cell>
          <cell r="K502">
            <v>33304270</v>
          </cell>
          <cell r="L502">
            <v>9.9559999999999995</v>
          </cell>
          <cell r="M502">
            <v>33266250</v>
          </cell>
          <cell r="N502">
            <v>9.9350000000000005</v>
          </cell>
          <cell r="O502">
            <v>9945639</v>
          </cell>
          <cell r="P502">
            <v>10.106</v>
          </cell>
          <cell r="Q502">
            <v>2029803</v>
          </cell>
          <cell r="R502">
            <v>0.80300000000000005</v>
          </cell>
          <cell r="S502">
            <v>9368.1789800000006</v>
          </cell>
          <cell r="T502">
            <v>0.683100000000195</v>
          </cell>
        </row>
        <row r="503">
          <cell r="B503">
            <v>43690</v>
          </cell>
          <cell r="C503">
            <v>24281193</v>
          </cell>
          <cell r="D503">
            <v>6.1479999999999997</v>
          </cell>
          <cell r="E503">
            <v>46529273</v>
          </cell>
          <cell r="F503">
            <v>5.7169999999999996</v>
          </cell>
          <cell r="G503">
            <v>11356952</v>
          </cell>
          <cell r="H503">
            <v>1.4</v>
          </cell>
          <cell r="I503">
            <v>36387538</v>
          </cell>
          <cell r="J503">
            <v>13.156000000000001</v>
          </cell>
          <cell r="K503">
            <v>33314414</v>
          </cell>
          <cell r="L503">
            <v>10.144</v>
          </cell>
          <cell r="M503">
            <v>33276354</v>
          </cell>
          <cell r="N503">
            <v>10.103999999999999</v>
          </cell>
          <cell r="O503">
            <v>9955879</v>
          </cell>
          <cell r="P503">
            <v>10.24</v>
          </cell>
          <cell r="Q503">
            <v>2030410</v>
          </cell>
          <cell r="R503">
            <v>0.60699999999999998</v>
          </cell>
          <cell r="S503">
            <v>9368.8657999999996</v>
          </cell>
          <cell r="T503">
            <v>0.68681999999898835</v>
          </cell>
        </row>
        <row r="504">
          <cell r="B504">
            <v>43691</v>
          </cell>
          <cell r="C504">
            <v>24286550</v>
          </cell>
          <cell r="D504">
            <v>5.3570000000000002</v>
          </cell>
          <cell r="E504">
            <v>46534941</v>
          </cell>
          <cell r="F504">
            <v>5.6680000000000001</v>
          </cell>
          <cell r="G504">
            <v>11356977</v>
          </cell>
          <cell r="H504">
            <v>2.5000000000000001E-2</v>
          </cell>
          <cell r="I504">
            <v>36399450</v>
          </cell>
          <cell r="J504">
            <v>11.912000000000001</v>
          </cell>
          <cell r="K504">
            <v>33323853</v>
          </cell>
          <cell r="L504">
            <v>9.4390000000000001</v>
          </cell>
          <cell r="M504">
            <v>33285854</v>
          </cell>
          <cell r="N504">
            <v>9.5</v>
          </cell>
          <cell r="O504">
            <v>9964662</v>
          </cell>
          <cell r="P504">
            <v>8.7829999999999995</v>
          </cell>
          <cell r="Q504">
            <v>2030794</v>
          </cell>
          <cell r="R504">
            <v>0.38400000000000001</v>
          </cell>
          <cell r="S504">
            <v>9369.4038999999993</v>
          </cell>
          <cell r="T504">
            <v>0.53809999999975844</v>
          </cell>
        </row>
        <row r="505">
          <cell r="B505">
            <v>43692</v>
          </cell>
          <cell r="C505">
            <v>24292165</v>
          </cell>
          <cell r="D505">
            <v>5.6150000000000002</v>
          </cell>
          <cell r="E505">
            <v>46539160</v>
          </cell>
          <cell r="F505">
            <v>4.2190000000000003</v>
          </cell>
          <cell r="G505">
            <v>11357046</v>
          </cell>
          <cell r="H505">
            <v>6.9000000000000006E-2</v>
          </cell>
          <cell r="I505">
            <v>36409412</v>
          </cell>
          <cell r="J505">
            <v>9.9619999999999997</v>
          </cell>
          <cell r="K505">
            <v>33333510</v>
          </cell>
          <cell r="L505">
            <v>9.657</v>
          </cell>
          <cell r="M505">
            <v>33295368</v>
          </cell>
          <cell r="N505">
            <v>9.5139999999999993</v>
          </cell>
          <cell r="O505">
            <v>9975323</v>
          </cell>
          <cell r="P505">
            <v>10.661</v>
          </cell>
          <cell r="Q505">
            <v>2031291</v>
          </cell>
          <cell r="R505">
            <v>0.497</v>
          </cell>
          <cell r="S505">
            <v>9370.0882600000004</v>
          </cell>
          <cell r="T505">
            <v>0.68436000000110653</v>
          </cell>
        </row>
        <row r="506">
          <cell r="B506">
            <v>43693</v>
          </cell>
          <cell r="C506">
            <v>24297041</v>
          </cell>
          <cell r="D506">
            <v>4.8760000000000003</v>
          </cell>
          <cell r="E506">
            <v>46544979</v>
          </cell>
          <cell r="F506">
            <v>5.819</v>
          </cell>
          <cell r="G506">
            <v>11357839</v>
          </cell>
          <cell r="H506">
            <v>0.79300000000000004</v>
          </cell>
          <cell r="I506">
            <v>36419921</v>
          </cell>
          <cell r="J506">
            <v>10.509</v>
          </cell>
          <cell r="K506">
            <v>33342750</v>
          </cell>
          <cell r="L506">
            <v>9.24</v>
          </cell>
          <cell r="M506">
            <v>33304443</v>
          </cell>
          <cell r="N506">
            <v>9.0749999999999993</v>
          </cell>
          <cell r="O506">
            <v>9984618</v>
          </cell>
          <cell r="P506">
            <v>9.2949999999999999</v>
          </cell>
          <cell r="Q506">
            <v>2031872</v>
          </cell>
          <cell r="R506">
            <v>0.58099999999999996</v>
          </cell>
          <cell r="S506">
            <v>9370.7450200000003</v>
          </cell>
          <cell r="T506">
            <v>0.65675999999984924</v>
          </cell>
        </row>
        <row r="507">
          <cell r="B507">
            <v>43694</v>
          </cell>
          <cell r="C507">
            <v>24300379</v>
          </cell>
          <cell r="D507">
            <v>3.3380000000000001</v>
          </cell>
          <cell r="E507">
            <v>46551328</v>
          </cell>
          <cell r="F507">
            <v>6.3490000000000002</v>
          </cell>
          <cell r="G507">
            <v>11361867</v>
          </cell>
          <cell r="H507">
            <v>4.0279999999999996</v>
          </cell>
          <cell r="I507">
            <v>36430499</v>
          </cell>
          <cell r="J507">
            <v>10.577999999999999</v>
          </cell>
          <cell r="K507">
            <v>33350506</v>
          </cell>
          <cell r="L507">
            <v>7.7560000000000002</v>
          </cell>
          <cell r="M507">
            <v>33312029</v>
          </cell>
          <cell r="N507">
            <v>7.5860000000000003</v>
          </cell>
          <cell r="O507">
            <v>9991971</v>
          </cell>
          <cell r="P507">
            <v>7.3529999999999998</v>
          </cell>
          <cell r="Q507">
            <v>2032477</v>
          </cell>
          <cell r="R507">
            <v>0.60499999999999998</v>
          </cell>
          <cell r="S507">
            <v>9371.4178100000008</v>
          </cell>
          <cell r="T507">
            <v>0.67279000000053202</v>
          </cell>
        </row>
        <row r="508">
          <cell r="B508">
            <v>43695</v>
          </cell>
          <cell r="C508">
            <v>24300379</v>
          </cell>
          <cell r="D508">
            <v>0</v>
          </cell>
          <cell r="E508">
            <v>46558202</v>
          </cell>
          <cell r="F508">
            <v>6.8739999999999997</v>
          </cell>
          <cell r="G508">
            <v>11366302</v>
          </cell>
          <cell r="H508">
            <v>4.4349999999999996</v>
          </cell>
          <cell r="I508">
            <v>36439687</v>
          </cell>
          <cell r="J508">
            <v>9.1880000000000006</v>
          </cell>
          <cell r="K508">
            <v>33358583</v>
          </cell>
          <cell r="L508">
            <v>8.077</v>
          </cell>
          <cell r="M508">
            <v>33319596</v>
          </cell>
          <cell r="N508">
            <v>7.5670000000000002</v>
          </cell>
          <cell r="O508">
            <v>9998665</v>
          </cell>
          <cell r="P508">
            <v>6.694</v>
          </cell>
          <cell r="Q508">
            <v>2032976</v>
          </cell>
          <cell r="R508">
            <v>0.499</v>
          </cell>
          <cell r="S508">
            <v>9372.0716900000007</v>
          </cell>
          <cell r="T508">
            <v>0.65387999999984459</v>
          </cell>
        </row>
        <row r="509">
          <cell r="B509">
            <v>43696</v>
          </cell>
          <cell r="C509">
            <v>24302250</v>
          </cell>
          <cell r="D509">
            <v>1.871</v>
          </cell>
          <cell r="E509">
            <v>46567773</v>
          </cell>
          <cell r="F509">
            <v>9.5709999999999997</v>
          </cell>
          <cell r="G509">
            <v>11371822</v>
          </cell>
          <cell r="H509">
            <v>5.52</v>
          </cell>
          <cell r="I509">
            <v>36451491</v>
          </cell>
          <cell r="J509">
            <v>11.804</v>
          </cell>
          <cell r="K509">
            <v>33366499</v>
          </cell>
          <cell r="L509">
            <v>7.9160000000000004</v>
          </cell>
          <cell r="M509">
            <v>33327473</v>
          </cell>
          <cell r="N509">
            <v>7.8769999999999998</v>
          </cell>
          <cell r="O509">
            <v>10008792</v>
          </cell>
          <cell r="P509">
            <v>10.127000000000001</v>
          </cell>
          <cell r="Q509">
            <v>2033553</v>
          </cell>
          <cell r="R509">
            <v>0.57699999999999996</v>
          </cell>
          <cell r="S509">
            <v>9372.7473399999999</v>
          </cell>
          <cell r="T509">
            <v>0.67564999999922293</v>
          </cell>
        </row>
        <row r="510">
          <cell r="B510">
            <v>43697</v>
          </cell>
          <cell r="C510">
            <v>24305027</v>
          </cell>
          <cell r="D510">
            <v>2.7770000000000001</v>
          </cell>
          <cell r="E510">
            <v>46575873</v>
          </cell>
          <cell r="F510">
            <v>8.1</v>
          </cell>
          <cell r="G510">
            <v>11376733</v>
          </cell>
          <cell r="H510">
            <v>4.9109999999999996</v>
          </cell>
          <cell r="I510">
            <v>36462005</v>
          </cell>
          <cell r="J510">
            <v>10.513999999999999</v>
          </cell>
          <cell r="K510">
            <v>33375760</v>
          </cell>
          <cell r="L510">
            <v>9.2609999999999992</v>
          </cell>
          <cell r="M510">
            <v>33336561</v>
          </cell>
          <cell r="N510">
            <v>9.0879999999999992</v>
          </cell>
          <cell r="O510">
            <v>10018293</v>
          </cell>
          <cell r="P510">
            <v>9.5009999999999994</v>
          </cell>
          <cell r="Q510">
            <v>2034127</v>
          </cell>
          <cell r="R510">
            <v>0.57399999999999995</v>
          </cell>
          <cell r="S510">
            <v>9373.5382000000009</v>
          </cell>
          <cell r="T510">
            <v>0.79086000000097556</v>
          </cell>
        </row>
        <row r="511">
          <cell r="B511">
            <v>43698</v>
          </cell>
          <cell r="C511">
            <v>24313511</v>
          </cell>
          <cell r="D511">
            <v>8.484</v>
          </cell>
          <cell r="E511">
            <v>46581320</v>
          </cell>
          <cell r="F511">
            <v>5.4470000000000001</v>
          </cell>
          <cell r="G511">
            <v>11382249</v>
          </cell>
          <cell r="H511">
            <v>5.516</v>
          </cell>
          <cell r="I511">
            <v>36475419</v>
          </cell>
          <cell r="J511">
            <v>13.414</v>
          </cell>
          <cell r="K511">
            <v>33386244</v>
          </cell>
          <cell r="L511">
            <v>10.484</v>
          </cell>
          <cell r="M511">
            <v>33346814</v>
          </cell>
          <cell r="N511">
            <v>10.253</v>
          </cell>
          <cell r="O511">
            <v>10028914</v>
          </cell>
          <cell r="P511">
            <v>10.621</v>
          </cell>
          <cell r="Q511">
            <v>2034837</v>
          </cell>
          <cell r="R511">
            <v>0.71</v>
          </cell>
          <cell r="S511">
            <v>9374.4944799999994</v>
          </cell>
          <cell r="T511">
            <v>0.95627999999851454</v>
          </cell>
        </row>
        <row r="512">
          <cell r="B512">
            <v>43699</v>
          </cell>
          <cell r="C512">
            <v>24318527</v>
          </cell>
          <cell r="D512">
            <v>5.016</v>
          </cell>
          <cell r="E512">
            <v>46586226</v>
          </cell>
          <cell r="F512">
            <v>4.9059999999999997</v>
          </cell>
          <cell r="G512">
            <v>11387084</v>
          </cell>
          <cell r="H512">
            <v>4.835</v>
          </cell>
          <cell r="I512">
            <v>36486436</v>
          </cell>
          <cell r="J512">
            <v>11.016999999999999</v>
          </cell>
          <cell r="K512">
            <v>33395240</v>
          </cell>
          <cell r="L512">
            <v>8.9960000000000004</v>
          </cell>
          <cell r="M512">
            <v>33355740</v>
          </cell>
          <cell r="N512">
            <v>8.9260000000000002</v>
          </cell>
          <cell r="O512">
            <v>10038250</v>
          </cell>
          <cell r="P512">
            <v>9.3360000000000003</v>
          </cell>
          <cell r="Q512">
            <v>2035478</v>
          </cell>
          <cell r="R512">
            <v>0.64100000000000001</v>
          </cell>
          <cell r="S512">
            <v>9375.3709099999996</v>
          </cell>
          <cell r="T512">
            <v>0.87643000000025495</v>
          </cell>
        </row>
        <row r="513">
          <cell r="B513">
            <v>43700</v>
          </cell>
          <cell r="C513">
            <v>24323246</v>
          </cell>
          <cell r="D513">
            <v>4.7190000000000003</v>
          </cell>
          <cell r="E513">
            <v>46591260</v>
          </cell>
          <cell r="F513">
            <v>5.0339999999999998</v>
          </cell>
          <cell r="G513">
            <v>11391281</v>
          </cell>
          <cell r="H513">
            <v>4.1970000000000001</v>
          </cell>
          <cell r="I513">
            <v>36498229</v>
          </cell>
          <cell r="J513">
            <v>11.792999999999999</v>
          </cell>
          <cell r="K513">
            <v>33403862</v>
          </cell>
          <cell r="L513">
            <v>8.6219999999999999</v>
          </cell>
          <cell r="M513">
            <v>33364100</v>
          </cell>
          <cell r="N513">
            <v>8.36</v>
          </cell>
          <cell r="O513">
            <v>10047067</v>
          </cell>
          <cell r="P513">
            <v>8.8170000000000002</v>
          </cell>
          <cell r="Q513">
            <v>2035920</v>
          </cell>
          <cell r="R513">
            <v>0.442</v>
          </cell>
          <cell r="S513">
            <v>9376.1658800000005</v>
          </cell>
          <cell r="T513">
            <v>0.79497000000083062</v>
          </cell>
        </row>
        <row r="514">
          <cell r="B514">
            <v>43701</v>
          </cell>
          <cell r="C514">
            <v>24327840</v>
          </cell>
          <cell r="D514">
            <v>4.5940000000000003</v>
          </cell>
          <cell r="E514">
            <v>46595960</v>
          </cell>
          <cell r="F514">
            <v>4.7</v>
          </cell>
          <cell r="G514">
            <v>11395760</v>
          </cell>
          <cell r="H514">
            <v>4.4790000000000001</v>
          </cell>
          <cell r="I514">
            <v>36510040</v>
          </cell>
          <cell r="J514">
            <v>11.811</v>
          </cell>
          <cell r="K514">
            <v>33412616</v>
          </cell>
          <cell r="L514">
            <v>8.7539999999999996</v>
          </cell>
          <cell r="M514">
            <v>33372717</v>
          </cell>
          <cell r="N514">
            <v>8.6170000000000009</v>
          </cell>
          <cell r="O514">
            <v>10056024</v>
          </cell>
          <cell r="P514">
            <v>8.9570000000000007</v>
          </cell>
          <cell r="Q514">
            <v>2036667</v>
          </cell>
          <cell r="R514">
            <v>0.747</v>
          </cell>
          <cell r="S514">
            <v>9376.9513599999991</v>
          </cell>
          <cell r="T514">
            <v>0.7854799999986426</v>
          </cell>
        </row>
        <row r="515">
          <cell r="B515">
            <v>43702</v>
          </cell>
          <cell r="C515">
            <v>24331642</v>
          </cell>
          <cell r="D515">
            <v>3.802</v>
          </cell>
          <cell r="E515">
            <v>46600150</v>
          </cell>
          <cell r="F515">
            <v>4.1900000000000004</v>
          </cell>
          <cell r="G515">
            <v>11399590</v>
          </cell>
          <cell r="H515">
            <v>3.83</v>
          </cell>
          <cell r="I515">
            <v>36520789</v>
          </cell>
          <cell r="J515">
            <v>10.749000000000001</v>
          </cell>
          <cell r="K515">
            <v>33420300</v>
          </cell>
          <cell r="L515">
            <v>7.6840000000000002</v>
          </cell>
          <cell r="M515">
            <v>33380060</v>
          </cell>
          <cell r="N515">
            <v>7.343</v>
          </cell>
          <cell r="O515">
            <v>10063927</v>
          </cell>
          <cell r="P515">
            <v>7.9029999999999996</v>
          </cell>
          <cell r="Q515">
            <v>2037251</v>
          </cell>
          <cell r="R515">
            <v>0.58399999999999996</v>
          </cell>
          <cell r="S515">
            <v>9377.7147199999999</v>
          </cell>
          <cell r="T515">
            <v>0.76336000000083004</v>
          </cell>
        </row>
        <row r="516">
          <cell r="B516">
            <v>43703</v>
          </cell>
          <cell r="C516">
            <v>24336973</v>
          </cell>
          <cell r="D516">
            <v>5.3310000000000004</v>
          </cell>
          <cell r="E516">
            <v>46605704</v>
          </cell>
          <cell r="F516">
            <v>5.5</v>
          </cell>
          <cell r="G516">
            <v>11403998</v>
          </cell>
          <cell r="H516">
            <v>4.4080000000000004</v>
          </cell>
          <cell r="I516">
            <v>36532824</v>
          </cell>
          <cell r="J516">
            <v>12.035</v>
          </cell>
          <cell r="K516">
            <v>33429650</v>
          </cell>
          <cell r="L516">
            <v>9.35</v>
          </cell>
          <cell r="M516">
            <v>33389211</v>
          </cell>
          <cell r="N516">
            <v>9.1509999999999998</v>
          </cell>
          <cell r="O516">
            <v>10073000</v>
          </cell>
          <cell r="P516">
            <v>9.0730000000000004</v>
          </cell>
          <cell r="Q516">
            <v>2037797</v>
          </cell>
          <cell r="R516">
            <v>0.54600000000000004</v>
          </cell>
          <cell r="S516">
            <v>9378.4265599999999</v>
          </cell>
          <cell r="T516">
            <v>0.7118399999999383</v>
          </cell>
        </row>
        <row r="517">
          <cell r="B517">
            <v>43704</v>
          </cell>
          <cell r="C517">
            <v>24343310</v>
          </cell>
          <cell r="D517">
            <v>6.3369999999999997</v>
          </cell>
          <cell r="E517">
            <v>46608220</v>
          </cell>
          <cell r="F517">
            <v>2.516</v>
          </cell>
          <cell r="G517">
            <v>11408350</v>
          </cell>
          <cell r="H517">
            <v>4.3520000000000003</v>
          </cell>
          <cell r="I517">
            <v>36544610</v>
          </cell>
          <cell r="J517">
            <v>11.786</v>
          </cell>
          <cell r="K517">
            <v>33438302</v>
          </cell>
          <cell r="L517">
            <v>8.6519999999999992</v>
          </cell>
          <cell r="M517">
            <v>33397680</v>
          </cell>
          <cell r="N517">
            <v>8.4689999999999994</v>
          </cell>
          <cell r="O517">
            <v>10081473</v>
          </cell>
          <cell r="P517">
            <v>8.4730000000000008</v>
          </cell>
          <cell r="Q517">
            <v>2038316</v>
          </cell>
          <cell r="R517">
            <v>0.51900000000000002</v>
          </cell>
          <cell r="S517">
            <v>9379.0841</v>
          </cell>
          <cell r="T517">
            <v>0.65754000000015367</v>
          </cell>
        </row>
        <row r="518">
          <cell r="B518">
            <v>43705</v>
          </cell>
          <cell r="C518">
            <v>24350262</v>
          </cell>
          <cell r="D518">
            <v>6.952</v>
          </cell>
          <cell r="E518">
            <v>46612989</v>
          </cell>
          <cell r="F518">
            <v>4.7690000000000001</v>
          </cell>
          <cell r="G518">
            <v>11413158</v>
          </cell>
          <cell r="H518">
            <v>4.8079999999999998</v>
          </cell>
          <cell r="I518">
            <v>36556745</v>
          </cell>
          <cell r="J518">
            <v>12.135</v>
          </cell>
          <cell r="K518">
            <v>33448127</v>
          </cell>
          <cell r="L518">
            <v>9.8249999999999993</v>
          </cell>
          <cell r="M518">
            <v>33407320</v>
          </cell>
          <cell r="N518">
            <v>9.64</v>
          </cell>
          <cell r="O518">
            <v>10090844</v>
          </cell>
          <cell r="P518">
            <v>9.3710000000000004</v>
          </cell>
          <cell r="Q518">
            <v>2038766</v>
          </cell>
          <cell r="R518">
            <v>0.45</v>
          </cell>
          <cell r="S518">
            <v>9379.6792399999995</v>
          </cell>
          <cell r="T518">
            <v>0.59513999999944645</v>
          </cell>
        </row>
        <row r="519">
          <cell r="B519">
            <v>43706</v>
          </cell>
          <cell r="C519">
            <v>24353320</v>
          </cell>
          <cell r="D519">
            <v>3.0579999999999998</v>
          </cell>
          <cell r="E519">
            <v>46620027</v>
          </cell>
          <cell r="F519">
            <v>7.0380000000000003</v>
          </cell>
          <cell r="G519">
            <v>11417671</v>
          </cell>
          <cell r="H519">
            <v>4.5129999999999999</v>
          </cell>
          <cell r="I519">
            <v>36567739</v>
          </cell>
          <cell r="J519">
            <v>10.994</v>
          </cell>
          <cell r="K519">
            <v>33457149</v>
          </cell>
          <cell r="L519">
            <v>9.0220000000000002</v>
          </cell>
          <cell r="M519">
            <v>33416162</v>
          </cell>
          <cell r="N519">
            <v>8.8420000000000005</v>
          </cell>
          <cell r="O519">
            <v>10099572</v>
          </cell>
          <cell r="P519">
            <v>8.7279999999999998</v>
          </cell>
          <cell r="Q519">
            <v>2039576</v>
          </cell>
          <cell r="R519">
            <v>0.81</v>
          </cell>
          <cell r="S519">
            <v>9380.8890200000005</v>
          </cell>
          <cell r="T519">
            <v>1.2097800000010466</v>
          </cell>
        </row>
        <row r="520">
          <cell r="B520">
            <v>43707</v>
          </cell>
          <cell r="C520">
            <v>24359949</v>
          </cell>
          <cell r="D520">
            <v>6.6289999999999996</v>
          </cell>
          <cell r="E520">
            <v>46624900</v>
          </cell>
          <cell r="F520">
            <v>4.8730000000000002</v>
          </cell>
          <cell r="G520">
            <v>11422437</v>
          </cell>
          <cell r="H520">
            <v>4.766</v>
          </cell>
          <cell r="I520">
            <v>36579441</v>
          </cell>
          <cell r="J520">
            <v>11.702</v>
          </cell>
          <cell r="K520">
            <v>33466660</v>
          </cell>
          <cell r="L520">
            <v>9.5109999999999992</v>
          </cell>
          <cell r="M520">
            <v>33425605</v>
          </cell>
          <cell r="N520">
            <v>9.4429999999999996</v>
          </cell>
          <cell r="O520">
            <v>10109303</v>
          </cell>
          <cell r="P520">
            <v>9.7309999999999999</v>
          </cell>
          <cell r="Q520">
            <v>2040182</v>
          </cell>
          <cell r="R520">
            <v>0.60599999999999998</v>
          </cell>
          <cell r="S520">
            <v>9382.1823800000002</v>
          </cell>
          <cell r="T520">
            <v>1.2933599999996659</v>
          </cell>
        </row>
        <row r="521">
          <cell r="B521">
            <v>43708</v>
          </cell>
          <cell r="C521">
            <v>24366290</v>
          </cell>
          <cell r="D521">
            <v>6.3410000000000002</v>
          </cell>
          <cell r="E521">
            <v>46629590</v>
          </cell>
          <cell r="F521">
            <v>4.6900000000000004</v>
          </cell>
          <cell r="G521">
            <v>11426489</v>
          </cell>
          <cell r="H521">
            <v>4.0519999999999996</v>
          </cell>
          <cell r="I521">
            <v>36590342</v>
          </cell>
          <cell r="J521">
            <v>10.901</v>
          </cell>
          <cell r="K521">
            <v>33475686</v>
          </cell>
          <cell r="L521">
            <v>9.0259999999999998</v>
          </cell>
          <cell r="M521">
            <v>33434738</v>
          </cell>
          <cell r="N521">
            <v>9.1329999999999991</v>
          </cell>
          <cell r="O521">
            <v>10118656</v>
          </cell>
          <cell r="P521">
            <v>9.3529999999999998</v>
          </cell>
          <cell r="Q521">
            <v>2041070</v>
          </cell>
          <cell r="R521">
            <v>0.88800000000000001</v>
          </cell>
          <cell r="S521">
            <v>9383.3277699999999</v>
          </cell>
          <cell r="T521">
            <v>1.1453899999996793</v>
          </cell>
        </row>
        <row r="522">
          <cell r="B522">
            <v>43709</v>
          </cell>
          <cell r="C522">
            <v>24373400</v>
          </cell>
          <cell r="D522">
            <v>7.11</v>
          </cell>
          <cell r="E522">
            <v>46632690</v>
          </cell>
          <cell r="F522">
            <v>3.1</v>
          </cell>
          <cell r="G522">
            <v>11430528</v>
          </cell>
          <cell r="H522">
            <v>4.0389999999999997</v>
          </cell>
          <cell r="I522">
            <v>36600884</v>
          </cell>
          <cell r="J522">
            <v>10.542</v>
          </cell>
          <cell r="K522">
            <v>33484039</v>
          </cell>
          <cell r="L522">
            <v>8.3529999999999998</v>
          </cell>
          <cell r="M522">
            <v>33442900</v>
          </cell>
          <cell r="N522">
            <v>8.1620000000000008</v>
          </cell>
          <cell r="O522">
            <v>10127304</v>
          </cell>
          <cell r="P522">
            <v>8.6479999999999997</v>
          </cell>
          <cell r="Q522">
            <v>2041863</v>
          </cell>
          <cell r="R522">
            <v>0.79300000000000004</v>
          </cell>
          <cell r="S522">
            <v>9384.4976000000006</v>
          </cell>
          <cell r="T522">
            <v>1.1698300000007293</v>
          </cell>
        </row>
        <row r="523">
          <cell r="B523">
            <v>43710</v>
          </cell>
          <cell r="C523">
            <v>24381055</v>
          </cell>
          <cell r="D523">
            <v>7.6550000000000002</v>
          </cell>
          <cell r="E523">
            <v>46636036</v>
          </cell>
          <cell r="F523">
            <v>3.3460000000000001</v>
          </cell>
          <cell r="G523">
            <v>11435008</v>
          </cell>
          <cell r="H523">
            <v>4.4800000000000004</v>
          </cell>
          <cell r="I523">
            <v>36613450</v>
          </cell>
          <cell r="J523">
            <v>12.566000000000001</v>
          </cell>
          <cell r="K523">
            <v>33493529</v>
          </cell>
          <cell r="L523">
            <v>9.49</v>
          </cell>
          <cell r="M523">
            <v>33452350</v>
          </cell>
          <cell r="N523">
            <v>9.4499999999999993</v>
          </cell>
          <cell r="O523">
            <v>10137094</v>
          </cell>
          <cell r="P523">
            <v>9.7899999999999991</v>
          </cell>
          <cell r="Q523">
            <v>2042662</v>
          </cell>
          <cell r="R523">
            <v>0.79900000000000004</v>
          </cell>
          <cell r="S523">
            <v>9385.6563800000004</v>
          </cell>
          <cell r="T523">
            <v>1.1587799999997515</v>
          </cell>
        </row>
        <row r="524">
          <cell r="B524">
            <v>43711</v>
          </cell>
          <cell r="C524">
            <v>24387159</v>
          </cell>
          <cell r="D524">
            <v>6.1040000000000001</v>
          </cell>
          <cell r="E524">
            <v>46638608</v>
          </cell>
          <cell r="F524">
            <v>2.5720000000000001</v>
          </cell>
          <cell r="G524">
            <v>11439102</v>
          </cell>
          <cell r="H524">
            <v>4.0940000000000003</v>
          </cell>
          <cell r="I524">
            <v>36623047</v>
          </cell>
          <cell r="J524">
            <v>9.5969999999999995</v>
          </cell>
          <cell r="K524">
            <v>33501318</v>
          </cell>
          <cell r="L524">
            <v>7.7889999999999997</v>
          </cell>
          <cell r="M524">
            <v>33460034</v>
          </cell>
          <cell r="N524">
            <v>7.6840000000000002</v>
          </cell>
          <cell r="O524">
            <v>10145154</v>
          </cell>
          <cell r="P524">
            <v>8.06</v>
          </cell>
          <cell r="Q524">
            <v>2043572</v>
          </cell>
          <cell r="R524">
            <v>0.91</v>
          </cell>
          <cell r="S524">
            <v>9386.7909400000008</v>
          </cell>
          <cell r="T524">
            <v>1.1345600000004197</v>
          </cell>
        </row>
        <row r="525">
          <cell r="B525">
            <v>43712</v>
          </cell>
          <cell r="C525">
            <v>24394480</v>
          </cell>
          <cell r="D525">
            <v>7.3209999999999997</v>
          </cell>
          <cell r="E525">
            <v>46639312</v>
          </cell>
          <cell r="F525">
            <v>0.70399999999999996</v>
          </cell>
          <cell r="G525">
            <v>11443466</v>
          </cell>
          <cell r="H525">
            <v>4.3639999999999999</v>
          </cell>
          <cell r="I525">
            <v>36631790</v>
          </cell>
          <cell r="J525">
            <v>8.7430000000000003</v>
          </cell>
          <cell r="K525">
            <v>33508533</v>
          </cell>
          <cell r="L525">
            <v>7.2149999999999999</v>
          </cell>
          <cell r="M525">
            <v>33467005</v>
          </cell>
          <cell r="N525">
            <v>6.9710000000000001</v>
          </cell>
          <cell r="O525">
            <v>10152697</v>
          </cell>
          <cell r="P525">
            <v>7.5430000000000001</v>
          </cell>
          <cell r="Q525">
            <v>2044359</v>
          </cell>
          <cell r="R525">
            <v>0.78700000000000003</v>
          </cell>
          <cell r="S525">
            <v>9387.8797300000006</v>
          </cell>
          <cell r="T525">
            <v>1.0887899999997899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24</v>
          </cell>
          <cell r="J3">
            <v>24</v>
          </cell>
          <cell r="K3">
            <v>3500</v>
          </cell>
          <cell r="L3">
            <v>4500</v>
          </cell>
          <cell r="M3">
            <v>4500</v>
          </cell>
          <cell r="N3">
            <v>12</v>
          </cell>
          <cell r="O3">
            <v>15</v>
          </cell>
          <cell r="P3">
            <v>2000</v>
          </cell>
          <cell r="Q3">
            <v>1500</v>
          </cell>
          <cell r="R3">
            <v>10</v>
          </cell>
          <cell r="S3">
            <v>1000</v>
          </cell>
          <cell r="T3">
            <v>4</v>
          </cell>
          <cell r="U3">
            <v>5</v>
          </cell>
          <cell r="V3">
            <v>0</v>
          </cell>
          <cell r="W3">
            <v>0</v>
          </cell>
          <cell r="X3">
            <v>1200</v>
          </cell>
          <cell r="Y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J4">
            <v>60.5</v>
          </cell>
          <cell r="K4">
            <v>5311</v>
          </cell>
          <cell r="L4">
            <v>7017</v>
          </cell>
          <cell r="M4">
            <v>7017</v>
          </cell>
          <cell r="N4">
            <v>16</v>
          </cell>
          <cell r="O4">
            <v>30</v>
          </cell>
          <cell r="P4">
            <v>2154</v>
          </cell>
          <cell r="Q4">
            <v>2100</v>
          </cell>
          <cell r="R4">
            <v>12.69</v>
          </cell>
          <cell r="S4">
            <v>2375</v>
          </cell>
          <cell r="T4">
            <v>20</v>
          </cell>
          <cell r="U4">
            <v>10.01</v>
          </cell>
          <cell r="V4">
            <v>0</v>
          </cell>
          <cell r="W4">
            <v>850</v>
          </cell>
          <cell r="X4">
            <v>2000</v>
          </cell>
          <cell r="Y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J5">
            <v>60.5</v>
          </cell>
          <cell r="K5">
            <v>5311</v>
          </cell>
          <cell r="L5">
            <v>6959</v>
          </cell>
          <cell r="M5">
            <v>6959</v>
          </cell>
          <cell r="N5">
            <v>14</v>
          </cell>
          <cell r="O5">
            <v>29</v>
          </cell>
          <cell r="P5">
            <v>2143</v>
          </cell>
          <cell r="Q5">
            <v>2100</v>
          </cell>
          <cell r="R5">
            <v>10.58</v>
          </cell>
          <cell r="S5">
            <v>2359</v>
          </cell>
          <cell r="T5">
            <v>18</v>
          </cell>
          <cell r="U5">
            <v>9.68</v>
          </cell>
          <cell r="V5">
            <v>0</v>
          </cell>
          <cell r="W5">
            <v>682</v>
          </cell>
          <cell r="X5">
            <v>1900</v>
          </cell>
          <cell r="Y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J6">
            <v>60.5</v>
          </cell>
          <cell r="K6">
            <v>5311</v>
          </cell>
          <cell r="L6">
            <v>6899</v>
          </cell>
          <cell r="M6">
            <v>6899</v>
          </cell>
          <cell r="N6">
            <v>18.5</v>
          </cell>
          <cell r="O6">
            <v>40</v>
          </cell>
          <cell r="P6">
            <v>2053</v>
          </cell>
          <cell r="Q6">
            <v>1700</v>
          </cell>
          <cell r="R6">
            <v>17</v>
          </cell>
          <cell r="S6">
            <v>2372</v>
          </cell>
          <cell r="T6">
            <v>18</v>
          </cell>
          <cell r="U6">
            <v>9.42</v>
          </cell>
          <cell r="V6">
            <v>0</v>
          </cell>
          <cell r="W6">
            <v>856</v>
          </cell>
          <cell r="X6">
            <v>1900</v>
          </cell>
          <cell r="Y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J7">
            <v>60.6</v>
          </cell>
          <cell r="K7">
            <v>5166</v>
          </cell>
          <cell r="L7">
            <v>6840</v>
          </cell>
          <cell r="M7">
            <v>6840</v>
          </cell>
          <cell r="N7">
            <v>16</v>
          </cell>
          <cell r="O7">
            <v>37.5</v>
          </cell>
          <cell r="P7">
            <v>2011</v>
          </cell>
          <cell r="Q7">
            <v>1700</v>
          </cell>
          <cell r="R7">
            <v>14.2</v>
          </cell>
          <cell r="S7">
            <v>2382</v>
          </cell>
          <cell r="T7">
            <v>18</v>
          </cell>
          <cell r="U7">
            <v>9.1</v>
          </cell>
          <cell r="V7">
            <v>0</v>
          </cell>
          <cell r="W7">
            <v>856</v>
          </cell>
          <cell r="X7">
            <v>1900</v>
          </cell>
          <cell r="Y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J8">
            <v>60.5</v>
          </cell>
          <cell r="K8">
            <v>4908</v>
          </cell>
          <cell r="L8">
            <v>6778</v>
          </cell>
          <cell r="M8">
            <v>6778</v>
          </cell>
          <cell r="N8">
            <v>16</v>
          </cell>
          <cell r="O8">
            <v>35.5</v>
          </cell>
          <cell r="P8">
            <v>1937</v>
          </cell>
          <cell r="Q8">
            <v>1600</v>
          </cell>
          <cell r="R8">
            <v>12.27</v>
          </cell>
          <cell r="S8">
            <v>2381</v>
          </cell>
          <cell r="T8">
            <v>18</v>
          </cell>
          <cell r="U8">
            <v>8.86</v>
          </cell>
          <cell r="V8">
            <v>0</v>
          </cell>
          <cell r="W8">
            <v>856</v>
          </cell>
          <cell r="X8">
            <v>1900</v>
          </cell>
          <cell r="Y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J9">
            <v>60.5</v>
          </cell>
          <cell r="K9">
            <v>4754</v>
          </cell>
          <cell r="L9">
            <v>6743</v>
          </cell>
          <cell r="M9">
            <v>6743</v>
          </cell>
          <cell r="N9">
            <v>13.5</v>
          </cell>
          <cell r="O9">
            <v>33</v>
          </cell>
          <cell r="P9">
            <v>1895</v>
          </cell>
          <cell r="Q9">
            <v>1550</v>
          </cell>
          <cell r="R9">
            <v>10.29</v>
          </cell>
          <cell r="S9">
            <v>2379</v>
          </cell>
          <cell r="T9">
            <v>18</v>
          </cell>
          <cell r="U9">
            <v>8.6199999999999992</v>
          </cell>
          <cell r="V9">
            <v>0</v>
          </cell>
          <cell r="W9">
            <v>856</v>
          </cell>
          <cell r="X9">
            <v>1900</v>
          </cell>
          <cell r="Y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J10">
            <v>60.5</v>
          </cell>
          <cell r="K10">
            <v>4512</v>
          </cell>
          <cell r="L10">
            <v>6742</v>
          </cell>
          <cell r="M10">
            <v>6742</v>
          </cell>
          <cell r="N10">
            <v>12</v>
          </cell>
          <cell r="O10">
            <v>39</v>
          </cell>
          <cell r="P10">
            <v>1886</v>
          </cell>
          <cell r="Q10">
            <v>1550</v>
          </cell>
          <cell r="R10">
            <v>8.32</v>
          </cell>
          <cell r="S10">
            <v>2402</v>
          </cell>
          <cell r="T10">
            <v>18</v>
          </cell>
          <cell r="U10">
            <v>8.41</v>
          </cell>
          <cell r="V10">
            <v>0</v>
          </cell>
          <cell r="W10">
            <v>856</v>
          </cell>
          <cell r="X10">
            <v>1900</v>
          </cell>
          <cell r="Y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J11">
            <v>60.5</v>
          </cell>
          <cell r="K11">
            <v>4369</v>
          </cell>
          <cell r="L11">
            <v>6675</v>
          </cell>
          <cell r="M11">
            <v>6675</v>
          </cell>
          <cell r="N11">
            <v>17</v>
          </cell>
          <cell r="O11">
            <v>33</v>
          </cell>
          <cell r="P11">
            <v>1814</v>
          </cell>
          <cell r="Q11">
            <v>1300</v>
          </cell>
          <cell r="R11">
            <v>6.49</v>
          </cell>
          <cell r="S11">
            <v>2406</v>
          </cell>
          <cell r="T11">
            <v>18</v>
          </cell>
          <cell r="U11">
            <v>8.2100000000000009</v>
          </cell>
          <cell r="V11">
            <v>0</v>
          </cell>
          <cell r="W11">
            <v>856</v>
          </cell>
          <cell r="X11">
            <v>1850</v>
          </cell>
          <cell r="Y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J12">
            <v>60.5</v>
          </cell>
          <cell r="K12">
            <v>4253</v>
          </cell>
          <cell r="L12">
            <v>6609</v>
          </cell>
          <cell r="M12">
            <v>6609</v>
          </cell>
          <cell r="N12">
            <v>16</v>
          </cell>
          <cell r="O12">
            <v>30</v>
          </cell>
          <cell r="P12">
            <v>1802</v>
          </cell>
          <cell r="Q12">
            <v>1300</v>
          </cell>
          <cell r="R12">
            <v>12.21</v>
          </cell>
          <cell r="S12">
            <v>2392</v>
          </cell>
          <cell r="T12">
            <v>18</v>
          </cell>
          <cell r="U12">
            <v>7.99</v>
          </cell>
          <cell r="V12">
            <v>0</v>
          </cell>
          <cell r="W12">
            <v>850</v>
          </cell>
          <cell r="X12">
            <v>1850</v>
          </cell>
          <cell r="Y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J13">
            <v>60.5</v>
          </cell>
          <cell r="K13">
            <v>4020</v>
          </cell>
          <cell r="L13">
            <v>6553</v>
          </cell>
          <cell r="M13">
            <v>6553</v>
          </cell>
          <cell r="N13">
            <v>16</v>
          </cell>
          <cell r="O13">
            <v>39</v>
          </cell>
          <cell r="P13">
            <v>1680</v>
          </cell>
          <cell r="Q13">
            <v>1250</v>
          </cell>
          <cell r="R13">
            <v>10.3</v>
          </cell>
          <cell r="S13">
            <v>2376</v>
          </cell>
          <cell r="T13">
            <v>18</v>
          </cell>
          <cell r="U13">
            <v>7.77</v>
          </cell>
          <cell r="V13">
            <v>0</v>
          </cell>
          <cell r="W13">
            <v>850</v>
          </cell>
          <cell r="X13">
            <v>1850</v>
          </cell>
          <cell r="Y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J14">
            <v>60.5</v>
          </cell>
          <cell r="K14">
            <v>3856</v>
          </cell>
          <cell r="L14">
            <v>6650</v>
          </cell>
          <cell r="M14">
            <v>6650</v>
          </cell>
          <cell r="N14">
            <v>19</v>
          </cell>
          <cell r="O14">
            <v>34</v>
          </cell>
          <cell r="P14">
            <v>1655</v>
          </cell>
          <cell r="Q14">
            <v>1250</v>
          </cell>
          <cell r="R14">
            <v>8.8000000000000007</v>
          </cell>
          <cell r="S14">
            <v>2365</v>
          </cell>
          <cell r="T14">
            <v>18</v>
          </cell>
          <cell r="U14">
            <v>7.57</v>
          </cell>
          <cell r="V14">
            <v>0</v>
          </cell>
          <cell r="W14">
            <v>745</v>
          </cell>
          <cell r="X14">
            <v>1800</v>
          </cell>
          <cell r="Y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J15">
            <v>60.5</v>
          </cell>
          <cell r="K15">
            <v>3704</v>
          </cell>
          <cell r="L15">
            <v>6491</v>
          </cell>
          <cell r="M15">
            <v>6491</v>
          </cell>
          <cell r="N15">
            <v>17</v>
          </cell>
          <cell r="O15">
            <v>32</v>
          </cell>
          <cell r="P15">
            <v>1637</v>
          </cell>
          <cell r="Q15">
            <v>5650</v>
          </cell>
          <cell r="R15">
            <v>15.25</v>
          </cell>
          <cell r="S15">
            <v>2365</v>
          </cell>
          <cell r="T15">
            <v>18</v>
          </cell>
          <cell r="U15">
            <v>7.32</v>
          </cell>
          <cell r="V15">
            <v>0</v>
          </cell>
          <cell r="W15">
            <v>660</v>
          </cell>
          <cell r="X15">
            <v>1800</v>
          </cell>
          <cell r="Y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J16">
            <v>60.5</v>
          </cell>
          <cell r="K16">
            <v>3581</v>
          </cell>
          <cell r="L16">
            <v>6500</v>
          </cell>
          <cell r="M16">
            <v>6500</v>
          </cell>
          <cell r="N16">
            <v>21</v>
          </cell>
          <cell r="O16">
            <v>36</v>
          </cell>
          <cell r="P16">
            <v>1651</v>
          </cell>
          <cell r="Q16">
            <v>5650</v>
          </cell>
          <cell r="R16">
            <v>13.95</v>
          </cell>
          <cell r="S16">
            <v>2365</v>
          </cell>
          <cell r="T16">
            <v>18</v>
          </cell>
          <cell r="U16">
            <v>7.1</v>
          </cell>
          <cell r="V16">
            <v>0</v>
          </cell>
          <cell r="W16">
            <v>700</v>
          </cell>
          <cell r="X16">
            <v>1750</v>
          </cell>
          <cell r="Y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J17">
            <v>60.5</v>
          </cell>
          <cell r="K17">
            <v>3443</v>
          </cell>
          <cell r="L17">
            <v>6425</v>
          </cell>
          <cell r="M17">
            <v>6425</v>
          </cell>
          <cell r="N17">
            <v>19</v>
          </cell>
          <cell r="O17">
            <v>34</v>
          </cell>
          <cell r="P17">
            <v>1556</v>
          </cell>
          <cell r="Q17">
            <v>5650</v>
          </cell>
          <cell r="R17">
            <v>12.75</v>
          </cell>
          <cell r="S17">
            <v>2365</v>
          </cell>
          <cell r="T17">
            <v>18</v>
          </cell>
          <cell r="U17">
            <v>6.82</v>
          </cell>
          <cell r="V17">
            <v>0</v>
          </cell>
          <cell r="W17">
            <v>680</v>
          </cell>
          <cell r="X17">
            <v>1700</v>
          </cell>
          <cell r="Y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J18">
            <v>60.5</v>
          </cell>
          <cell r="K18">
            <v>3308</v>
          </cell>
          <cell r="L18">
            <v>6387</v>
          </cell>
          <cell r="M18">
            <v>6387</v>
          </cell>
          <cell r="N18">
            <v>17</v>
          </cell>
          <cell r="O18">
            <v>33</v>
          </cell>
          <cell r="P18">
            <v>1465</v>
          </cell>
          <cell r="Q18">
            <v>5650</v>
          </cell>
          <cell r="R18">
            <v>11.75</v>
          </cell>
          <cell r="S18">
            <v>2365</v>
          </cell>
          <cell r="T18">
            <v>18</v>
          </cell>
          <cell r="U18">
            <v>6.67</v>
          </cell>
          <cell r="V18">
            <v>0</v>
          </cell>
          <cell r="W18">
            <v>730</v>
          </cell>
          <cell r="X18">
            <v>1700</v>
          </cell>
          <cell r="Y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J19">
            <v>60.5</v>
          </cell>
          <cell r="K19">
            <v>3164</v>
          </cell>
          <cell r="L19">
            <v>6387</v>
          </cell>
          <cell r="M19">
            <v>6387</v>
          </cell>
          <cell r="N19">
            <v>19</v>
          </cell>
          <cell r="O19">
            <v>27</v>
          </cell>
          <cell r="P19">
            <v>1465</v>
          </cell>
          <cell r="Q19">
            <v>5250</v>
          </cell>
          <cell r="R19">
            <v>11.13</v>
          </cell>
          <cell r="S19">
            <v>2365</v>
          </cell>
          <cell r="T19">
            <v>17</v>
          </cell>
          <cell r="U19">
            <v>6.44</v>
          </cell>
          <cell r="V19">
            <v>0</v>
          </cell>
          <cell r="W19">
            <v>800</v>
          </cell>
          <cell r="X19">
            <v>1700</v>
          </cell>
          <cell r="Y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J20">
            <v>69.5</v>
          </cell>
          <cell r="K20">
            <v>3006</v>
          </cell>
          <cell r="L20">
            <v>6330</v>
          </cell>
          <cell r="M20">
            <v>6330</v>
          </cell>
          <cell r="O20">
            <v>25</v>
          </cell>
          <cell r="Q20">
            <v>5250</v>
          </cell>
          <cell r="R20">
            <v>11.29</v>
          </cell>
          <cell r="S20">
            <v>2365</v>
          </cell>
          <cell r="T20">
            <v>17</v>
          </cell>
          <cell r="U20">
            <v>6.26</v>
          </cell>
          <cell r="V20">
            <v>0</v>
          </cell>
          <cell r="W20">
            <v>680</v>
          </cell>
          <cell r="X20">
            <v>1650</v>
          </cell>
          <cell r="Y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J21">
            <v>69.7</v>
          </cell>
          <cell r="K21">
            <v>6541</v>
          </cell>
          <cell r="L21">
            <v>6280</v>
          </cell>
          <cell r="M21">
            <v>6280</v>
          </cell>
          <cell r="O21">
            <v>34.5</v>
          </cell>
          <cell r="Q21">
            <v>5250</v>
          </cell>
          <cell r="R21">
            <v>11.37</v>
          </cell>
          <cell r="S21">
            <v>2365</v>
          </cell>
          <cell r="T21">
            <v>17</v>
          </cell>
          <cell r="U21">
            <v>6.09</v>
          </cell>
          <cell r="V21">
            <v>0</v>
          </cell>
          <cell r="W21">
            <v>789</v>
          </cell>
          <cell r="X21">
            <v>1650</v>
          </cell>
          <cell r="Y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J22">
            <v>69.5</v>
          </cell>
          <cell r="K22">
            <v>6373</v>
          </cell>
          <cell r="L22">
            <v>6277</v>
          </cell>
          <cell r="M22">
            <v>6277</v>
          </cell>
          <cell r="N22">
            <v>16</v>
          </cell>
          <cell r="O22">
            <v>30</v>
          </cell>
          <cell r="P22">
            <v>1328</v>
          </cell>
          <cell r="Q22">
            <v>5250</v>
          </cell>
          <cell r="R22">
            <v>11.52</v>
          </cell>
          <cell r="S22">
            <v>2365</v>
          </cell>
          <cell r="T22">
            <v>16</v>
          </cell>
          <cell r="U22">
            <v>5.91</v>
          </cell>
          <cell r="V22">
            <v>0</v>
          </cell>
          <cell r="W22">
            <v>790</v>
          </cell>
          <cell r="X22">
            <v>1650</v>
          </cell>
          <cell r="Y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J23">
            <v>69.7</v>
          </cell>
          <cell r="K23">
            <v>6270</v>
          </cell>
          <cell r="L23">
            <v>6227</v>
          </cell>
          <cell r="M23">
            <v>6227</v>
          </cell>
          <cell r="N23">
            <v>19.5</v>
          </cell>
          <cell r="O23">
            <v>35.5</v>
          </cell>
          <cell r="P23">
            <v>1289</v>
          </cell>
          <cell r="Q23">
            <v>5250</v>
          </cell>
          <cell r="R23">
            <v>10.99</v>
          </cell>
          <cell r="S23">
            <v>2365</v>
          </cell>
          <cell r="T23">
            <v>16</v>
          </cell>
          <cell r="U23">
            <v>5.73</v>
          </cell>
          <cell r="V23">
            <v>0</v>
          </cell>
          <cell r="W23">
            <v>812</v>
          </cell>
          <cell r="X23">
            <v>1625</v>
          </cell>
          <cell r="Y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J24">
            <v>69.7</v>
          </cell>
          <cell r="K24">
            <v>6092</v>
          </cell>
          <cell r="L24">
            <v>6160</v>
          </cell>
          <cell r="M24">
            <v>6160</v>
          </cell>
          <cell r="N24">
            <v>18</v>
          </cell>
          <cell r="O24">
            <v>34</v>
          </cell>
          <cell r="P24">
            <v>1209</v>
          </cell>
          <cell r="Q24">
            <v>5225</v>
          </cell>
          <cell r="R24">
            <v>10.4</v>
          </cell>
          <cell r="S24">
            <v>2364</v>
          </cell>
          <cell r="T24">
            <v>16</v>
          </cell>
          <cell r="U24">
            <v>5.54</v>
          </cell>
          <cell r="V24">
            <v>0</v>
          </cell>
          <cell r="W24">
            <v>818</v>
          </cell>
          <cell r="X24">
            <v>1625</v>
          </cell>
          <cell r="Y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J25">
            <v>69.7</v>
          </cell>
          <cell r="K25">
            <v>5990</v>
          </cell>
          <cell r="L25">
            <v>6167</v>
          </cell>
          <cell r="M25">
            <v>6167</v>
          </cell>
          <cell r="N25">
            <v>16</v>
          </cell>
          <cell r="O25">
            <v>32.5</v>
          </cell>
          <cell r="P25">
            <v>1199</v>
          </cell>
          <cell r="Q25">
            <v>5225</v>
          </cell>
          <cell r="R25">
            <v>9.81</v>
          </cell>
          <cell r="S25">
            <v>2361</v>
          </cell>
          <cell r="T25">
            <v>16</v>
          </cell>
          <cell r="U25">
            <v>5.39</v>
          </cell>
          <cell r="V25">
            <v>0</v>
          </cell>
          <cell r="W25">
            <v>801</v>
          </cell>
          <cell r="X25">
            <v>1625</v>
          </cell>
          <cell r="Y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J26">
            <v>69.7</v>
          </cell>
          <cell r="K26">
            <v>5753</v>
          </cell>
          <cell r="L26">
            <v>6128</v>
          </cell>
          <cell r="R26">
            <v>8.2899999999999991</v>
          </cell>
          <cell r="S26">
            <v>2378</v>
          </cell>
          <cell r="T26">
            <v>16</v>
          </cell>
          <cell r="U26">
            <v>5.18</v>
          </cell>
          <cell r="V26">
            <v>0</v>
          </cell>
          <cell r="W26">
            <v>799</v>
          </cell>
          <cell r="X26">
            <v>1600</v>
          </cell>
          <cell r="Y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J27">
            <v>96.7</v>
          </cell>
          <cell r="K27">
            <v>5711</v>
          </cell>
          <cell r="L27">
            <v>6125</v>
          </cell>
          <cell r="M27">
            <v>6125</v>
          </cell>
          <cell r="R27">
            <v>7.21</v>
          </cell>
          <cell r="S27">
            <v>2383</v>
          </cell>
          <cell r="T27">
            <v>16</v>
          </cell>
          <cell r="U27">
            <v>12.04</v>
          </cell>
          <cell r="V27">
            <v>0</v>
          </cell>
          <cell r="W27">
            <v>800</v>
          </cell>
          <cell r="X27">
            <v>1600</v>
          </cell>
          <cell r="Y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J28">
            <v>69.5</v>
          </cell>
          <cell r="K28">
            <v>5551</v>
          </cell>
          <cell r="L28">
            <v>6084</v>
          </cell>
          <cell r="M28">
            <v>6084</v>
          </cell>
          <cell r="N28">
            <v>15</v>
          </cell>
          <cell r="O28">
            <v>33</v>
          </cell>
          <cell r="P28">
            <v>1122</v>
          </cell>
          <cell r="Q28">
            <v>5225</v>
          </cell>
          <cell r="R28">
            <v>14.04</v>
          </cell>
          <cell r="S28">
            <v>2411</v>
          </cell>
          <cell r="T28">
            <v>16</v>
          </cell>
          <cell r="U28">
            <v>11.17</v>
          </cell>
          <cell r="V28">
            <v>0</v>
          </cell>
          <cell r="W28">
            <v>820</v>
          </cell>
          <cell r="X28">
            <v>1600</v>
          </cell>
          <cell r="Y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J29">
            <v>69.5</v>
          </cell>
          <cell r="K29">
            <v>5428</v>
          </cell>
          <cell r="L29">
            <v>6058</v>
          </cell>
          <cell r="M29">
            <v>6058</v>
          </cell>
          <cell r="R29">
            <v>12.53</v>
          </cell>
          <cell r="S29">
            <v>1979</v>
          </cell>
          <cell r="T29">
            <v>16</v>
          </cell>
          <cell r="U29">
            <v>11.01</v>
          </cell>
          <cell r="V29">
            <v>0</v>
          </cell>
          <cell r="W29">
            <v>801</v>
          </cell>
          <cell r="X29">
            <v>1550</v>
          </cell>
          <cell r="Y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J30">
            <v>69.5</v>
          </cell>
          <cell r="K30">
            <v>5293</v>
          </cell>
          <cell r="L30">
            <v>7985</v>
          </cell>
          <cell r="M30">
            <v>7985</v>
          </cell>
          <cell r="R30">
            <v>10.58</v>
          </cell>
          <cell r="S30">
            <v>1971</v>
          </cell>
          <cell r="T30">
            <v>16</v>
          </cell>
          <cell r="U30">
            <v>10.83</v>
          </cell>
          <cell r="V30">
            <v>0</v>
          </cell>
          <cell r="W30">
            <v>790</v>
          </cell>
          <cell r="X30">
            <v>1550</v>
          </cell>
          <cell r="Y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J31">
            <v>69.5</v>
          </cell>
          <cell r="K31">
            <v>5142</v>
          </cell>
          <cell r="L31">
            <v>7924</v>
          </cell>
          <cell r="M31">
            <v>7924</v>
          </cell>
          <cell r="R31">
            <v>8.77</v>
          </cell>
          <cell r="S31">
            <v>1950</v>
          </cell>
          <cell r="T31">
            <v>16</v>
          </cell>
          <cell r="U31">
            <v>10.67</v>
          </cell>
          <cell r="V31">
            <v>0</v>
          </cell>
          <cell r="W31">
            <v>799</v>
          </cell>
          <cell r="X31">
            <v>1550</v>
          </cell>
          <cell r="Y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J32">
            <v>69.5</v>
          </cell>
          <cell r="K32">
            <v>5000</v>
          </cell>
          <cell r="L32">
            <v>7920</v>
          </cell>
          <cell r="M32">
            <v>7920</v>
          </cell>
          <cell r="R32">
            <v>7.71</v>
          </cell>
          <cell r="S32">
            <v>1979</v>
          </cell>
          <cell r="T32">
            <v>16</v>
          </cell>
          <cell r="U32">
            <v>10.47</v>
          </cell>
          <cell r="V32">
            <v>0</v>
          </cell>
          <cell r="W32">
            <v>805</v>
          </cell>
          <cell r="X32">
            <v>1550</v>
          </cell>
          <cell r="Y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J33">
            <v>40.799999999999997</v>
          </cell>
          <cell r="K33">
            <v>4837</v>
          </cell>
          <cell r="L33">
            <v>7862</v>
          </cell>
          <cell r="M33">
            <v>7862</v>
          </cell>
          <cell r="N33">
            <v>16</v>
          </cell>
          <cell r="O33">
            <v>30</v>
          </cell>
          <cell r="P33">
            <v>900</v>
          </cell>
          <cell r="Q33">
            <v>5200</v>
          </cell>
          <cell r="R33">
            <v>14.45</v>
          </cell>
          <cell r="S33">
            <v>1979</v>
          </cell>
          <cell r="T33">
            <v>16</v>
          </cell>
          <cell r="U33">
            <v>10.29</v>
          </cell>
          <cell r="V33">
            <v>0</v>
          </cell>
          <cell r="W33">
            <v>778</v>
          </cell>
          <cell r="X33">
            <v>1525</v>
          </cell>
          <cell r="Y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J34">
            <v>40.799999999999997</v>
          </cell>
          <cell r="K34">
            <v>4739</v>
          </cell>
          <cell r="L34">
            <v>7845</v>
          </cell>
          <cell r="M34">
            <v>7845</v>
          </cell>
          <cell r="R34">
            <v>13.15</v>
          </cell>
          <cell r="S34">
            <v>1958</v>
          </cell>
          <cell r="T34">
            <v>16</v>
          </cell>
          <cell r="U34">
            <v>9.36</v>
          </cell>
          <cell r="V34">
            <v>0</v>
          </cell>
          <cell r="W34">
            <v>810</v>
          </cell>
          <cell r="X34">
            <v>1525</v>
          </cell>
          <cell r="Y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J35">
            <v>40.799999999999997</v>
          </cell>
          <cell r="K35">
            <v>4644</v>
          </cell>
          <cell r="L35">
            <v>7798</v>
          </cell>
          <cell r="M35">
            <v>7798</v>
          </cell>
          <cell r="R35">
            <v>12.8</v>
          </cell>
          <cell r="S35">
            <v>1973</v>
          </cell>
          <cell r="T35">
            <v>16</v>
          </cell>
          <cell r="U35">
            <v>9.18</v>
          </cell>
          <cell r="V35">
            <v>0</v>
          </cell>
          <cell r="W35">
            <v>800</v>
          </cell>
          <cell r="X35">
            <v>1700</v>
          </cell>
          <cell r="Y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J36">
            <v>40.9</v>
          </cell>
          <cell r="K36">
            <v>4586</v>
          </cell>
          <cell r="L36">
            <v>7793</v>
          </cell>
          <cell r="M36">
            <v>7793</v>
          </cell>
          <cell r="R36">
            <v>11.98</v>
          </cell>
          <cell r="S36">
            <v>1988</v>
          </cell>
          <cell r="T36">
            <v>16</v>
          </cell>
          <cell r="U36">
            <v>9.0399999999999991</v>
          </cell>
          <cell r="V36">
            <v>0</v>
          </cell>
          <cell r="W36">
            <v>539</v>
          </cell>
          <cell r="X36">
            <v>1700</v>
          </cell>
          <cell r="Y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J37">
            <v>40.9</v>
          </cell>
          <cell r="K37">
            <v>4462</v>
          </cell>
          <cell r="L37">
            <v>7792</v>
          </cell>
          <cell r="M37">
            <v>7792</v>
          </cell>
          <cell r="N37">
            <v>18</v>
          </cell>
          <cell r="O37">
            <v>30</v>
          </cell>
          <cell r="R37">
            <v>10.48</v>
          </cell>
          <cell r="S37">
            <v>1987</v>
          </cell>
          <cell r="T37">
            <v>15</v>
          </cell>
          <cell r="U37">
            <v>8.8699999999999992</v>
          </cell>
          <cell r="V37">
            <v>0</v>
          </cell>
          <cell r="W37">
            <v>520</v>
          </cell>
          <cell r="X37">
            <v>1700</v>
          </cell>
          <cell r="Y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J38">
            <v>40.9</v>
          </cell>
          <cell r="K38">
            <v>4391</v>
          </cell>
          <cell r="L38">
            <v>7794</v>
          </cell>
          <cell r="M38">
            <v>7794</v>
          </cell>
          <cell r="R38">
            <v>8.76</v>
          </cell>
          <cell r="S38">
            <v>1976</v>
          </cell>
          <cell r="T38">
            <v>15</v>
          </cell>
          <cell r="U38">
            <v>8.7100000000000009</v>
          </cell>
          <cell r="V38">
            <v>0</v>
          </cell>
          <cell r="W38">
            <v>520</v>
          </cell>
          <cell r="X38">
            <v>1700</v>
          </cell>
          <cell r="Y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J39">
            <v>40.9</v>
          </cell>
          <cell r="K39">
            <v>4302</v>
          </cell>
          <cell r="L39">
            <v>7740</v>
          </cell>
          <cell r="M39">
            <v>7740</v>
          </cell>
          <cell r="R39">
            <v>6.67</v>
          </cell>
          <cell r="S39">
            <v>1943</v>
          </cell>
          <cell r="T39">
            <v>15</v>
          </cell>
          <cell r="U39">
            <v>8.58</v>
          </cell>
          <cell r="V39">
            <v>0</v>
          </cell>
          <cell r="W39">
            <v>520</v>
          </cell>
          <cell r="X39">
            <v>1700</v>
          </cell>
          <cell r="Y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J40">
            <v>50</v>
          </cell>
          <cell r="K40">
            <v>4126</v>
          </cell>
          <cell r="L40">
            <v>7735</v>
          </cell>
          <cell r="M40">
            <v>7735</v>
          </cell>
          <cell r="R40">
            <v>4.9000000000000004</v>
          </cell>
          <cell r="S40">
            <v>1937</v>
          </cell>
          <cell r="T40">
            <v>15</v>
          </cell>
          <cell r="U40">
            <v>8.42</v>
          </cell>
          <cell r="V40">
            <v>0</v>
          </cell>
          <cell r="W40">
            <v>520</v>
          </cell>
          <cell r="X40">
            <v>1700</v>
          </cell>
          <cell r="Y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J41">
            <v>50</v>
          </cell>
          <cell r="K41">
            <v>4021</v>
          </cell>
          <cell r="L41">
            <v>7683</v>
          </cell>
          <cell r="M41">
            <v>7683</v>
          </cell>
          <cell r="O41">
            <v>31</v>
          </cell>
          <cell r="P41">
            <v>613</v>
          </cell>
          <cell r="R41">
            <v>11.86</v>
          </cell>
          <cell r="S41">
            <v>1934</v>
          </cell>
          <cell r="T41">
            <v>15</v>
          </cell>
          <cell r="U41">
            <v>8.2799999999999994</v>
          </cell>
          <cell r="V41">
            <v>0</v>
          </cell>
          <cell r="W41">
            <v>520</v>
          </cell>
          <cell r="X41">
            <v>1700</v>
          </cell>
          <cell r="Y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J42">
            <v>50.1</v>
          </cell>
          <cell r="K42">
            <v>3824</v>
          </cell>
          <cell r="L42">
            <v>7681</v>
          </cell>
          <cell r="M42">
            <v>7681</v>
          </cell>
          <cell r="N42">
            <v>16</v>
          </cell>
          <cell r="O42">
            <v>42</v>
          </cell>
          <cell r="P42">
            <v>559</v>
          </cell>
          <cell r="R42">
            <v>9.9</v>
          </cell>
          <cell r="S42">
            <v>1914</v>
          </cell>
          <cell r="T42">
            <v>15</v>
          </cell>
          <cell r="U42">
            <v>8.0500000000000007</v>
          </cell>
          <cell r="V42">
            <v>0</v>
          </cell>
          <cell r="W42">
            <v>640</v>
          </cell>
          <cell r="X42">
            <v>1650</v>
          </cell>
          <cell r="Y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J43">
            <v>50.1</v>
          </cell>
          <cell r="K43">
            <v>3724</v>
          </cell>
          <cell r="L43">
            <v>7603</v>
          </cell>
          <cell r="M43">
            <v>7603</v>
          </cell>
          <cell r="N43">
            <v>13</v>
          </cell>
          <cell r="O43">
            <v>40</v>
          </cell>
          <cell r="P43">
            <v>520</v>
          </cell>
          <cell r="Q43">
            <v>4200</v>
          </cell>
          <cell r="R43">
            <v>8.65</v>
          </cell>
          <cell r="S43">
            <v>1914</v>
          </cell>
          <cell r="T43">
            <v>15</v>
          </cell>
          <cell r="U43">
            <v>7.89</v>
          </cell>
          <cell r="V43">
            <v>0</v>
          </cell>
          <cell r="W43">
            <v>540</v>
          </cell>
          <cell r="X43">
            <v>1650</v>
          </cell>
          <cell r="Y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J44">
            <v>50.1</v>
          </cell>
          <cell r="K44">
            <v>7359</v>
          </cell>
          <cell r="L44">
            <v>7606</v>
          </cell>
          <cell r="M44">
            <v>7606</v>
          </cell>
          <cell r="N44">
            <v>20</v>
          </cell>
          <cell r="O44">
            <v>25</v>
          </cell>
          <cell r="P44">
            <v>474</v>
          </cell>
          <cell r="Q44">
            <v>4200</v>
          </cell>
          <cell r="R44">
            <v>15.6</v>
          </cell>
          <cell r="S44">
            <v>1914</v>
          </cell>
          <cell r="T44">
            <v>15</v>
          </cell>
          <cell r="U44">
            <v>7.69</v>
          </cell>
          <cell r="V44">
            <v>0</v>
          </cell>
          <cell r="W44">
            <v>800</v>
          </cell>
          <cell r="X44">
            <v>1650</v>
          </cell>
          <cell r="Y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J45">
            <v>50.1</v>
          </cell>
          <cell r="K45">
            <v>7225</v>
          </cell>
          <cell r="L45">
            <v>7543</v>
          </cell>
          <cell r="M45">
            <v>7543</v>
          </cell>
          <cell r="N45">
            <v>18</v>
          </cell>
          <cell r="O45">
            <v>20</v>
          </cell>
          <cell r="P45">
            <v>447</v>
          </cell>
          <cell r="Q45">
            <v>4200</v>
          </cell>
          <cell r="R45">
            <v>14</v>
          </cell>
          <cell r="S45">
            <v>1914</v>
          </cell>
          <cell r="T45">
            <v>15</v>
          </cell>
          <cell r="U45">
            <v>7.47</v>
          </cell>
          <cell r="V45">
            <v>0</v>
          </cell>
          <cell r="W45">
            <v>600</v>
          </cell>
          <cell r="X45">
            <v>1600</v>
          </cell>
          <cell r="Y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J46">
            <v>50.1</v>
          </cell>
          <cell r="K46">
            <v>7125</v>
          </cell>
          <cell r="L46">
            <v>7538</v>
          </cell>
          <cell r="M46">
            <v>7538</v>
          </cell>
          <cell r="N46">
            <v>16</v>
          </cell>
          <cell r="O46">
            <v>28</v>
          </cell>
          <cell r="P46">
            <v>413</v>
          </cell>
          <cell r="Q46">
            <v>4200</v>
          </cell>
          <cell r="R46">
            <v>12.68</v>
          </cell>
          <cell r="S46">
            <v>1914</v>
          </cell>
          <cell r="T46">
            <v>14</v>
          </cell>
          <cell r="U46">
            <v>7.25</v>
          </cell>
          <cell r="V46">
            <v>0</v>
          </cell>
          <cell r="W46">
            <v>650</v>
          </cell>
          <cell r="X46">
            <v>1600</v>
          </cell>
          <cell r="Y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J47">
            <v>50.1</v>
          </cell>
          <cell r="K47">
            <v>6974</v>
          </cell>
          <cell r="L47">
            <v>7493</v>
          </cell>
          <cell r="M47">
            <v>7493</v>
          </cell>
          <cell r="N47">
            <v>19</v>
          </cell>
          <cell r="O47">
            <v>39</v>
          </cell>
          <cell r="P47">
            <v>391</v>
          </cell>
          <cell r="Q47">
            <v>4200</v>
          </cell>
          <cell r="R47">
            <v>11.2</v>
          </cell>
          <cell r="S47">
            <v>1914</v>
          </cell>
          <cell r="T47">
            <v>14</v>
          </cell>
          <cell r="U47">
            <v>7.03</v>
          </cell>
          <cell r="V47">
            <v>0</v>
          </cell>
          <cell r="W47">
            <v>600</v>
          </cell>
          <cell r="X47">
            <v>1600</v>
          </cell>
          <cell r="Y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J48">
            <v>50.1</v>
          </cell>
          <cell r="K48">
            <v>6918</v>
          </cell>
          <cell r="L48">
            <v>7440</v>
          </cell>
          <cell r="M48">
            <v>7440</v>
          </cell>
          <cell r="N48">
            <v>18</v>
          </cell>
          <cell r="O48">
            <v>38</v>
          </cell>
          <cell r="P48">
            <v>390</v>
          </cell>
          <cell r="Q48">
            <v>4000</v>
          </cell>
          <cell r="R48">
            <v>9.8000000000000007</v>
          </cell>
          <cell r="S48">
            <v>1914</v>
          </cell>
          <cell r="T48">
            <v>14</v>
          </cell>
          <cell r="U48">
            <v>6.84</v>
          </cell>
          <cell r="V48">
            <v>0</v>
          </cell>
          <cell r="W48">
            <v>560</v>
          </cell>
          <cell r="X48">
            <v>1600</v>
          </cell>
          <cell r="Y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J49">
            <v>50.1</v>
          </cell>
          <cell r="K49">
            <v>6821</v>
          </cell>
          <cell r="L49">
            <v>7449</v>
          </cell>
          <cell r="M49">
            <v>7449</v>
          </cell>
          <cell r="N49">
            <v>18</v>
          </cell>
          <cell r="O49">
            <v>30.5</v>
          </cell>
          <cell r="P49">
            <v>363</v>
          </cell>
          <cell r="Q49">
            <v>3950</v>
          </cell>
          <cell r="R49">
            <v>9.51</v>
          </cell>
          <cell r="S49">
            <v>1992</v>
          </cell>
          <cell r="T49">
            <v>14</v>
          </cell>
          <cell r="U49">
            <v>6.79</v>
          </cell>
          <cell r="V49">
            <v>0</v>
          </cell>
          <cell r="W49">
            <v>560</v>
          </cell>
          <cell r="X49">
            <v>1650</v>
          </cell>
          <cell r="Y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J50">
            <v>50</v>
          </cell>
          <cell r="K50">
            <v>6607</v>
          </cell>
          <cell r="L50">
            <v>7378</v>
          </cell>
          <cell r="M50">
            <v>7378</v>
          </cell>
          <cell r="N50">
            <v>15</v>
          </cell>
          <cell r="O50">
            <v>38.5</v>
          </cell>
          <cell r="P50">
            <v>256</v>
          </cell>
          <cell r="Q50">
            <v>3753</v>
          </cell>
          <cell r="R50">
            <v>14.9</v>
          </cell>
          <cell r="S50">
            <v>1934</v>
          </cell>
          <cell r="T50">
            <v>14</v>
          </cell>
          <cell r="U50">
            <v>6.48</v>
          </cell>
          <cell r="V50">
            <v>0</v>
          </cell>
          <cell r="W50">
            <v>619</v>
          </cell>
          <cell r="X50">
            <v>1650</v>
          </cell>
          <cell r="Y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J51">
            <v>50</v>
          </cell>
          <cell r="K51">
            <v>6444</v>
          </cell>
          <cell r="L51">
            <v>7316</v>
          </cell>
          <cell r="M51">
            <v>7316</v>
          </cell>
          <cell r="N51">
            <v>18.5</v>
          </cell>
          <cell r="O51">
            <v>37</v>
          </cell>
          <cell r="P51">
            <v>215</v>
          </cell>
          <cell r="Q51">
            <v>3753</v>
          </cell>
          <cell r="R51">
            <v>12.98</v>
          </cell>
          <cell r="S51">
            <v>1934</v>
          </cell>
          <cell r="T51">
            <v>14</v>
          </cell>
          <cell r="U51">
            <v>13.29</v>
          </cell>
          <cell r="V51">
            <v>0</v>
          </cell>
          <cell r="W51">
            <v>809</v>
          </cell>
          <cell r="X51">
            <v>1600</v>
          </cell>
          <cell r="Y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J52">
            <v>50</v>
          </cell>
          <cell r="K52">
            <v>6256</v>
          </cell>
          <cell r="L52">
            <v>7319</v>
          </cell>
          <cell r="M52">
            <v>7319</v>
          </cell>
          <cell r="N52">
            <v>18</v>
          </cell>
          <cell r="O52">
            <v>40.25</v>
          </cell>
          <cell r="P52">
            <v>183</v>
          </cell>
          <cell r="Q52">
            <v>3753</v>
          </cell>
          <cell r="R52">
            <v>11.3</v>
          </cell>
          <cell r="S52">
            <v>1945</v>
          </cell>
          <cell r="T52">
            <v>14</v>
          </cell>
          <cell r="U52">
            <v>12.94</v>
          </cell>
          <cell r="V52">
            <v>0</v>
          </cell>
          <cell r="W52">
            <v>555</v>
          </cell>
          <cell r="X52">
            <v>1600</v>
          </cell>
          <cell r="Y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J53">
            <v>50</v>
          </cell>
          <cell r="K53">
            <v>6080</v>
          </cell>
          <cell r="L53">
            <v>7234</v>
          </cell>
          <cell r="M53">
            <v>7234</v>
          </cell>
          <cell r="N53">
            <v>16.25</v>
          </cell>
          <cell r="O53">
            <v>38</v>
          </cell>
          <cell r="P53">
            <v>112</v>
          </cell>
          <cell r="Q53">
            <v>3725</v>
          </cell>
          <cell r="R53">
            <v>8.9700000000000006</v>
          </cell>
          <cell r="S53">
            <v>1949</v>
          </cell>
          <cell r="T53">
            <v>14</v>
          </cell>
          <cell r="U53">
            <v>12.74</v>
          </cell>
          <cell r="V53">
            <v>0</v>
          </cell>
          <cell r="W53">
            <v>205</v>
          </cell>
          <cell r="X53">
            <v>1600</v>
          </cell>
          <cell r="Y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J54">
            <v>50</v>
          </cell>
          <cell r="K54">
            <v>5753</v>
          </cell>
          <cell r="L54">
            <v>7129</v>
          </cell>
          <cell r="M54">
            <v>7129</v>
          </cell>
          <cell r="N54">
            <v>14</v>
          </cell>
          <cell r="O54">
            <v>36</v>
          </cell>
          <cell r="P54">
            <v>51</v>
          </cell>
          <cell r="Q54">
            <v>5155</v>
          </cell>
          <cell r="R54">
            <v>14.24</v>
          </cell>
          <cell r="S54">
            <v>1936</v>
          </cell>
          <cell r="T54">
            <v>14</v>
          </cell>
          <cell r="U54">
            <v>12.48</v>
          </cell>
          <cell r="V54">
            <v>0</v>
          </cell>
          <cell r="W54">
            <v>824</v>
          </cell>
          <cell r="X54">
            <v>1560</v>
          </cell>
          <cell r="Y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J55">
            <v>50</v>
          </cell>
          <cell r="K55">
            <v>5426</v>
          </cell>
          <cell r="L55">
            <v>7086</v>
          </cell>
          <cell r="M55">
            <v>7086</v>
          </cell>
          <cell r="N55">
            <v>18</v>
          </cell>
          <cell r="O55">
            <v>27</v>
          </cell>
          <cell r="P55">
            <v>29</v>
          </cell>
          <cell r="Q55">
            <v>4610</v>
          </cell>
          <cell r="R55">
            <v>12.5</v>
          </cell>
          <cell r="S55">
            <v>1949</v>
          </cell>
          <cell r="T55">
            <v>14</v>
          </cell>
          <cell r="U55">
            <v>11.49</v>
          </cell>
          <cell r="V55">
            <v>0</v>
          </cell>
          <cell r="W55">
            <v>663</v>
          </cell>
          <cell r="X55">
            <v>1560</v>
          </cell>
          <cell r="Y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J56">
            <v>50</v>
          </cell>
          <cell r="K56">
            <v>5203</v>
          </cell>
          <cell r="L56">
            <v>7045</v>
          </cell>
          <cell r="M56">
            <v>7045</v>
          </cell>
          <cell r="N56">
            <v>15.5</v>
          </cell>
          <cell r="O56">
            <v>39</v>
          </cell>
          <cell r="P56">
            <v>2</v>
          </cell>
          <cell r="Q56">
            <v>3750</v>
          </cell>
          <cell r="R56">
            <v>11.36</v>
          </cell>
          <cell r="S56">
            <v>1953</v>
          </cell>
          <cell r="T56">
            <v>13</v>
          </cell>
          <cell r="U56">
            <v>11.25</v>
          </cell>
          <cell r="V56">
            <v>0</v>
          </cell>
          <cell r="W56">
            <v>748</v>
          </cell>
          <cell r="X56">
            <v>1600</v>
          </cell>
          <cell r="Y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J57">
            <v>50</v>
          </cell>
          <cell r="K57">
            <v>5010</v>
          </cell>
          <cell r="L57">
            <v>8893</v>
          </cell>
          <cell r="M57">
            <v>8893</v>
          </cell>
          <cell r="N57">
            <v>14</v>
          </cell>
          <cell r="O57">
            <v>37</v>
          </cell>
          <cell r="P57">
            <v>2955</v>
          </cell>
          <cell r="Q57">
            <v>3750</v>
          </cell>
          <cell r="R57">
            <v>8.94</v>
          </cell>
          <cell r="S57">
            <v>1966</v>
          </cell>
          <cell r="T57">
            <v>17</v>
          </cell>
          <cell r="U57">
            <v>10.97</v>
          </cell>
          <cell r="V57">
            <v>0</v>
          </cell>
          <cell r="W57">
            <v>742</v>
          </cell>
          <cell r="X57">
            <v>1600</v>
          </cell>
          <cell r="Y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J58">
            <v>50</v>
          </cell>
          <cell r="K58">
            <v>4824</v>
          </cell>
          <cell r="L58">
            <v>8842</v>
          </cell>
          <cell r="M58">
            <v>8842</v>
          </cell>
          <cell r="N58">
            <v>11</v>
          </cell>
          <cell r="O58">
            <v>35.5</v>
          </cell>
          <cell r="P58">
            <v>2971</v>
          </cell>
          <cell r="Q58">
            <v>3750</v>
          </cell>
          <cell r="R58">
            <v>15.6</v>
          </cell>
          <cell r="S58">
            <v>1969</v>
          </cell>
          <cell r="T58">
            <v>17</v>
          </cell>
          <cell r="U58">
            <v>10.7</v>
          </cell>
          <cell r="V58">
            <v>0</v>
          </cell>
          <cell r="W58">
            <v>610</v>
          </cell>
          <cell r="X58">
            <v>1550</v>
          </cell>
          <cell r="Y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J59">
            <v>50</v>
          </cell>
          <cell r="K59">
            <v>4644</v>
          </cell>
          <cell r="L59">
            <v>8782</v>
          </cell>
          <cell r="M59">
            <v>8782</v>
          </cell>
          <cell r="N59">
            <v>17</v>
          </cell>
          <cell r="O59">
            <v>37</v>
          </cell>
          <cell r="P59">
            <v>2879</v>
          </cell>
          <cell r="Q59">
            <v>3750</v>
          </cell>
          <cell r="R59">
            <v>14.46</v>
          </cell>
          <cell r="S59">
            <v>1961</v>
          </cell>
          <cell r="T59">
            <v>17</v>
          </cell>
          <cell r="U59">
            <v>10.45</v>
          </cell>
          <cell r="V59">
            <v>0</v>
          </cell>
          <cell r="W59">
            <v>680</v>
          </cell>
          <cell r="X59">
            <v>1550</v>
          </cell>
          <cell r="Y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J60">
            <v>50</v>
          </cell>
          <cell r="K60">
            <v>4514</v>
          </cell>
          <cell r="L60">
            <v>8716</v>
          </cell>
          <cell r="M60">
            <v>8716</v>
          </cell>
          <cell r="N60">
            <v>15</v>
          </cell>
          <cell r="O60">
            <v>35</v>
          </cell>
          <cell r="P60">
            <v>2869</v>
          </cell>
          <cell r="Q60">
            <v>3750</v>
          </cell>
          <cell r="R60">
            <v>13.46</v>
          </cell>
          <cell r="S60">
            <v>1950</v>
          </cell>
          <cell r="T60">
            <v>16</v>
          </cell>
          <cell r="U60">
            <v>10.19</v>
          </cell>
          <cell r="V60">
            <v>0</v>
          </cell>
          <cell r="W60">
            <v>700</v>
          </cell>
          <cell r="X60">
            <v>1550</v>
          </cell>
          <cell r="Y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J61">
            <v>50</v>
          </cell>
          <cell r="K61">
            <v>4366</v>
          </cell>
          <cell r="L61">
            <v>8716</v>
          </cell>
          <cell r="M61">
            <v>8716</v>
          </cell>
          <cell r="N61">
            <v>12.5</v>
          </cell>
          <cell r="O61">
            <v>33.5</v>
          </cell>
          <cell r="P61">
            <v>2791</v>
          </cell>
          <cell r="Q61">
            <v>3300</v>
          </cell>
          <cell r="R61">
            <v>12.36</v>
          </cell>
          <cell r="S61">
            <v>1943</v>
          </cell>
          <cell r="T61">
            <v>16</v>
          </cell>
          <cell r="U61">
            <v>9.9</v>
          </cell>
          <cell r="V61">
            <v>0</v>
          </cell>
          <cell r="W61">
            <v>890</v>
          </cell>
          <cell r="X61">
            <v>1550</v>
          </cell>
          <cell r="Y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J62">
            <v>50</v>
          </cell>
          <cell r="K62">
            <v>4235</v>
          </cell>
          <cell r="L62">
            <v>8661</v>
          </cell>
          <cell r="M62">
            <v>8661</v>
          </cell>
          <cell r="N62">
            <v>11</v>
          </cell>
          <cell r="O62">
            <v>32</v>
          </cell>
          <cell r="P62">
            <v>2731</v>
          </cell>
          <cell r="Q62">
            <v>3300</v>
          </cell>
          <cell r="R62">
            <v>11.4</v>
          </cell>
          <cell r="S62">
            <v>1956</v>
          </cell>
          <cell r="T62">
            <v>16</v>
          </cell>
          <cell r="U62">
            <v>9.66</v>
          </cell>
          <cell r="V62">
            <v>0</v>
          </cell>
          <cell r="W62">
            <v>700</v>
          </cell>
          <cell r="X62">
            <v>1550</v>
          </cell>
          <cell r="Y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J63">
            <v>50</v>
          </cell>
          <cell r="K63">
            <v>4084</v>
          </cell>
          <cell r="L63">
            <v>0</v>
          </cell>
          <cell r="M63">
            <v>8597</v>
          </cell>
          <cell r="N63">
            <v>16</v>
          </cell>
          <cell r="O63">
            <v>22</v>
          </cell>
          <cell r="P63">
            <v>2665</v>
          </cell>
          <cell r="Q63">
            <v>3300</v>
          </cell>
          <cell r="R63">
            <v>17.260000000000002</v>
          </cell>
          <cell r="S63">
            <v>1944</v>
          </cell>
          <cell r="T63">
            <v>16</v>
          </cell>
          <cell r="U63">
            <v>9.43</v>
          </cell>
          <cell r="V63">
            <v>0</v>
          </cell>
          <cell r="W63">
            <v>660</v>
          </cell>
          <cell r="X63">
            <v>1520</v>
          </cell>
          <cell r="Y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J64">
            <v>50</v>
          </cell>
          <cell r="K64">
            <v>3976</v>
          </cell>
          <cell r="L64">
            <v>0</v>
          </cell>
          <cell r="M64">
            <v>8545</v>
          </cell>
          <cell r="N64">
            <v>18</v>
          </cell>
          <cell r="O64">
            <v>15</v>
          </cell>
          <cell r="P64">
            <v>2612</v>
          </cell>
          <cell r="Q64">
            <v>3100</v>
          </cell>
          <cell r="R64">
            <v>15.94</v>
          </cell>
          <cell r="S64">
            <v>1942</v>
          </cell>
          <cell r="T64">
            <v>16</v>
          </cell>
          <cell r="U64">
            <v>9.2100000000000009</v>
          </cell>
          <cell r="V64">
            <v>0</v>
          </cell>
          <cell r="W64">
            <v>660</v>
          </cell>
          <cell r="X64">
            <v>1500</v>
          </cell>
          <cell r="Y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J65">
            <v>50</v>
          </cell>
          <cell r="K65">
            <v>3804</v>
          </cell>
          <cell r="L65">
            <v>0</v>
          </cell>
          <cell r="M65">
            <v>8541</v>
          </cell>
          <cell r="N65">
            <v>16</v>
          </cell>
          <cell r="O65">
            <v>12</v>
          </cell>
          <cell r="P65">
            <v>2555</v>
          </cell>
          <cell r="Q65">
            <v>3100</v>
          </cell>
          <cell r="R65">
            <v>14.74</v>
          </cell>
          <cell r="S65">
            <v>1947</v>
          </cell>
          <cell r="T65">
            <v>16</v>
          </cell>
          <cell r="U65">
            <v>8.99</v>
          </cell>
          <cell r="V65">
            <v>0</v>
          </cell>
          <cell r="W65">
            <v>660</v>
          </cell>
          <cell r="X65">
            <v>1500</v>
          </cell>
          <cell r="Y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J66">
            <v>50</v>
          </cell>
          <cell r="K66">
            <v>3644</v>
          </cell>
          <cell r="L66">
            <v>0</v>
          </cell>
          <cell r="M66">
            <v>8493</v>
          </cell>
          <cell r="N66">
            <v>18</v>
          </cell>
          <cell r="O66">
            <v>6</v>
          </cell>
          <cell r="P66">
            <v>2514</v>
          </cell>
          <cell r="Q66">
            <v>2950</v>
          </cell>
          <cell r="R66">
            <v>13.24</v>
          </cell>
          <cell r="S66">
            <v>1945</v>
          </cell>
          <cell r="T66">
            <v>16</v>
          </cell>
          <cell r="U66">
            <v>8.75</v>
          </cell>
          <cell r="V66">
            <v>0</v>
          </cell>
          <cell r="W66">
            <v>660</v>
          </cell>
          <cell r="X66">
            <v>1495</v>
          </cell>
          <cell r="Y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J67">
            <v>50</v>
          </cell>
          <cell r="K67">
            <v>3503</v>
          </cell>
          <cell r="L67">
            <v>0</v>
          </cell>
          <cell r="M67">
            <v>8429</v>
          </cell>
          <cell r="N67">
            <v>17</v>
          </cell>
          <cell r="O67">
            <v>5</v>
          </cell>
          <cell r="P67">
            <v>2486</v>
          </cell>
          <cell r="Q67">
            <v>2950</v>
          </cell>
          <cell r="R67">
            <v>11.64</v>
          </cell>
          <cell r="S67">
            <v>1954</v>
          </cell>
          <cell r="T67">
            <v>16</v>
          </cell>
          <cell r="U67">
            <v>8.51</v>
          </cell>
          <cell r="V67">
            <v>0</v>
          </cell>
          <cell r="W67">
            <v>660</v>
          </cell>
          <cell r="X67">
            <v>1490</v>
          </cell>
          <cell r="Y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J68">
            <v>50</v>
          </cell>
          <cell r="K68">
            <v>3353</v>
          </cell>
          <cell r="L68">
            <v>0</v>
          </cell>
          <cell r="M68">
            <v>8389</v>
          </cell>
          <cell r="N68">
            <v>15</v>
          </cell>
          <cell r="O68">
            <v>15</v>
          </cell>
          <cell r="P68">
            <v>2442</v>
          </cell>
          <cell r="Q68">
            <v>2950</v>
          </cell>
          <cell r="R68">
            <v>9.94</v>
          </cell>
          <cell r="S68">
            <v>1963</v>
          </cell>
          <cell r="T68">
            <v>16</v>
          </cell>
          <cell r="U68">
            <v>8.2799999999999994</v>
          </cell>
          <cell r="V68">
            <v>0</v>
          </cell>
          <cell r="W68">
            <v>660</v>
          </cell>
          <cell r="X68">
            <v>1480</v>
          </cell>
          <cell r="Y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J69">
            <v>50</v>
          </cell>
          <cell r="K69">
            <v>3198</v>
          </cell>
          <cell r="L69">
            <v>0</v>
          </cell>
          <cell r="M69">
            <v>8360</v>
          </cell>
          <cell r="N69">
            <v>13</v>
          </cell>
          <cell r="O69">
            <v>12</v>
          </cell>
          <cell r="P69">
            <v>2383</v>
          </cell>
          <cell r="Q69">
            <v>2750</v>
          </cell>
          <cell r="R69">
            <v>8.1199999999999992</v>
          </cell>
          <cell r="S69">
            <v>1956</v>
          </cell>
          <cell r="T69">
            <v>16</v>
          </cell>
          <cell r="U69">
            <v>7.12</v>
          </cell>
          <cell r="V69">
            <v>0</v>
          </cell>
          <cell r="W69">
            <v>660</v>
          </cell>
          <cell r="X69">
            <v>1385</v>
          </cell>
          <cell r="Y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J70">
            <v>50</v>
          </cell>
          <cell r="K70">
            <v>3045</v>
          </cell>
          <cell r="L70">
            <v>8295</v>
          </cell>
          <cell r="M70">
            <v>8295</v>
          </cell>
          <cell r="N70">
            <v>8.5</v>
          </cell>
          <cell r="O70">
            <v>23</v>
          </cell>
          <cell r="P70">
            <v>2322</v>
          </cell>
          <cell r="Q70">
            <v>2750</v>
          </cell>
          <cell r="R70">
            <v>14.72</v>
          </cell>
          <cell r="S70">
            <v>1941</v>
          </cell>
          <cell r="T70">
            <v>15</v>
          </cell>
          <cell r="U70">
            <v>7</v>
          </cell>
          <cell r="V70">
            <v>0</v>
          </cell>
          <cell r="W70">
            <v>0</v>
          </cell>
          <cell r="X70">
            <v>1400</v>
          </cell>
          <cell r="Y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J71">
            <v>50</v>
          </cell>
          <cell r="K71">
            <v>6568</v>
          </cell>
          <cell r="L71">
            <v>8237</v>
          </cell>
          <cell r="M71">
            <v>8237</v>
          </cell>
          <cell r="N71">
            <v>15</v>
          </cell>
          <cell r="O71">
            <v>14.5</v>
          </cell>
          <cell r="P71">
            <v>2259</v>
          </cell>
          <cell r="Q71">
            <v>2600</v>
          </cell>
          <cell r="R71">
            <v>13.93</v>
          </cell>
          <cell r="S71">
            <v>1941</v>
          </cell>
          <cell r="T71">
            <v>15</v>
          </cell>
          <cell r="U71">
            <v>6.77</v>
          </cell>
          <cell r="V71">
            <v>0</v>
          </cell>
          <cell r="W71">
            <v>700</v>
          </cell>
          <cell r="X71">
            <v>1400</v>
          </cell>
          <cell r="Y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J72">
            <v>50</v>
          </cell>
          <cell r="K72">
            <v>6480</v>
          </cell>
          <cell r="L72">
            <v>8185</v>
          </cell>
          <cell r="M72">
            <v>8185</v>
          </cell>
          <cell r="N72">
            <v>13</v>
          </cell>
          <cell r="O72">
            <v>24</v>
          </cell>
          <cell r="P72">
            <v>2259</v>
          </cell>
          <cell r="Q72">
            <v>2600</v>
          </cell>
          <cell r="R72">
            <v>13.72</v>
          </cell>
          <cell r="S72">
            <v>1941</v>
          </cell>
          <cell r="T72">
            <v>15</v>
          </cell>
          <cell r="U72">
            <v>6.48</v>
          </cell>
          <cell r="V72">
            <v>0</v>
          </cell>
          <cell r="W72">
            <v>780</v>
          </cell>
          <cell r="X72">
            <v>1400</v>
          </cell>
          <cell r="Y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J73">
            <v>50</v>
          </cell>
          <cell r="K73">
            <v>6224</v>
          </cell>
          <cell r="L73">
            <v>8135</v>
          </cell>
          <cell r="M73">
            <v>8135</v>
          </cell>
          <cell r="N73">
            <v>18</v>
          </cell>
          <cell r="O73">
            <v>17</v>
          </cell>
          <cell r="P73">
            <v>2151</v>
          </cell>
          <cell r="Q73">
            <v>2600</v>
          </cell>
          <cell r="R73">
            <v>13.72</v>
          </cell>
          <cell r="S73">
            <v>1941</v>
          </cell>
          <cell r="T73">
            <v>19</v>
          </cell>
          <cell r="U73">
            <v>6.24</v>
          </cell>
          <cell r="V73">
            <v>0</v>
          </cell>
          <cell r="W73">
            <v>700</v>
          </cell>
          <cell r="X73">
            <v>1350</v>
          </cell>
          <cell r="Y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J74">
            <v>50</v>
          </cell>
          <cell r="K74">
            <v>6036</v>
          </cell>
          <cell r="L74">
            <v>8078</v>
          </cell>
          <cell r="M74">
            <v>8078</v>
          </cell>
          <cell r="N74">
            <v>15.5</v>
          </cell>
          <cell r="O74">
            <v>15</v>
          </cell>
          <cell r="P74">
            <v>2147</v>
          </cell>
          <cell r="Q74">
            <v>2600</v>
          </cell>
          <cell r="R74">
            <v>13.72</v>
          </cell>
          <cell r="S74">
            <v>1941</v>
          </cell>
          <cell r="T74">
            <v>18</v>
          </cell>
          <cell r="U74">
            <v>5.98</v>
          </cell>
          <cell r="V74">
            <v>0</v>
          </cell>
          <cell r="W74">
            <v>780</v>
          </cell>
          <cell r="X74">
            <v>1350</v>
          </cell>
          <cell r="Y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J75">
            <v>50</v>
          </cell>
          <cell r="K75">
            <v>5853</v>
          </cell>
          <cell r="L75">
            <v>8083</v>
          </cell>
          <cell r="M75">
            <v>8083</v>
          </cell>
          <cell r="N75">
            <v>14</v>
          </cell>
          <cell r="O75">
            <v>35</v>
          </cell>
          <cell r="P75">
            <v>2076</v>
          </cell>
          <cell r="Q75">
            <v>2600</v>
          </cell>
          <cell r="R75">
            <v>13.72</v>
          </cell>
          <cell r="S75">
            <v>1941</v>
          </cell>
          <cell r="T75">
            <v>18</v>
          </cell>
          <cell r="U75">
            <v>5.0999999999999996</v>
          </cell>
          <cell r="V75">
            <v>0</v>
          </cell>
          <cell r="W75">
            <v>642</v>
          </cell>
          <cell r="X75">
            <v>1300</v>
          </cell>
          <cell r="Y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J76">
            <v>50</v>
          </cell>
          <cell r="K76">
            <v>8898</v>
          </cell>
          <cell r="L76">
            <v>8232</v>
          </cell>
          <cell r="M76">
            <v>8232</v>
          </cell>
          <cell r="N76">
            <v>19</v>
          </cell>
          <cell r="O76">
            <v>26</v>
          </cell>
          <cell r="P76">
            <v>2012</v>
          </cell>
          <cell r="Q76">
            <v>2350</v>
          </cell>
          <cell r="R76">
            <v>13.72</v>
          </cell>
          <cell r="S76">
            <v>1941</v>
          </cell>
          <cell r="T76">
            <v>18</v>
          </cell>
          <cell r="U76">
            <v>4.9000000000000004</v>
          </cell>
          <cell r="V76">
            <v>0</v>
          </cell>
          <cell r="W76">
            <v>600</v>
          </cell>
          <cell r="X76">
            <v>1300</v>
          </cell>
          <cell r="Y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J77">
            <v>50</v>
          </cell>
          <cell r="K77">
            <v>8849</v>
          </cell>
          <cell r="L77">
            <v>8180</v>
          </cell>
          <cell r="M77">
            <v>8180</v>
          </cell>
          <cell r="N77">
            <v>19</v>
          </cell>
          <cell r="O77">
            <v>35.5</v>
          </cell>
          <cell r="P77">
            <v>2010</v>
          </cell>
          <cell r="Q77">
            <v>2300</v>
          </cell>
          <cell r="R77">
            <v>13.72</v>
          </cell>
          <cell r="S77">
            <v>1951</v>
          </cell>
          <cell r="T77">
            <v>18</v>
          </cell>
          <cell r="U77">
            <v>12</v>
          </cell>
          <cell r="V77">
            <v>0</v>
          </cell>
          <cell r="W77">
            <v>600</v>
          </cell>
          <cell r="X77">
            <v>1250</v>
          </cell>
          <cell r="Y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J78">
            <v>50</v>
          </cell>
          <cell r="K78">
            <v>8827</v>
          </cell>
          <cell r="L78">
            <v>8215</v>
          </cell>
          <cell r="M78">
            <v>8215</v>
          </cell>
          <cell r="N78">
            <v>18</v>
          </cell>
          <cell r="O78">
            <v>34</v>
          </cell>
          <cell r="P78">
            <v>1971</v>
          </cell>
          <cell r="Q78">
            <v>2250</v>
          </cell>
          <cell r="R78">
            <v>13.72</v>
          </cell>
          <cell r="S78">
            <v>1951</v>
          </cell>
          <cell r="T78">
            <v>18</v>
          </cell>
          <cell r="U78">
            <v>11.87</v>
          </cell>
          <cell r="V78">
            <v>0</v>
          </cell>
          <cell r="W78">
            <v>507</v>
          </cell>
          <cell r="X78">
            <v>1240</v>
          </cell>
          <cell r="Y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J79">
            <v>50</v>
          </cell>
          <cell r="K79">
            <v>8575</v>
          </cell>
          <cell r="L79">
            <v>8211</v>
          </cell>
          <cell r="M79">
            <v>8211</v>
          </cell>
          <cell r="N79">
            <v>16</v>
          </cell>
          <cell r="O79">
            <v>31</v>
          </cell>
          <cell r="P79">
            <v>1963</v>
          </cell>
          <cell r="Q79">
            <v>2100</v>
          </cell>
          <cell r="R79">
            <v>13.72</v>
          </cell>
          <cell r="S79">
            <v>1951</v>
          </cell>
          <cell r="T79">
            <v>18</v>
          </cell>
          <cell r="U79">
            <v>11.79</v>
          </cell>
          <cell r="V79">
            <v>0</v>
          </cell>
          <cell r="W79">
            <v>0</v>
          </cell>
          <cell r="X79">
            <v>1240</v>
          </cell>
          <cell r="Y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J80">
            <v>50</v>
          </cell>
          <cell r="K80">
            <v>8571</v>
          </cell>
          <cell r="L80">
            <v>8153</v>
          </cell>
          <cell r="M80">
            <v>8153</v>
          </cell>
          <cell r="N80">
            <v>15</v>
          </cell>
          <cell r="O80">
            <v>30</v>
          </cell>
          <cell r="P80">
            <v>1968</v>
          </cell>
          <cell r="Q80">
            <v>2000</v>
          </cell>
          <cell r="R80">
            <v>13.75</v>
          </cell>
          <cell r="S80">
            <v>1951</v>
          </cell>
          <cell r="T80">
            <v>18</v>
          </cell>
          <cell r="U80">
            <v>11.76</v>
          </cell>
          <cell r="V80">
            <v>0</v>
          </cell>
          <cell r="W80">
            <v>0</v>
          </cell>
          <cell r="X80">
            <v>1235</v>
          </cell>
          <cell r="Y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J81">
            <v>50</v>
          </cell>
          <cell r="K81">
            <v>8569</v>
          </cell>
          <cell r="L81">
            <v>8153</v>
          </cell>
          <cell r="M81">
            <v>8153</v>
          </cell>
          <cell r="N81">
            <v>14</v>
          </cell>
          <cell r="O81">
            <v>30</v>
          </cell>
          <cell r="P81">
            <v>1900</v>
          </cell>
          <cell r="Q81">
            <v>2000</v>
          </cell>
          <cell r="R81">
            <v>13.75</v>
          </cell>
          <cell r="S81">
            <v>1951</v>
          </cell>
          <cell r="T81">
            <v>18</v>
          </cell>
          <cell r="U81">
            <v>11.47</v>
          </cell>
          <cell r="V81">
            <v>0</v>
          </cell>
          <cell r="W81">
            <v>0</v>
          </cell>
          <cell r="X81">
            <v>1235</v>
          </cell>
          <cell r="Y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J82">
            <v>59</v>
          </cell>
          <cell r="K82">
            <v>8510</v>
          </cell>
          <cell r="L82">
            <v>8154</v>
          </cell>
          <cell r="M82">
            <v>8154</v>
          </cell>
          <cell r="N82">
            <v>13</v>
          </cell>
          <cell r="O82">
            <v>30</v>
          </cell>
          <cell r="P82">
            <v>1836</v>
          </cell>
          <cell r="Q82">
            <v>1850</v>
          </cell>
          <cell r="R82">
            <v>11.61</v>
          </cell>
          <cell r="S82">
            <v>1949</v>
          </cell>
          <cell r="T82">
            <v>18</v>
          </cell>
          <cell r="U82">
            <v>11.61</v>
          </cell>
          <cell r="V82">
            <v>0</v>
          </cell>
          <cell r="W82">
            <v>0</v>
          </cell>
          <cell r="X82">
            <v>1235</v>
          </cell>
          <cell r="Y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J83">
            <v>59</v>
          </cell>
          <cell r="K83">
            <v>8073</v>
          </cell>
          <cell r="L83">
            <v>8068</v>
          </cell>
          <cell r="M83">
            <v>8068</v>
          </cell>
          <cell r="N83">
            <v>11</v>
          </cell>
          <cell r="O83">
            <v>27</v>
          </cell>
          <cell r="P83">
            <v>1783</v>
          </cell>
          <cell r="Q83">
            <v>1850</v>
          </cell>
          <cell r="R83">
            <v>12.54</v>
          </cell>
          <cell r="S83">
            <v>1949</v>
          </cell>
          <cell r="T83">
            <v>17</v>
          </cell>
          <cell r="U83">
            <v>11.04</v>
          </cell>
          <cell r="V83">
            <v>0</v>
          </cell>
          <cell r="W83">
            <v>0</v>
          </cell>
          <cell r="X83">
            <v>1130</v>
          </cell>
          <cell r="Y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J84">
            <v>59</v>
          </cell>
          <cell r="K84">
            <v>7822</v>
          </cell>
          <cell r="L84">
            <v>7964</v>
          </cell>
          <cell r="M84">
            <v>7964</v>
          </cell>
          <cell r="N84">
            <v>14</v>
          </cell>
          <cell r="O84">
            <v>15</v>
          </cell>
          <cell r="P84">
            <v>1748</v>
          </cell>
          <cell r="Q84">
            <v>1750</v>
          </cell>
          <cell r="R84">
            <v>15.66</v>
          </cell>
          <cell r="S84">
            <v>1951</v>
          </cell>
          <cell r="T84">
            <v>18</v>
          </cell>
          <cell r="U84">
            <v>10.86</v>
          </cell>
          <cell r="V84">
            <v>0</v>
          </cell>
          <cell r="W84">
            <v>0</v>
          </cell>
          <cell r="X84">
            <v>1130</v>
          </cell>
          <cell r="Y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J85">
            <v>61</v>
          </cell>
          <cell r="K85">
            <v>7477</v>
          </cell>
          <cell r="L85">
            <v>7888</v>
          </cell>
          <cell r="M85">
            <v>7888</v>
          </cell>
          <cell r="N85">
            <v>14</v>
          </cell>
          <cell r="O85">
            <v>36</v>
          </cell>
          <cell r="P85">
            <v>1699</v>
          </cell>
          <cell r="Q85">
            <v>1750</v>
          </cell>
          <cell r="R85">
            <v>13.41</v>
          </cell>
          <cell r="S85">
            <v>1959</v>
          </cell>
          <cell r="T85">
            <v>17</v>
          </cell>
          <cell r="U85">
            <v>10.66</v>
          </cell>
          <cell r="V85">
            <v>0</v>
          </cell>
          <cell r="W85">
            <v>0</v>
          </cell>
          <cell r="X85">
            <v>1130</v>
          </cell>
          <cell r="Y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J86">
            <v>61</v>
          </cell>
          <cell r="K86">
            <v>6951</v>
          </cell>
          <cell r="L86">
            <v>7764</v>
          </cell>
          <cell r="M86">
            <v>7764</v>
          </cell>
          <cell r="N86">
            <v>18</v>
          </cell>
          <cell r="O86">
            <v>48</v>
          </cell>
          <cell r="P86">
            <v>4834</v>
          </cell>
          <cell r="Q86">
            <v>1750</v>
          </cell>
          <cell r="R86">
            <v>11.11</v>
          </cell>
          <cell r="S86">
            <v>1964</v>
          </cell>
          <cell r="T86">
            <v>16</v>
          </cell>
          <cell r="U86">
            <v>10.43</v>
          </cell>
          <cell r="V86">
            <v>0</v>
          </cell>
          <cell r="W86">
            <v>0</v>
          </cell>
          <cell r="X86">
            <v>1130</v>
          </cell>
          <cell r="Y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J87">
            <v>61</v>
          </cell>
          <cell r="K87">
            <v>6232</v>
          </cell>
          <cell r="L87">
            <v>7579</v>
          </cell>
          <cell r="M87">
            <v>7579</v>
          </cell>
          <cell r="N87">
            <v>13</v>
          </cell>
          <cell r="O87">
            <v>40</v>
          </cell>
          <cell r="P87">
            <v>4786</v>
          </cell>
          <cell r="Q87">
            <v>1750</v>
          </cell>
          <cell r="R87">
            <v>8.51</v>
          </cell>
          <cell r="S87">
            <v>1959</v>
          </cell>
          <cell r="T87">
            <v>16</v>
          </cell>
          <cell r="U87">
            <v>10</v>
          </cell>
          <cell r="V87">
            <v>0</v>
          </cell>
          <cell r="W87">
            <v>0</v>
          </cell>
          <cell r="X87">
            <v>1130</v>
          </cell>
          <cell r="Y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J88">
            <v>56</v>
          </cell>
          <cell r="K88">
            <v>5220</v>
          </cell>
          <cell r="L88">
            <v>7154</v>
          </cell>
          <cell r="M88">
            <v>7154</v>
          </cell>
          <cell r="N88">
            <v>18</v>
          </cell>
          <cell r="O88">
            <v>52</v>
          </cell>
          <cell r="P88">
            <v>4792</v>
          </cell>
          <cell r="Q88">
            <v>1750</v>
          </cell>
          <cell r="R88">
            <v>14.06</v>
          </cell>
          <cell r="S88">
            <v>1975</v>
          </cell>
          <cell r="T88">
            <v>15</v>
          </cell>
          <cell r="U88">
            <v>9.9600000000000009</v>
          </cell>
          <cell r="V88">
            <v>0</v>
          </cell>
          <cell r="W88">
            <v>0</v>
          </cell>
          <cell r="X88">
            <v>1130</v>
          </cell>
          <cell r="Y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J89">
            <v>57</v>
          </cell>
          <cell r="K89">
            <v>8908</v>
          </cell>
          <cell r="L89">
            <v>6808</v>
          </cell>
          <cell r="M89">
            <v>6808</v>
          </cell>
          <cell r="N89">
            <v>16.5</v>
          </cell>
          <cell r="O89">
            <v>51</v>
          </cell>
          <cell r="P89">
            <v>4792</v>
          </cell>
          <cell r="Q89">
            <v>1500</v>
          </cell>
          <cell r="R89">
            <v>17.52</v>
          </cell>
          <cell r="S89">
            <v>1975</v>
          </cell>
          <cell r="T89">
            <v>15</v>
          </cell>
          <cell r="U89">
            <v>9.83</v>
          </cell>
          <cell r="V89">
            <v>0</v>
          </cell>
          <cell r="W89">
            <v>0</v>
          </cell>
          <cell r="X89">
            <v>1130</v>
          </cell>
          <cell r="Y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J90">
            <v>57</v>
          </cell>
          <cell r="K90">
            <v>8295</v>
          </cell>
          <cell r="L90">
            <v>6283</v>
          </cell>
          <cell r="M90">
            <v>6283</v>
          </cell>
          <cell r="N90">
            <v>15.5</v>
          </cell>
          <cell r="O90">
            <v>50</v>
          </cell>
          <cell r="P90">
            <v>4730</v>
          </cell>
          <cell r="Q90">
            <v>1500</v>
          </cell>
          <cell r="R90">
            <v>15.21</v>
          </cell>
          <cell r="S90">
            <v>1971</v>
          </cell>
          <cell r="T90">
            <v>14</v>
          </cell>
          <cell r="U90">
            <v>9.6999999999999993</v>
          </cell>
          <cell r="V90">
            <v>0</v>
          </cell>
          <cell r="W90">
            <v>0</v>
          </cell>
          <cell r="X90">
            <v>1130</v>
          </cell>
          <cell r="Y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J91">
            <v>56</v>
          </cell>
          <cell r="K91">
            <v>8031</v>
          </cell>
          <cell r="L91">
            <v>5750</v>
          </cell>
          <cell r="M91">
            <v>5750</v>
          </cell>
          <cell r="N91">
            <v>14</v>
          </cell>
          <cell r="O91">
            <v>49</v>
          </cell>
          <cell r="P91">
            <v>4696</v>
          </cell>
          <cell r="Q91">
            <v>1500</v>
          </cell>
          <cell r="R91">
            <v>15.27</v>
          </cell>
          <cell r="S91">
            <v>1947</v>
          </cell>
          <cell r="T91">
            <v>13</v>
          </cell>
          <cell r="U91">
            <v>9.57</v>
          </cell>
          <cell r="V91">
            <v>0</v>
          </cell>
          <cell r="W91">
            <v>0</v>
          </cell>
          <cell r="X91">
            <v>1100</v>
          </cell>
          <cell r="Y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J92">
            <v>56</v>
          </cell>
          <cell r="K92">
            <v>7474</v>
          </cell>
          <cell r="L92">
            <v>4950</v>
          </cell>
          <cell r="M92">
            <v>4950</v>
          </cell>
          <cell r="N92">
            <v>18</v>
          </cell>
          <cell r="O92">
            <v>41</v>
          </cell>
          <cell r="P92">
            <v>4657</v>
          </cell>
          <cell r="Q92">
            <v>1245</v>
          </cell>
          <cell r="R92">
            <v>12.92</v>
          </cell>
          <cell r="S92">
            <v>1946</v>
          </cell>
          <cell r="T92">
            <v>12</v>
          </cell>
          <cell r="U92">
            <v>9.44</v>
          </cell>
          <cell r="V92">
            <v>0</v>
          </cell>
          <cell r="W92">
            <v>760</v>
          </cell>
          <cell r="X92">
            <v>1100</v>
          </cell>
          <cell r="Y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J93">
            <v>35</v>
          </cell>
          <cell r="K93">
            <v>7044</v>
          </cell>
          <cell r="L93">
            <v>4097</v>
          </cell>
          <cell r="M93">
            <v>4097</v>
          </cell>
          <cell r="N93">
            <v>17</v>
          </cell>
          <cell r="O93">
            <v>39</v>
          </cell>
          <cell r="P93">
            <v>4615</v>
          </cell>
          <cell r="Q93">
            <v>1230</v>
          </cell>
          <cell r="R93">
            <v>11.33</v>
          </cell>
          <cell r="S93">
            <v>1946</v>
          </cell>
          <cell r="T93">
            <v>11</v>
          </cell>
          <cell r="U93">
            <v>9.3000000000000007</v>
          </cell>
          <cell r="V93">
            <v>0</v>
          </cell>
          <cell r="W93">
            <v>761</v>
          </cell>
          <cell r="X93">
            <v>1100</v>
          </cell>
          <cell r="Y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J94">
            <v>29.6</v>
          </cell>
          <cell r="K94">
            <v>6551</v>
          </cell>
          <cell r="L94">
            <v>3221</v>
          </cell>
          <cell r="M94">
            <v>3211</v>
          </cell>
          <cell r="N94">
            <v>15</v>
          </cell>
          <cell r="O94">
            <v>38</v>
          </cell>
          <cell r="P94">
            <v>4591</v>
          </cell>
          <cell r="Q94">
            <v>1225</v>
          </cell>
          <cell r="R94">
            <v>9.4600000000000009</v>
          </cell>
          <cell r="S94">
            <v>1946</v>
          </cell>
          <cell r="T94">
            <v>11</v>
          </cell>
          <cell r="U94">
            <v>9.14</v>
          </cell>
          <cell r="V94">
            <v>0</v>
          </cell>
          <cell r="W94">
            <v>634</v>
          </cell>
          <cell r="X94">
            <v>1090</v>
          </cell>
          <cell r="Y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J95">
            <v>2.2999999999999998</v>
          </cell>
          <cell r="K95">
            <v>6226</v>
          </cell>
          <cell r="L95">
            <v>2445</v>
          </cell>
          <cell r="M95">
            <v>2445</v>
          </cell>
          <cell r="N95">
            <v>14</v>
          </cell>
          <cell r="O95">
            <v>37</v>
          </cell>
          <cell r="P95">
            <v>4557</v>
          </cell>
          <cell r="Q95">
            <v>1225</v>
          </cell>
          <cell r="R95">
            <v>7.75</v>
          </cell>
          <cell r="S95">
            <v>1946</v>
          </cell>
          <cell r="T95">
            <v>10</v>
          </cell>
          <cell r="U95">
            <v>8.99</v>
          </cell>
          <cell r="V95">
            <v>0</v>
          </cell>
          <cell r="W95">
            <v>634</v>
          </cell>
          <cell r="X95">
            <v>1058</v>
          </cell>
          <cell r="Y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J96">
            <v>2.2999999999999998</v>
          </cell>
          <cell r="K96">
            <v>4671</v>
          </cell>
          <cell r="L96">
            <v>3685</v>
          </cell>
          <cell r="M96">
            <v>3685</v>
          </cell>
          <cell r="N96">
            <v>11</v>
          </cell>
          <cell r="O96">
            <v>36.5</v>
          </cell>
          <cell r="P96">
            <v>4532</v>
          </cell>
          <cell r="Q96">
            <v>1092</v>
          </cell>
          <cell r="R96">
            <v>5.8</v>
          </cell>
          <cell r="S96">
            <v>1946</v>
          </cell>
          <cell r="T96">
            <v>17</v>
          </cell>
          <cell r="U96">
            <v>8.8000000000000007</v>
          </cell>
          <cell r="V96">
            <v>0</v>
          </cell>
          <cell r="W96">
            <v>723</v>
          </cell>
          <cell r="X96">
            <v>1050</v>
          </cell>
          <cell r="Y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J97">
            <v>29.9</v>
          </cell>
          <cell r="K97">
            <v>3274</v>
          </cell>
          <cell r="L97">
            <v>4797</v>
          </cell>
          <cell r="M97">
            <v>4797</v>
          </cell>
          <cell r="N97">
            <v>17.5</v>
          </cell>
          <cell r="O97">
            <v>25.5</v>
          </cell>
          <cell r="P97">
            <v>4486</v>
          </cell>
          <cell r="Q97">
            <v>953</v>
          </cell>
          <cell r="R97">
            <v>12.67</v>
          </cell>
          <cell r="S97">
            <v>1946</v>
          </cell>
          <cell r="T97">
            <v>15</v>
          </cell>
          <cell r="U97">
            <v>8.67</v>
          </cell>
          <cell r="V97">
            <v>0</v>
          </cell>
          <cell r="W97">
            <v>723</v>
          </cell>
          <cell r="X97">
            <v>1050</v>
          </cell>
          <cell r="Y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J98">
            <v>29.9</v>
          </cell>
          <cell r="K98">
            <v>2761</v>
          </cell>
          <cell r="L98">
            <v>5944</v>
          </cell>
          <cell r="M98">
            <v>5944</v>
          </cell>
          <cell r="N98">
            <v>10</v>
          </cell>
          <cell r="O98">
            <v>13.5</v>
          </cell>
          <cell r="P98">
            <v>4434</v>
          </cell>
          <cell r="Q98">
            <v>5800</v>
          </cell>
          <cell r="R98">
            <v>16.940000000000001</v>
          </cell>
          <cell r="S98">
            <v>1961</v>
          </cell>
          <cell r="T98">
            <v>15</v>
          </cell>
          <cell r="U98">
            <v>8.51</v>
          </cell>
          <cell r="V98">
            <v>0</v>
          </cell>
          <cell r="W98">
            <v>761</v>
          </cell>
          <cell r="X98">
            <v>1050</v>
          </cell>
          <cell r="Y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J99">
            <v>29.9</v>
          </cell>
          <cell r="K99">
            <v>5590</v>
          </cell>
          <cell r="L99">
            <v>4969</v>
          </cell>
          <cell r="M99">
            <v>4969</v>
          </cell>
          <cell r="N99">
            <v>14</v>
          </cell>
          <cell r="O99">
            <v>15</v>
          </cell>
          <cell r="P99">
            <v>4379</v>
          </cell>
          <cell r="Q99">
            <v>5750</v>
          </cell>
          <cell r="R99">
            <v>13.3</v>
          </cell>
          <cell r="S99">
            <v>1959</v>
          </cell>
          <cell r="T99">
            <v>14</v>
          </cell>
          <cell r="U99">
            <v>8</v>
          </cell>
          <cell r="V99">
            <v>0</v>
          </cell>
          <cell r="W99">
            <v>879</v>
          </cell>
          <cell r="X99">
            <v>1200</v>
          </cell>
          <cell r="Y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J100">
            <v>29.9</v>
          </cell>
          <cell r="K100">
            <v>5060</v>
          </cell>
          <cell r="L100">
            <v>7536</v>
          </cell>
          <cell r="M100">
            <v>7536</v>
          </cell>
          <cell r="N100">
            <v>11</v>
          </cell>
          <cell r="O100">
            <v>15.5</v>
          </cell>
          <cell r="P100">
            <v>4318</v>
          </cell>
          <cell r="Q100">
            <v>5750</v>
          </cell>
          <cell r="R100">
            <v>9.4600000000000009</v>
          </cell>
          <cell r="S100">
            <v>1945</v>
          </cell>
          <cell r="T100">
            <v>14</v>
          </cell>
          <cell r="U100">
            <v>8</v>
          </cell>
          <cell r="V100">
            <v>0</v>
          </cell>
          <cell r="W100">
            <v>1030</v>
          </cell>
          <cell r="X100">
            <v>1200</v>
          </cell>
          <cell r="Y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J101">
            <v>29.9</v>
          </cell>
          <cell r="K101">
            <v>4362</v>
          </cell>
          <cell r="L101">
            <v>6562</v>
          </cell>
          <cell r="M101">
            <v>6562</v>
          </cell>
          <cell r="N101">
            <v>9</v>
          </cell>
          <cell r="O101">
            <v>21</v>
          </cell>
          <cell r="P101">
            <v>4272</v>
          </cell>
          <cell r="Q101">
            <v>5750</v>
          </cell>
          <cell r="R101">
            <v>14.32</v>
          </cell>
          <cell r="S101">
            <v>1961</v>
          </cell>
          <cell r="T101">
            <v>12</v>
          </cell>
          <cell r="U101">
            <v>8</v>
          </cell>
          <cell r="V101">
            <v>0</v>
          </cell>
          <cell r="W101">
            <v>1000</v>
          </cell>
          <cell r="X101">
            <v>1200</v>
          </cell>
          <cell r="Y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J102">
            <v>29.9</v>
          </cell>
          <cell r="K102">
            <v>3875</v>
          </cell>
          <cell r="L102">
            <v>5278</v>
          </cell>
          <cell r="M102">
            <v>5278</v>
          </cell>
          <cell r="N102">
            <v>12</v>
          </cell>
          <cell r="O102">
            <v>20</v>
          </cell>
          <cell r="P102">
            <v>4281</v>
          </cell>
          <cell r="Q102">
            <v>5750</v>
          </cell>
          <cell r="R102">
            <v>10.8</v>
          </cell>
          <cell r="S102">
            <v>1976</v>
          </cell>
          <cell r="T102">
            <v>11</v>
          </cell>
          <cell r="U102">
            <v>7.69</v>
          </cell>
          <cell r="V102">
            <v>0</v>
          </cell>
          <cell r="W102">
            <v>904</v>
          </cell>
          <cell r="X102">
            <v>1150</v>
          </cell>
          <cell r="Y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J103">
            <v>29.9</v>
          </cell>
          <cell r="K103">
            <v>6920</v>
          </cell>
          <cell r="L103">
            <v>4155</v>
          </cell>
          <cell r="M103">
            <v>4155</v>
          </cell>
          <cell r="N103">
            <v>9</v>
          </cell>
          <cell r="O103">
            <v>19.5</v>
          </cell>
          <cell r="P103">
            <v>4210</v>
          </cell>
          <cell r="Q103">
            <v>5250</v>
          </cell>
          <cell r="R103">
            <v>7</v>
          </cell>
          <cell r="S103">
            <v>1980</v>
          </cell>
          <cell r="T103">
            <v>26</v>
          </cell>
          <cell r="U103">
            <v>7</v>
          </cell>
          <cell r="V103">
            <v>0</v>
          </cell>
          <cell r="W103">
            <v>936</v>
          </cell>
          <cell r="X103">
            <v>1150</v>
          </cell>
          <cell r="Y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J104">
            <v>29.9</v>
          </cell>
          <cell r="K104">
            <v>6568</v>
          </cell>
          <cell r="L104">
            <v>5230</v>
          </cell>
          <cell r="M104">
            <v>5230</v>
          </cell>
          <cell r="N104">
            <v>13</v>
          </cell>
          <cell r="O104">
            <v>19.5</v>
          </cell>
          <cell r="P104">
            <v>4170</v>
          </cell>
          <cell r="Q104">
            <v>5250</v>
          </cell>
          <cell r="R104">
            <v>11.87</v>
          </cell>
          <cell r="S104">
            <v>1986</v>
          </cell>
          <cell r="T104">
            <v>24</v>
          </cell>
          <cell r="U104">
            <v>7.3</v>
          </cell>
          <cell r="V104">
            <v>0</v>
          </cell>
          <cell r="W104">
            <v>936</v>
          </cell>
          <cell r="X104">
            <v>1150</v>
          </cell>
          <cell r="Y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J105">
            <v>29.9</v>
          </cell>
          <cell r="K105">
            <v>5970</v>
          </cell>
          <cell r="L105">
            <v>5983</v>
          </cell>
          <cell r="M105">
            <v>5983</v>
          </cell>
          <cell r="N105">
            <v>16.5</v>
          </cell>
          <cell r="O105">
            <v>38</v>
          </cell>
          <cell r="P105">
            <v>4127</v>
          </cell>
          <cell r="Q105">
            <v>5250</v>
          </cell>
          <cell r="R105">
            <v>8.57</v>
          </cell>
          <cell r="S105">
            <v>1990</v>
          </cell>
          <cell r="T105">
            <v>24</v>
          </cell>
          <cell r="U105">
            <v>14</v>
          </cell>
          <cell r="V105">
            <v>0</v>
          </cell>
          <cell r="W105">
            <v>930</v>
          </cell>
          <cell r="X105">
            <v>1150</v>
          </cell>
          <cell r="Y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J106">
            <v>29.9</v>
          </cell>
          <cell r="K106">
            <v>5658</v>
          </cell>
          <cell r="L106">
            <v>8957</v>
          </cell>
          <cell r="M106">
            <v>8957</v>
          </cell>
          <cell r="N106">
            <v>14</v>
          </cell>
          <cell r="O106">
            <v>37.5</v>
          </cell>
          <cell r="P106">
            <v>4071</v>
          </cell>
          <cell r="Q106">
            <v>5250</v>
          </cell>
          <cell r="R106">
            <v>13.36</v>
          </cell>
          <cell r="S106">
            <v>1731</v>
          </cell>
          <cell r="T106">
            <v>38</v>
          </cell>
          <cell r="U106">
            <v>13.82</v>
          </cell>
          <cell r="V106">
            <v>0</v>
          </cell>
          <cell r="W106">
            <v>930</v>
          </cell>
          <cell r="X106">
            <v>1125</v>
          </cell>
          <cell r="Y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J107">
            <v>38.5</v>
          </cell>
          <cell r="K107">
            <v>5067</v>
          </cell>
          <cell r="L107">
            <v>7935</v>
          </cell>
          <cell r="M107">
            <v>7935</v>
          </cell>
          <cell r="N107">
            <v>18.5</v>
          </cell>
          <cell r="O107">
            <v>31.5</v>
          </cell>
          <cell r="P107">
            <v>4010</v>
          </cell>
          <cell r="Q107">
            <v>5220</v>
          </cell>
          <cell r="R107">
            <v>10.23</v>
          </cell>
          <cell r="S107">
            <v>1717</v>
          </cell>
          <cell r="T107">
            <v>38</v>
          </cell>
          <cell r="U107">
            <v>13.58</v>
          </cell>
          <cell r="V107">
            <v>0</v>
          </cell>
          <cell r="W107">
            <v>1170</v>
          </cell>
          <cell r="X107">
            <v>1125</v>
          </cell>
          <cell r="Y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J108">
            <v>38.5</v>
          </cell>
          <cell r="K108">
            <v>4686</v>
          </cell>
          <cell r="L108">
            <v>7046</v>
          </cell>
          <cell r="M108">
            <v>7046</v>
          </cell>
          <cell r="N108">
            <v>16</v>
          </cell>
          <cell r="O108">
            <v>39.5</v>
          </cell>
          <cell r="P108">
            <v>4003</v>
          </cell>
          <cell r="Q108">
            <v>5000</v>
          </cell>
          <cell r="R108">
            <v>14.75</v>
          </cell>
          <cell r="S108">
            <v>1717</v>
          </cell>
          <cell r="T108">
            <v>36</v>
          </cell>
          <cell r="U108">
            <v>13.33</v>
          </cell>
          <cell r="V108">
            <v>0</v>
          </cell>
          <cell r="W108">
            <v>888</v>
          </cell>
          <cell r="X108">
            <v>1100</v>
          </cell>
          <cell r="Y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J109">
            <v>38.6</v>
          </cell>
          <cell r="K109">
            <v>4620</v>
          </cell>
          <cell r="L109">
            <v>6290</v>
          </cell>
          <cell r="M109">
            <v>6290</v>
          </cell>
          <cell r="N109">
            <v>13.5</v>
          </cell>
          <cell r="O109">
            <v>41.5</v>
          </cell>
          <cell r="P109">
            <v>4000</v>
          </cell>
          <cell r="Q109">
            <v>4800</v>
          </cell>
          <cell r="R109">
            <v>11.92</v>
          </cell>
          <cell r="S109">
            <v>1720</v>
          </cell>
          <cell r="T109">
            <v>36</v>
          </cell>
          <cell r="U109">
            <v>13.11</v>
          </cell>
          <cell r="V109">
            <v>0</v>
          </cell>
          <cell r="W109">
            <v>900</v>
          </cell>
          <cell r="X109">
            <v>1100</v>
          </cell>
          <cell r="Y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J110">
            <v>38.5</v>
          </cell>
          <cell r="K110">
            <v>4192</v>
          </cell>
          <cell r="L110">
            <v>7336</v>
          </cell>
          <cell r="M110">
            <v>7336</v>
          </cell>
          <cell r="N110">
            <v>18.5</v>
          </cell>
          <cell r="O110">
            <v>31</v>
          </cell>
          <cell r="P110">
            <v>3817</v>
          </cell>
          <cell r="Q110">
            <v>4880</v>
          </cell>
          <cell r="R110">
            <v>8.77</v>
          </cell>
          <cell r="S110">
            <v>1712</v>
          </cell>
          <cell r="T110">
            <v>34</v>
          </cell>
          <cell r="U110">
            <v>12.86</v>
          </cell>
          <cell r="V110">
            <v>0</v>
          </cell>
          <cell r="W110">
            <v>1136</v>
          </cell>
          <cell r="X110">
            <v>1100</v>
          </cell>
          <cell r="Y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J111">
            <v>38.6</v>
          </cell>
          <cell r="K111">
            <v>4137</v>
          </cell>
          <cell r="L111">
            <v>7066</v>
          </cell>
          <cell r="M111">
            <v>7066</v>
          </cell>
          <cell r="N111">
            <v>16.5</v>
          </cell>
          <cell r="O111">
            <v>39</v>
          </cell>
          <cell r="P111">
            <v>3778</v>
          </cell>
          <cell r="Q111">
            <v>4600</v>
          </cell>
          <cell r="R111">
            <v>14.32</v>
          </cell>
          <cell r="S111">
            <v>1740</v>
          </cell>
          <cell r="T111">
            <v>34</v>
          </cell>
          <cell r="U111">
            <v>12.65</v>
          </cell>
          <cell r="V111">
            <v>0</v>
          </cell>
          <cell r="W111">
            <v>880</v>
          </cell>
          <cell r="X111">
            <v>1050</v>
          </cell>
          <cell r="Y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J112">
            <v>38.6</v>
          </cell>
          <cell r="K112">
            <v>3842</v>
          </cell>
          <cell r="L112">
            <v>7892</v>
          </cell>
          <cell r="M112">
            <v>7892</v>
          </cell>
          <cell r="N112">
            <v>14</v>
          </cell>
          <cell r="O112">
            <v>38</v>
          </cell>
          <cell r="P112">
            <v>3736</v>
          </cell>
          <cell r="Q112">
            <v>4550</v>
          </cell>
          <cell r="R112">
            <v>11.65</v>
          </cell>
          <cell r="S112">
            <v>1717</v>
          </cell>
          <cell r="T112">
            <v>34</v>
          </cell>
          <cell r="U112">
            <v>12.41</v>
          </cell>
          <cell r="V112">
            <v>0</v>
          </cell>
          <cell r="W112">
            <v>1000</v>
          </cell>
          <cell r="X112">
            <v>1100</v>
          </cell>
          <cell r="Y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J113">
            <v>38.6</v>
          </cell>
          <cell r="K113">
            <v>3044</v>
          </cell>
          <cell r="L113">
            <v>3698</v>
          </cell>
          <cell r="M113">
            <v>3698</v>
          </cell>
          <cell r="N113">
            <v>19</v>
          </cell>
          <cell r="O113">
            <v>28</v>
          </cell>
          <cell r="P113">
            <v>3712</v>
          </cell>
          <cell r="Q113">
            <v>4750</v>
          </cell>
          <cell r="R113">
            <v>8.94</v>
          </cell>
          <cell r="S113">
            <v>1753</v>
          </cell>
          <cell r="T113">
            <v>15</v>
          </cell>
          <cell r="U113">
            <v>12.16</v>
          </cell>
          <cell r="V113">
            <v>0</v>
          </cell>
          <cell r="W113">
            <v>1000</v>
          </cell>
          <cell r="X113">
            <v>1100</v>
          </cell>
          <cell r="Y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J114">
            <v>38.6</v>
          </cell>
          <cell r="K114">
            <v>5983</v>
          </cell>
          <cell r="L114">
            <v>7504</v>
          </cell>
          <cell r="M114">
            <v>7504</v>
          </cell>
          <cell r="N114">
            <v>17</v>
          </cell>
          <cell r="O114">
            <v>39</v>
          </cell>
          <cell r="P114">
            <v>3669</v>
          </cell>
          <cell r="Q114">
            <v>4750</v>
          </cell>
          <cell r="R114">
            <v>14.24</v>
          </cell>
          <cell r="S114">
            <v>1750</v>
          </cell>
          <cell r="T114">
            <v>32</v>
          </cell>
          <cell r="U114">
            <v>11.09</v>
          </cell>
          <cell r="V114">
            <v>0</v>
          </cell>
          <cell r="W114">
            <v>1050</v>
          </cell>
          <cell r="X114">
            <v>1100</v>
          </cell>
          <cell r="Y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J115">
            <v>38.6</v>
          </cell>
          <cell r="K115">
            <v>5188</v>
          </cell>
          <cell r="L115">
            <v>7266</v>
          </cell>
          <cell r="M115">
            <v>7266</v>
          </cell>
          <cell r="N115">
            <v>15</v>
          </cell>
          <cell r="O115">
            <v>37</v>
          </cell>
          <cell r="P115">
            <v>3608</v>
          </cell>
          <cell r="Q115">
            <v>3900</v>
          </cell>
          <cell r="R115">
            <v>11.5</v>
          </cell>
          <cell r="S115">
            <v>1495</v>
          </cell>
          <cell r="T115">
            <v>31</v>
          </cell>
          <cell r="U115">
            <v>11</v>
          </cell>
          <cell r="V115">
            <v>0</v>
          </cell>
          <cell r="W115">
            <v>1000</v>
          </cell>
          <cell r="X115">
            <v>1100</v>
          </cell>
          <cell r="Y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J116">
            <v>38.6</v>
          </cell>
          <cell r="K116">
            <v>4372</v>
          </cell>
          <cell r="L116">
            <v>7073</v>
          </cell>
          <cell r="M116">
            <v>7073</v>
          </cell>
          <cell r="N116">
            <v>21</v>
          </cell>
          <cell r="O116">
            <v>27</v>
          </cell>
          <cell r="P116">
            <v>3585</v>
          </cell>
          <cell r="Q116">
            <v>4400</v>
          </cell>
          <cell r="R116">
            <v>9</v>
          </cell>
          <cell r="S116">
            <v>1495</v>
          </cell>
          <cell r="T116">
            <v>30</v>
          </cell>
          <cell r="U116">
            <v>10.6</v>
          </cell>
          <cell r="V116">
            <v>0</v>
          </cell>
          <cell r="W116">
            <v>1000</v>
          </cell>
          <cell r="X116">
            <v>1100</v>
          </cell>
          <cell r="Y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J117">
            <v>38.6</v>
          </cell>
          <cell r="K117">
            <v>3466</v>
          </cell>
          <cell r="L117">
            <v>6785</v>
          </cell>
          <cell r="M117">
            <v>6785</v>
          </cell>
          <cell r="N117">
            <v>17</v>
          </cell>
          <cell r="O117">
            <v>37</v>
          </cell>
          <cell r="P117">
            <v>3493</v>
          </cell>
          <cell r="Q117">
            <v>4400</v>
          </cell>
          <cell r="R117">
            <v>14.4</v>
          </cell>
          <cell r="S117">
            <v>1495</v>
          </cell>
          <cell r="T117">
            <v>29</v>
          </cell>
          <cell r="U117">
            <v>10.28</v>
          </cell>
          <cell r="V117">
            <v>0</v>
          </cell>
          <cell r="W117">
            <v>1000</v>
          </cell>
          <cell r="X117">
            <v>1100</v>
          </cell>
          <cell r="Y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J118">
            <v>38.6</v>
          </cell>
          <cell r="K118">
            <v>2623</v>
          </cell>
          <cell r="L118">
            <v>6600</v>
          </cell>
          <cell r="M118">
            <v>6600</v>
          </cell>
          <cell r="N118">
            <v>15</v>
          </cell>
          <cell r="O118">
            <v>36</v>
          </cell>
          <cell r="P118">
            <v>3431</v>
          </cell>
          <cell r="Q118">
            <v>4250</v>
          </cell>
          <cell r="R118">
            <v>11.25</v>
          </cell>
          <cell r="S118">
            <v>1485</v>
          </cell>
          <cell r="T118">
            <v>28</v>
          </cell>
          <cell r="U118">
            <v>9.98</v>
          </cell>
          <cell r="V118">
            <v>0</v>
          </cell>
          <cell r="W118">
            <v>1000</v>
          </cell>
          <cell r="X118">
            <v>1100</v>
          </cell>
          <cell r="Y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J119">
            <v>38.6</v>
          </cell>
          <cell r="K119">
            <v>5711</v>
          </cell>
          <cell r="L119">
            <v>6437</v>
          </cell>
          <cell r="M119">
            <v>6437</v>
          </cell>
          <cell r="N119">
            <v>11</v>
          </cell>
          <cell r="O119">
            <v>36</v>
          </cell>
          <cell r="P119">
            <v>3370</v>
          </cell>
          <cell r="Q119">
            <v>4250</v>
          </cell>
          <cell r="R119">
            <v>15.84</v>
          </cell>
          <cell r="S119">
            <v>1485</v>
          </cell>
          <cell r="T119">
            <v>28</v>
          </cell>
          <cell r="U119">
            <v>9.68</v>
          </cell>
          <cell r="V119">
            <v>0</v>
          </cell>
          <cell r="W119">
            <v>800</v>
          </cell>
          <cell r="X119">
            <v>1100</v>
          </cell>
          <cell r="Y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J120">
            <v>38.6</v>
          </cell>
          <cell r="K120">
            <v>5289</v>
          </cell>
          <cell r="L120">
            <v>6336</v>
          </cell>
          <cell r="M120">
            <v>5289</v>
          </cell>
          <cell r="N120">
            <v>12</v>
          </cell>
          <cell r="O120">
            <v>21</v>
          </cell>
          <cell r="P120">
            <v>3337</v>
          </cell>
          <cell r="Q120">
            <v>4250</v>
          </cell>
          <cell r="R120">
            <v>13.5</v>
          </cell>
          <cell r="S120">
            <v>1508</v>
          </cell>
          <cell r="T120">
            <v>27</v>
          </cell>
          <cell r="U120">
            <v>9.4600000000000009</v>
          </cell>
          <cell r="V120">
            <v>0</v>
          </cell>
          <cell r="W120">
            <v>888</v>
          </cell>
          <cell r="X120">
            <v>1000</v>
          </cell>
          <cell r="Y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J121">
            <v>38.6</v>
          </cell>
          <cell r="K121">
            <v>4722</v>
          </cell>
          <cell r="L121">
            <v>8156</v>
          </cell>
          <cell r="M121">
            <v>8156</v>
          </cell>
          <cell r="N121">
            <v>16</v>
          </cell>
          <cell r="O121">
            <v>24</v>
          </cell>
          <cell r="P121">
            <v>3286</v>
          </cell>
          <cell r="Q121">
            <v>4000</v>
          </cell>
          <cell r="R121">
            <v>9.7200000000000006</v>
          </cell>
          <cell r="S121">
            <v>1500</v>
          </cell>
          <cell r="T121">
            <v>27</v>
          </cell>
          <cell r="U121">
            <v>9.1999999999999993</v>
          </cell>
          <cell r="V121">
            <v>0</v>
          </cell>
          <cell r="W121">
            <v>880</v>
          </cell>
          <cell r="X121">
            <v>1000</v>
          </cell>
          <cell r="Y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J122">
            <v>38.6</v>
          </cell>
          <cell r="K122">
            <v>4126</v>
          </cell>
          <cell r="L122">
            <v>7952</v>
          </cell>
          <cell r="M122">
            <v>7952</v>
          </cell>
          <cell r="N122">
            <v>14</v>
          </cell>
          <cell r="O122">
            <v>35</v>
          </cell>
          <cell r="P122">
            <v>3246</v>
          </cell>
          <cell r="Q122">
            <v>4000</v>
          </cell>
          <cell r="R122">
            <v>13.71</v>
          </cell>
          <cell r="S122">
            <v>1500</v>
          </cell>
          <cell r="T122">
            <v>26</v>
          </cell>
          <cell r="U122">
            <v>8.9700000000000006</v>
          </cell>
          <cell r="V122">
            <v>0</v>
          </cell>
          <cell r="W122">
            <v>880</v>
          </cell>
          <cell r="X122">
            <v>1000</v>
          </cell>
          <cell r="Y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J123">
            <v>38.5</v>
          </cell>
          <cell r="K123">
            <v>3455</v>
          </cell>
          <cell r="L123">
            <v>7805</v>
          </cell>
          <cell r="M123">
            <v>7805</v>
          </cell>
          <cell r="N123">
            <v>12</v>
          </cell>
          <cell r="O123">
            <v>34</v>
          </cell>
          <cell r="P123">
            <v>3178</v>
          </cell>
          <cell r="Q123">
            <v>3950</v>
          </cell>
          <cell r="R123">
            <v>9.5500000000000007</v>
          </cell>
          <cell r="S123">
            <v>1492</v>
          </cell>
          <cell r="T123">
            <v>26</v>
          </cell>
          <cell r="U123">
            <v>8.74</v>
          </cell>
          <cell r="V123">
            <v>0</v>
          </cell>
          <cell r="W123">
            <v>880</v>
          </cell>
          <cell r="X123">
            <v>990</v>
          </cell>
          <cell r="Y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J124">
            <v>38.6</v>
          </cell>
          <cell r="K124">
            <v>2897</v>
          </cell>
          <cell r="L124">
            <v>7645</v>
          </cell>
          <cell r="M124">
            <v>7645</v>
          </cell>
          <cell r="N124">
            <v>17</v>
          </cell>
          <cell r="O124">
            <v>38.5</v>
          </cell>
          <cell r="P124">
            <v>3019</v>
          </cell>
          <cell r="Q124">
            <v>3800</v>
          </cell>
          <cell r="R124">
            <v>5.31</v>
          </cell>
          <cell r="S124">
            <v>1472</v>
          </cell>
          <cell r="T124">
            <v>26</v>
          </cell>
          <cell r="U124">
            <v>8.51</v>
          </cell>
          <cell r="V124">
            <v>0</v>
          </cell>
          <cell r="W124">
            <v>880</v>
          </cell>
          <cell r="X124">
            <v>900</v>
          </cell>
          <cell r="Y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J125">
            <v>38.4</v>
          </cell>
          <cell r="K125">
            <v>5959</v>
          </cell>
          <cell r="L125">
            <v>7475</v>
          </cell>
          <cell r="M125">
            <v>7475</v>
          </cell>
          <cell r="N125">
            <v>16</v>
          </cell>
          <cell r="O125">
            <v>36</v>
          </cell>
          <cell r="P125">
            <v>3023</v>
          </cell>
          <cell r="Q125">
            <v>3800</v>
          </cell>
          <cell r="R125">
            <v>9.59</v>
          </cell>
          <cell r="S125">
            <v>1475</v>
          </cell>
          <cell r="T125">
            <v>26</v>
          </cell>
          <cell r="U125">
            <v>8.2799999999999994</v>
          </cell>
          <cell r="V125">
            <v>0</v>
          </cell>
          <cell r="W125">
            <v>880</v>
          </cell>
          <cell r="X125">
            <v>850</v>
          </cell>
          <cell r="Y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J126">
            <v>38.4</v>
          </cell>
          <cell r="K126">
            <v>5387</v>
          </cell>
          <cell r="L126">
            <v>7335</v>
          </cell>
          <cell r="M126">
            <v>7335</v>
          </cell>
          <cell r="N126">
            <v>9</v>
          </cell>
          <cell r="O126">
            <v>27</v>
          </cell>
          <cell r="P126">
            <v>3009</v>
          </cell>
          <cell r="Q126">
            <v>3750</v>
          </cell>
          <cell r="R126">
            <v>6.7</v>
          </cell>
          <cell r="S126">
            <v>1470</v>
          </cell>
          <cell r="T126">
            <v>24</v>
          </cell>
          <cell r="U126">
            <v>8.0500000000000007</v>
          </cell>
          <cell r="V126">
            <v>0</v>
          </cell>
          <cell r="W126">
            <v>888</v>
          </cell>
          <cell r="X126">
            <v>900</v>
          </cell>
          <cell r="Y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J127">
            <v>38.5</v>
          </cell>
          <cell r="K127">
            <v>8743</v>
          </cell>
          <cell r="L127">
            <v>7220</v>
          </cell>
          <cell r="M127">
            <v>7220</v>
          </cell>
          <cell r="N127">
            <v>13</v>
          </cell>
          <cell r="O127">
            <v>18</v>
          </cell>
          <cell r="P127">
            <v>2922</v>
          </cell>
          <cell r="Q127">
            <v>3750</v>
          </cell>
          <cell r="R127">
            <v>12.75</v>
          </cell>
          <cell r="S127">
            <v>1461</v>
          </cell>
          <cell r="T127">
            <v>23</v>
          </cell>
          <cell r="U127">
            <v>8</v>
          </cell>
          <cell r="V127">
            <v>0</v>
          </cell>
          <cell r="W127">
            <v>888</v>
          </cell>
          <cell r="X127">
            <v>900</v>
          </cell>
          <cell r="Y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J128">
            <v>47.6</v>
          </cell>
          <cell r="K128">
            <v>8162</v>
          </cell>
          <cell r="L128">
            <v>7108</v>
          </cell>
          <cell r="M128">
            <v>7108</v>
          </cell>
          <cell r="N128">
            <v>12</v>
          </cell>
          <cell r="O128">
            <v>27</v>
          </cell>
          <cell r="P128">
            <v>2877</v>
          </cell>
          <cell r="Q128">
            <v>3650</v>
          </cell>
          <cell r="R128">
            <v>10.09</v>
          </cell>
          <cell r="S128">
            <v>1474</v>
          </cell>
          <cell r="T128">
            <v>22</v>
          </cell>
          <cell r="U128">
            <v>7.63</v>
          </cell>
          <cell r="V128">
            <v>0</v>
          </cell>
          <cell r="W128">
            <v>841</v>
          </cell>
          <cell r="X128">
            <v>900</v>
          </cell>
          <cell r="Y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J129">
            <v>47.5</v>
          </cell>
          <cell r="K129">
            <v>7983</v>
          </cell>
          <cell r="L129">
            <v>7012</v>
          </cell>
          <cell r="M129">
            <v>7012</v>
          </cell>
          <cell r="N129">
            <v>9</v>
          </cell>
          <cell r="O129">
            <v>27</v>
          </cell>
          <cell r="P129">
            <v>2816</v>
          </cell>
          <cell r="Q129">
            <v>3650</v>
          </cell>
          <cell r="R129">
            <v>16</v>
          </cell>
          <cell r="S129">
            <v>1480</v>
          </cell>
          <cell r="T129">
            <v>22</v>
          </cell>
          <cell r="U129">
            <v>7.39</v>
          </cell>
          <cell r="V129">
            <v>0</v>
          </cell>
          <cell r="W129">
            <v>841</v>
          </cell>
          <cell r="X129">
            <v>900</v>
          </cell>
          <cell r="Y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J130">
            <v>47.5</v>
          </cell>
          <cell r="K130">
            <v>7696</v>
          </cell>
          <cell r="L130">
            <v>6967</v>
          </cell>
          <cell r="M130">
            <v>6967</v>
          </cell>
          <cell r="N130">
            <v>8</v>
          </cell>
          <cell r="O130">
            <v>27</v>
          </cell>
          <cell r="P130">
            <v>2817</v>
          </cell>
          <cell r="Q130">
            <v>3650</v>
          </cell>
          <cell r="R130">
            <v>13.41</v>
          </cell>
          <cell r="S130">
            <v>1484</v>
          </cell>
          <cell r="T130">
            <v>22</v>
          </cell>
          <cell r="U130">
            <v>7.13</v>
          </cell>
          <cell r="V130">
            <v>0</v>
          </cell>
          <cell r="W130">
            <v>841</v>
          </cell>
          <cell r="X130">
            <v>850</v>
          </cell>
          <cell r="Y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J131">
            <v>47.5</v>
          </cell>
          <cell r="K131">
            <v>7381</v>
          </cell>
          <cell r="L131">
            <v>6859</v>
          </cell>
          <cell r="M131">
            <v>6859</v>
          </cell>
          <cell r="N131">
            <v>11</v>
          </cell>
          <cell r="O131">
            <v>27</v>
          </cell>
          <cell r="P131">
            <v>2725</v>
          </cell>
          <cell r="Q131">
            <v>3250</v>
          </cell>
          <cell r="R131">
            <v>17</v>
          </cell>
          <cell r="S131">
            <v>1470</v>
          </cell>
          <cell r="T131">
            <v>22</v>
          </cell>
          <cell r="U131">
            <v>6.89</v>
          </cell>
          <cell r="V131">
            <v>0</v>
          </cell>
          <cell r="W131">
            <v>841</v>
          </cell>
          <cell r="X131">
            <v>850</v>
          </cell>
          <cell r="Y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J132">
            <v>47.5</v>
          </cell>
          <cell r="K132">
            <v>7081</v>
          </cell>
          <cell r="L132">
            <v>6807</v>
          </cell>
          <cell r="M132">
            <v>6807</v>
          </cell>
          <cell r="N132">
            <v>10</v>
          </cell>
          <cell r="O132">
            <v>25.5</v>
          </cell>
          <cell r="P132">
            <v>2636</v>
          </cell>
          <cell r="Q132">
            <v>3250</v>
          </cell>
          <cell r="R132">
            <v>14.4</v>
          </cell>
          <cell r="S132">
            <v>1440</v>
          </cell>
          <cell r="T132">
            <v>21</v>
          </cell>
          <cell r="U132">
            <v>6.7</v>
          </cell>
          <cell r="V132">
            <v>0</v>
          </cell>
          <cell r="W132">
            <v>841</v>
          </cell>
          <cell r="X132">
            <v>850</v>
          </cell>
          <cell r="Y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J133">
            <v>47.6</v>
          </cell>
          <cell r="K133">
            <v>6761</v>
          </cell>
          <cell r="L133">
            <v>8628</v>
          </cell>
          <cell r="M133">
            <v>8628</v>
          </cell>
          <cell r="N133">
            <v>14</v>
          </cell>
          <cell r="O133">
            <v>34</v>
          </cell>
          <cell r="P133">
            <v>2615</v>
          </cell>
          <cell r="Q133">
            <v>2931</v>
          </cell>
          <cell r="R133">
            <v>11.8</v>
          </cell>
          <cell r="S133">
            <v>1465</v>
          </cell>
          <cell r="T133">
            <v>21</v>
          </cell>
          <cell r="U133">
            <v>6.49</v>
          </cell>
          <cell r="V133">
            <v>0</v>
          </cell>
          <cell r="W133">
            <v>841</v>
          </cell>
          <cell r="X133">
            <v>800</v>
          </cell>
          <cell r="Y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J134">
            <v>41.1</v>
          </cell>
          <cell r="K134">
            <v>6422</v>
          </cell>
          <cell r="L134">
            <v>8537</v>
          </cell>
          <cell r="M134">
            <v>8537</v>
          </cell>
          <cell r="N134">
            <v>15</v>
          </cell>
          <cell r="O134">
            <v>32</v>
          </cell>
          <cell r="P134">
            <v>2564</v>
          </cell>
          <cell r="Q134">
            <v>3050</v>
          </cell>
          <cell r="R134">
            <v>9.33</v>
          </cell>
          <cell r="S134">
            <v>1482</v>
          </cell>
          <cell r="T134">
            <v>20</v>
          </cell>
          <cell r="U134">
            <v>12.68</v>
          </cell>
          <cell r="V134">
            <v>0</v>
          </cell>
          <cell r="W134">
            <v>940</v>
          </cell>
          <cell r="X134">
            <v>800</v>
          </cell>
          <cell r="Y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J135">
            <v>34.299999999999997</v>
          </cell>
          <cell r="K135">
            <v>6058</v>
          </cell>
          <cell r="L135">
            <v>8447</v>
          </cell>
          <cell r="M135">
            <v>8447</v>
          </cell>
          <cell r="N135">
            <v>19.5</v>
          </cell>
          <cell r="O135">
            <v>46</v>
          </cell>
          <cell r="P135">
            <v>2540</v>
          </cell>
          <cell r="Q135">
            <v>2936</v>
          </cell>
          <cell r="R135">
            <v>7.16</v>
          </cell>
          <cell r="S135">
            <v>1475</v>
          </cell>
          <cell r="T135">
            <v>20</v>
          </cell>
          <cell r="U135">
            <v>12.45</v>
          </cell>
          <cell r="V135">
            <v>0</v>
          </cell>
          <cell r="W135">
            <v>980</v>
          </cell>
          <cell r="X135">
            <v>800</v>
          </cell>
          <cell r="Y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J136">
            <v>20.399999999999999</v>
          </cell>
          <cell r="K136">
            <v>5672</v>
          </cell>
          <cell r="L136">
            <v>8342</v>
          </cell>
          <cell r="M136">
            <v>8342</v>
          </cell>
          <cell r="N136">
            <v>16.8</v>
          </cell>
          <cell r="O136">
            <v>44.5</v>
          </cell>
          <cell r="P136">
            <v>2493</v>
          </cell>
          <cell r="Q136">
            <v>2936</v>
          </cell>
          <cell r="R136">
            <v>12.87</v>
          </cell>
          <cell r="S136">
            <v>1482</v>
          </cell>
          <cell r="T136">
            <v>20</v>
          </cell>
          <cell r="U136">
            <v>12.22</v>
          </cell>
          <cell r="V136">
            <v>0</v>
          </cell>
          <cell r="W136">
            <v>856</v>
          </cell>
          <cell r="X136">
            <v>775</v>
          </cell>
          <cell r="Y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J137">
            <v>20.399999999999999</v>
          </cell>
          <cell r="K137">
            <v>5418</v>
          </cell>
          <cell r="L137">
            <v>8380</v>
          </cell>
          <cell r="M137">
            <v>8380</v>
          </cell>
          <cell r="N137">
            <v>15</v>
          </cell>
          <cell r="O137">
            <v>42</v>
          </cell>
          <cell r="P137">
            <v>2374</v>
          </cell>
          <cell r="Q137">
            <v>2835</v>
          </cell>
          <cell r="R137">
            <v>9.86</v>
          </cell>
          <cell r="S137">
            <v>1472</v>
          </cell>
          <cell r="T137">
            <v>20</v>
          </cell>
          <cell r="U137">
            <v>11.97</v>
          </cell>
          <cell r="V137">
            <v>0</v>
          </cell>
          <cell r="W137">
            <v>970</v>
          </cell>
          <cell r="X137">
            <v>750</v>
          </cell>
          <cell r="Y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J138">
            <v>1.1000000000000001</v>
          </cell>
          <cell r="K138">
            <v>5164</v>
          </cell>
          <cell r="L138">
            <v>8240</v>
          </cell>
          <cell r="M138">
            <v>8240</v>
          </cell>
          <cell r="N138">
            <v>13</v>
          </cell>
          <cell r="O138">
            <v>40.5</v>
          </cell>
          <cell r="P138">
            <v>2339</v>
          </cell>
          <cell r="Q138">
            <v>3914</v>
          </cell>
          <cell r="R138">
            <v>6.85</v>
          </cell>
          <cell r="S138">
            <v>1460</v>
          </cell>
          <cell r="T138">
            <v>20</v>
          </cell>
          <cell r="U138">
            <v>11.73</v>
          </cell>
          <cell r="V138">
            <v>0</v>
          </cell>
          <cell r="W138">
            <v>831</v>
          </cell>
          <cell r="X138">
            <v>750</v>
          </cell>
          <cell r="Y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J139">
            <v>0.9</v>
          </cell>
          <cell r="K139">
            <v>4959</v>
          </cell>
          <cell r="L139">
            <v>8190</v>
          </cell>
          <cell r="M139">
            <v>8190</v>
          </cell>
          <cell r="N139">
            <v>18.5</v>
          </cell>
          <cell r="O139">
            <v>32</v>
          </cell>
          <cell r="P139">
            <v>2325</v>
          </cell>
          <cell r="Q139">
            <v>2500</v>
          </cell>
          <cell r="R139">
            <v>11.89</v>
          </cell>
          <cell r="S139">
            <v>1470</v>
          </cell>
          <cell r="T139">
            <v>19</v>
          </cell>
          <cell r="U139">
            <v>11.51</v>
          </cell>
          <cell r="V139">
            <v>0</v>
          </cell>
          <cell r="W139">
            <v>698</v>
          </cell>
          <cell r="X139">
            <v>770</v>
          </cell>
          <cell r="Y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J140">
            <v>0.9</v>
          </cell>
          <cell r="K140">
            <v>4852</v>
          </cell>
          <cell r="L140">
            <v>8144</v>
          </cell>
          <cell r="M140">
            <v>8144</v>
          </cell>
          <cell r="N140">
            <v>17</v>
          </cell>
          <cell r="O140">
            <v>31</v>
          </cell>
          <cell r="P140">
            <v>2227</v>
          </cell>
          <cell r="Q140">
            <v>2750</v>
          </cell>
          <cell r="R140">
            <v>8.92</v>
          </cell>
          <cell r="S140">
            <v>1464</v>
          </cell>
          <cell r="T140">
            <v>18</v>
          </cell>
          <cell r="U140">
            <v>11.32</v>
          </cell>
          <cell r="V140">
            <v>0</v>
          </cell>
          <cell r="W140">
            <v>0</v>
          </cell>
          <cell r="X140">
            <v>770</v>
          </cell>
          <cell r="Y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J141">
            <v>0.9</v>
          </cell>
          <cell r="K141">
            <v>4746</v>
          </cell>
          <cell r="L141">
            <v>8092</v>
          </cell>
          <cell r="M141">
            <v>8092</v>
          </cell>
          <cell r="N141">
            <v>16</v>
          </cell>
          <cell r="O141">
            <v>42</v>
          </cell>
          <cell r="P141">
            <v>2226</v>
          </cell>
          <cell r="Q141">
            <v>2750</v>
          </cell>
          <cell r="R141">
            <v>6.08</v>
          </cell>
          <cell r="S141">
            <v>1398</v>
          </cell>
          <cell r="T141">
            <v>18</v>
          </cell>
          <cell r="U141">
            <v>11.1</v>
          </cell>
          <cell r="V141">
            <v>0</v>
          </cell>
          <cell r="W141">
            <v>0</v>
          </cell>
          <cell r="X141">
            <v>770</v>
          </cell>
          <cell r="Y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J142">
            <v>0.9</v>
          </cell>
          <cell r="K142">
            <v>4542</v>
          </cell>
          <cell r="L142">
            <v>8090</v>
          </cell>
          <cell r="M142">
            <v>8090</v>
          </cell>
          <cell r="N142">
            <v>21</v>
          </cell>
          <cell r="O142">
            <v>33</v>
          </cell>
          <cell r="P142">
            <v>2137</v>
          </cell>
          <cell r="Q142">
            <v>2750</v>
          </cell>
          <cell r="R142">
            <v>10.83</v>
          </cell>
          <cell r="S142">
            <v>1398</v>
          </cell>
          <cell r="T142">
            <v>18</v>
          </cell>
          <cell r="U142">
            <v>11</v>
          </cell>
          <cell r="V142">
            <v>0</v>
          </cell>
          <cell r="W142">
            <v>0</v>
          </cell>
          <cell r="X142">
            <v>770</v>
          </cell>
          <cell r="Y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J143">
            <v>0.9</v>
          </cell>
          <cell r="K143">
            <v>4411</v>
          </cell>
          <cell r="L143">
            <v>8034</v>
          </cell>
          <cell r="M143">
            <v>8034</v>
          </cell>
          <cell r="N143">
            <v>19</v>
          </cell>
          <cell r="O143">
            <v>42</v>
          </cell>
          <cell r="P143">
            <v>2092</v>
          </cell>
          <cell r="Q143">
            <v>2750</v>
          </cell>
          <cell r="R143">
            <v>7.25</v>
          </cell>
          <cell r="S143">
            <v>1390</v>
          </cell>
          <cell r="T143">
            <v>18</v>
          </cell>
          <cell r="U143">
            <v>11</v>
          </cell>
          <cell r="V143">
            <v>0</v>
          </cell>
          <cell r="W143">
            <v>0</v>
          </cell>
          <cell r="X143">
            <v>750</v>
          </cell>
          <cell r="Y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J144">
            <v>0.9</v>
          </cell>
          <cell r="K144">
            <v>4280</v>
          </cell>
          <cell r="L144">
            <v>7983</v>
          </cell>
          <cell r="M144">
            <v>7983</v>
          </cell>
          <cell r="N144">
            <v>18</v>
          </cell>
          <cell r="O144">
            <v>42</v>
          </cell>
          <cell r="P144">
            <v>2054</v>
          </cell>
          <cell r="Q144">
            <v>2500</v>
          </cell>
          <cell r="R144">
            <v>12.5</v>
          </cell>
          <cell r="S144">
            <v>1448</v>
          </cell>
          <cell r="T144">
            <v>18</v>
          </cell>
          <cell r="U144">
            <v>10</v>
          </cell>
          <cell r="V144">
            <v>0</v>
          </cell>
          <cell r="W144">
            <v>0</v>
          </cell>
          <cell r="X144">
            <v>750</v>
          </cell>
          <cell r="Y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J145">
            <v>0.9</v>
          </cell>
          <cell r="K145">
            <v>4112</v>
          </cell>
          <cell r="L145">
            <v>7980</v>
          </cell>
          <cell r="M145">
            <v>7980</v>
          </cell>
          <cell r="N145">
            <v>16</v>
          </cell>
          <cell r="O145">
            <v>39</v>
          </cell>
          <cell r="P145">
            <v>2010</v>
          </cell>
          <cell r="Q145">
            <v>2400</v>
          </cell>
          <cell r="R145">
            <v>8.6999999999999993</v>
          </cell>
          <cell r="S145">
            <v>1460</v>
          </cell>
          <cell r="T145">
            <v>18</v>
          </cell>
          <cell r="U145">
            <v>10</v>
          </cell>
          <cell r="V145">
            <v>0</v>
          </cell>
          <cell r="W145">
            <v>0</v>
          </cell>
          <cell r="X145">
            <v>750</v>
          </cell>
          <cell r="Y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J146">
            <v>0.9</v>
          </cell>
          <cell r="K146">
            <v>7652</v>
          </cell>
          <cell r="L146">
            <v>7930</v>
          </cell>
          <cell r="M146">
            <v>7930</v>
          </cell>
          <cell r="N146">
            <v>20</v>
          </cell>
          <cell r="O146">
            <v>44</v>
          </cell>
          <cell r="P146">
            <v>1939</v>
          </cell>
          <cell r="Q146">
            <v>2400</v>
          </cell>
          <cell r="R146">
            <v>13.2</v>
          </cell>
          <cell r="S146">
            <v>1065</v>
          </cell>
          <cell r="T146">
            <v>26</v>
          </cell>
          <cell r="U146">
            <v>9.8699999999999992</v>
          </cell>
          <cell r="V146">
            <v>0</v>
          </cell>
          <cell r="W146">
            <v>0</v>
          </cell>
          <cell r="X146">
            <v>750</v>
          </cell>
          <cell r="Y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J147">
            <v>0.9</v>
          </cell>
          <cell r="K147">
            <v>7569</v>
          </cell>
          <cell r="L147">
            <v>7867</v>
          </cell>
          <cell r="M147">
            <v>7867</v>
          </cell>
          <cell r="N147">
            <v>17</v>
          </cell>
          <cell r="O147">
            <v>41</v>
          </cell>
          <cell r="P147">
            <v>1889</v>
          </cell>
          <cell r="Q147">
            <v>2400</v>
          </cell>
          <cell r="R147">
            <v>8.9700000000000006</v>
          </cell>
          <cell r="S147">
            <v>1198</v>
          </cell>
          <cell r="T147">
            <v>26</v>
          </cell>
          <cell r="U147">
            <v>9.65</v>
          </cell>
          <cell r="V147">
            <v>0</v>
          </cell>
          <cell r="W147">
            <v>0</v>
          </cell>
          <cell r="X147">
            <v>700</v>
          </cell>
          <cell r="Y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J148">
            <v>0.9</v>
          </cell>
          <cell r="K148">
            <v>7093</v>
          </cell>
          <cell r="L148">
            <v>7770</v>
          </cell>
          <cell r="M148">
            <v>7770</v>
          </cell>
          <cell r="N148">
            <v>16</v>
          </cell>
          <cell r="O148">
            <v>40</v>
          </cell>
          <cell r="P148">
            <v>1851</v>
          </cell>
          <cell r="Q148">
            <v>2200</v>
          </cell>
          <cell r="R148">
            <v>5.44</v>
          </cell>
          <cell r="S148">
            <v>1184</v>
          </cell>
          <cell r="T148">
            <v>26</v>
          </cell>
          <cell r="U148">
            <v>9.44</v>
          </cell>
          <cell r="V148">
            <v>0</v>
          </cell>
          <cell r="W148">
            <v>0</v>
          </cell>
          <cell r="X148">
            <v>650</v>
          </cell>
          <cell r="Y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J149">
            <v>0.9</v>
          </cell>
          <cell r="K149">
            <v>6723</v>
          </cell>
          <cell r="L149">
            <v>7653</v>
          </cell>
          <cell r="M149">
            <v>7653</v>
          </cell>
          <cell r="N149">
            <v>14</v>
          </cell>
          <cell r="O149">
            <v>38</v>
          </cell>
          <cell r="P149">
            <v>1820</v>
          </cell>
          <cell r="Q149">
            <v>2200</v>
          </cell>
          <cell r="R149">
            <v>11.16</v>
          </cell>
          <cell r="S149">
            <v>1063</v>
          </cell>
          <cell r="T149">
            <v>26</v>
          </cell>
          <cell r="U149">
            <v>9.23</v>
          </cell>
          <cell r="V149">
            <v>0</v>
          </cell>
          <cell r="W149">
            <v>0</v>
          </cell>
          <cell r="X149">
            <v>650</v>
          </cell>
          <cell r="Y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J150">
            <v>0.9</v>
          </cell>
          <cell r="K150">
            <v>5948</v>
          </cell>
          <cell r="L150">
            <v>7515</v>
          </cell>
          <cell r="M150">
            <v>7515</v>
          </cell>
          <cell r="N150">
            <v>18</v>
          </cell>
          <cell r="O150">
            <v>45</v>
          </cell>
          <cell r="P150">
            <v>1762</v>
          </cell>
          <cell r="Q150">
            <v>2200</v>
          </cell>
          <cell r="R150">
            <v>8.69</v>
          </cell>
          <cell r="S150">
            <v>1068</v>
          </cell>
          <cell r="T150">
            <v>26</v>
          </cell>
          <cell r="U150">
            <v>9</v>
          </cell>
          <cell r="V150">
            <v>0</v>
          </cell>
          <cell r="W150">
            <v>0</v>
          </cell>
          <cell r="X150">
            <v>650</v>
          </cell>
          <cell r="Y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J151">
            <v>0.8</v>
          </cell>
          <cell r="K151">
            <v>5316</v>
          </cell>
          <cell r="L151">
            <v>7304</v>
          </cell>
          <cell r="M151">
            <v>7304</v>
          </cell>
          <cell r="N151">
            <v>15</v>
          </cell>
          <cell r="O151">
            <v>41</v>
          </cell>
          <cell r="P151">
            <v>1697</v>
          </cell>
          <cell r="Q151">
            <v>2000</v>
          </cell>
          <cell r="R151">
            <v>14.57</v>
          </cell>
          <cell r="S151">
            <v>1154</v>
          </cell>
          <cell r="T151">
            <v>26</v>
          </cell>
          <cell r="U151">
            <v>8.7799999999999994</v>
          </cell>
          <cell r="V151">
            <v>0</v>
          </cell>
          <cell r="W151">
            <v>0</v>
          </cell>
          <cell r="X151">
            <v>650</v>
          </cell>
          <cell r="Y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J152">
            <v>0</v>
          </cell>
          <cell r="K152">
            <v>4631</v>
          </cell>
          <cell r="L152">
            <v>7174</v>
          </cell>
          <cell r="M152">
            <v>7174</v>
          </cell>
          <cell r="N152">
            <v>14</v>
          </cell>
          <cell r="O152">
            <v>41</v>
          </cell>
          <cell r="P152">
            <v>1650</v>
          </cell>
          <cell r="Q152">
            <v>2000</v>
          </cell>
          <cell r="R152">
            <v>12.43</v>
          </cell>
          <cell r="S152">
            <v>1093</v>
          </cell>
          <cell r="T152">
            <v>25</v>
          </cell>
          <cell r="U152">
            <v>8.59</v>
          </cell>
          <cell r="V152">
            <v>0</v>
          </cell>
          <cell r="W152">
            <v>810</v>
          </cell>
          <cell r="X152">
            <v>600</v>
          </cell>
          <cell r="Y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J153">
            <v>0</v>
          </cell>
          <cell r="K153">
            <v>3855</v>
          </cell>
          <cell r="L153">
            <v>7014</v>
          </cell>
          <cell r="M153">
            <v>7014</v>
          </cell>
          <cell r="N153">
            <v>18.5</v>
          </cell>
          <cell r="O153">
            <v>43</v>
          </cell>
          <cell r="P153">
            <v>1621</v>
          </cell>
          <cell r="Q153">
            <v>1750</v>
          </cell>
          <cell r="R153">
            <v>9.23</v>
          </cell>
          <cell r="S153">
            <v>1094</v>
          </cell>
          <cell r="T153">
            <v>7</v>
          </cell>
          <cell r="U153">
            <v>8.35</v>
          </cell>
          <cell r="V153">
            <v>0</v>
          </cell>
          <cell r="W153">
            <v>817</v>
          </cell>
          <cell r="X153">
            <v>600</v>
          </cell>
          <cell r="Y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J154">
            <v>0</v>
          </cell>
          <cell r="K154">
            <v>7004</v>
          </cell>
          <cell r="L154">
            <v>6850</v>
          </cell>
          <cell r="M154">
            <v>6850</v>
          </cell>
          <cell r="N154">
            <v>11.5</v>
          </cell>
          <cell r="O154">
            <v>30</v>
          </cell>
          <cell r="P154">
            <v>1515</v>
          </cell>
          <cell r="Q154">
            <v>1750</v>
          </cell>
          <cell r="R154">
            <v>13.54</v>
          </cell>
          <cell r="S154">
            <v>1052</v>
          </cell>
          <cell r="T154">
            <v>6</v>
          </cell>
          <cell r="U154">
            <v>8.11</v>
          </cell>
          <cell r="V154">
            <v>0</v>
          </cell>
          <cell r="W154">
            <v>825</v>
          </cell>
          <cell r="X154">
            <v>1650</v>
          </cell>
          <cell r="Y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J155">
            <v>0</v>
          </cell>
          <cell r="K155">
            <v>6630</v>
          </cell>
          <cell r="L155">
            <v>6753</v>
          </cell>
          <cell r="M155">
            <v>6753</v>
          </cell>
          <cell r="N155">
            <v>12</v>
          </cell>
          <cell r="O155">
            <v>24</v>
          </cell>
          <cell r="P155">
            <v>1473</v>
          </cell>
          <cell r="Q155">
            <v>1750</v>
          </cell>
          <cell r="R155">
            <v>9.41</v>
          </cell>
          <cell r="S155">
            <v>1058</v>
          </cell>
          <cell r="T155">
            <v>7</v>
          </cell>
          <cell r="U155">
            <v>7.88</v>
          </cell>
          <cell r="V155">
            <v>0</v>
          </cell>
          <cell r="W155">
            <v>809</v>
          </cell>
          <cell r="X155">
            <v>1650</v>
          </cell>
          <cell r="Y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J156">
            <v>0</v>
          </cell>
          <cell r="K156">
            <v>6286</v>
          </cell>
          <cell r="L156">
            <v>6666</v>
          </cell>
          <cell r="M156">
            <v>6666</v>
          </cell>
          <cell r="N156">
            <v>11.5</v>
          </cell>
          <cell r="O156">
            <v>33</v>
          </cell>
          <cell r="P156">
            <v>1439</v>
          </cell>
          <cell r="Q156">
            <v>1500</v>
          </cell>
          <cell r="R156">
            <v>13.4</v>
          </cell>
          <cell r="S156">
            <v>1069</v>
          </cell>
          <cell r="T156">
            <v>14</v>
          </cell>
          <cell r="U156">
            <v>7.63</v>
          </cell>
          <cell r="V156">
            <v>0</v>
          </cell>
          <cell r="W156">
            <v>844</v>
          </cell>
          <cell r="X156">
            <v>1650</v>
          </cell>
          <cell r="Y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J157">
            <v>0</v>
          </cell>
          <cell r="K157">
            <v>5764</v>
          </cell>
          <cell r="L157">
            <v>6549</v>
          </cell>
          <cell r="M157">
            <v>6549</v>
          </cell>
          <cell r="N157">
            <v>10</v>
          </cell>
          <cell r="O157">
            <v>33</v>
          </cell>
          <cell r="P157">
            <v>1366</v>
          </cell>
          <cell r="Q157">
            <v>1550</v>
          </cell>
          <cell r="R157">
            <v>9.11</v>
          </cell>
          <cell r="S157">
            <v>1053</v>
          </cell>
          <cell r="T157">
            <v>14</v>
          </cell>
          <cell r="U157">
            <v>7.41</v>
          </cell>
          <cell r="V157">
            <v>0</v>
          </cell>
          <cell r="W157">
            <v>844</v>
          </cell>
          <cell r="X157">
            <v>1600</v>
          </cell>
          <cell r="Y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J158">
            <v>0</v>
          </cell>
          <cell r="K158">
            <v>5343</v>
          </cell>
          <cell r="L158">
            <v>6434</v>
          </cell>
          <cell r="M158">
            <v>6434</v>
          </cell>
          <cell r="N158">
            <v>9.5</v>
          </cell>
          <cell r="O158">
            <v>30</v>
          </cell>
          <cell r="P158">
            <v>1350</v>
          </cell>
          <cell r="Q158">
            <v>1550</v>
          </cell>
          <cell r="R158">
            <v>4.7300000000000004</v>
          </cell>
          <cell r="S158">
            <v>1092</v>
          </cell>
          <cell r="T158">
            <v>13</v>
          </cell>
          <cell r="U158">
            <v>7.23</v>
          </cell>
          <cell r="V158">
            <v>0</v>
          </cell>
          <cell r="W158">
            <v>793</v>
          </cell>
          <cell r="X158">
            <v>1600</v>
          </cell>
          <cell r="Y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J159">
            <v>0</v>
          </cell>
          <cell r="K159">
            <v>4801</v>
          </cell>
          <cell r="L159">
            <v>6317</v>
          </cell>
          <cell r="M159">
            <v>6317</v>
          </cell>
          <cell r="N159">
            <v>5.5</v>
          </cell>
          <cell r="O159">
            <v>28.5</v>
          </cell>
          <cell r="P159">
            <v>1309</v>
          </cell>
          <cell r="Q159">
            <v>1550</v>
          </cell>
          <cell r="R159">
            <v>9.2799999999999994</v>
          </cell>
          <cell r="S159">
            <v>1088</v>
          </cell>
          <cell r="T159">
            <v>12</v>
          </cell>
          <cell r="U159">
            <v>7.02</v>
          </cell>
          <cell r="V159">
            <v>0</v>
          </cell>
          <cell r="W159">
            <v>841</v>
          </cell>
          <cell r="X159">
            <v>1600</v>
          </cell>
          <cell r="Y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J160">
            <v>0</v>
          </cell>
          <cell r="K160">
            <v>4424</v>
          </cell>
          <cell r="L160">
            <v>6224</v>
          </cell>
          <cell r="M160">
            <v>6224</v>
          </cell>
          <cell r="N160">
            <v>12</v>
          </cell>
          <cell r="O160">
            <v>21</v>
          </cell>
          <cell r="P160">
            <v>1225</v>
          </cell>
          <cell r="Q160">
            <v>1250</v>
          </cell>
          <cell r="R160">
            <v>14</v>
          </cell>
          <cell r="S160">
            <v>1053</v>
          </cell>
          <cell r="T160">
            <v>13</v>
          </cell>
          <cell r="U160">
            <v>6.81</v>
          </cell>
          <cell r="V160">
            <v>0</v>
          </cell>
          <cell r="W160">
            <v>777</v>
          </cell>
          <cell r="X160">
            <v>1600</v>
          </cell>
          <cell r="Y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J161">
            <v>0</v>
          </cell>
          <cell r="K161">
            <v>4133</v>
          </cell>
          <cell r="L161">
            <v>6175</v>
          </cell>
          <cell r="M161">
            <v>6175</v>
          </cell>
          <cell r="N161">
            <v>16</v>
          </cell>
          <cell r="O161">
            <v>42</v>
          </cell>
          <cell r="P161">
            <v>1174</v>
          </cell>
          <cell r="Q161">
            <v>5700</v>
          </cell>
          <cell r="R161">
            <v>9.94</v>
          </cell>
          <cell r="S161">
            <v>1075</v>
          </cell>
          <cell r="T161">
            <v>8</v>
          </cell>
          <cell r="U161">
            <v>6.58</v>
          </cell>
          <cell r="V161">
            <v>0</v>
          </cell>
          <cell r="W161">
            <v>824</v>
          </cell>
          <cell r="X161">
            <v>1600</v>
          </cell>
          <cell r="Y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J162">
            <v>0</v>
          </cell>
          <cell r="K162">
            <v>3764</v>
          </cell>
          <cell r="L162">
            <v>6073</v>
          </cell>
          <cell r="M162">
            <v>6073</v>
          </cell>
          <cell r="N162">
            <v>15</v>
          </cell>
          <cell r="O162">
            <v>40</v>
          </cell>
          <cell r="P162">
            <v>1011</v>
          </cell>
          <cell r="Q162">
            <v>5700</v>
          </cell>
          <cell r="R162">
            <v>13.84</v>
          </cell>
          <cell r="S162">
            <v>1077</v>
          </cell>
          <cell r="T162">
            <v>8</v>
          </cell>
          <cell r="U162">
            <v>13.44</v>
          </cell>
          <cell r="V162">
            <v>0</v>
          </cell>
          <cell r="W162">
            <v>820</v>
          </cell>
          <cell r="X162">
            <v>1600</v>
          </cell>
          <cell r="Y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J163">
            <v>0</v>
          </cell>
          <cell r="K163">
            <v>7141</v>
          </cell>
          <cell r="L163">
            <v>7890</v>
          </cell>
          <cell r="M163">
            <v>7890</v>
          </cell>
          <cell r="N163">
            <v>13</v>
          </cell>
          <cell r="O163">
            <v>38</v>
          </cell>
          <cell r="P163">
            <v>994</v>
          </cell>
          <cell r="Q163">
            <v>5700</v>
          </cell>
          <cell r="R163">
            <v>10.65</v>
          </cell>
          <cell r="S163">
            <v>1073</v>
          </cell>
          <cell r="T163">
            <v>8</v>
          </cell>
          <cell r="U163">
            <v>13.25</v>
          </cell>
          <cell r="V163">
            <v>0</v>
          </cell>
          <cell r="W163">
            <v>842</v>
          </cell>
          <cell r="X163">
            <v>1550</v>
          </cell>
          <cell r="Y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J164">
            <v>0</v>
          </cell>
          <cell r="K164">
            <v>6867</v>
          </cell>
          <cell r="L164">
            <v>7843</v>
          </cell>
          <cell r="M164">
            <v>7843</v>
          </cell>
          <cell r="N164">
            <v>20</v>
          </cell>
          <cell r="O164">
            <v>30</v>
          </cell>
          <cell r="P164">
            <v>1007</v>
          </cell>
          <cell r="Q164">
            <v>5200</v>
          </cell>
          <cell r="R164">
            <v>14.66</v>
          </cell>
          <cell r="S164">
            <v>1091</v>
          </cell>
          <cell r="T164">
            <v>7</v>
          </cell>
          <cell r="U164">
            <v>13</v>
          </cell>
          <cell r="V164">
            <v>0</v>
          </cell>
          <cell r="W164">
            <v>820</v>
          </cell>
          <cell r="X164">
            <v>1550</v>
          </cell>
          <cell r="Y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J165">
            <v>0</v>
          </cell>
          <cell r="K165">
            <v>6601</v>
          </cell>
          <cell r="L165">
            <v>7771</v>
          </cell>
          <cell r="M165">
            <v>7771</v>
          </cell>
          <cell r="N165">
            <v>18</v>
          </cell>
          <cell r="O165">
            <v>29</v>
          </cell>
          <cell r="P165">
            <v>977</v>
          </cell>
          <cell r="Q165">
            <v>5200</v>
          </cell>
          <cell r="R165">
            <v>11.79</v>
          </cell>
          <cell r="S165">
            <v>1234</v>
          </cell>
          <cell r="T165">
            <v>7</v>
          </cell>
          <cell r="U165">
            <v>12.83</v>
          </cell>
          <cell r="V165">
            <v>0</v>
          </cell>
          <cell r="W165">
            <v>742</v>
          </cell>
          <cell r="X165">
            <v>1500</v>
          </cell>
          <cell r="Y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J166">
            <v>0</v>
          </cell>
          <cell r="K166">
            <v>6342</v>
          </cell>
          <cell r="L166">
            <v>7712</v>
          </cell>
          <cell r="M166">
            <v>7712</v>
          </cell>
          <cell r="N166">
            <v>16</v>
          </cell>
          <cell r="O166">
            <v>38</v>
          </cell>
          <cell r="P166">
            <v>868</v>
          </cell>
          <cell r="Q166">
            <v>4900</v>
          </cell>
          <cell r="R166">
            <v>12.5</v>
          </cell>
          <cell r="S166">
            <v>1084</v>
          </cell>
          <cell r="T166">
            <v>7</v>
          </cell>
          <cell r="U166">
            <v>12.5</v>
          </cell>
          <cell r="V166">
            <v>0</v>
          </cell>
          <cell r="W166">
            <v>844</v>
          </cell>
          <cell r="X166">
            <v>1500</v>
          </cell>
          <cell r="Y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J167">
            <v>0</v>
          </cell>
          <cell r="K167">
            <v>6149</v>
          </cell>
          <cell r="L167">
            <v>7655</v>
          </cell>
          <cell r="M167">
            <v>7655</v>
          </cell>
          <cell r="N167">
            <v>21</v>
          </cell>
          <cell r="O167">
            <v>30</v>
          </cell>
          <cell r="P167">
            <v>764</v>
          </cell>
          <cell r="Q167">
            <v>4800</v>
          </cell>
          <cell r="R167">
            <v>13.39</v>
          </cell>
          <cell r="S167">
            <v>1051</v>
          </cell>
          <cell r="T167">
            <v>10</v>
          </cell>
          <cell r="U167">
            <v>12.36</v>
          </cell>
          <cell r="V167">
            <v>0</v>
          </cell>
          <cell r="W167">
            <v>787</v>
          </cell>
          <cell r="X167">
            <v>1525</v>
          </cell>
          <cell r="Y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J168">
            <v>0</v>
          </cell>
          <cell r="K168">
            <v>5868</v>
          </cell>
          <cell r="L168">
            <v>7620</v>
          </cell>
          <cell r="M168">
            <v>7620</v>
          </cell>
          <cell r="N168">
            <v>18</v>
          </cell>
          <cell r="O168">
            <v>30</v>
          </cell>
          <cell r="P168">
            <v>3681</v>
          </cell>
          <cell r="Q168">
            <v>5400</v>
          </cell>
          <cell r="R168">
            <v>10.25</v>
          </cell>
          <cell r="S168">
            <v>1050</v>
          </cell>
          <cell r="T168">
            <v>10</v>
          </cell>
          <cell r="U168">
            <v>12.11</v>
          </cell>
          <cell r="V168">
            <v>0</v>
          </cell>
          <cell r="W168">
            <v>825</v>
          </cell>
          <cell r="X168">
            <v>1550</v>
          </cell>
          <cell r="Y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J169">
            <v>0</v>
          </cell>
          <cell r="K169">
            <v>5700</v>
          </cell>
          <cell r="L169">
            <v>7560</v>
          </cell>
          <cell r="M169">
            <v>7560</v>
          </cell>
          <cell r="N169">
            <v>17</v>
          </cell>
          <cell r="O169">
            <v>40</v>
          </cell>
          <cell r="P169">
            <v>3704</v>
          </cell>
          <cell r="Q169">
            <v>5400</v>
          </cell>
          <cell r="R169">
            <v>15.25</v>
          </cell>
          <cell r="S169">
            <v>1058</v>
          </cell>
          <cell r="T169">
            <v>19</v>
          </cell>
          <cell r="U169">
            <v>12</v>
          </cell>
          <cell r="V169">
            <v>0</v>
          </cell>
          <cell r="W169">
            <v>825</v>
          </cell>
          <cell r="X169">
            <v>1550</v>
          </cell>
          <cell r="Y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J170">
            <v>0</v>
          </cell>
          <cell r="K170">
            <v>5511</v>
          </cell>
          <cell r="L170">
            <v>7500</v>
          </cell>
          <cell r="M170">
            <v>7500</v>
          </cell>
          <cell r="N170">
            <v>15</v>
          </cell>
          <cell r="O170">
            <v>40</v>
          </cell>
          <cell r="P170">
            <v>3612</v>
          </cell>
          <cell r="Q170">
            <v>5400</v>
          </cell>
          <cell r="R170">
            <v>12</v>
          </cell>
          <cell r="S170">
            <v>1053</v>
          </cell>
          <cell r="T170">
            <v>18</v>
          </cell>
          <cell r="U170">
            <v>12</v>
          </cell>
          <cell r="V170">
            <v>0</v>
          </cell>
          <cell r="W170">
            <v>777</v>
          </cell>
          <cell r="X170">
            <v>1550</v>
          </cell>
          <cell r="Y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J171">
            <v>0</v>
          </cell>
          <cell r="K171">
            <v>5318</v>
          </cell>
          <cell r="L171">
            <v>7455</v>
          </cell>
          <cell r="M171">
            <v>7455</v>
          </cell>
          <cell r="N171">
            <v>13</v>
          </cell>
          <cell r="O171">
            <v>37</v>
          </cell>
          <cell r="P171">
            <v>3587</v>
          </cell>
          <cell r="Q171">
            <v>5100</v>
          </cell>
          <cell r="R171">
            <v>8.5</v>
          </cell>
          <cell r="S171">
            <v>1162</v>
          </cell>
          <cell r="T171">
            <v>18</v>
          </cell>
          <cell r="U171">
            <v>11</v>
          </cell>
          <cell r="V171">
            <v>0</v>
          </cell>
          <cell r="W171">
            <v>825</v>
          </cell>
          <cell r="X171">
            <v>1500</v>
          </cell>
          <cell r="Y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J172">
            <v>0</v>
          </cell>
          <cell r="K172">
            <v>5180</v>
          </cell>
          <cell r="L172">
            <v>7400</v>
          </cell>
          <cell r="M172">
            <v>7400</v>
          </cell>
          <cell r="N172">
            <v>19</v>
          </cell>
          <cell r="O172">
            <v>30</v>
          </cell>
          <cell r="P172">
            <v>3550</v>
          </cell>
          <cell r="Q172">
            <v>5100</v>
          </cell>
          <cell r="R172">
            <v>13.5</v>
          </cell>
          <cell r="S172">
            <v>939</v>
          </cell>
          <cell r="T172">
            <v>16</v>
          </cell>
          <cell r="U172">
            <v>11</v>
          </cell>
          <cell r="V172">
            <v>0</v>
          </cell>
          <cell r="W172">
            <v>825</v>
          </cell>
          <cell r="X172">
            <v>1500</v>
          </cell>
          <cell r="Y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J173">
            <v>0</v>
          </cell>
          <cell r="K173">
            <v>4980</v>
          </cell>
          <cell r="L173">
            <v>7410</v>
          </cell>
          <cell r="M173">
            <v>7410</v>
          </cell>
          <cell r="N173">
            <v>16</v>
          </cell>
          <cell r="O173">
            <v>38</v>
          </cell>
          <cell r="P173">
            <v>3453</v>
          </cell>
          <cell r="Q173">
            <v>5100</v>
          </cell>
          <cell r="R173">
            <v>9.6999999999999993</v>
          </cell>
          <cell r="S173">
            <v>918</v>
          </cell>
          <cell r="T173">
            <v>24</v>
          </cell>
          <cell r="U173">
            <v>11</v>
          </cell>
          <cell r="V173">
            <v>0</v>
          </cell>
          <cell r="W173">
            <v>825</v>
          </cell>
          <cell r="X173">
            <v>1450</v>
          </cell>
          <cell r="Y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J174">
            <v>0</v>
          </cell>
          <cell r="K174">
            <v>4886</v>
          </cell>
          <cell r="L174">
            <v>7360</v>
          </cell>
          <cell r="M174">
            <v>7360</v>
          </cell>
          <cell r="N174">
            <v>15</v>
          </cell>
          <cell r="O174">
            <v>37</v>
          </cell>
          <cell r="P174">
            <v>3396</v>
          </cell>
          <cell r="Q174">
            <v>5000</v>
          </cell>
          <cell r="R174">
            <v>13.5</v>
          </cell>
          <cell r="S174">
            <v>918</v>
          </cell>
          <cell r="T174">
            <v>24</v>
          </cell>
          <cell r="U174">
            <v>11</v>
          </cell>
          <cell r="V174">
            <v>0</v>
          </cell>
          <cell r="W174">
            <v>825</v>
          </cell>
          <cell r="X174">
            <v>1450</v>
          </cell>
          <cell r="Y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J175">
            <v>0</v>
          </cell>
          <cell r="K175">
            <v>8468</v>
          </cell>
          <cell r="L175">
            <v>7319</v>
          </cell>
          <cell r="M175">
            <v>7319</v>
          </cell>
          <cell r="N175">
            <v>17</v>
          </cell>
          <cell r="O175">
            <v>28.5</v>
          </cell>
          <cell r="P175">
            <v>3291</v>
          </cell>
          <cell r="Q175">
            <v>4800</v>
          </cell>
          <cell r="R175">
            <v>9.1199999999999992</v>
          </cell>
          <cell r="S175">
            <v>925</v>
          </cell>
          <cell r="T175">
            <v>24</v>
          </cell>
          <cell r="U175">
            <v>10.41</v>
          </cell>
          <cell r="V175">
            <v>0</v>
          </cell>
          <cell r="W175">
            <v>790</v>
          </cell>
          <cell r="X175">
            <v>1400</v>
          </cell>
          <cell r="Y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J176">
            <v>0</v>
          </cell>
          <cell r="K176">
            <v>8466</v>
          </cell>
          <cell r="L176">
            <v>7293</v>
          </cell>
          <cell r="M176">
            <v>7293</v>
          </cell>
          <cell r="N176">
            <v>16</v>
          </cell>
          <cell r="O176">
            <v>39</v>
          </cell>
          <cell r="P176">
            <v>3295</v>
          </cell>
          <cell r="Q176">
            <v>4800</v>
          </cell>
          <cell r="R176">
            <v>13.03</v>
          </cell>
          <cell r="S176">
            <v>923</v>
          </cell>
          <cell r="T176">
            <v>24</v>
          </cell>
          <cell r="U176">
            <v>10.220000000000001</v>
          </cell>
          <cell r="V176">
            <v>0</v>
          </cell>
          <cell r="W176">
            <v>850</v>
          </cell>
          <cell r="X176">
            <v>1400</v>
          </cell>
          <cell r="Y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J177">
            <v>0</v>
          </cell>
          <cell r="K177">
            <v>8208</v>
          </cell>
          <cell r="L177">
            <v>7262</v>
          </cell>
          <cell r="M177">
            <v>7261</v>
          </cell>
          <cell r="N177">
            <v>18</v>
          </cell>
          <cell r="O177">
            <v>33</v>
          </cell>
          <cell r="P177">
            <v>3240</v>
          </cell>
          <cell r="Q177">
            <v>4500</v>
          </cell>
          <cell r="R177">
            <v>8.44</v>
          </cell>
          <cell r="S177">
            <v>868</v>
          </cell>
          <cell r="T177">
            <v>24</v>
          </cell>
          <cell r="U177">
            <v>10.02</v>
          </cell>
          <cell r="V177">
            <v>0</v>
          </cell>
          <cell r="W177">
            <v>840</v>
          </cell>
          <cell r="X177">
            <v>1380</v>
          </cell>
          <cell r="Y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J178">
            <v>0</v>
          </cell>
          <cell r="K178">
            <v>7986</v>
          </cell>
          <cell r="L178">
            <v>7202</v>
          </cell>
          <cell r="M178">
            <v>7202</v>
          </cell>
          <cell r="N178">
            <v>17</v>
          </cell>
          <cell r="O178">
            <v>43.5</v>
          </cell>
          <cell r="P178">
            <v>3164</v>
          </cell>
          <cell r="Q178">
            <v>4500</v>
          </cell>
          <cell r="R178">
            <v>12.29</v>
          </cell>
          <cell r="S178">
            <v>946</v>
          </cell>
          <cell r="T178">
            <v>24</v>
          </cell>
          <cell r="U178">
            <v>9.7899999999999991</v>
          </cell>
          <cell r="V178">
            <v>0</v>
          </cell>
          <cell r="W178">
            <v>789</v>
          </cell>
          <cell r="X178">
            <v>1380</v>
          </cell>
          <cell r="Y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J179">
            <v>0</v>
          </cell>
          <cell r="K179">
            <v>7166</v>
          </cell>
          <cell r="L179">
            <v>7166</v>
          </cell>
          <cell r="M179">
            <v>7166</v>
          </cell>
          <cell r="N179">
            <v>18</v>
          </cell>
          <cell r="O179">
            <v>39</v>
          </cell>
          <cell r="P179">
            <v>3149</v>
          </cell>
          <cell r="Q179">
            <v>4500</v>
          </cell>
          <cell r="R179">
            <v>9.57</v>
          </cell>
          <cell r="S179">
            <v>9.16</v>
          </cell>
          <cell r="T179">
            <v>23</v>
          </cell>
          <cell r="U179">
            <v>9.57</v>
          </cell>
          <cell r="V179">
            <v>0</v>
          </cell>
          <cell r="W179">
            <v>885</v>
          </cell>
          <cell r="X179">
            <v>1350</v>
          </cell>
          <cell r="Y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J180">
            <v>0</v>
          </cell>
          <cell r="K180">
            <v>7234</v>
          </cell>
          <cell r="L180">
            <v>7014</v>
          </cell>
          <cell r="M180">
            <v>7014</v>
          </cell>
          <cell r="N180">
            <v>16</v>
          </cell>
          <cell r="O180">
            <v>37</v>
          </cell>
          <cell r="P180">
            <v>3045</v>
          </cell>
          <cell r="Q180">
            <v>4500</v>
          </cell>
          <cell r="R180">
            <v>12.44</v>
          </cell>
          <cell r="S180">
            <v>914</v>
          </cell>
          <cell r="T180">
            <v>23</v>
          </cell>
          <cell r="U180">
            <v>9.32</v>
          </cell>
          <cell r="V180">
            <v>0</v>
          </cell>
          <cell r="W180">
            <v>800</v>
          </cell>
          <cell r="X180">
            <v>1350</v>
          </cell>
          <cell r="Y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J181">
            <v>0</v>
          </cell>
          <cell r="K181">
            <v>6713</v>
          </cell>
          <cell r="L181">
            <v>6891</v>
          </cell>
          <cell r="M181">
            <v>6891</v>
          </cell>
          <cell r="N181">
            <v>18</v>
          </cell>
          <cell r="O181">
            <v>31</v>
          </cell>
          <cell r="P181">
            <v>2977</v>
          </cell>
          <cell r="Q181">
            <v>4400</v>
          </cell>
          <cell r="R181">
            <v>9.02</v>
          </cell>
          <cell r="S181">
            <v>919</v>
          </cell>
          <cell r="T181">
            <v>22</v>
          </cell>
          <cell r="U181">
            <v>9.11</v>
          </cell>
          <cell r="V181">
            <v>0</v>
          </cell>
          <cell r="W181">
            <v>780</v>
          </cell>
          <cell r="X181">
            <v>1350</v>
          </cell>
          <cell r="Y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J182">
            <v>0</v>
          </cell>
          <cell r="K182">
            <v>6200</v>
          </cell>
          <cell r="L182">
            <v>6789</v>
          </cell>
          <cell r="M182">
            <v>6789</v>
          </cell>
          <cell r="N182">
            <v>11.5</v>
          </cell>
          <cell r="O182">
            <v>31</v>
          </cell>
          <cell r="P182">
            <v>2986</v>
          </cell>
          <cell r="Q182">
            <v>4250</v>
          </cell>
          <cell r="R182">
            <v>13.79</v>
          </cell>
          <cell r="S182">
            <v>934</v>
          </cell>
          <cell r="T182">
            <v>22</v>
          </cell>
          <cell r="U182">
            <v>8.8699999999999992</v>
          </cell>
          <cell r="V182">
            <v>0</v>
          </cell>
          <cell r="W182">
            <v>841</v>
          </cell>
          <cell r="X182">
            <v>1350</v>
          </cell>
          <cell r="Y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J183">
            <v>0</v>
          </cell>
          <cell r="K183">
            <v>5878</v>
          </cell>
          <cell r="L183">
            <v>6789</v>
          </cell>
          <cell r="M183">
            <v>6789</v>
          </cell>
          <cell r="N183">
            <v>8.5</v>
          </cell>
          <cell r="O183">
            <v>28</v>
          </cell>
          <cell r="P183">
            <v>2953</v>
          </cell>
          <cell r="Q183">
            <v>4250</v>
          </cell>
          <cell r="R183">
            <v>10.02</v>
          </cell>
          <cell r="S183">
            <v>939</v>
          </cell>
          <cell r="T183">
            <v>21</v>
          </cell>
          <cell r="U183">
            <v>8.6300000000000008</v>
          </cell>
          <cell r="V183">
            <v>0</v>
          </cell>
          <cell r="W183">
            <v>888</v>
          </cell>
          <cell r="X183">
            <v>1350</v>
          </cell>
          <cell r="Y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J184">
            <v>0</v>
          </cell>
          <cell r="K184">
            <v>5443</v>
          </cell>
          <cell r="L184">
            <v>6659</v>
          </cell>
          <cell r="M184">
            <v>6659</v>
          </cell>
          <cell r="N184">
            <v>7</v>
          </cell>
          <cell r="O184">
            <v>27</v>
          </cell>
          <cell r="P184">
            <v>2889</v>
          </cell>
          <cell r="Q184">
            <v>4250</v>
          </cell>
          <cell r="R184">
            <v>15.33</v>
          </cell>
          <cell r="S184">
            <v>939</v>
          </cell>
          <cell r="T184">
            <v>21</v>
          </cell>
          <cell r="U184">
            <v>8.39</v>
          </cell>
          <cell r="V184">
            <v>0</v>
          </cell>
          <cell r="W184">
            <v>888</v>
          </cell>
          <cell r="X184">
            <v>1300</v>
          </cell>
          <cell r="Y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J185">
            <v>0</v>
          </cell>
          <cell r="K185">
            <v>5200</v>
          </cell>
          <cell r="L185">
            <v>6616</v>
          </cell>
          <cell r="M185">
            <v>6616</v>
          </cell>
          <cell r="N185">
            <v>12</v>
          </cell>
          <cell r="O185">
            <v>28</v>
          </cell>
          <cell r="P185">
            <v>2838</v>
          </cell>
          <cell r="Q185">
            <v>4000</v>
          </cell>
          <cell r="R185">
            <v>12.17</v>
          </cell>
          <cell r="S185">
            <v>937</v>
          </cell>
          <cell r="T185">
            <v>20</v>
          </cell>
          <cell r="U185">
            <v>8.25</v>
          </cell>
          <cell r="V185">
            <v>0</v>
          </cell>
          <cell r="W185">
            <v>0</v>
          </cell>
          <cell r="X185">
            <v>1300</v>
          </cell>
          <cell r="Y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J186">
            <v>0</v>
          </cell>
          <cell r="K186">
            <v>5118</v>
          </cell>
          <cell r="L186">
            <v>6572</v>
          </cell>
          <cell r="M186">
            <v>6572</v>
          </cell>
          <cell r="N186">
            <v>11.5</v>
          </cell>
          <cell r="O186">
            <v>27</v>
          </cell>
          <cell r="P186">
            <v>2806</v>
          </cell>
          <cell r="Q186">
            <v>4000</v>
          </cell>
          <cell r="R186">
            <v>16.739999999999998</v>
          </cell>
          <cell r="S186">
            <v>943</v>
          </cell>
          <cell r="T186">
            <v>19</v>
          </cell>
          <cell r="U186">
            <v>8.06</v>
          </cell>
          <cell r="V186">
            <v>0</v>
          </cell>
          <cell r="W186">
            <v>0</v>
          </cell>
          <cell r="X186">
            <v>1300</v>
          </cell>
          <cell r="Y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J187">
            <v>0</v>
          </cell>
          <cell r="K187">
            <v>5074</v>
          </cell>
          <cell r="L187">
            <v>6572</v>
          </cell>
          <cell r="M187">
            <v>6572</v>
          </cell>
          <cell r="N187">
            <v>10</v>
          </cell>
          <cell r="O187">
            <v>27</v>
          </cell>
          <cell r="P187">
            <v>2763</v>
          </cell>
          <cell r="Q187">
            <v>4000</v>
          </cell>
          <cell r="R187">
            <v>12.75</v>
          </cell>
          <cell r="S187">
            <v>938</v>
          </cell>
          <cell r="T187">
            <v>18</v>
          </cell>
          <cell r="U187">
            <v>7.87</v>
          </cell>
          <cell r="V187">
            <v>0</v>
          </cell>
          <cell r="W187">
            <v>650</v>
          </cell>
          <cell r="X187">
            <v>1300</v>
          </cell>
          <cell r="Y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J188">
            <v>0</v>
          </cell>
          <cell r="K188">
            <v>4980</v>
          </cell>
          <cell r="L188">
            <v>6570</v>
          </cell>
          <cell r="M188">
            <v>6570</v>
          </cell>
          <cell r="N188">
            <v>14</v>
          </cell>
          <cell r="O188">
            <v>19</v>
          </cell>
          <cell r="P188">
            <v>2732</v>
          </cell>
          <cell r="Q188">
            <v>3750</v>
          </cell>
          <cell r="R188">
            <v>9.0399999999999991</v>
          </cell>
          <cell r="S188">
            <v>967</v>
          </cell>
          <cell r="T188">
            <v>19</v>
          </cell>
          <cell r="U188">
            <v>7.71</v>
          </cell>
          <cell r="V188">
            <v>0</v>
          </cell>
          <cell r="W188">
            <v>650</v>
          </cell>
          <cell r="X188">
            <v>1250</v>
          </cell>
          <cell r="Y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J189">
            <v>0</v>
          </cell>
          <cell r="K189">
            <v>4884</v>
          </cell>
          <cell r="L189">
            <v>6517</v>
          </cell>
          <cell r="M189">
            <v>6517</v>
          </cell>
          <cell r="N189">
            <v>22</v>
          </cell>
          <cell r="O189">
            <v>42</v>
          </cell>
          <cell r="P189">
            <v>2643</v>
          </cell>
          <cell r="Q189">
            <v>4000</v>
          </cell>
          <cell r="R189">
            <v>12.76</v>
          </cell>
          <cell r="S189">
            <v>929</v>
          </cell>
          <cell r="T189">
            <v>19</v>
          </cell>
          <cell r="U189">
            <v>7.63</v>
          </cell>
          <cell r="V189">
            <v>0</v>
          </cell>
          <cell r="W189">
            <v>650</v>
          </cell>
          <cell r="X189">
            <v>1200</v>
          </cell>
          <cell r="Y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J190">
            <v>0</v>
          </cell>
          <cell r="K190">
            <v>4821</v>
          </cell>
          <cell r="L190">
            <v>6492</v>
          </cell>
          <cell r="M190">
            <v>6492</v>
          </cell>
          <cell r="N190">
            <v>21</v>
          </cell>
          <cell r="O190">
            <v>38</v>
          </cell>
          <cell r="P190">
            <v>2641</v>
          </cell>
          <cell r="Q190">
            <v>3800</v>
          </cell>
          <cell r="R190">
            <v>17</v>
          </cell>
          <cell r="S190">
            <v>940</v>
          </cell>
          <cell r="T190">
            <v>18</v>
          </cell>
          <cell r="U190">
            <v>7.39</v>
          </cell>
          <cell r="V190">
            <v>0</v>
          </cell>
          <cell r="W190">
            <v>600</v>
          </cell>
          <cell r="X190">
            <v>1200</v>
          </cell>
          <cell r="Y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J191">
            <v>0</v>
          </cell>
          <cell r="K191">
            <v>4715</v>
          </cell>
          <cell r="L191">
            <v>6470</v>
          </cell>
          <cell r="M191">
            <v>6470</v>
          </cell>
          <cell r="N191">
            <v>20</v>
          </cell>
          <cell r="O191">
            <v>48</v>
          </cell>
          <cell r="P191">
            <v>2537</v>
          </cell>
          <cell r="Q191">
            <v>3800</v>
          </cell>
          <cell r="R191">
            <v>13.22</v>
          </cell>
          <cell r="S191">
            <v>942</v>
          </cell>
          <cell r="T191">
            <v>18</v>
          </cell>
          <cell r="U191">
            <v>7.23</v>
          </cell>
          <cell r="V191">
            <v>0</v>
          </cell>
          <cell r="W191">
            <v>666</v>
          </cell>
          <cell r="X191">
            <v>1200</v>
          </cell>
          <cell r="Y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J192">
            <v>0</v>
          </cell>
          <cell r="K192">
            <v>4642</v>
          </cell>
          <cell r="L192">
            <v>6460</v>
          </cell>
          <cell r="M192">
            <v>6460</v>
          </cell>
          <cell r="N192">
            <v>20</v>
          </cell>
          <cell r="O192">
            <v>48</v>
          </cell>
          <cell r="P192">
            <v>2488</v>
          </cell>
          <cell r="Q192">
            <v>3800</v>
          </cell>
          <cell r="R192">
            <v>9.6999999999999993</v>
          </cell>
          <cell r="S192">
            <v>935</v>
          </cell>
          <cell r="T192">
            <v>18</v>
          </cell>
          <cell r="U192">
            <v>7.19</v>
          </cell>
          <cell r="V192">
            <v>0</v>
          </cell>
          <cell r="W192">
            <v>602</v>
          </cell>
          <cell r="X192">
            <v>1200</v>
          </cell>
          <cell r="Y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J193">
            <v>0</v>
          </cell>
          <cell r="K193">
            <v>4548</v>
          </cell>
          <cell r="L193">
            <v>6427</v>
          </cell>
          <cell r="M193">
            <v>6427</v>
          </cell>
          <cell r="N193">
            <v>17</v>
          </cell>
          <cell r="O193">
            <v>45</v>
          </cell>
          <cell r="P193">
            <v>2451</v>
          </cell>
          <cell r="Q193">
            <v>3800</v>
          </cell>
          <cell r="R193">
            <v>6</v>
          </cell>
          <cell r="S193">
            <v>941</v>
          </cell>
          <cell r="T193">
            <v>17</v>
          </cell>
          <cell r="U193">
            <v>7</v>
          </cell>
          <cell r="V193">
            <v>0</v>
          </cell>
          <cell r="W193">
            <v>628</v>
          </cell>
          <cell r="X193">
            <v>1100</v>
          </cell>
          <cell r="Y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J194">
            <v>0</v>
          </cell>
          <cell r="K194">
            <v>4496</v>
          </cell>
          <cell r="L194">
            <v>6407</v>
          </cell>
          <cell r="M194">
            <v>6407</v>
          </cell>
          <cell r="N194">
            <v>16</v>
          </cell>
          <cell r="O194">
            <v>44</v>
          </cell>
          <cell r="P194">
            <v>2398</v>
          </cell>
          <cell r="Q194">
            <v>3500</v>
          </cell>
          <cell r="R194">
            <v>9.49</v>
          </cell>
          <cell r="S194">
            <v>923</v>
          </cell>
          <cell r="T194">
            <v>17</v>
          </cell>
          <cell r="U194">
            <v>6.22</v>
          </cell>
          <cell r="V194">
            <v>0</v>
          </cell>
          <cell r="W194">
            <v>630</v>
          </cell>
          <cell r="X194">
            <v>1100</v>
          </cell>
          <cell r="Y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J195">
            <v>0</v>
          </cell>
          <cell r="K195">
            <v>4446</v>
          </cell>
          <cell r="L195">
            <v>6372</v>
          </cell>
          <cell r="M195">
            <v>6372</v>
          </cell>
          <cell r="N195">
            <v>19</v>
          </cell>
          <cell r="O195">
            <v>38</v>
          </cell>
          <cell r="P195">
            <v>2373</v>
          </cell>
          <cell r="Q195">
            <v>3500</v>
          </cell>
          <cell r="R195">
            <v>14.8</v>
          </cell>
          <cell r="S195">
            <v>985</v>
          </cell>
          <cell r="T195">
            <v>17</v>
          </cell>
          <cell r="U195">
            <v>13.7</v>
          </cell>
          <cell r="V195">
            <v>0</v>
          </cell>
          <cell r="W195">
            <v>650</v>
          </cell>
          <cell r="X195">
            <v>1100</v>
          </cell>
          <cell r="Y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J196">
            <v>0</v>
          </cell>
          <cell r="K196">
            <v>8015</v>
          </cell>
          <cell r="L196">
            <v>6367</v>
          </cell>
          <cell r="M196">
            <v>6367</v>
          </cell>
          <cell r="N196">
            <v>18</v>
          </cell>
          <cell r="O196">
            <v>48</v>
          </cell>
          <cell r="P196">
            <v>2382</v>
          </cell>
          <cell r="Q196">
            <v>3500</v>
          </cell>
          <cell r="R196">
            <v>10.95</v>
          </cell>
          <cell r="S196">
            <v>1005</v>
          </cell>
          <cell r="T196">
            <v>17</v>
          </cell>
          <cell r="U196">
            <v>13.53</v>
          </cell>
          <cell r="V196">
            <v>0</v>
          </cell>
          <cell r="W196">
            <v>650</v>
          </cell>
          <cell r="X196">
            <v>1100</v>
          </cell>
          <cell r="Y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J197">
            <v>0</v>
          </cell>
          <cell r="K197">
            <v>7982</v>
          </cell>
          <cell r="L197">
            <v>6372</v>
          </cell>
          <cell r="M197">
            <v>6372</v>
          </cell>
          <cell r="N197">
            <v>17</v>
          </cell>
          <cell r="O197">
            <v>47</v>
          </cell>
          <cell r="P197">
            <v>2354</v>
          </cell>
          <cell r="Q197">
            <v>3500</v>
          </cell>
          <cell r="R197">
            <v>14.6</v>
          </cell>
          <cell r="S197">
            <v>962</v>
          </cell>
          <cell r="T197">
            <v>17</v>
          </cell>
          <cell r="U197">
            <v>13</v>
          </cell>
          <cell r="V197">
            <v>0</v>
          </cell>
          <cell r="W197">
            <v>650</v>
          </cell>
          <cell r="X197">
            <v>1100</v>
          </cell>
          <cell r="Y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J198">
            <v>0</v>
          </cell>
          <cell r="K198">
            <v>7805</v>
          </cell>
          <cell r="L198">
            <v>8267</v>
          </cell>
          <cell r="M198">
            <v>8267</v>
          </cell>
          <cell r="N198">
            <v>15</v>
          </cell>
          <cell r="O198">
            <v>45</v>
          </cell>
          <cell r="P198">
            <v>2345</v>
          </cell>
          <cell r="Q198">
            <v>3500</v>
          </cell>
          <cell r="R198">
            <v>11.25</v>
          </cell>
          <cell r="S198">
            <v>946</v>
          </cell>
          <cell r="T198">
            <v>17</v>
          </cell>
          <cell r="U198">
            <v>13</v>
          </cell>
          <cell r="V198">
            <v>0</v>
          </cell>
          <cell r="W198">
            <v>650</v>
          </cell>
          <cell r="X198">
            <v>1100</v>
          </cell>
          <cell r="Y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J199">
            <v>0</v>
          </cell>
          <cell r="K199">
            <v>7645</v>
          </cell>
          <cell r="L199">
            <v>8262</v>
          </cell>
          <cell r="M199">
            <v>8262</v>
          </cell>
          <cell r="N199">
            <v>21</v>
          </cell>
          <cell r="O199">
            <v>49</v>
          </cell>
          <cell r="P199">
            <v>2242</v>
          </cell>
          <cell r="Q199">
            <v>3500</v>
          </cell>
          <cell r="R199">
            <v>16.25</v>
          </cell>
          <cell r="S199">
            <v>786</v>
          </cell>
          <cell r="T199">
            <v>17</v>
          </cell>
          <cell r="U199">
            <v>13</v>
          </cell>
          <cell r="V199">
            <v>0</v>
          </cell>
          <cell r="W199">
            <v>650</v>
          </cell>
          <cell r="X199">
            <v>1100</v>
          </cell>
          <cell r="Y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J200">
            <v>0</v>
          </cell>
          <cell r="K200">
            <v>7460</v>
          </cell>
          <cell r="L200">
            <v>8213</v>
          </cell>
          <cell r="M200">
            <v>8213</v>
          </cell>
          <cell r="N200">
            <v>20</v>
          </cell>
          <cell r="O200">
            <v>48</v>
          </cell>
          <cell r="P200">
            <v>2210</v>
          </cell>
          <cell r="Q200">
            <v>3100</v>
          </cell>
          <cell r="R200">
            <v>12.5</v>
          </cell>
          <cell r="S200">
            <v>786</v>
          </cell>
          <cell r="T200">
            <v>17</v>
          </cell>
          <cell r="U200">
            <v>13</v>
          </cell>
          <cell r="V200">
            <v>0</v>
          </cell>
          <cell r="W200">
            <v>650</v>
          </cell>
          <cell r="X200">
            <v>1100</v>
          </cell>
          <cell r="Y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J201">
            <v>0</v>
          </cell>
          <cell r="K201">
            <v>7318</v>
          </cell>
          <cell r="L201">
            <v>8200</v>
          </cell>
          <cell r="M201">
            <v>8200</v>
          </cell>
          <cell r="N201">
            <v>18</v>
          </cell>
          <cell r="O201">
            <v>47</v>
          </cell>
          <cell r="P201">
            <v>2168</v>
          </cell>
          <cell r="Q201">
            <v>3100</v>
          </cell>
          <cell r="R201">
            <v>17</v>
          </cell>
          <cell r="S201">
            <v>791</v>
          </cell>
          <cell r="T201">
            <v>17</v>
          </cell>
          <cell r="U201">
            <v>12.5</v>
          </cell>
          <cell r="V201">
            <v>0</v>
          </cell>
          <cell r="W201">
            <v>650</v>
          </cell>
          <cell r="X201">
            <v>1100</v>
          </cell>
          <cell r="Y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J202">
            <v>0</v>
          </cell>
          <cell r="K202">
            <v>7283</v>
          </cell>
          <cell r="L202">
            <v>8200</v>
          </cell>
          <cell r="M202">
            <v>8200</v>
          </cell>
          <cell r="N202">
            <v>17</v>
          </cell>
          <cell r="O202">
            <v>39</v>
          </cell>
          <cell r="P202">
            <v>2156</v>
          </cell>
          <cell r="Q202">
            <v>3000</v>
          </cell>
          <cell r="R202">
            <v>13.1</v>
          </cell>
          <cell r="S202">
            <v>781</v>
          </cell>
          <cell r="T202">
            <v>17</v>
          </cell>
          <cell r="U202">
            <v>12</v>
          </cell>
          <cell r="V202">
            <v>0</v>
          </cell>
          <cell r="W202">
            <v>650</v>
          </cell>
          <cell r="X202">
            <v>1100</v>
          </cell>
          <cell r="Y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J203">
            <v>0</v>
          </cell>
          <cell r="K203">
            <v>7182</v>
          </cell>
          <cell r="L203">
            <v>8147</v>
          </cell>
          <cell r="M203">
            <v>8147</v>
          </cell>
          <cell r="N203">
            <v>14.5</v>
          </cell>
          <cell r="O203">
            <v>43.5</v>
          </cell>
          <cell r="P203">
            <v>2055</v>
          </cell>
          <cell r="Q203">
            <v>2950</v>
          </cell>
          <cell r="R203">
            <v>9.3800000000000008</v>
          </cell>
          <cell r="S203">
            <v>786</v>
          </cell>
          <cell r="T203">
            <v>17</v>
          </cell>
          <cell r="U203">
            <v>12.06</v>
          </cell>
          <cell r="V203">
            <v>0</v>
          </cell>
          <cell r="W203">
            <v>587</v>
          </cell>
          <cell r="X203">
            <v>1050</v>
          </cell>
          <cell r="Y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J204">
            <v>0</v>
          </cell>
          <cell r="K204">
            <v>7138</v>
          </cell>
          <cell r="L204">
            <v>8132</v>
          </cell>
          <cell r="M204">
            <v>8132</v>
          </cell>
          <cell r="N204">
            <v>19</v>
          </cell>
          <cell r="O204">
            <v>35.5</v>
          </cell>
          <cell r="P204">
            <v>1993</v>
          </cell>
          <cell r="Q204">
            <v>2950</v>
          </cell>
          <cell r="R204">
            <v>14.29</v>
          </cell>
          <cell r="S204">
            <v>781</v>
          </cell>
          <cell r="T204">
            <v>17</v>
          </cell>
          <cell r="U204">
            <v>11.92</v>
          </cell>
          <cell r="V204">
            <v>0</v>
          </cell>
          <cell r="W204">
            <v>585</v>
          </cell>
          <cell r="X204">
            <v>1050</v>
          </cell>
          <cell r="Y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J205">
            <v>0</v>
          </cell>
          <cell r="K205">
            <v>7051</v>
          </cell>
          <cell r="L205">
            <v>8104</v>
          </cell>
          <cell r="M205">
            <v>8104</v>
          </cell>
          <cell r="N205">
            <v>18</v>
          </cell>
          <cell r="O205">
            <v>46.5</v>
          </cell>
          <cell r="P205">
            <v>1999</v>
          </cell>
          <cell r="Q205">
            <v>2950</v>
          </cell>
          <cell r="R205">
            <v>10.5</v>
          </cell>
          <cell r="S205">
            <v>786</v>
          </cell>
          <cell r="T205">
            <v>17</v>
          </cell>
          <cell r="U205">
            <v>11.76</v>
          </cell>
          <cell r="V205">
            <v>0</v>
          </cell>
          <cell r="W205">
            <v>760</v>
          </cell>
          <cell r="X205">
            <v>1050</v>
          </cell>
          <cell r="Y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J206">
            <v>0</v>
          </cell>
          <cell r="K206">
            <v>6940</v>
          </cell>
          <cell r="L206">
            <v>8075</v>
          </cell>
          <cell r="M206">
            <v>8075</v>
          </cell>
          <cell r="N206">
            <v>16</v>
          </cell>
          <cell r="O206">
            <v>45</v>
          </cell>
          <cell r="P206">
            <v>1957</v>
          </cell>
          <cell r="Q206">
            <v>2950</v>
          </cell>
          <cell r="R206">
            <v>6.37</v>
          </cell>
          <cell r="S206">
            <v>805</v>
          </cell>
          <cell r="T206">
            <v>16</v>
          </cell>
          <cell r="U206">
            <v>11.59</v>
          </cell>
          <cell r="V206">
            <v>0</v>
          </cell>
          <cell r="W206">
            <v>720</v>
          </cell>
          <cell r="X206">
            <v>1050</v>
          </cell>
          <cell r="Y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J207">
            <v>0</v>
          </cell>
          <cell r="K207">
            <v>6854</v>
          </cell>
          <cell r="L207">
            <v>8080</v>
          </cell>
          <cell r="M207">
            <v>8080</v>
          </cell>
          <cell r="N207">
            <v>14</v>
          </cell>
          <cell r="O207">
            <v>43.5</v>
          </cell>
          <cell r="P207">
            <v>1946</v>
          </cell>
          <cell r="Q207">
            <v>2950</v>
          </cell>
          <cell r="R207">
            <v>11.03</v>
          </cell>
          <cell r="S207">
            <v>804</v>
          </cell>
          <cell r="T207">
            <v>15</v>
          </cell>
          <cell r="U207">
            <v>11.45</v>
          </cell>
          <cell r="V207">
            <v>0</v>
          </cell>
          <cell r="W207">
            <v>650</v>
          </cell>
          <cell r="X207">
            <v>1020</v>
          </cell>
          <cell r="Y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J208">
            <v>0</v>
          </cell>
          <cell r="K208">
            <v>6785</v>
          </cell>
          <cell r="L208">
            <v>8036</v>
          </cell>
          <cell r="M208">
            <v>8036</v>
          </cell>
          <cell r="N208">
            <v>17</v>
          </cell>
          <cell r="O208">
            <v>46</v>
          </cell>
          <cell r="P208">
            <v>1902</v>
          </cell>
          <cell r="Q208">
            <v>2900</v>
          </cell>
          <cell r="R208">
            <v>7.15</v>
          </cell>
          <cell r="S208">
            <v>809</v>
          </cell>
          <cell r="T208">
            <v>15</v>
          </cell>
          <cell r="U208">
            <v>11.29</v>
          </cell>
          <cell r="V208">
            <v>0</v>
          </cell>
          <cell r="W208">
            <v>737</v>
          </cell>
          <cell r="X208">
            <v>1010</v>
          </cell>
          <cell r="Y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J209">
            <v>0</v>
          </cell>
          <cell r="K209">
            <v>6647</v>
          </cell>
          <cell r="L209">
            <v>8014</v>
          </cell>
          <cell r="M209">
            <v>8014</v>
          </cell>
          <cell r="N209">
            <v>16</v>
          </cell>
          <cell r="O209">
            <v>48</v>
          </cell>
          <cell r="P209">
            <v>1843</v>
          </cell>
          <cell r="Q209">
            <v>2900</v>
          </cell>
          <cell r="R209">
            <v>11.3</v>
          </cell>
          <cell r="S209">
            <v>801</v>
          </cell>
          <cell r="T209">
            <v>15</v>
          </cell>
          <cell r="U209">
            <v>11.11</v>
          </cell>
          <cell r="V209">
            <v>0</v>
          </cell>
          <cell r="W209">
            <v>717</v>
          </cell>
          <cell r="X209">
            <v>1000</v>
          </cell>
          <cell r="Y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J210">
            <v>0</v>
          </cell>
          <cell r="K210">
            <v>6575</v>
          </cell>
          <cell r="L210">
            <v>8008</v>
          </cell>
          <cell r="M210">
            <v>8008</v>
          </cell>
          <cell r="N210">
            <v>9</v>
          </cell>
          <cell r="O210">
            <v>36</v>
          </cell>
          <cell r="P210">
            <v>1791</v>
          </cell>
          <cell r="Q210">
            <v>2750</v>
          </cell>
          <cell r="R210">
            <v>15.88</v>
          </cell>
          <cell r="S210">
            <v>785</v>
          </cell>
          <cell r="T210">
            <v>15</v>
          </cell>
          <cell r="U210">
            <v>10.89</v>
          </cell>
          <cell r="V210">
            <v>0</v>
          </cell>
          <cell r="W210">
            <v>761</v>
          </cell>
          <cell r="X210">
            <v>1050</v>
          </cell>
          <cell r="Y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J211">
            <v>0</v>
          </cell>
          <cell r="K211">
            <v>6484</v>
          </cell>
          <cell r="L211">
            <v>7952</v>
          </cell>
          <cell r="M211">
            <v>7952</v>
          </cell>
          <cell r="N211">
            <v>8</v>
          </cell>
          <cell r="O211">
            <v>33</v>
          </cell>
          <cell r="P211">
            <v>1747</v>
          </cell>
          <cell r="Q211">
            <v>2750</v>
          </cell>
          <cell r="R211">
            <v>12.88</v>
          </cell>
          <cell r="S211">
            <v>815</v>
          </cell>
          <cell r="T211">
            <v>15</v>
          </cell>
          <cell r="U211">
            <v>10.74</v>
          </cell>
          <cell r="V211">
            <v>0</v>
          </cell>
          <cell r="W211">
            <v>650</v>
          </cell>
          <cell r="X211">
            <v>1050</v>
          </cell>
          <cell r="Y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J212">
            <v>0</v>
          </cell>
          <cell r="K212">
            <v>6414</v>
          </cell>
          <cell r="L212">
            <v>7956</v>
          </cell>
          <cell r="M212">
            <v>7956</v>
          </cell>
          <cell r="N212">
            <v>6</v>
          </cell>
          <cell r="O212">
            <v>33</v>
          </cell>
          <cell r="P212">
            <v>1696</v>
          </cell>
          <cell r="Q212">
            <v>2750</v>
          </cell>
          <cell r="R212">
            <v>17.29</v>
          </cell>
          <cell r="S212">
            <v>787</v>
          </cell>
          <cell r="T212">
            <v>31</v>
          </cell>
          <cell r="U212">
            <v>10.57</v>
          </cell>
          <cell r="V212">
            <v>0</v>
          </cell>
          <cell r="W212">
            <v>650</v>
          </cell>
          <cell r="X212">
            <v>1050</v>
          </cell>
          <cell r="Y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J213">
            <v>0</v>
          </cell>
          <cell r="K213">
            <v>6332</v>
          </cell>
          <cell r="L213">
            <v>7956</v>
          </cell>
          <cell r="M213">
            <v>7956</v>
          </cell>
          <cell r="N213">
            <v>12</v>
          </cell>
          <cell r="O213">
            <v>36</v>
          </cell>
          <cell r="P213">
            <v>1692</v>
          </cell>
          <cell r="Q213">
            <v>2750</v>
          </cell>
          <cell r="R213">
            <v>15.29</v>
          </cell>
          <cell r="S213">
            <v>794</v>
          </cell>
          <cell r="T213">
            <v>31</v>
          </cell>
          <cell r="U213">
            <v>10.36</v>
          </cell>
          <cell r="V213">
            <v>0</v>
          </cell>
          <cell r="W213">
            <v>650</v>
          </cell>
          <cell r="X213">
            <v>1025</v>
          </cell>
          <cell r="Y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J214">
            <v>0</v>
          </cell>
          <cell r="K214">
            <v>6242</v>
          </cell>
          <cell r="L214">
            <v>7911</v>
          </cell>
          <cell r="M214">
            <v>7911</v>
          </cell>
          <cell r="N214">
            <v>12</v>
          </cell>
          <cell r="O214">
            <v>33</v>
          </cell>
          <cell r="P214">
            <v>1613</v>
          </cell>
          <cell r="Q214">
            <v>2750</v>
          </cell>
          <cell r="R214">
            <v>13.3</v>
          </cell>
          <cell r="S214">
            <v>793</v>
          </cell>
          <cell r="T214">
            <v>31</v>
          </cell>
          <cell r="U214">
            <v>10</v>
          </cell>
          <cell r="V214">
            <v>0</v>
          </cell>
          <cell r="W214">
            <v>698</v>
          </cell>
          <cell r="X214">
            <v>1025</v>
          </cell>
          <cell r="Y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J215">
            <v>0</v>
          </cell>
          <cell r="K215">
            <v>6145</v>
          </cell>
          <cell r="L215">
            <v>7906</v>
          </cell>
          <cell r="M215">
            <v>7906</v>
          </cell>
          <cell r="N215">
            <v>11</v>
          </cell>
          <cell r="O215">
            <v>31</v>
          </cell>
          <cell r="P215">
            <v>1550</v>
          </cell>
          <cell r="Q215">
            <v>2250</v>
          </cell>
          <cell r="R215">
            <v>11.25</v>
          </cell>
          <cell r="S215">
            <v>785</v>
          </cell>
          <cell r="T215">
            <v>31</v>
          </cell>
          <cell r="U215">
            <v>9.94</v>
          </cell>
          <cell r="V215">
            <v>0</v>
          </cell>
          <cell r="W215">
            <v>698</v>
          </cell>
          <cell r="X215">
            <v>1025</v>
          </cell>
          <cell r="Y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J216">
            <v>0</v>
          </cell>
          <cell r="K216">
            <v>6073</v>
          </cell>
          <cell r="L216">
            <v>7861</v>
          </cell>
          <cell r="M216">
            <v>7861</v>
          </cell>
          <cell r="N216">
            <v>14</v>
          </cell>
          <cell r="O216">
            <v>34</v>
          </cell>
          <cell r="P216">
            <v>1523</v>
          </cell>
          <cell r="Q216">
            <v>2250</v>
          </cell>
          <cell r="R216">
            <v>9.1300000000000008</v>
          </cell>
          <cell r="S216">
            <v>818</v>
          </cell>
          <cell r="T216">
            <v>30</v>
          </cell>
          <cell r="U216">
            <v>10</v>
          </cell>
          <cell r="V216">
            <v>0</v>
          </cell>
          <cell r="W216">
            <v>698</v>
          </cell>
          <cell r="X216">
            <v>1000</v>
          </cell>
          <cell r="Y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J217">
            <v>0</v>
          </cell>
          <cell r="K217">
            <v>5985</v>
          </cell>
          <cell r="L217">
            <v>7819</v>
          </cell>
          <cell r="M217">
            <v>7819</v>
          </cell>
          <cell r="N217">
            <v>19</v>
          </cell>
          <cell r="O217">
            <v>46</v>
          </cell>
          <cell r="P217">
            <v>1468</v>
          </cell>
          <cell r="Q217">
            <v>2100</v>
          </cell>
          <cell r="R217">
            <v>6.96</v>
          </cell>
          <cell r="S217">
            <v>788</v>
          </cell>
          <cell r="T217">
            <v>30</v>
          </cell>
          <cell r="U217">
            <v>9.56</v>
          </cell>
          <cell r="V217">
            <v>0</v>
          </cell>
          <cell r="W217">
            <v>678</v>
          </cell>
          <cell r="X217">
            <v>900</v>
          </cell>
          <cell r="Y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J218">
            <v>0</v>
          </cell>
          <cell r="K218">
            <v>5850</v>
          </cell>
          <cell r="L218">
            <v>7793</v>
          </cell>
          <cell r="M218">
            <v>7793</v>
          </cell>
          <cell r="N218">
            <v>19</v>
          </cell>
          <cell r="O218">
            <v>45</v>
          </cell>
          <cell r="P218">
            <v>1305</v>
          </cell>
          <cell r="Q218">
            <v>2000</v>
          </cell>
          <cell r="R218">
            <v>13.4</v>
          </cell>
          <cell r="S218">
            <v>775</v>
          </cell>
          <cell r="T218">
            <v>30</v>
          </cell>
          <cell r="U218">
            <v>9.35</v>
          </cell>
          <cell r="V218">
            <v>0</v>
          </cell>
          <cell r="W218">
            <v>670</v>
          </cell>
          <cell r="X218">
            <v>900</v>
          </cell>
          <cell r="Y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J219">
            <v>0</v>
          </cell>
          <cell r="K219">
            <v>5821</v>
          </cell>
          <cell r="L219">
            <v>7761</v>
          </cell>
          <cell r="M219">
            <v>7761</v>
          </cell>
          <cell r="N219">
            <v>16</v>
          </cell>
          <cell r="O219">
            <v>45</v>
          </cell>
          <cell r="P219">
            <v>1303</v>
          </cell>
          <cell r="Q219">
            <v>2000</v>
          </cell>
          <cell r="R219">
            <v>10.49</v>
          </cell>
          <cell r="S219">
            <v>779</v>
          </cell>
          <cell r="T219">
            <v>30</v>
          </cell>
          <cell r="U219">
            <v>9.17</v>
          </cell>
          <cell r="V219">
            <v>0</v>
          </cell>
          <cell r="W219">
            <v>730</v>
          </cell>
          <cell r="X219">
            <v>900</v>
          </cell>
          <cell r="Y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J220">
            <v>0</v>
          </cell>
          <cell r="K220">
            <v>5735</v>
          </cell>
          <cell r="L220">
            <v>7701</v>
          </cell>
          <cell r="M220">
            <v>7701</v>
          </cell>
          <cell r="N220">
            <v>14</v>
          </cell>
          <cell r="O220">
            <v>43</v>
          </cell>
          <cell r="P220">
            <v>1288</v>
          </cell>
          <cell r="Q220">
            <v>2000</v>
          </cell>
          <cell r="R220">
            <v>8.1199999999999992</v>
          </cell>
          <cell r="S220">
            <v>781</v>
          </cell>
          <cell r="T220">
            <v>29</v>
          </cell>
          <cell r="U220">
            <v>9</v>
          </cell>
          <cell r="V220">
            <v>0</v>
          </cell>
          <cell r="W220">
            <v>650</v>
          </cell>
          <cell r="X220">
            <v>900</v>
          </cell>
          <cell r="Y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J221">
            <v>0</v>
          </cell>
          <cell r="K221">
            <v>5592</v>
          </cell>
          <cell r="L221">
            <v>7698</v>
          </cell>
          <cell r="M221">
            <v>7698</v>
          </cell>
          <cell r="N221">
            <v>13</v>
          </cell>
          <cell r="O221">
            <v>42</v>
          </cell>
          <cell r="P221">
            <v>1244</v>
          </cell>
          <cell r="Q221">
            <v>1800</v>
          </cell>
          <cell r="R221">
            <v>5.19</v>
          </cell>
          <cell r="S221">
            <v>790</v>
          </cell>
          <cell r="T221">
            <v>29</v>
          </cell>
          <cell r="U221">
            <v>8.86</v>
          </cell>
          <cell r="V221">
            <v>0</v>
          </cell>
          <cell r="W221">
            <v>705</v>
          </cell>
          <cell r="X221">
            <v>900</v>
          </cell>
          <cell r="Y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J222">
            <v>0</v>
          </cell>
          <cell r="K222">
            <v>5550</v>
          </cell>
          <cell r="L222">
            <v>7681</v>
          </cell>
          <cell r="M222">
            <v>7681</v>
          </cell>
          <cell r="N222">
            <v>21</v>
          </cell>
          <cell r="O222">
            <v>33</v>
          </cell>
          <cell r="P222">
            <v>1175</v>
          </cell>
          <cell r="Q222">
            <v>1800</v>
          </cell>
          <cell r="R222">
            <v>10.23</v>
          </cell>
          <cell r="S222">
            <v>782</v>
          </cell>
          <cell r="T222">
            <v>29</v>
          </cell>
          <cell r="U222">
            <v>9</v>
          </cell>
          <cell r="V222">
            <v>0</v>
          </cell>
          <cell r="W222">
            <v>720</v>
          </cell>
          <cell r="X222">
            <v>850</v>
          </cell>
          <cell r="Y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J223">
            <v>0</v>
          </cell>
          <cell r="K223">
            <v>5457</v>
          </cell>
          <cell r="L223">
            <v>7653</v>
          </cell>
          <cell r="M223">
            <v>7653</v>
          </cell>
          <cell r="N223">
            <v>22</v>
          </cell>
          <cell r="O223">
            <v>30</v>
          </cell>
          <cell r="P223">
            <v>1140</v>
          </cell>
          <cell r="Q223">
            <v>1750</v>
          </cell>
          <cell r="R223">
            <v>7.9</v>
          </cell>
          <cell r="S223">
            <v>790</v>
          </cell>
          <cell r="T223">
            <v>29</v>
          </cell>
          <cell r="U223">
            <v>8.52</v>
          </cell>
          <cell r="V223">
            <v>0</v>
          </cell>
          <cell r="W223">
            <v>672</v>
          </cell>
          <cell r="X223">
            <v>800</v>
          </cell>
          <cell r="Y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J224">
            <v>0</v>
          </cell>
          <cell r="K224">
            <v>5343</v>
          </cell>
          <cell r="L224">
            <v>7640</v>
          </cell>
          <cell r="M224">
            <v>7640</v>
          </cell>
          <cell r="N224">
            <v>18</v>
          </cell>
          <cell r="O224">
            <v>40</v>
          </cell>
          <cell r="P224">
            <v>1077</v>
          </cell>
          <cell r="Q224">
            <v>1750</v>
          </cell>
          <cell r="R224">
            <v>13.75</v>
          </cell>
          <cell r="S224">
            <v>786</v>
          </cell>
          <cell r="T224">
            <v>33</v>
          </cell>
          <cell r="U224">
            <v>8</v>
          </cell>
          <cell r="V224">
            <v>0</v>
          </cell>
          <cell r="W224">
            <v>777</v>
          </cell>
          <cell r="X224">
            <v>850</v>
          </cell>
          <cell r="Y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J225">
            <v>0</v>
          </cell>
          <cell r="K225">
            <v>5218</v>
          </cell>
          <cell r="L225">
            <v>7630</v>
          </cell>
          <cell r="M225">
            <v>7630</v>
          </cell>
          <cell r="N225">
            <v>17</v>
          </cell>
          <cell r="O225">
            <v>38</v>
          </cell>
          <cell r="P225">
            <v>1048</v>
          </cell>
          <cell r="Q225">
            <v>1750</v>
          </cell>
          <cell r="R225">
            <v>11.35</v>
          </cell>
          <cell r="S225">
            <v>2806</v>
          </cell>
          <cell r="T225">
            <v>33</v>
          </cell>
          <cell r="U225">
            <v>8.1999999999999993</v>
          </cell>
          <cell r="V225">
            <v>0</v>
          </cell>
          <cell r="W225">
            <v>750</v>
          </cell>
          <cell r="X225">
            <v>850</v>
          </cell>
          <cell r="Y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J226">
            <v>0</v>
          </cell>
          <cell r="K226">
            <v>5130</v>
          </cell>
          <cell r="L226">
            <v>7586</v>
          </cell>
          <cell r="M226">
            <v>7586</v>
          </cell>
          <cell r="N226">
            <v>16</v>
          </cell>
          <cell r="O226">
            <v>39</v>
          </cell>
          <cell r="P226">
            <v>1000</v>
          </cell>
          <cell r="Q226">
            <v>1750</v>
          </cell>
          <cell r="R226">
            <v>9</v>
          </cell>
          <cell r="S226">
            <v>2808</v>
          </cell>
          <cell r="T226">
            <v>33</v>
          </cell>
          <cell r="U226">
            <v>8</v>
          </cell>
          <cell r="V226">
            <v>0</v>
          </cell>
          <cell r="W226">
            <v>750</v>
          </cell>
          <cell r="X226">
            <v>800</v>
          </cell>
          <cell r="Y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J227">
            <v>0</v>
          </cell>
          <cell r="K227">
            <v>5054</v>
          </cell>
          <cell r="L227">
            <v>7586</v>
          </cell>
          <cell r="M227">
            <v>7586</v>
          </cell>
          <cell r="N227">
            <v>14</v>
          </cell>
          <cell r="O227">
            <v>36</v>
          </cell>
          <cell r="P227">
            <v>969</v>
          </cell>
          <cell r="Q227">
            <v>1500</v>
          </cell>
          <cell r="R227">
            <v>15.37</v>
          </cell>
          <cell r="S227">
            <v>2825</v>
          </cell>
          <cell r="T227">
            <v>32</v>
          </cell>
          <cell r="U227">
            <v>8</v>
          </cell>
          <cell r="V227">
            <v>0</v>
          </cell>
          <cell r="W227">
            <v>700</v>
          </cell>
          <cell r="X227">
            <v>800</v>
          </cell>
          <cell r="Y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J228">
            <v>0</v>
          </cell>
          <cell r="K228">
            <v>4930</v>
          </cell>
          <cell r="L228">
            <v>7540</v>
          </cell>
          <cell r="M228">
            <v>7540</v>
          </cell>
          <cell r="N228">
            <v>21</v>
          </cell>
          <cell r="O228">
            <v>29</v>
          </cell>
          <cell r="P228">
            <v>918</v>
          </cell>
          <cell r="Q228">
            <v>1500</v>
          </cell>
          <cell r="R228">
            <v>13.35</v>
          </cell>
          <cell r="S228">
            <v>2825</v>
          </cell>
          <cell r="T228">
            <v>32</v>
          </cell>
          <cell r="U228">
            <v>8</v>
          </cell>
          <cell r="V228">
            <v>0</v>
          </cell>
          <cell r="W228">
            <v>775</v>
          </cell>
          <cell r="X228">
            <v>800</v>
          </cell>
          <cell r="Y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J229">
            <v>0</v>
          </cell>
          <cell r="K229">
            <v>4870</v>
          </cell>
          <cell r="L229">
            <v>7545</v>
          </cell>
          <cell r="M229">
            <v>7545</v>
          </cell>
          <cell r="N229">
            <v>19</v>
          </cell>
          <cell r="O229">
            <v>36</v>
          </cell>
          <cell r="P229">
            <v>886</v>
          </cell>
          <cell r="Q229">
            <v>1500</v>
          </cell>
          <cell r="R229">
            <v>11.35</v>
          </cell>
          <cell r="S229">
            <v>2825</v>
          </cell>
          <cell r="T229">
            <v>32</v>
          </cell>
          <cell r="U229">
            <v>7</v>
          </cell>
          <cell r="V229">
            <v>0</v>
          </cell>
          <cell r="W229">
            <v>700</v>
          </cell>
          <cell r="X229">
            <v>750</v>
          </cell>
          <cell r="Y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J230">
            <v>0</v>
          </cell>
          <cell r="K230">
            <v>4722</v>
          </cell>
          <cell r="L230">
            <v>7485</v>
          </cell>
          <cell r="M230">
            <v>7485</v>
          </cell>
          <cell r="N230">
            <v>18</v>
          </cell>
          <cell r="O230">
            <v>36</v>
          </cell>
          <cell r="P230">
            <v>4037</v>
          </cell>
          <cell r="Q230">
            <v>1250</v>
          </cell>
          <cell r="R230">
            <v>9.75</v>
          </cell>
          <cell r="S230">
            <v>2840</v>
          </cell>
          <cell r="T230">
            <v>32</v>
          </cell>
          <cell r="U230">
            <v>7</v>
          </cell>
          <cell r="V230">
            <v>0</v>
          </cell>
          <cell r="W230">
            <v>700</v>
          </cell>
          <cell r="X230">
            <v>750</v>
          </cell>
          <cell r="Y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J231">
            <v>0</v>
          </cell>
          <cell r="K231">
            <v>4652</v>
          </cell>
          <cell r="L231">
            <v>7489</v>
          </cell>
          <cell r="M231">
            <v>7489</v>
          </cell>
          <cell r="N231">
            <v>16</v>
          </cell>
          <cell r="O231">
            <v>33</v>
          </cell>
          <cell r="P231">
            <v>3900</v>
          </cell>
          <cell r="Q231">
            <v>1200</v>
          </cell>
          <cell r="R231">
            <v>16.170000000000002</v>
          </cell>
          <cell r="S231">
            <v>2854</v>
          </cell>
          <cell r="T231">
            <v>32</v>
          </cell>
          <cell r="U231">
            <v>7.1</v>
          </cell>
          <cell r="V231">
            <v>0</v>
          </cell>
          <cell r="W231">
            <v>666</v>
          </cell>
          <cell r="X231">
            <v>750</v>
          </cell>
          <cell r="Y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J232">
            <v>0</v>
          </cell>
          <cell r="K232">
            <v>4545</v>
          </cell>
          <cell r="L232">
            <v>7439</v>
          </cell>
          <cell r="M232">
            <v>7439</v>
          </cell>
          <cell r="N232">
            <v>18</v>
          </cell>
          <cell r="O232">
            <v>27</v>
          </cell>
          <cell r="P232">
            <v>3884</v>
          </cell>
          <cell r="Q232">
            <v>1200</v>
          </cell>
          <cell r="R232">
            <v>14.35</v>
          </cell>
          <cell r="S232">
            <v>2846</v>
          </cell>
          <cell r="T232">
            <v>32</v>
          </cell>
          <cell r="U232">
            <v>6.92</v>
          </cell>
          <cell r="V232">
            <v>0</v>
          </cell>
          <cell r="W232">
            <v>675</v>
          </cell>
          <cell r="X232">
            <v>725</v>
          </cell>
          <cell r="Y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J233">
            <v>0</v>
          </cell>
          <cell r="K233">
            <v>4494</v>
          </cell>
          <cell r="L233">
            <v>7435</v>
          </cell>
          <cell r="M233">
            <v>7435</v>
          </cell>
          <cell r="N233">
            <v>16</v>
          </cell>
          <cell r="O233">
            <v>26</v>
          </cell>
          <cell r="P233">
            <v>3878</v>
          </cell>
          <cell r="Q233">
            <v>1000</v>
          </cell>
          <cell r="R233">
            <v>12.58</v>
          </cell>
          <cell r="S233">
            <v>2860</v>
          </cell>
          <cell r="T233">
            <v>31</v>
          </cell>
          <cell r="U233">
            <v>6.71</v>
          </cell>
          <cell r="V233">
            <v>0</v>
          </cell>
          <cell r="W233">
            <v>675</v>
          </cell>
          <cell r="X233">
            <v>650</v>
          </cell>
          <cell r="Y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J234">
            <v>0</v>
          </cell>
          <cell r="K234">
            <v>4304</v>
          </cell>
          <cell r="L234">
            <v>7388</v>
          </cell>
          <cell r="M234">
            <v>7388</v>
          </cell>
          <cell r="N234">
            <v>15</v>
          </cell>
          <cell r="O234">
            <v>26</v>
          </cell>
          <cell r="P234">
            <v>3732</v>
          </cell>
          <cell r="Q234">
            <v>1000</v>
          </cell>
          <cell r="R234">
            <v>11.14</v>
          </cell>
          <cell r="S234">
            <v>2857</v>
          </cell>
          <cell r="T234">
            <v>31</v>
          </cell>
          <cell r="U234">
            <v>6.59</v>
          </cell>
          <cell r="V234">
            <v>0</v>
          </cell>
          <cell r="W234">
            <v>520</v>
          </cell>
          <cell r="X234">
            <v>650</v>
          </cell>
          <cell r="Y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J235">
            <v>0</v>
          </cell>
          <cell r="K235">
            <v>4197</v>
          </cell>
          <cell r="L235">
            <v>7370</v>
          </cell>
          <cell r="M235">
            <v>7370</v>
          </cell>
          <cell r="N235">
            <v>14</v>
          </cell>
          <cell r="O235">
            <v>24</v>
          </cell>
          <cell r="P235">
            <v>3635</v>
          </cell>
          <cell r="Q235">
            <v>1000</v>
          </cell>
          <cell r="R235">
            <v>9.4600000000000009</v>
          </cell>
          <cell r="S235">
            <v>2836</v>
          </cell>
          <cell r="T235">
            <v>31</v>
          </cell>
          <cell r="U235">
            <v>6.45</v>
          </cell>
          <cell r="V235">
            <v>0</v>
          </cell>
          <cell r="W235">
            <v>710</v>
          </cell>
          <cell r="X235">
            <v>650</v>
          </cell>
          <cell r="Y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J236">
            <v>0</v>
          </cell>
          <cell r="K236">
            <v>4067</v>
          </cell>
          <cell r="L236">
            <v>7358</v>
          </cell>
          <cell r="M236">
            <v>7358</v>
          </cell>
          <cell r="N236">
            <v>19</v>
          </cell>
          <cell r="O236">
            <v>27</v>
          </cell>
          <cell r="P236">
            <v>3646</v>
          </cell>
          <cell r="Q236">
            <v>1000</v>
          </cell>
          <cell r="R236">
            <v>7.74</v>
          </cell>
          <cell r="S236">
            <v>2855</v>
          </cell>
          <cell r="T236">
            <v>31</v>
          </cell>
          <cell r="U236">
            <v>6.24</v>
          </cell>
          <cell r="V236">
            <v>0</v>
          </cell>
          <cell r="W236">
            <v>650</v>
          </cell>
          <cell r="X236">
            <v>650</v>
          </cell>
          <cell r="Y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J237">
            <v>0</v>
          </cell>
          <cell r="K237">
            <v>3981</v>
          </cell>
          <cell r="L237">
            <v>7322</v>
          </cell>
          <cell r="M237">
            <v>7322</v>
          </cell>
          <cell r="N237">
            <v>18</v>
          </cell>
          <cell r="O237">
            <v>25.5</v>
          </cell>
          <cell r="P237">
            <v>3981</v>
          </cell>
          <cell r="Q237">
            <v>750</v>
          </cell>
          <cell r="R237">
            <v>14.83</v>
          </cell>
          <cell r="S237">
            <v>2855</v>
          </cell>
          <cell r="T237">
            <v>31</v>
          </cell>
          <cell r="U237">
            <v>6.12</v>
          </cell>
          <cell r="V237">
            <v>0</v>
          </cell>
          <cell r="W237">
            <v>800</v>
          </cell>
          <cell r="X237">
            <v>650</v>
          </cell>
          <cell r="Y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J238">
            <v>0</v>
          </cell>
          <cell r="K238">
            <v>3831</v>
          </cell>
          <cell r="L238">
            <v>7328</v>
          </cell>
          <cell r="M238">
            <v>7328</v>
          </cell>
          <cell r="N238">
            <v>10.5</v>
          </cell>
          <cell r="O238">
            <v>13</v>
          </cell>
          <cell r="P238">
            <v>3524</v>
          </cell>
          <cell r="Q238">
            <v>1350</v>
          </cell>
          <cell r="R238">
            <v>13.02</v>
          </cell>
          <cell r="S238">
            <v>2829</v>
          </cell>
          <cell r="T238">
            <v>30</v>
          </cell>
          <cell r="U238">
            <v>13.01</v>
          </cell>
          <cell r="V238">
            <v>0</v>
          </cell>
          <cell r="W238">
            <v>745</v>
          </cell>
          <cell r="X238">
            <v>1650</v>
          </cell>
          <cell r="Y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J239">
            <v>0</v>
          </cell>
          <cell r="K239">
            <v>3718</v>
          </cell>
          <cell r="L239">
            <v>7266</v>
          </cell>
          <cell r="M239">
            <v>7266</v>
          </cell>
          <cell r="N239">
            <v>10</v>
          </cell>
          <cell r="O239">
            <v>24</v>
          </cell>
          <cell r="P239">
            <v>3516</v>
          </cell>
          <cell r="Q239">
            <v>1350</v>
          </cell>
          <cell r="R239">
            <v>11.42</v>
          </cell>
          <cell r="S239">
            <v>2827</v>
          </cell>
          <cell r="T239">
            <v>30</v>
          </cell>
          <cell r="U239">
            <v>12.79</v>
          </cell>
          <cell r="V239">
            <v>0</v>
          </cell>
          <cell r="W239">
            <v>634</v>
          </cell>
          <cell r="X239">
            <v>1650</v>
          </cell>
          <cell r="Y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J240">
            <v>0</v>
          </cell>
          <cell r="K240">
            <v>3651</v>
          </cell>
          <cell r="L240">
            <v>7272</v>
          </cell>
          <cell r="M240">
            <v>7272</v>
          </cell>
          <cell r="N240">
            <v>7</v>
          </cell>
          <cell r="O240">
            <v>24</v>
          </cell>
          <cell r="P240">
            <v>3483</v>
          </cell>
          <cell r="Q240">
            <v>1350</v>
          </cell>
          <cell r="R240">
            <v>17.64</v>
          </cell>
          <cell r="S240">
            <v>2852</v>
          </cell>
          <cell r="T240">
            <v>30</v>
          </cell>
          <cell r="U240">
            <v>12.64</v>
          </cell>
          <cell r="V240">
            <v>0</v>
          </cell>
          <cell r="W240">
            <v>444</v>
          </cell>
          <cell r="X240">
            <v>1650</v>
          </cell>
          <cell r="Y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J241">
            <v>0</v>
          </cell>
          <cell r="K241">
            <v>3557</v>
          </cell>
          <cell r="L241">
            <v>7221</v>
          </cell>
          <cell r="M241">
            <v>7221</v>
          </cell>
          <cell r="N241">
            <v>12</v>
          </cell>
          <cell r="O241">
            <v>15</v>
          </cell>
          <cell r="P241">
            <v>3422</v>
          </cell>
          <cell r="Q241">
            <v>1350</v>
          </cell>
          <cell r="R241">
            <v>16.28</v>
          </cell>
          <cell r="S241">
            <v>2838</v>
          </cell>
          <cell r="T241">
            <v>30</v>
          </cell>
          <cell r="U241">
            <v>12.44</v>
          </cell>
          <cell r="V241">
            <v>0</v>
          </cell>
          <cell r="W241">
            <v>444</v>
          </cell>
          <cell r="X241">
            <v>1650</v>
          </cell>
          <cell r="Y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J242">
            <v>0</v>
          </cell>
          <cell r="K242">
            <v>3443</v>
          </cell>
          <cell r="L242">
            <v>7215</v>
          </cell>
          <cell r="M242">
            <v>7215</v>
          </cell>
          <cell r="N242">
            <v>12</v>
          </cell>
          <cell r="O242">
            <v>12</v>
          </cell>
          <cell r="P242">
            <v>3387</v>
          </cell>
          <cell r="Q242">
            <v>1350</v>
          </cell>
          <cell r="R242">
            <v>15.13</v>
          </cell>
          <cell r="S242">
            <v>2859</v>
          </cell>
          <cell r="T242">
            <v>29</v>
          </cell>
          <cell r="U242">
            <v>12.24</v>
          </cell>
          <cell r="V242">
            <v>0</v>
          </cell>
          <cell r="W242">
            <v>444</v>
          </cell>
          <cell r="X242">
            <v>1650</v>
          </cell>
          <cell r="Y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J243">
            <v>0</v>
          </cell>
          <cell r="K243">
            <v>3336</v>
          </cell>
          <cell r="L243">
            <v>7171</v>
          </cell>
          <cell r="M243">
            <v>7171</v>
          </cell>
          <cell r="N243">
            <v>11</v>
          </cell>
          <cell r="O243">
            <v>10</v>
          </cell>
          <cell r="P243">
            <v>3309</v>
          </cell>
          <cell r="Q243">
            <v>5000</v>
          </cell>
          <cell r="R243">
            <v>14.07</v>
          </cell>
          <cell r="S243">
            <v>2844</v>
          </cell>
          <cell r="T243">
            <v>29</v>
          </cell>
          <cell r="U243">
            <v>12.04</v>
          </cell>
          <cell r="V243">
            <v>0</v>
          </cell>
          <cell r="W243">
            <v>444</v>
          </cell>
          <cell r="X243">
            <v>1600</v>
          </cell>
          <cell r="Y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J244">
            <v>0</v>
          </cell>
          <cell r="K244">
            <v>3239</v>
          </cell>
          <cell r="L244">
            <v>7171</v>
          </cell>
          <cell r="M244">
            <v>7171</v>
          </cell>
          <cell r="N244">
            <v>12.5</v>
          </cell>
          <cell r="O244">
            <v>15</v>
          </cell>
          <cell r="P244">
            <v>3321</v>
          </cell>
          <cell r="Q244">
            <v>5000</v>
          </cell>
          <cell r="R244">
            <v>13.07</v>
          </cell>
          <cell r="S244">
            <v>2856</v>
          </cell>
          <cell r="T244">
            <v>29</v>
          </cell>
          <cell r="U244">
            <v>11.84</v>
          </cell>
          <cell r="V244">
            <v>0</v>
          </cell>
          <cell r="W244">
            <v>460</v>
          </cell>
          <cell r="X244">
            <v>1600</v>
          </cell>
          <cell r="Y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J245">
            <v>0</v>
          </cell>
          <cell r="K245">
            <v>3123</v>
          </cell>
          <cell r="L245">
            <v>7109</v>
          </cell>
          <cell r="M245">
            <v>7109</v>
          </cell>
          <cell r="N245">
            <v>18</v>
          </cell>
          <cell r="O245">
            <v>27</v>
          </cell>
          <cell r="P245">
            <v>3259</v>
          </cell>
          <cell r="Q245">
            <v>4950</v>
          </cell>
          <cell r="R245">
            <v>11.92</v>
          </cell>
          <cell r="S245">
            <v>2844</v>
          </cell>
          <cell r="T245">
            <v>29</v>
          </cell>
          <cell r="U245">
            <v>11.65</v>
          </cell>
          <cell r="V245">
            <v>0</v>
          </cell>
          <cell r="W245">
            <v>698</v>
          </cell>
          <cell r="X245">
            <v>1520</v>
          </cell>
          <cell r="Y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J246">
            <v>0</v>
          </cell>
          <cell r="K246">
            <v>2996</v>
          </cell>
          <cell r="L246">
            <v>7079</v>
          </cell>
          <cell r="M246">
            <v>7079</v>
          </cell>
          <cell r="N246">
            <v>17</v>
          </cell>
          <cell r="O246">
            <v>39</v>
          </cell>
          <cell r="P246">
            <v>3136</v>
          </cell>
          <cell r="Q246">
            <v>4900</v>
          </cell>
          <cell r="R246">
            <v>10.56</v>
          </cell>
          <cell r="S246">
            <v>2854</v>
          </cell>
          <cell r="T246">
            <v>29</v>
          </cell>
          <cell r="U246">
            <v>11.48</v>
          </cell>
          <cell r="V246">
            <v>0</v>
          </cell>
          <cell r="W246">
            <v>698</v>
          </cell>
          <cell r="X246">
            <v>1510</v>
          </cell>
          <cell r="Y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J247">
            <v>0</v>
          </cell>
          <cell r="K247">
            <v>2901</v>
          </cell>
          <cell r="L247">
            <v>7051</v>
          </cell>
          <cell r="M247">
            <v>7051</v>
          </cell>
          <cell r="N247">
            <v>15</v>
          </cell>
          <cell r="O247">
            <v>38</v>
          </cell>
          <cell r="P247">
            <v>3085</v>
          </cell>
          <cell r="Q247">
            <v>4900</v>
          </cell>
          <cell r="R247">
            <v>9.3000000000000007</v>
          </cell>
          <cell r="S247">
            <v>2857</v>
          </cell>
          <cell r="T247">
            <v>29</v>
          </cell>
          <cell r="U247">
            <v>11.33</v>
          </cell>
          <cell r="V247">
            <v>0</v>
          </cell>
          <cell r="W247">
            <v>460</v>
          </cell>
          <cell r="X247">
            <v>1500</v>
          </cell>
          <cell r="Y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J248">
            <v>0</v>
          </cell>
          <cell r="K248">
            <v>2752</v>
          </cell>
          <cell r="L248">
            <v>7004</v>
          </cell>
          <cell r="M248">
            <v>7004</v>
          </cell>
          <cell r="N248">
            <v>15</v>
          </cell>
          <cell r="O248">
            <v>36</v>
          </cell>
          <cell r="P248">
            <v>3043</v>
          </cell>
          <cell r="Q248">
            <v>4750</v>
          </cell>
          <cell r="R248">
            <v>7.61</v>
          </cell>
          <cell r="S248">
            <v>2861</v>
          </cell>
          <cell r="T248">
            <v>29</v>
          </cell>
          <cell r="U248">
            <v>11</v>
          </cell>
          <cell r="V248">
            <v>0</v>
          </cell>
          <cell r="W248">
            <v>450</v>
          </cell>
          <cell r="X248">
            <v>1500</v>
          </cell>
          <cell r="Y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J249">
            <v>0</v>
          </cell>
          <cell r="K249">
            <v>2654</v>
          </cell>
          <cell r="L249">
            <v>6976</v>
          </cell>
          <cell r="M249">
            <v>6976</v>
          </cell>
          <cell r="N249">
            <v>21</v>
          </cell>
          <cell r="O249">
            <v>28</v>
          </cell>
          <cell r="P249">
            <v>2990</v>
          </cell>
          <cell r="Q249">
            <v>4700</v>
          </cell>
          <cell r="R249">
            <v>6.04</v>
          </cell>
          <cell r="S249">
            <v>2853</v>
          </cell>
          <cell r="T249">
            <v>29</v>
          </cell>
          <cell r="U249">
            <v>10.97</v>
          </cell>
          <cell r="V249">
            <v>0</v>
          </cell>
          <cell r="W249">
            <v>440</v>
          </cell>
          <cell r="X249">
            <v>1500</v>
          </cell>
          <cell r="Y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J250">
            <v>0</v>
          </cell>
          <cell r="K250">
            <v>2598</v>
          </cell>
          <cell r="L250">
            <v>6949</v>
          </cell>
          <cell r="M250">
            <v>6949</v>
          </cell>
          <cell r="N250">
            <v>17</v>
          </cell>
          <cell r="O250">
            <v>39</v>
          </cell>
          <cell r="P250">
            <v>2947</v>
          </cell>
          <cell r="Q250">
            <v>4700</v>
          </cell>
          <cell r="R250">
            <v>3.94</v>
          </cell>
          <cell r="S250">
            <v>2854</v>
          </cell>
          <cell r="T250">
            <v>28</v>
          </cell>
          <cell r="U250">
            <v>10.8</v>
          </cell>
          <cell r="V250">
            <v>0</v>
          </cell>
          <cell r="W250">
            <v>470</v>
          </cell>
          <cell r="X250">
            <v>1490</v>
          </cell>
          <cell r="Y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J251">
            <v>0</v>
          </cell>
          <cell r="K251">
            <v>6164</v>
          </cell>
          <cell r="L251">
            <v>6924</v>
          </cell>
          <cell r="M251">
            <v>6924</v>
          </cell>
          <cell r="N251">
            <v>17</v>
          </cell>
          <cell r="O251">
            <v>36</v>
          </cell>
          <cell r="P251">
            <v>2893</v>
          </cell>
          <cell r="Q251">
            <v>4500</v>
          </cell>
          <cell r="R251">
            <v>11.25</v>
          </cell>
          <cell r="S251">
            <v>2862</v>
          </cell>
          <cell r="T251">
            <v>28</v>
          </cell>
          <cell r="U251">
            <v>10.61</v>
          </cell>
          <cell r="V251">
            <v>0</v>
          </cell>
          <cell r="W251">
            <v>470</v>
          </cell>
          <cell r="X251">
            <v>1480</v>
          </cell>
          <cell r="Y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J252">
            <v>0</v>
          </cell>
          <cell r="K252">
            <v>6093</v>
          </cell>
          <cell r="L252">
            <v>6905</v>
          </cell>
          <cell r="M252">
            <v>6905</v>
          </cell>
          <cell r="N252">
            <v>21</v>
          </cell>
          <cell r="O252">
            <v>42</v>
          </cell>
          <cell r="P252">
            <v>2807</v>
          </cell>
          <cell r="Q252">
            <v>4500</v>
          </cell>
          <cell r="R252">
            <v>9.49</v>
          </cell>
          <cell r="S252">
            <v>2826</v>
          </cell>
          <cell r="T252">
            <v>28</v>
          </cell>
          <cell r="U252">
            <v>10</v>
          </cell>
          <cell r="V252">
            <v>0</v>
          </cell>
          <cell r="W252">
            <v>476</v>
          </cell>
          <cell r="X252">
            <v>1480</v>
          </cell>
          <cell r="Y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J253">
            <v>0</v>
          </cell>
          <cell r="K253">
            <v>6000</v>
          </cell>
          <cell r="L253">
            <v>6890</v>
          </cell>
          <cell r="M253">
            <v>6890</v>
          </cell>
          <cell r="N253">
            <v>18</v>
          </cell>
          <cell r="O253">
            <v>41</v>
          </cell>
          <cell r="P253">
            <v>2794</v>
          </cell>
          <cell r="Q253">
            <v>4500</v>
          </cell>
          <cell r="R253">
            <v>7.39</v>
          </cell>
          <cell r="S253">
            <v>2818</v>
          </cell>
          <cell r="T253">
            <v>28</v>
          </cell>
          <cell r="U253">
            <v>10</v>
          </cell>
          <cell r="V253">
            <v>0</v>
          </cell>
          <cell r="W253">
            <v>490</v>
          </cell>
          <cell r="X253">
            <v>1480</v>
          </cell>
          <cell r="Y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J254">
            <v>0</v>
          </cell>
          <cell r="K254">
            <v>5875</v>
          </cell>
          <cell r="L254">
            <v>6837</v>
          </cell>
          <cell r="M254">
            <v>6837</v>
          </cell>
          <cell r="N254">
            <v>18</v>
          </cell>
          <cell r="O254">
            <v>38</v>
          </cell>
          <cell r="P254">
            <v>2718</v>
          </cell>
          <cell r="Q254">
            <v>4500</v>
          </cell>
          <cell r="R254">
            <v>14.5</v>
          </cell>
          <cell r="S254">
            <v>2652</v>
          </cell>
          <cell r="T254">
            <v>28</v>
          </cell>
          <cell r="U254">
            <v>10</v>
          </cell>
          <cell r="V254">
            <v>0</v>
          </cell>
          <cell r="W254">
            <v>475</v>
          </cell>
          <cell r="X254">
            <v>1480</v>
          </cell>
          <cell r="Y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J255">
            <v>0</v>
          </cell>
          <cell r="K255">
            <v>5775</v>
          </cell>
          <cell r="L255">
            <v>6845</v>
          </cell>
          <cell r="M255">
            <v>6845</v>
          </cell>
          <cell r="N255">
            <v>15</v>
          </cell>
          <cell r="O255">
            <v>38</v>
          </cell>
          <cell r="P255">
            <v>2681</v>
          </cell>
          <cell r="Q255">
            <v>4500</v>
          </cell>
          <cell r="R255">
            <v>12.2</v>
          </cell>
          <cell r="S255">
            <v>2657</v>
          </cell>
          <cell r="T255">
            <v>28</v>
          </cell>
          <cell r="U255">
            <v>10</v>
          </cell>
          <cell r="V255">
            <v>0</v>
          </cell>
          <cell r="W255">
            <v>440</v>
          </cell>
          <cell r="X255">
            <v>1480</v>
          </cell>
          <cell r="Y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J256">
            <v>0</v>
          </cell>
          <cell r="K256">
            <v>5675</v>
          </cell>
          <cell r="L256">
            <v>6785</v>
          </cell>
          <cell r="M256">
            <v>6785</v>
          </cell>
          <cell r="N256">
            <v>21</v>
          </cell>
          <cell r="O256">
            <v>31</v>
          </cell>
          <cell r="P256">
            <v>2645</v>
          </cell>
          <cell r="Q256">
            <v>4200</v>
          </cell>
          <cell r="R256">
            <v>10.199999999999999</v>
          </cell>
          <cell r="S256">
            <v>2613</v>
          </cell>
          <cell r="T256">
            <v>28</v>
          </cell>
          <cell r="U256">
            <v>10</v>
          </cell>
          <cell r="V256">
            <v>0</v>
          </cell>
          <cell r="W256">
            <v>550</v>
          </cell>
          <cell r="X256">
            <v>1450</v>
          </cell>
          <cell r="Y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J257">
            <v>0</v>
          </cell>
          <cell r="K257">
            <v>5594</v>
          </cell>
          <cell r="L257">
            <v>6790</v>
          </cell>
          <cell r="M257">
            <v>6790</v>
          </cell>
          <cell r="N257">
            <v>18</v>
          </cell>
          <cell r="O257">
            <v>40</v>
          </cell>
          <cell r="P257">
            <v>2669</v>
          </cell>
          <cell r="Q257">
            <v>4200</v>
          </cell>
          <cell r="R257">
            <v>8</v>
          </cell>
          <cell r="S257">
            <v>2657</v>
          </cell>
          <cell r="T257">
            <v>28</v>
          </cell>
          <cell r="U257">
            <v>10</v>
          </cell>
          <cell r="V257">
            <v>0</v>
          </cell>
          <cell r="W257">
            <v>575</v>
          </cell>
          <cell r="X257">
            <v>1450</v>
          </cell>
          <cell r="Y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J258">
            <v>0</v>
          </cell>
          <cell r="K258">
            <v>5500</v>
          </cell>
          <cell r="L258">
            <v>6737</v>
          </cell>
          <cell r="M258">
            <v>6737</v>
          </cell>
          <cell r="N258">
            <v>17</v>
          </cell>
          <cell r="O258">
            <v>38</v>
          </cell>
          <cell r="P258">
            <v>2625</v>
          </cell>
          <cell r="Q258">
            <v>4250</v>
          </cell>
          <cell r="R258">
            <v>13.25</v>
          </cell>
          <cell r="S258">
            <v>2647</v>
          </cell>
          <cell r="T258">
            <v>28</v>
          </cell>
          <cell r="U258">
            <v>9.2799999999999994</v>
          </cell>
          <cell r="V258">
            <v>0</v>
          </cell>
          <cell r="W258">
            <v>620</v>
          </cell>
          <cell r="X258">
            <v>1400</v>
          </cell>
          <cell r="Y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J259">
            <v>0</v>
          </cell>
          <cell r="K259">
            <v>5413</v>
          </cell>
          <cell r="L259">
            <v>6696</v>
          </cell>
          <cell r="M259">
            <v>6696</v>
          </cell>
          <cell r="N259">
            <v>18</v>
          </cell>
          <cell r="O259">
            <v>43</v>
          </cell>
          <cell r="P259">
            <v>2509</v>
          </cell>
          <cell r="Q259">
            <v>4200</v>
          </cell>
          <cell r="R259">
            <v>10.75</v>
          </cell>
          <cell r="S259">
            <v>2662</v>
          </cell>
          <cell r="T259">
            <v>28</v>
          </cell>
          <cell r="U259">
            <v>9.07</v>
          </cell>
          <cell r="V259">
            <v>0</v>
          </cell>
          <cell r="W259">
            <v>485</v>
          </cell>
          <cell r="X259">
            <v>1300</v>
          </cell>
          <cell r="Y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J260">
            <v>0</v>
          </cell>
          <cell r="K260">
            <v>5305</v>
          </cell>
          <cell r="L260">
            <v>6674</v>
          </cell>
          <cell r="M260">
            <v>6674</v>
          </cell>
          <cell r="N260">
            <v>17.5</v>
          </cell>
          <cell r="O260">
            <v>39.5</v>
          </cell>
          <cell r="P260">
            <v>2445</v>
          </cell>
          <cell r="Q260">
            <v>4000</v>
          </cell>
          <cell r="R260">
            <v>7.49</v>
          </cell>
          <cell r="S260">
            <v>2664</v>
          </cell>
          <cell r="T260">
            <v>28</v>
          </cell>
          <cell r="U260">
            <v>8.8699999999999992</v>
          </cell>
          <cell r="V260">
            <v>0</v>
          </cell>
          <cell r="W260">
            <v>545</v>
          </cell>
          <cell r="X260">
            <v>1275</v>
          </cell>
          <cell r="Y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J261">
            <v>0</v>
          </cell>
          <cell r="K261">
            <v>5189</v>
          </cell>
          <cell r="L261">
            <v>6623</v>
          </cell>
          <cell r="M261">
            <v>6623</v>
          </cell>
          <cell r="N261">
            <v>19</v>
          </cell>
          <cell r="O261">
            <v>35</v>
          </cell>
          <cell r="P261">
            <v>2372</v>
          </cell>
          <cell r="Q261">
            <v>3900</v>
          </cell>
          <cell r="R261">
            <v>12.52</v>
          </cell>
          <cell r="S261">
            <v>2638</v>
          </cell>
          <cell r="T261">
            <v>28</v>
          </cell>
          <cell r="U261">
            <v>8.68</v>
          </cell>
          <cell r="V261">
            <v>0</v>
          </cell>
          <cell r="W261">
            <v>520</v>
          </cell>
          <cell r="X261">
            <v>1270</v>
          </cell>
          <cell r="Y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J262">
            <v>0</v>
          </cell>
          <cell r="K262">
            <v>5103</v>
          </cell>
          <cell r="L262">
            <v>6609</v>
          </cell>
          <cell r="M262">
            <v>6609</v>
          </cell>
          <cell r="N262">
            <v>18</v>
          </cell>
          <cell r="O262">
            <v>34</v>
          </cell>
          <cell r="P262">
            <v>2366</v>
          </cell>
          <cell r="Q262">
            <v>3900</v>
          </cell>
          <cell r="R262">
            <v>9.42</v>
          </cell>
          <cell r="S262">
            <v>2683</v>
          </cell>
          <cell r="T262">
            <v>27</v>
          </cell>
          <cell r="U262">
            <v>8.52</v>
          </cell>
          <cell r="V262">
            <v>0</v>
          </cell>
          <cell r="W262">
            <v>470</v>
          </cell>
          <cell r="X262">
            <v>1260</v>
          </cell>
          <cell r="Y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J263">
            <v>0</v>
          </cell>
          <cell r="K263">
            <v>5010</v>
          </cell>
          <cell r="L263">
            <v>6588</v>
          </cell>
          <cell r="M263">
            <v>6588</v>
          </cell>
          <cell r="N263">
            <v>19</v>
          </cell>
          <cell r="O263">
            <v>30</v>
          </cell>
          <cell r="P263">
            <v>2295</v>
          </cell>
          <cell r="Q263">
            <v>3700</v>
          </cell>
          <cell r="R263">
            <v>6.36</v>
          </cell>
          <cell r="S263">
            <v>2663</v>
          </cell>
          <cell r="T263">
            <v>27</v>
          </cell>
          <cell r="U263">
            <v>8.33</v>
          </cell>
          <cell r="V263">
            <v>0</v>
          </cell>
          <cell r="W263">
            <v>490</v>
          </cell>
          <cell r="X263">
            <v>1260</v>
          </cell>
          <cell r="Y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J264">
            <v>0</v>
          </cell>
          <cell r="K264">
            <v>4898</v>
          </cell>
          <cell r="L264">
            <v>6573</v>
          </cell>
          <cell r="M264">
            <v>6573</v>
          </cell>
          <cell r="N264">
            <v>18</v>
          </cell>
          <cell r="O264">
            <v>42</v>
          </cell>
          <cell r="P264">
            <v>2234</v>
          </cell>
          <cell r="Q264">
            <v>3750</v>
          </cell>
          <cell r="R264">
            <v>10.96</v>
          </cell>
          <cell r="S264">
            <v>2662</v>
          </cell>
          <cell r="T264">
            <v>27</v>
          </cell>
          <cell r="U264">
            <v>8.0500000000000007</v>
          </cell>
          <cell r="V264">
            <v>0</v>
          </cell>
          <cell r="W264">
            <v>490</v>
          </cell>
          <cell r="X264">
            <v>1260</v>
          </cell>
          <cell r="Y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J265">
            <v>0</v>
          </cell>
          <cell r="K265">
            <v>4803</v>
          </cell>
          <cell r="L265">
            <v>6537</v>
          </cell>
          <cell r="M265">
            <v>6537</v>
          </cell>
          <cell r="N265">
            <v>16</v>
          </cell>
          <cell r="O265">
            <v>39</v>
          </cell>
          <cell r="P265">
            <v>2211</v>
          </cell>
          <cell r="Q265">
            <v>3750</v>
          </cell>
          <cell r="R265">
            <v>8.5</v>
          </cell>
          <cell r="S265">
            <v>2663</v>
          </cell>
          <cell r="T265">
            <v>26</v>
          </cell>
          <cell r="U265">
            <v>8</v>
          </cell>
          <cell r="V265">
            <v>0</v>
          </cell>
          <cell r="W265">
            <v>490</v>
          </cell>
          <cell r="X265">
            <v>1255</v>
          </cell>
          <cell r="Y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J266">
            <v>0</v>
          </cell>
          <cell r="K266">
            <v>4760</v>
          </cell>
          <cell r="L266">
            <v>6531</v>
          </cell>
          <cell r="M266">
            <v>6531</v>
          </cell>
          <cell r="N266">
            <v>12.5</v>
          </cell>
          <cell r="O266">
            <v>34.5</v>
          </cell>
          <cell r="P266">
            <v>2224</v>
          </cell>
          <cell r="Q266">
            <v>3750</v>
          </cell>
          <cell r="R266">
            <v>14.43</v>
          </cell>
          <cell r="S266">
            <v>2677</v>
          </cell>
          <cell r="T266">
            <v>26</v>
          </cell>
          <cell r="U266">
            <v>7.69</v>
          </cell>
          <cell r="V266">
            <v>0</v>
          </cell>
          <cell r="W266">
            <v>476</v>
          </cell>
          <cell r="X266">
            <v>1250</v>
          </cell>
          <cell r="Y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J267">
            <v>0</v>
          </cell>
          <cell r="K267">
            <v>4625</v>
          </cell>
          <cell r="L267">
            <v>6531</v>
          </cell>
          <cell r="M267">
            <v>6531</v>
          </cell>
          <cell r="N267">
            <v>12</v>
          </cell>
          <cell r="O267">
            <v>34.5</v>
          </cell>
          <cell r="P267">
            <v>2104</v>
          </cell>
          <cell r="Q267">
            <v>3600</v>
          </cell>
          <cell r="R267">
            <v>11.84</v>
          </cell>
          <cell r="S267">
            <v>2667</v>
          </cell>
          <cell r="T267">
            <v>26</v>
          </cell>
          <cell r="U267">
            <v>7.44</v>
          </cell>
          <cell r="V267">
            <v>0</v>
          </cell>
          <cell r="W267">
            <v>523</v>
          </cell>
          <cell r="X267">
            <v>1250</v>
          </cell>
          <cell r="Y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J268">
            <v>0</v>
          </cell>
          <cell r="K268">
            <v>4537</v>
          </cell>
          <cell r="L268">
            <v>6480</v>
          </cell>
          <cell r="M268">
            <v>6480</v>
          </cell>
          <cell r="N268">
            <v>10</v>
          </cell>
          <cell r="O268">
            <v>27.5</v>
          </cell>
          <cell r="P268">
            <v>2076</v>
          </cell>
          <cell r="Q268">
            <v>3600</v>
          </cell>
          <cell r="R268">
            <v>9.61</v>
          </cell>
          <cell r="S268">
            <v>2675</v>
          </cell>
          <cell r="T268">
            <v>26</v>
          </cell>
          <cell r="U268">
            <v>6.03</v>
          </cell>
          <cell r="V268">
            <v>0</v>
          </cell>
          <cell r="W268">
            <v>523</v>
          </cell>
          <cell r="X268">
            <v>1250</v>
          </cell>
          <cell r="Y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J269">
            <v>0</v>
          </cell>
          <cell r="K269">
            <v>4434</v>
          </cell>
          <cell r="L269">
            <v>6429</v>
          </cell>
          <cell r="M269">
            <v>6429</v>
          </cell>
          <cell r="N269">
            <v>9</v>
          </cell>
          <cell r="O269">
            <v>27.5</v>
          </cell>
          <cell r="P269">
            <v>2023</v>
          </cell>
          <cell r="Q269">
            <v>3600</v>
          </cell>
          <cell r="R269">
            <v>16.600000000000001</v>
          </cell>
          <cell r="S269">
            <v>2662</v>
          </cell>
          <cell r="T269">
            <v>26</v>
          </cell>
          <cell r="U269">
            <v>5.82</v>
          </cell>
          <cell r="V269">
            <v>0</v>
          </cell>
          <cell r="W269">
            <v>523</v>
          </cell>
          <cell r="X269">
            <v>1225</v>
          </cell>
          <cell r="Y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J270">
            <v>0</v>
          </cell>
          <cell r="K270">
            <v>4322</v>
          </cell>
          <cell r="L270">
            <v>6422</v>
          </cell>
          <cell r="M270">
            <v>6422</v>
          </cell>
          <cell r="N270">
            <v>8</v>
          </cell>
          <cell r="O270">
            <v>26</v>
          </cell>
          <cell r="P270">
            <v>1970</v>
          </cell>
          <cell r="Q270">
            <v>3600</v>
          </cell>
          <cell r="R270">
            <v>14.01</v>
          </cell>
          <cell r="S270">
            <v>2662</v>
          </cell>
          <cell r="T270">
            <v>26</v>
          </cell>
          <cell r="U270">
            <v>5.59</v>
          </cell>
          <cell r="V270">
            <v>0</v>
          </cell>
          <cell r="W270">
            <v>507</v>
          </cell>
          <cell r="X270">
            <v>1225</v>
          </cell>
          <cell r="Y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J271">
            <v>0</v>
          </cell>
          <cell r="K271">
            <v>4229</v>
          </cell>
          <cell r="L271">
            <v>6370</v>
          </cell>
          <cell r="M271">
            <v>6370</v>
          </cell>
          <cell r="N271">
            <v>12</v>
          </cell>
          <cell r="O271">
            <v>27</v>
          </cell>
          <cell r="P271">
            <v>1966</v>
          </cell>
          <cell r="Q271">
            <v>3600</v>
          </cell>
          <cell r="R271">
            <v>11.87</v>
          </cell>
          <cell r="S271">
            <v>2663</v>
          </cell>
          <cell r="T271">
            <v>26</v>
          </cell>
          <cell r="U271">
            <v>5.41</v>
          </cell>
          <cell r="V271">
            <v>0</v>
          </cell>
          <cell r="W271">
            <v>539</v>
          </cell>
          <cell r="X271">
            <v>1200</v>
          </cell>
          <cell r="Y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J272">
            <v>0</v>
          </cell>
          <cell r="K272">
            <v>4095</v>
          </cell>
          <cell r="L272">
            <v>6378</v>
          </cell>
          <cell r="M272">
            <v>6378</v>
          </cell>
          <cell r="N272">
            <v>12</v>
          </cell>
          <cell r="O272">
            <v>27</v>
          </cell>
          <cell r="P272">
            <v>1925</v>
          </cell>
          <cell r="Q272">
            <v>3200</v>
          </cell>
          <cell r="R272">
            <v>9.67</v>
          </cell>
          <cell r="S272">
            <v>2671</v>
          </cell>
          <cell r="T272">
            <v>26</v>
          </cell>
          <cell r="U272">
            <v>5.21</v>
          </cell>
          <cell r="V272">
            <v>0</v>
          </cell>
          <cell r="W272">
            <v>539</v>
          </cell>
          <cell r="X272">
            <v>1200</v>
          </cell>
          <cell r="Y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J273">
            <v>0</v>
          </cell>
          <cell r="K273">
            <v>7696</v>
          </cell>
          <cell r="L273">
            <v>6313</v>
          </cell>
          <cell r="M273">
            <v>6313</v>
          </cell>
          <cell r="N273">
            <v>13</v>
          </cell>
          <cell r="O273">
            <v>21</v>
          </cell>
          <cell r="P273">
            <v>1866</v>
          </cell>
          <cell r="Q273">
            <v>3200</v>
          </cell>
          <cell r="R273">
            <v>16.25</v>
          </cell>
          <cell r="S273">
            <v>2655</v>
          </cell>
          <cell r="T273">
            <v>26</v>
          </cell>
          <cell r="U273">
            <v>4.96</v>
          </cell>
          <cell r="V273">
            <v>0</v>
          </cell>
          <cell r="W273">
            <v>492</v>
          </cell>
          <cell r="X273">
            <v>1200</v>
          </cell>
          <cell r="Y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J274">
            <v>0</v>
          </cell>
          <cell r="K274">
            <v>7567</v>
          </cell>
          <cell r="L274">
            <v>6283</v>
          </cell>
          <cell r="M274">
            <v>6283</v>
          </cell>
          <cell r="N274">
            <v>12</v>
          </cell>
          <cell r="O274">
            <v>30</v>
          </cell>
          <cell r="P274">
            <v>1826</v>
          </cell>
          <cell r="Q274">
            <v>3050</v>
          </cell>
          <cell r="R274">
            <v>14.01</v>
          </cell>
          <cell r="S274">
            <v>2661</v>
          </cell>
          <cell r="T274">
            <v>26</v>
          </cell>
          <cell r="U274">
            <v>11.93</v>
          </cell>
          <cell r="V274">
            <v>0</v>
          </cell>
          <cell r="W274">
            <v>523</v>
          </cell>
          <cell r="X274">
            <v>1200</v>
          </cell>
          <cell r="Y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J275">
            <v>0</v>
          </cell>
          <cell r="K275">
            <v>7436</v>
          </cell>
          <cell r="L275">
            <v>6247</v>
          </cell>
          <cell r="M275">
            <v>6247</v>
          </cell>
          <cell r="N275">
            <v>12</v>
          </cell>
          <cell r="O275">
            <v>42</v>
          </cell>
          <cell r="P275">
            <v>1666</v>
          </cell>
          <cell r="Q275">
            <v>3100</v>
          </cell>
          <cell r="R275">
            <v>11.45</v>
          </cell>
          <cell r="S275">
            <v>2654</v>
          </cell>
          <cell r="T275">
            <v>26</v>
          </cell>
          <cell r="U275">
            <v>11.7</v>
          </cell>
          <cell r="V275">
            <v>0</v>
          </cell>
          <cell r="W275">
            <v>560</v>
          </cell>
          <cell r="X275">
            <v>1200</v>
          </cell>
          <cell r="Y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J276">
            <v>0</v>
          </cell>
          <cell r="K276">
            <v>7310</v>
          </cell>
          <cell r="L276">
            <v>6218</v>
          </cell>
          <cell r="M276">
            <v>6218</v>
          </cell>
          <cell r="N276">
            <v>14</v>
          </cell>
          <cell r="O276">
            <v>33</v>
          </cell>
          <cell r="P276">
            <v>1629</v>
          </cell>
          <cell r="Q276">
            <v>3000</v>
          </cell>
          <cell r="R276">
            <v>9</v>
          </cell>
          <cell r="S276">
            <v>2661</v>
          </cell>
          <cell r="T276">
            <v>26</v>
          </cell>
          <cell r="U276">
            <v>11.47</v>
          </cell>
          <cell r="V276">
            <v>0</v>
          </cell>
          <cell r="W276">
            <v>520</v>
          </cell>
          <cell r="X276">
            <v>1240</v>
          </cell>
          <cell r="Y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J277">
            <v>0</v>
          </cell>
          <cell r="K277">
            <v>7160</v>
          </cell>
          <cell r="L277">
            <v>6172</v>
          </cell>
          <cell r="M277">
            <v>6172</v>
          </cell>
          <cell r="N277">
            <v>16</v>
          </cell>
          <cell r="O277">
            <v>35</v>
          </cell>
          <cell r="P277">
            <v>1578</v>
          </cell>
          <cell r="Q277">
            <v>2900</v>
          </cell>
          <cell r="R277">
            <v>14.87</v>
          </cell>
          <cell r="S277">
            <v>2683</v>
          </cell>
          <cell r="T277">
            <v>26</v>
          </cell>
          <cell r="U277">
            <v>11.28</v>
          </cell>
          <cell r="V277">
            <v>0</v>
          </cell>
          <cell r="W277">
            <v>510</v>
          </cell>
          <cell r="X277">
            <v>1100</v>
          </cell>
          <cell r="Y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J278">
            <v>0</v>
          </cell>
          <cell r="K278">
            <v>7062</v>
          </cell>
          <cell r="L278">
            <v>6140</v>
          </cell>
          <cell r="M278">
            <v>6140</v>
          </cell>
          <cell r="N278">
            <v>14</v>
          </cell>
          <cell r="O278">
            <v>33</v>
          </cell>
          <cell r="P278">
            <v>1550</v>
          </cell>
          <cell r="Q278">
            <v>2900</v>
          </cell>
          <cell r="R278">
            <v>12.77</v>
          </cell>
          <cell r="S278">
            <v>2683</v>
          </cell>
          <cell r="T278">
            <v>26</v>
          </cell>
          <cell r="U278">
            <v>11.08</v>
          </cell>
          <cell r="V278">
            <v>0</v>
          </cell>
          <cell r="W278">
            <v>500</v>
          </cell>
          <cell r="X278">
            <v>1100</v>
          </cell>
          <cell r="Y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J279">
            <v>0</v>
          </cell>
          <cell r="K279">
            <v>6932</v>
          </cell>
          <cell r="L279">
            <v>8063</v>
          </cell>
          <cell r="M279">
            <v>8063</v>
          </cell>
          <cell r="N279">
            <v>17</v>
          </cell>
          <cell r="O279">
            <v>28</v>
          </cell>
          <cell r="P279">
            <v>1502</v>
          </cell>
          <cell r="Q279">
            <v>2900</v>
          </cell>
          <cell r="R279">
            <v>11.15</v>
          </cell>
          <cell r="S279">
            <v>2679</v>
          </cell>
          <cell r="T279">
            <v>26</v>
          </cell>
          <cell r="U279">
            <v>10.9</v>
          </cell>
          <cell r="V279">
            <v>0</v>
          </cell>
          <cell r="W279">
            <v>480</v>
          </cell>
          <cell r="X279">
            <v>1100</v>
          </cell>
          <cell r="Y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J280">
            <v>0</v>
          </cell>
          <cell r="K280">
            <v>6835</v>
          </cell>
          <cell r="L280">
            <v>8040</v>
          </cell>
          <cell r="M280">
            <v>8040</v>
          </cell>
          <cell r="N280">
            <v>16</v>
          </cell>
          <cell r="O280">
            <v>27</v>
          </cell>
          <cell r="P280">
            <v>1443</v>
          </cell>
          <cell r="Q280">
            <v>2650</v>
          </cell>
          <cell r="R280">
            <v>9.33</v>
          </cell>
          <cell r="S280">
            <v>2485</v>
          </cell>
          <cell r="T280">
            <v>24</v>
          </cell>
          <cell r="U280">
            <v>11</v>
          </cell>
          <cell r="V280">
            <v>0</v>
          </cell>
          <cell r="W280">
            <v>507</v>
          </cell>
          <cell r="X280">
            <v>1150</v>
          </cell>
          <cell r="Y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J281">
            <v>0</v>
          </cell>
          <cell r="K281">
            <v>6705</v>
          </cell>
          <cell r="L281">
            <v>8030</v>
          </cell>
          <cell r="M281">
            <v>8030</v>
          </cell>
          <cell r="N281">
            <v>21</v>
          </cell>
          <cell r="O281">
            <v>31</v>
          </cell>
          <cell r="P281">
            <v>1360</v>
          </cell>
          <cell r="Q281">
            <v>2650</v>
          </cell>
          <cell r="R281">
            <v>16.5</v>
          </cell>
          <cell r="S281">
            <v>2471</v>
          </cell>
          <cell r="T281">
            <v>24</v>
          </cell>
          <cell r="U281">
            <v>10</v>
          </cell>
          <cell r="V281">
            <v>0</v>
          </cell>
          <cell r="W281">
            <v>492</v>
          </cell>
          <cell r="X281">
            <v>1150</v>
          </cell>
          <cell r="Y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J282">
            <v>0</v>
          </cell>
          <cell r="K282">
            <v>6585</v>
          </cell>
          <cell r="L282">
            <v>7960</v>
          </cell>
          <cell r="M282">
            <v>7960</v>
          </cell>
          <cell r="N282">
            <v>19</v>
          </cell>
          <cell r="O282">
            <v>41</v>
          </cell>
          <cell r="P282">
            <v>1358</v>
          </cell>
          <cell r="Q282">
            <v>2700</v>
          </cell>
          <cell r="R282">
            <v>15</v>
          </cell>
          <cell r="S282">
            <v>2478</v>
          </cell>
          <cell r="T282">
            <v>24</v>
          </cell>
          <cell r="U282">
            <v>10</v>
          </cell>
          <cell r="V282">
            <v>0</v>
          </cell>
          <cell r="W282">
            <v>492</v>
          </cell>
          <cell r="X282">
            <v>1150</v>
          </cell>
          <cell r="Y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J283">
            <v>0</v>
          </cell>
          <cell r="K283">
            <v>6468</v>
          </cell>
          <cell r="L283">
            <v>7963</v>
          </cell>
          <cell r="M283">
            <v>7963</v>
          </cell>
          <cell r="N283">
            <v>17</v>
          </cell>
          <cell r="O283">
            <v>40</v>
          </cell>
          <cell r="P283">
            <v>1346</v>
          </cell>
          <cell r="Q283">
            <v>2750</v>
          </cell>
          <cell r="R283">
            <v>13.5</v>
          </cell>
          <cell r="S283">
            <v>2450</v>
          </cell>
          <cell r="T283">
            <v>24</v>
          </cell>
          <cell r="U283">
            <v>10</v>
          </cell>
          <cell r="V283">
            <v>0</v>
          </cell>
          <cell r="W283">
            <v>492</v>
          </cell>
          <cell r="X283">
            <v>1150</v>
          </cell>
          <cell r="Y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J284">
            <v>0</v>
          </cell>
          <cell r="K284">
            <v>6329</v>
          </cell>
          <cell r="L284">
            <v>7875</v>
          </cell>
          <cell r="M284">
            <v>7875</v>
          </cell>
          <cell r="N284">
            <v>16</v>
          </cell>
          <cell r="O284">
            <v>39</v>
          </cell>
          <cell r="P284">
            <v>1258</v>
          </cell>
          <cell r="Q284">
            <v>2650</v>
          </cell>
          <cell r="R284">
            <v>12</v>
          </cell>
          <cell r="S284">
            <v>2466</v>
          </cell>
          <cell r="T284">
            <v>24</v>
          </cell>
          <cell r="U284">
            <v>10</v>
          </cell>
          <cell r="V284">
            <v>0</v>
          </cell>
          <cell r="W284">
            <v>492</v>
          </cell>
          <cell r="X284">
            <v>1150</v>
          </cell>
          <cell r="Y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J285">
            <v>0</v>
          </cell>
          <cell r="K285">
            <v>6240</v>
          </cell>
          <cell r="L285">
            <v>7880</v>
          </cell>
          <cell r="M285">
            <v>7880</v>
          </cell>
          <cell r="N285">
            <v>21</v>
          </cell>
          <cell r="O285">
            <v>32</v>
          </cell>
          <cell r="P285">
            <v>1238</v>
          </cell>
          <cell r="Q285">
            <v>2400</v>
          </cell>
          <cell r="R285">
            <v>10.5</v>
          </cell>
          <cell r="S285">
            <v>2448</v>
          </cell>
          <cell r="T285">
            <v>24</v>
          </cell>
          <cell r="U285">
            <v>10</v>
          </cell>
          <cell r="V285">
            <v>0</v>
          </cell>
          <cell r="W285">
            <v>523</v>
          </cell>
          <cell r="X285">
            <v>1150</v>
          </cell>
          <cell r="Y285">
            <v>1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J286">
            <v>0</v>
          </cell>
          <cell r="K286">
            <v>6126</v>
          </cell>
          <cell r="L286">
            <v>7830</v>
          </cell>
          <cell r="M286">
            <v>7830</v>
          </cell>
          <cell r="N286">
            <v>18</v>
          </cell>
          <cell r="O286">
            <v>30</v>
          </cell>
          <cell r="P286">
            <v>1216</v>
          </cell>
          <cell r="Q286">
            <v>2400</v>
          </cell>
          <cell r="R286">
            <v>8.75</v>
          </cell>
          <cell r="S286">
            <v>2483</v>
          </cell>
          <cell r="T286">
            <v>24</v>
          </cell>
          <cell r="U286">
            <v>9</v>
          </cell>
          <cell r="V286">
            <v>0</v>
          </cell>
          <cell r="W286">
            <v>476</v>
          </cell>
          <cell r="X286">
            <v>1150</v>
          </cell>
          <cell r="Y286">
            <v>1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J287">
            <v>0</v>
          </cell>
          <cell r="K287">
            <v>5973</v>
          </cell>
          <cell r="L287">
            <v>7768</v>
          </cell>
          <cell r="M287">
            <v>7768</v>
          </cell>
          <cell r="N287">
            <v>16</v>
          </cell>
          <cell r="O287">
            <v>39</v>
          </cell>
          <cell r="P287">
            <v>1044</v>
          </cell>
          <cell r="Q287">
            <v>2250</v>
          </cell>
          <cell r="R287">
            <v>7.15</v>
          </cell>
          <cell r="S287">
            <v>2471</v>
          </cell>
          <cell r="T287">
            <v>24</v>
          </cell>
          <cell r="U287">
            <v>9.1999999999999993</v>
          </cell>
          <cell r="V287">
            <v>0</v>
          </cell>
          <cell r="W287">
            <v>700</v>
          </cell>
          <cell r="X287">
            <v>1150</v>
          </cell>
          <cell r="Y287">
            <v>1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J288">
            <v>0</v>
          </cell>
          <cell r="K288">
            <v>5853</v>
          </cell>
          <cell r="L288">
            <v>7731</v>
          </cell>
          <cell r="M288">
            <v>7731</v>
          </cell>
          <cell r="N288">
            <v>19</v>
          </cell>
          <cell r="O288">
            <v>31</v>
          </cell>
          <cell r="P288">
            <v>998</v>
          </cell>
          <cell r="Q288">
            <v>2150</v>
          </cell>
          <cell r="R288">
            <v>13.75</v>
          </cell>
          <cell r="S288">
            <v>2467</v>
          </cell>
          <cell r="T288">
            <v>24</v>
          </cell>
          <cell r="U288">
            <v>9</v>
          </cell>
          <cell r="V288">
            <v>0</v>
          </cell>
          <cell r="W288">
            <v>490</v>
          </cell>
          <cell r="X288">
            <v>1100</v>
          </cell>
          <cell r="Y288">
            <v>1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J289">
            <v>0</v>
          </cell>
          <cell r="K289">
            <v>5698</v>
          </cell>
          <cell r="L289">
            <v>7695</v>
          </cell>
          <cell r="M289">
            <v>7695</v>
          </cell>
          <cell r="N289">
            <v>18</v>
          </cell>
          <cell r="O289">
            <v>42</v>
          </cell>
          <cell r="P289">
            <v>4025</v>
          </cell>
          <cell r="Q289">
            <v>2100</v>
          </cell>
          <cell r="R289">
            <v>11.4</v>
          </cell>
          <cell r="S289">
            <v>2454</v>
          </cell>
          <cell r="T289">
            <v>24</v>
          </cell>
          <cell r="U289">
            <v>8.82</v>
          </cell>
          <cell r="V289">
            <v>0</v>
          </cell>
          <cell r="W289">
            <v>550</v>
          </cell>
          <cell r="X289">
            <v>1090</v>
          </cell>
          <cell r="Y289">
            <v>1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J290">
            <v>0</v>
          </cell>
          <cell r="K290">
            <v>5567</v>
          </cell>
          <cell r="L290">
            <v>7658</v>
          </cell>
          <cell r="M290">
            <v>7658</v>
          </cell>
          <cell r="N290">
            <v>19</v>
          </cell>
          <cell r="O290">
            <v>40</v>
          </cell>
          <cell r="P290">
            <v>3978</v>
          </cell>
          <cell r="Q290">
            <v>2100</v>
          </cell>
          <cell r="R290">
            <v>8.8000000000000007</v>
          </cell>
          <cell r="S290">
            <v>2458</v>
          </cell>
          <cell r="T290">
            <v>23</v>
          </cell>
          <cell r="U290">
            <v>8.65</v>
          </cell>
          <cell r="V290">
            <v>0</v>
          </cell>
          <cell r="W290">
            <v>520</v>
          </cell>
          <cell r="X290">
            <v>1100</v>
          </cell>
          <cell r="Y290">
            <v>1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J291">
            <v>0</v>
          </cell>
          <cell r="K291">
            <v>5445</v>
          </cell>
          <cell r="L291">
            <v>7615</v>
          </cell>
          <cell r="M291">
            <v>7615</v>
          </cell>
          <cell r="N291">
            <v>19</v>
          </cell>
          <cell r="O291">
            <v>35</v>
          </cell>
          <cell r="P291">
            <v>3932</v>
          </cell>
          <cell r="Q291">
            <v>1900</v>
          </cell>
          <cell r="R291">
            <v>6.3</v>
          </cell>
          <cell r="S291">
            <v>2470</v>
          </cell>
          <cell r="T291">
            <v>23</v>
          </cell>
          <cell r="U291">
            <v>8.4499999999999993</v>
          </cell>
          <cell r="V291">
            <v>0</v>
          </cell>
          <cell r="W291">
            <v>520</v>
          </cell>
          <cell r="X291">
            <v>1100</v>
          </cell>
          <cell r="Y291">
            <v>1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J292">
            <v>0</v>
          </cell>
          <cell r="K292">
            <v>5279</v>
          </cell>
          <cell r="L292">
            <v>7578</v>
          </cell>
          <cell r="M292">
            <v>7578</v>
          </cell>
          <cell r="N292">
            <v>16</v>
          </cell>
          <cell r="O292">
            <v>31</v>
          </cell>
          <cell r="P292">
            <v>3878</v>
          </cell>
          <cell r="Q292">
            <v>1750</v>
          </cell>
          <cell r="R292">
            <v>11.8</v>
          </cell>
          <cell r="S292">
            <v>2475</v>
          </cell>
          <cell r="T292">
            <v>23</v>
          </cell>
          <cell r="U292">
            <v>8.2100000000000009</v>
          </cell>
          <cell r="V292">
            <v>0</v>
          </cell>
          <cell r="W292">
            <v>500</v>
          </cell>
          <cell r="X292">
            <v>1050</v>
          </cell>
          <cell r="Y292">
            <v>1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J293">
            <v>0</v>
          </cell>
          <cell r="K293">
            <v>5133</v>
          </cell>
          <cell r="L293">
            <v>7533</v>
          </cell>
          <cell r="M293">
            <v>7533</v>
          </cell>
          <cell r="N293">
            <v>19</v>
          </cell>
          <cell r="O293">
            <v>22.5</v>
          </cell>
          <cell r="P293">
            <v>3827</v>
          </cell>
          <cell r="Q293">
            <v>1700</v>
          </cell>
          <cell r="R293">
            <v>8.2799999999999994</v>
          </cell>
          <cell r="S293">
            <v>2488</v>
          </cell>
          <cell r="T293">
            <v>23</v>
          </cell>
          <cell r="U293">
            <v>7.95</v>
          </cell>
          <cell r="V293">
            <v>0</v>
          </cell>
          <cell r="W293">
            <v>500</v>
          </cell>
          <cell r="X293">
            <v>1050</v>
          </cell>
          <cell r="Y293">
            <v>1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J294">
            <v>0</v>
          </cell>
          <cell r="K294">
            <v>4988</v>
          </cell>
          <cell r="L294">
            <v>7518</v>
          </cell>
          <cell r="M294">
            <v>7518</v>
          </cell>
          <cell r="N294">
            <v>12</v>
          </cell>
          <cell r="O294">
            <v>20.5</v>
          </cell>
          <cell r="P294">
            <v>3814</v>
          </cell>
          <cell r="Q294">
            <v>1750</v>
          </cell>
          <cell r="R294">
            <v>13.3</v>
          </cell>
          <cell r="S294">
            <v>2470</v>
          </cell>
          <cell r="T294">
            <v>22</v>
          </cell>
          <cell r="U294">
            <v>7.69</v>
          </cell>
          <cell r="V294">
            <v>0</v>
          </cell>
          <cell r="W294">
            <v>555</v>
          </cell>
          <cell r="X294">
            <v>1050</v>
          </cell>
          <cell r="Y294">
            <v>1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J295">
            <v>0</v>
          </cell>
          <cell r="K295">
            <v>4865</v>
          </cell>
          <cell r="L295">
            <v>7461</v>
          </cell>
          <cell r="M295">
            <v>7461</v>
          </cell>
          <cell r="N295">
            <v>9</v>
          </cell>
          <cell r="O295">
            <v>20.5</v>
          </cell>
          <cell r="P295">
            <v>3719</v>
          </cell>
          <cell r="Q295">
            <v>1750</v>
          </cell>
          <cell r="R295">
            <v>9.7799999999999994</v>
          </cell>
          <cell r="S295">
            <v>2466</v>
          </cell>
          <cell r="T295">
            <v>22</v>
          </cell>
          <cell r="U295">
            <v>7.45</v>
          </cell>
          <cell r="V295">
            <v>0</v>
          </cell>
          <cell r="W295">
            <v>587</v>
          </cell>
          <cell r="X295">
            <v>1050</v>
          </cell>
          <cell r="Y295">
            <v>1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J296">
            <v>0</v>
          </cell>
          <cell r="K296">
            <v>4697</v>
          </cell>
          <cell r="L296">
            <v>7461</v>
          </cell>
          <cell r="M296">
            <v>7461</v>
          </cell>
          <cell r="N296">
            <v>11</v>
          </cell>
          <cell r="O296">
            <v>24</v>
          </cell>
          <cell r="P296">
            <v>3742</v>
          </cell>
          <cell r="Q296">
            <v>1550</v>
          </cell>
          <cell r="R296">
            <v>6.54</v>
          </cell>
          <cell r="S296">
            <v>2502</v>
          </cell>
          <cell r="T296">
            <v>22</v>
          </cell>
          <cell r="U296">
            <v>7.27</v>
          </cell>
          <cell r="V296">
            <v>0</v>
          </cell>
          <cell r="W296">
            <v>460</v>
          </cell>
          <cell r="X296">
            <v>1025</v>
          </cell>
          <cell r="Y296">
            <v>1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J297">
            <v>0</v>
          </cell>
          <cell r="K297">
            <v>4618</v>
          </cell>
          <cell r="L297">
            <v>7422</v>
          </cell>
          <cell r="M297">
            <v>7422</v>
          </cell>
          <cell r="N297">
            <v>10</v>
          </cell>
          <cell r="O297">
            <v>24</v>
          </cell>
          <cell r="P297">
            <v>3760</v>
          </cell>
          <cell r="Q297">
            <v>1550</v>
          </cell>
          <cell r="R297">
            <v>12.38</v>
          </cell>
          <cell r="S297">
            <v>2522</v>
          </cell>
          <cell r="T297">
            <v>22</v>
          </cell>
          <cell r="U297">
            <v>7.08</v>
          </cell>
          <cell r="V297">
            <v>0</v>
          </cell>
          <cell r="W297">
            <v>428</v>
          </cell>
          <cell r="X297">
            <v>1025</v>
          </cell>
          <cell r="Y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J298">
            <v>0</v>
          </cell>
          <cell r="K298">
            <v>4501</v>
          </cell>
          <cell r="L298">
            <v>7364</v>
          </cell>
          <cell r="M298">
            <v>7365</v>
          </cell>
          <cell r="N298">
            <v>7.5</v>
          </cell>
          <cell r="O298">
            <v>23</v>
          </cell>
          <cell r="P298">
            <v>3647</v>
          </cell>
          <cell r="Q298">
            <v>1550</v>
          </cell>
          <cell r="R298">
            <v>9.43</v>
          </cell>
          <cell r="S298">
            <v>2509</v>
          </cell>
          <cell r="T298">
            <v>22</v>
          </cell>
          <cell r="U298">
            <v>6.86</v>
          </cell>
          <cell r="V298">
            <v>0</v>
          </cell>
          <cell r="W298">
            <v>492</v>
          </cell>
          <cell r="X298">
            <v>1025</v>
          </cell>
          <cell r="Y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J299">
            <v>0</v>
          </cell>
          <cell r="K299">
            <v>4387</v>
          </cell>
          <cell r="L299">
            <v>7365</v>
          </cell>
          <cell r="M299">
            <v>7365</v>
          </cell>
          <cell r="N299">
            <v>6</v>
          </cell>
          <cell r="O299">
            <v>23</v>
          </cell>
          <cell r="P299">
            <v>3549</v>
          </cell>
          <cell r="Q299">
            <v>1550</v>
          </cell>
          <cell r="R299">
            <v>6.19</v>
          </cell>
          <cell r="S299">
            <v>2465</v>
          </cell>
          <cell r="T299">
            <v>22</v>
          </cell>
          <cell r="U299">
            <v>6.61</v>
          </cell>
          <cell r="V299">
            <v>0</v>
          </cell>
          <cell r="W299">
            <v>523</v>
          </cell>
          <cell r="X299">
            <v>1010</v>
          </cell>
          <cell r="Y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J300">
            <v>0</v>
          </cell>
          <cell r="K300">
            <v>4210</v>
          </cell>
          <cell r="L300">
            <v>7301</v>
          </cell>
          <cell r="M300">
            <v>7301</v>
          </cell>
          <cell r="N300">
            <v>12</v>
          </cell>
          <cell r="O300">
            <v>11</v>
          </cell>
          <cell r="P300">
            <v>3447</v>
          </cell>
          <cell r="Q300">
            <v>1300</v>
          </cell>
          <cell r="R300">
            <v>11</v>
          </cell>
          <cell r="S300">
            <v>2450</v>
          </cell>
          <cell r="T300">
            <v>21</v>
          </cell>
          <cell r="U300">
            <v>6.39</v>
          </cell>
          <cell r="V300">
            <v>0</v>
          </cell>
          <cell r="W300">
            <v>571</v>
          </cell>
          <cell r="X300">
            <v>1010</v>
          </cell>
          <cell r="Y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J301">
            <v>0</v>
          </cell>
          <cell r="K301">
            <v>4061</v>
          </cell>
          <cell r="L301">
            <v>7226</v>
          </cell>
          <cell r="M301">
            <v>7226</v>
          </cell>
          <cell r="N301">
            <v>10</v>
          </cell>
          <cell r="O301">
            <v>20</v>
          </cell>
          <cell r="P301">
            <v>3414</v>
          </cell>
          <cell r="Q301">
            <v>1250</v>
          </cell>
          <cell r="R301">
            <v>6.93</v>
          </cell>
          <cell r="S301">
            <v>2422</v>
          </cell>
          <cell r="T301">
            <v>21</v>
          </cell>
          <cell r="U301">
            <v>5.54</v>
          </cell>
          <cell r="V301">
            <v>0</v>
          </cell>
          <cell r="W301">
            <v>550</v>
          </cell>
          <cell r="X301">
            <v>1010</v>
          </cell>
          <cell r="Y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J302">
            <v>0</v>
          </cell>
          <cell r="K302">
            <v>3912</v>
          </cell>
          <cell r="L302">
            <v>9149</v>
          </cell>
          <cell r="M302">
            <v>9149</v>
          </cell>
          <cell r="N302">
            <v>11</v>
          </cell>
          <cell r="O302">
            <v>15</v>
          </cell>
          <cell r="P302">
            <v>3348</v>
          </cell>
          <cell r="Q302">
            <v>1150</v>
          </cell>
          <cell r="R302">
            <v>11.25</v>
          </cell>
          <cell r="S302">
            <v>2437</v>
          </cell>
          <cell r="T302">
            <v>21</v>
          </cell>
          <cell r="U302">
            <v>5.34</v>
          </cell>
          <cell r="V302">
            <v>0</v>
          </cell>
          <cell r="W302">
            <v>690</v>
          </cell>
          <cell r="X302">
            <v>1010</v>
          </cell>
          <cell r="Y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J303">
            <v>0</v>
          </cell>
          <cell r="K303">
            <v>3773</v>
          </cell>
          <cell r="L303">
            <v>9114</v>
          </cell>
          <cell r="M303">
            <v>9114</v>
          </cell>
          <cell r="N303">
            <v>10</v>
          </cell>
          <cell r="O303">
            <v>24</v>
          </cell>
          <cell r="P303">
            <v>3341</v>
          </cell>
          <cell r="Q303">
            <v>1050</v>
          </cell>
          <cell r="R303">
            <v>6.78</v>
          </cell>
          <cell r="S303">
            <v>2452</v>
          </cell>
          <cell r="T303">
            <v>21</v>
          </cell>
          <cell r="U303">
            <v>12.22</v>
          </cell>
          <cell r="V303">
            <v>0</v>
          </cell>
          <cell r="W303">
            <v>571</v>
          </cell>
          <cell r="X303">
            <v>1000</v>
          </cell>
          <cell r="Y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J304">
            <v>0</v>
          </cell>
          <cell r="K304">
            <v>3602</v>
          </cell>
          <cell r="L304">
            <v>9159</v>
          </cell>
          <cell r="M304">
            <v>9159</v>
          </cell>
          <cell r="N304">
            <v>8</v>
          </cell>
          <cell r="O304">
            <v>21</v>
          </cell>
          <cell r="P304">
            <v>3332</v>
          </cell>
          <cell r="Q304">
            <v>950</v>
          </cell>
          <cell r="R304">
            <v>11.59</v>
          </cell>
          <cell r="S304">
            <v>2514</v>
          </cell>
          <cell r="T304">
            <v>21</v>
          </cell>
          <cell r="U304">
            <v>11.96</v>
          </cell>
          <cell r="V304">
            <v>0</v>
          </cell>
          <cell r="W304">
            <v>550</v>
          </cell>
          <cell r="X304">
            <v>995</v>
          </cell>
          <cell r="Y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J305">
            <v>0</v>
          </cell>
          <cell r="K305">
            <v>3431</v>
          </cell>
          <cell r="L305">
            <v>9016</v>
          </cell>
          <cell r="M305">
            <v>9016</v>
          </cell>
          <cell r="N305">
            <v>6</v>
          </cell>
          <cell r="O305">
            <v>29.5</v>
          </cell>
          <cell r="P305">
            <v>3275</v>
          </cell>
          <cell r="Q305">
            <v>900</v>
          </cell>
          <cell r="R305">
            <v>6.03</v>
          </cell>
          <cell r="S305">
            <v>2508</v>
          </cell>
          <cell r="T305">
            <v>21</v>
          </cell>
          <cell r="U305">
            <v>11.72</v>
          </cell>
          <cell r="V305">
            <v>0</v>
          </cell>
          <cell r="W305">
            <v>619</v>
          </cell>
          <cell r="X305">
            <v>990</v>
          </cell>
          <cell r="Y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J306">
            <v>0</v>
          </cell>
          <cell r="K306">
            <v>3287</v>
          </cell>
          <cell r="L306">
            <v>8957</v>
          </cell>
          <cell r="M306">
            <v>8957</v>
          </cell>
          <cell r="N306">
            <v>9</v>
          </cell>
          <cell r="O306">
            <v>12</v>
          </cell>
          <cell r="P306">
            <v>3219</v>
          </cell>
          <cell r="Q306">
            <v>900</v>
          </cell>
          <cell r="R306">
            <v>9.8800000000000008</v>
          </cell>
          <cell r="S306">
            <v>2498</v>
          </cell>
          <cell r="T306">
            <v>20</v>
          </cell>
          <cell r="U306">
            <v>11.53</v>
          </cell>
          <cell r="V306">
            <v>0</v>
          </cell>
          <cell r="W306">
            <v>634</v>
          </cell>
          <cell r="X306">
            <v>990</v>
          </cell>
          <cell r="Y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J307">
            <v>0</v>
          </cell>
          <cell r="K307">
            <v>3106</v>
          </cell>
          <cell r="L307">
            <v>8914</v>
          </cell>
          <cell r="M307">
            <v>8914</v>
          </cell>
          <cell r="N307">
            <v>14</v>
          </cell>
          <cell r="O307">
            <v>15</v>
          </cell>
          <cell r="P307">
            <v>2132</v>
          </cell>
          <cell r="Q307">
            <v>750</v>
          </cell>
          <cell r="R307">
            <v>5.58</v>
          </cell>
          <cell r="S307">
            <v>2494</v>
          </cell>
          <cell r="T307">
            <v>19</v>
          </cell>
          <cell r="U307">
            <v>11.41</v>
          </cell>
          <cell r="V307">
            <v>0</v>
          </cell>
          <cell r="W307">
            <v>650</v>
          </cell>
          <cell r="X307">
            <v>990</v>
          </cell>
          <cell r="Y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J308">
            <v>0</v>
          </cell>
          <cell r="K308">
            <v>6622</v>
          </cell>
          <cell r="L308">
            <v>8887</v>
          </cell>
          <cell r="M308">
            <v>8887</v>
          </cell>
          <cell r="N308">
            <v>18</v>
          </cell>
          <cell r="O308">
            <v>27</v>
          </cell>
          <cell r="P308">
            <v>3006</v>
          </cell>
          <cell r="Q308">
            <v>750</v>
          </cell>
          <cell r="R308">
            <v>9.67</v>
          </cell>
          <cell r="S308">
            <v>2276</v>
          </cell>
          <cell r="T308">
            <v>19</v>
          </cell>
          <cell r="U308">
            <v>11</v>
          </cell>
          <cell r="V308">
            <v>0</v>
          </cell>
          <cell r="W308">
            <v>650</v>
          </cell>
          <cell r="X308">
            <v>975</v>
          </cell>
          <cell r="Y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J309">
            <v>0</v>
          </cell>
          <cell r="K309">
            <v>6433</v>
          </cell>
          <cell r="L309">
            <v>8785</v>
          </cell>
          <cell r="M309">
            <v>8785</v>
          </cell>
          <cell r="N309">
            <v>20</v>
          </cell>
          <cell r="O309">
            <v>32</v>
          </cell>
          <cell r="P309">
            <v>2950</v>
          </cell>
          <cell r="Q309">
            <v>750</v>
          </cell>
          <cell r="R309">
            <v>14</v>
          </cell>
          <cell r="S309">
            <v>2280</v>
          </cell>
          <cell r="T309">
            <v>19</v>
          </cell>
          <cell r="U309">
            <v>11</v>
          </cell>
          <cell r="V309">
            <v>0</v>
          </cell>
          <cell r="W309">
            <v>650</v>
          </cell>
          <cell r="X309">
            <v>950</v>
          </cell>
          <cell r="Y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J310">
            <v>0</v>
          </cell>
          <cell r="K310">
            <v>6235</v>
          </cell>
          <cell r="L310">
            <v>8774</v>
          </cell>
          <cell r="M310">
            <v>8774</v>
          </cell>
          <cell r="N310">
            <v>21</v>
          </cell>
          <cell r="O310">
            <v>26</v>
          </cell>
          <cell r="P310">
            <v>2920</v>
          </cell>
          <cell r="Q310">
            <v>400</v>
          </cell>
          <cell r="R310">
            <v>17</v>
          </cell>
          <cell r="S310">
            <v>2300</v>
          </cell>
          <cell r="T310">
            <v>19</v>
          </cell>
          <cell r="U310">
            <v>10</v>
          </cell>
          <cell r="V310">
            <v>0</v>
          </cell>
          <cell r="W310">
            <v>650</v>
          </cell>
          <cell r="X310">
            <v>950</v>
          </cell>
          <cell r="Y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J311">
            <v>0</v>
          </cell>
          <cell r="K311">
            <v>5986</v>
          </cell>
          <cell r="L311">
            <v>8725</v>
          </cell>
          <cell r="M311">
            <v>8725</v>
          </cell>
          <cell r="N311">
            <v>18</v>
          </cell>
          <cell r="O311">
            <v>47</v>
          </cell>
          <cell r="P311">
            <v>2790</v>
          </cell>
          <cell r="Q311">
            <v>750</v>
          </cell>
          <cell r="R311">
            <v>13.75</v>
          </cell>
          <cell r="S311">
            <v>2300</v>
          </cell>
          <cell r="T311">
            <v>19</v>
          </cell>
          <cell r="U311">
            <v>10</v>
          </cell>
          <cell r="V311">
            <v>0</v>
          </cell>
          <cell r="W311">
            <v>634</v>
          </cell>
          <cell r="X311">
            <v>950</v>
          </cell>
          <cell r="Y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J312">
            <v>0</v>
          </cell>
          <cell r="K312">
            <v>5787</v>
          </cell>
          <cell r="L312">
            <v>8647</v>
          </cell>
          <cell r="M312">
            <v>8647</v>
          </cell>
          <cell r="N312">
            <v>15</v>
          </cell>
          <cell r="O312">
            <v>43</v>
          </cell>
          <cell r="P312">
            <v>2735</v>
          </cell>
          <cell r="Q312">
            <v>400</v>
          </cell>
          <cell r="R312">
            <v>11</v>
          </cell>
          <cell r="S312">
            <v>2254</v>
          </cell>
          <cell r="T312">
            <v>19</v>
          </cell>
          <cell r="U312">
            <v>10</v>
          </cell>
          <cell r="V312">
            <v>0</v>
          </cell>
          <cell r="W312">
            <v>634</v>
          </cell>
          <cell r="X312">
            <v>950</v>
          </cell>
          <cell r="Y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J313">
            <v>0</v>
          </cell>
          <cell r="K313">
            <v>5540</v>
          </cell>
          <cell r="L313">
            <v>8595</v>
          </cell>
          <cell r="M313">
            <v>8595</v>
          </cell>
          <cell r="N313">
            <v>12</v>
          </cell>
          <cell r="O313">
            <v>42</v>
          </cell>
          <cell r="P313">
            <v>2650</v>
          </cell>
          <cell r="Q313">
            <v>5000</v>
          </cell>
          <cell r="R313">
            <v>8</v>
          </cell>
          <cell r="S313">
            <v>2168</v>
          </cell>
          <cell r="T313">
            <v>19</v>
          </cell>
          <cell r="U313">
            <v>10</v>
          </cell>
          <cell r="V313">
            <v>0</v>
          </cell>
          <cell r="W313">
            <v>672</v>
          </cell>
          <cell r="X313">
            <v>950</v>
          </cell>
          <cell r="Y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J314">
            <v>0</v>
          </cell>
          <cell r="K314">
            <v>5661</v>
          </cell>
          <cell r="L314">
            <v>8485</v>
          </cell>
          <cell r="M314">
            <v>8485</v>
          </cell>
          <cell r="N314">
            <v>19</v>
          </cell>
          <cell r="O314">
            <v>28</v>
          </cell>
          <cell r="P314">
            <v>2616</v>
          </cell>
          <cell r="Q314">
            <v>4500</v>
          </cell>
          <cell r="R314">
            <v>13.5</v>
          </cell>
          <cell r="S314">
            <v>2177</v>
          </cell>
          <cell r="T314">
            <v>17</v>
          </cell>
          <cell r="U314">
            <v>10</v>
          </cell>
          <cell r="V314">
            <v>0</v>
          </cell>
          <cell r="W314">
            <v>650</v>
          </cell>
          <cell r="X314">
            <v>900</v>
          </cell>
          <cell r="Y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J315">
            <v>0</v>
          </cell>
          <cell r="K315">
            <v>5072</v>
          </cell>
          <cell r="L315">
            <v>8413</v>
          </cell>
          <cell r="M315">
            <v>8413</v>
          </cell>
          <cell r="N315">
            <v>16</v>
          </cell>
          <cell r="O315">
            <v>27</v>
          </cell>
          <cell r="P315">
            <v>2483</v>
          </cell>
          <cell r="Q315">
            <v>4500</v>
          </cell>
          <cell r="R315">
            <v>10.3</v>
          </cell>
          <cell r="S315">
            <v>2173</v>
          </cell>
          <cell r="T315">
            <v>17</v>
          </cell>
          <cell r="U315">
            <v>9.3000000000000007</v>
          </cell>
          <cell r="V315">
            <v>0</v>
          </cell>
          <cell r="W315">
            <v>650</v>
          </cell>
          <cell r="X315">
            <v>800</v>
          </cell>
          <cell r="Y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J316">
            <v>0</v>
          </cell>
          <cell r="K316">
            <v>4892</v>
          </cell>
          <cell r="L316">
            <v>8381</v>
          </cell>
          <cell r="M316">
            <v>8381</v>
          </cell>
          <cell r="N316">
            <v>14.5</v>
          </cell>
          <cell r="O316">
            <v>24</v>
          </cell>
          <cell r="P316">
            <v>2484</v>
          </cell>
          <cell r="Q316">
            <v>4400</v>
          </cell>
          <cell r="R316">
            <v>15.4</v>
          </cell>
          <cell r="S316">
            <v>2179</v>
          </cell>
          <cell r="T316">
            <v>17</v>
          </cell>
          <cell r="U316">
            <v>9.18</v>
          </cell>
          <cell r="V316">
            <v>0</v>
          </cell>
          <cell r="W316">
            <v>650</v>
          </cell>
          <cell r="X316">
            <v>790</v>
          </cell>
          <cell r="Y316">
            <v>1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J317">
            <v>0</v>
          </cell>
          <cell r="K317">
            <v>4691</v>
          </cell>
          <cell r="L317">
            <v>8307</v>
          </cell>
          <cell r="M317">
            <v>8307</v>
          </cell>
          <cell r="N317">
            <v>12</v>
          </cell>
          <cell r="O317">
            <v>24</v>
          </cell>
          <cell r="P317">
            <v>2348</v>
          </cell>
          <cell r="Q317">
            <v>4300</v>
          </cell>
          <cell r="R317">
            <v>12.17</v>
          </cell>
          <cell r="S317">
            <v>2196</v>
          </cell>
          <cell r="T317">
            <v>17</v>
          </cell>
          <cell r="U317">
            <v>8.74</v>
          </cell>
          <cell r="V317">
            <v>0</v>
          </cell>
          <cell r="W317">
            <v>658</v>
          </cell>
          <cell r="X317">
            <v>780</v>
          </cell>
          <cell r="Y317">
            <v>1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J318">
            <v>0</v>
          </cell>
          <cell r="K318">
            <v>4466</v>
          </cell>
          <cell r="L318">
            <v>8233</v>
          </cell>
          <cell r="M318">
            <v>8233</v>
          </cell>
          <cell r="N318">
            <v>9</v>
          </cell>
          <cell r="O318">
            <v>32</v>
          </cell>
          <cell r="P318">
            <v>2272</v>
          </cell>
          <cell r="Q318">
            <v>4300</v>
          </cell>
          <cell r="R318">
            <v>9.0299999999999994</v>
          </cell>
          <cell r="S318">
            <v>2179</v>
          </cell>
          <cell r="T318">
            <v>17</v>
          </cell>
          <cell r="U318">
            <v>8.6</v>
          </cell>
          <cell r="V318">
            <v>0</v>
          </cell>
          <cell r="W318">
            <v>600</v>
          </cell>
          <cell r="X318">
            <v>770</v>
          </cell>
          <cell r="Y318">
            <v>1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J319">
            <v>0</v>
          </cell>
          <cell r="K319">
            <v>4297</v>
          </cell>
          <cell r="L319">
            <v>8150</v>
          </cell>
          <cell r="M319">
            <v>8150</v>
          </cell>
          <cell r="N319">
            <v>18</v>
          </cell>
          <cell r="O319">
            <v>19</v>
          </cell>
          <cell r="P319">
            <v>2294</v>
          </cell>
          <cell r="Q319">
            <v>4100</v>
          </cell>
          <cell r="R319">
            <v>14.68</v>
          </cell>
          <cell r="S319">
            <v>2207</v>
          </cell>
          <cell r="T319">
            <v>17</v>
          </cell>
          <cell r="U319">
            <v>8.52</v>
          </cell>
          <cell r="V319">
            <v>0</v>
          </cell>
          <cell r="W319">
            <v>500</v>
          </cell>
          <cell r="X319">
            <v>760</v>
          </cell>
          <cell r="Y319">
            <v>1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J320">
            <v>0</v>
          </cell>
          <cell r="K320">
            <v>4173</v>
          </cell>
          <cell r="L320">
            <v>8106</v>
          </cell>
          <cell r="M320">
            <v>8106</v>
          </cell>
          <cell r="N320">
            <v>16</v>
          </cell>
          <cell r="O320">
            <v>14</v>
          </cell>
          <cell r="P320">
            <v>2203</v>
          </cell>
          <cell r="Q320">
            <v>4100</v>
          </cell>
          <cell r="R320">
            <v>12.39</v>
          </cell>
          <cell r="S320">
            <v>2190</v>
          </cell>
          <cell r="T320">
            <v>16</v>
          </cell>
          <cell r="U320">
            <v>8.17</v>
          </cell>
          <cell r="V320">
            <v>0</v>
          </cell>
          <cell r="W320">
            <v>550</v>
          </cell>
          <cell r="X320">
            <v>750</v>
          </cell>
          <cell r="Y320">
            <v>1</v>
          </cell>
        </row>
        <row r="321">
          <cell r="C321">
            <v>43599</v>
          </cell>
          <cell r="D321">
            <v>0</v>
          </cell>
          <cell r="E321">
            <v>6713</v>
          </cell>
          <cell r="F321">
            <v>6713</v>
          </cell>
          <cell r="G321">
            <v>9183</v>
          </cell>
          <cell r="H321">
            <v>9183</v>
          </cell>
          <cell r="J321">
            <v>0</v>
          </cell>
          <cell r="K321">
            <v>4004</v>
          </cell>
          <cell r="L321">
            <v>8089</v>
          </cell>
          <cell r="M321">
            <v>8089</v>
          </cell>
          <cell r="N321">
            <v>14</v>
          </cell>
          <cell r="O321">
            <v>12</v>
          </cell>
          <cell r="P321">
            <v>2084</v>
          </cell>
          <cell r="Q321">
            <v>4000</v>
          </cell>
          <cell r="R321">
            <v>9.7799999999999994</v>
          </cell>
          <cell r="S321">
            <v>2208</v>
          </cell>
          <cell r="T321">
            <v>16</v>
          </cell>
          <cell r="U321">
            <v>8.0299999999999994</v>
          </cell>
          <cell r="V321">
            <v>0</v>
          </cell>
          <cell r="W321">
            <v>552</v>
          </cell>
          <cell r="X321">
            <v>740</v>
          </cell>
          <cell r="Y321">
            <v>1</v>
          </cell>
        </row>
        <row r="322">
          <cell r="C322">
            <v>43600</v>
          </cell>
          <cell r="D322">
            <v>0</v>
          </cell>
          <cell r="E322">
            <v>7967</v>
          </cell>
          <cell r="F322">
            <v>7967</v>
          </cell>
          <cell r="G322">
            <v>7872</v>
          </cell>
          <cell r="H322">
            <v>7872</v>
          </cell>
          <cell r="J322">
            <v>0</v>
          </cell>
          <cell r="K322">
            <v>3829</v>
          </cell>
          <cell r="L322">
            <v>8064</v>
          </cell>
          <cell r="M322">
            <v>8064</v>
          </cell>
          <cell r="N322">
            <v>6</v>
          </cell>
          <cell r="O322">
            <v>12</v>
          </cell>
          <cell r="P322">
            <v>2101</v>
          </cell>
          <cell r="Q322">
            <v>4000</v>
          </cell>
          <cell r="R322">
            <v>15.59</v>
          </cell>
          <cell r="S322">
            <v>2223</v>
          </cell>
          <cell r="T322">
            <v>16</v>
          </cell>
          <cell r="U322">
            <v>7.59</v>
          </cell>
          <cell r="V322">
            <v>0</v>
          </cell>
          <cell r="W322">
            <v>634</v>
          </cell>
          <cell r="X322">
            <v>730</v>
          </cell>
          <cell r="Y322">
            <v>1</v>
          </cell>
        </row>
        <row r="323">
          <cell r="C323">
            <v>43601</v>
          </cell>
          <cell r="D323">
            <v>0</v>
          </cell>
          <cell r="E323">
            <v>9466</v>
          </cell>
          <cell r="F323">
            <v>9466</v>
          </cell>
          <cell r="G323">
            <v>9754</v>
          </cell>
          <cell r="H323">
            <v>9754</v>
          </cell>
          <cell r="J323">
            <v>0</v>
          </cell>
          <cell r="K323">
            <v>3590</v>
          </cell>
          <cell r="L323">
            <v>8008</v>
          </cell>
          <cell r="M323">
            <v>8008</v>
          </cell>
          <cell r="N323">
            <v>6</v>
          </cell>
          <cell r="O323">
            <v>15</v>
          </cell>
          <cell r="P323">
            <v>2041</v>
          </cell>
          <cell r="Q323">
            <v>4000</v>
          </cell>
          <cell r="R323">
            <v>13.95</v>
          </cell>
          <cell r="S323">
            <v>2214</v>
          </cell>
          <cell r="T323">
            <v>15</v>
          </cell>
          <cell r="U323">
            <v>7.46</v>
          </cell>
          <cell r="V323">
            <v>0</v>
          </cell>
          <cell r="W323">
            <v>634</v>
          </cell>
          <cell r="X323">
            <v>720</v>
          </cell>
          <cell r="Y323">
            <v>1</v>
          </cell>
        </row>
        <row r="324">
          <cell r="C324">
            <v>43602</v>
          </cell>
          <cell r="D324">
            <v>0</v>
          </cell>
          <cell r="E324">
            <v>8792</v>
          </cell>
          <cell r="F324">
            <v>8792</v>
          </cell>
          <cell r="G324">
            <v>8664</v>
          </cell>
          <cell r="H324">
            <v>8664</v>
          </cell>
          <cell r="J324">
            <v>0</v>
          </cell>
          <cell r="K324">
            <v>3459</v>
          </cell>
          <cell r="L324">
            <v>7945</v>
          </cell>
          <cell r="M324">
            <v>7945</v>
          </cell>
          <cell r="N324">
            <v>8</v>
          </cell>
          <cell r="O324">
            <v>14.25</v>
          </cell>
          <cell r="P324">
            <v>1907</v>
          </cell>
          <cell r="Q324">
            <v>4000</v>
          </cell>
          <cell r="R324">
            <v>12.22</v>
          </cell>
          <cell r="S324">
            <v>2181</v>
          </cell>
          <cell r="T324">
            <v>15</v>
          </cell>
          <cell r="U324">
            <v>7.15</v>
          </cell>
          <cell r="V324">
            <v>0</v>
          </cell>
          <cell r="W324">
            <v>698</v>
          </cell>
          <cell r="X324">
            <v>720</v>
          </cell>
          <cell r="Y324">
            <v>1</v>
          </cell>
        </row>
        <row r="325">
          <cell r="C325">
            <v>43603</v>
          </cell>
          <cell r="D325">
            <v>0</v>
          </cell>
          <cell r="E325">
            <v>8012</v>
          </cell>
          <cell r="F325">
            <v>8012</v>
          </cell>
          <cell r="G325">
            <v>7996</v>
          </cell>
          <cell r="H325">
            <v>7996</v>
          </cell>
          <cell r="J325">
            <v>0</v>
          </cell>
          <cell r="K325">
            <v>3238</v>
          </cell>
          <cell r="L325">
            <v>7857</v>
          </cell>
          <cell r="M325">
            <v>7857</v>
          </cell>
          <cell r="N325">
            <v>9</v>
          </cell>
          <cell r="O325">
            <v>27</v>
          </cell>
          <cell r="P325">
            <v>1920</v>
          </cell>
          <cell r="Q325">
            <v>3020</v>
          </cell>
          <cell r="R325">
            <v>9.9</v>
          </cell>
          <cell r="S325">
            <v>2194</v>
          </cell>
          <cell r="T325">
            <v>15</v>
          </cell>
          <cell r="U325">
            <v>7.05</v>
          </cell>
          <cell r="V325">
            <v>0</v>
          </cell>
          <cell r="W325">
            <v>705</v>
          </cell>
          <cell r="X325">
            <v>710</v>
          </cell>
          <cell r="Y325">
            <v>1</v>
          </cell>
        </row>
        <row r="326">
          <cell r="C326">
            <v>43604</v>
          </cell>
          <cell r="D326">
            <v>0</v>
          </cell>
          <cell r="E326">
            <v>6735</v>
          </cell>
          <cell r="F326">
            <v>6735</v>
          </cell>
          <cell r="G326">
            <v>6908</v>
          </cell>
          <cell r="H326">
            <v>6908</v>
          </cell>
          <cell r="J326">
            <v>0</v>
          </cell>
          <cell r="K326">
            <v>2904</v>
          </cell>
          <cell r="L326">
            <v>7774</v>
          </cell>
          <cell r="M326">
            <v>7774</v>
          </cell>
          <cell r="N326">
            <v>18</v>
          </cell>
          <cell r="O326">
            <v>13</v>
          </cell>
          <cell r="P326">
            <v>1785</v>
          </cell>
          <cell r="Q326">
            <v>3020</v>
          </cell>
          <cell r="R326">
            <v>7.56</v>
          </cell>
          <cell r="S326">
            <v>2191</v>
          </cell>
          <cell r="T326">
            <v>15</v>
          </cell>
          <cell r="U326">
            <v>6.93</v>
          </cell>
          <cell r="V326">
            <v>0</v>
          </cell>
          <cell r="W326">
            <v>799</v>
          </cell>
          <cell r="X326">
            <v>700</v>
          </cell>
          <cell r="Y326">
            <v>1</v>
          </cell>
        </row>
        <row r="327">
          <cell r="C327">
            <v>43605</v>
          </cell>
          <cell r="D327">
            <v>0</v>
          </cell>
          <cell r="E327">
            <v>5900</v>
          </cell>
          <cell r="F327">
            <v>5900</v>
          </cell>
          <cell r="G327">
            <v>6183</v>
          </cell>
          <cell r="H327">
            <v>6183</v>
          </cell>
          <cell r="J327">
            <v>0</v>
          </cell>
          <cell r="K327">
            <v>2696</v>
          </cell>
          <cell r="L327">
            <v>7746</v>
          </cell>
          <cell r="M327">
            <v>7746</v>
          </cell>
          <cell r="N327">
            <v>12</v>
          </cell>
          <cell r="O327">
            <v>27</v>
          </cell>
          <cell r="P327">
            <v>1728</v>
          </cell>
          <cell r="Q327">
            <v>3020</v>
          </cell>
          <cell r="R327">
            <v>13.26</v>
          </cell>
          <cell r="S327">
            <v>2188</v>
          </cell>
          <cell r="T327">
            <v>15</v>
          </cell>
          <cell r="U327">
            <v>6.52</v>
          </cell>
          <cell r="V327">
            <v>0</v>
          </cell>
          <cell r="W327">
            <v>799</v>
          </cell>
          <cell r="X327">
            <v>690</v>
          </cell>
          <cell r="Y327">
            <v>1</v>
          </cell>
        </row>
        <row r="328">
          <cell r="C328">
            <v>43606</v>
          </cell>
          <cell r="D328">
            <v>0</v>
          </cell>
          <cell r="E328">
            <v>7135</v>
          </cell>
          <cell r="F328">
            <v>7135</v>
          </cell>
          <cell r="G328">
            <v>7599</v>
          </cell>
          <cell r="H328">
            <v>7599</v>
          </cell>
          <cell r="J328">
            <v>0</v>
          </cell>
          <cell r="K328">
            <v>5906</v>
          </cell>
          <cell r="L328">
            <v>7520</v>
          </cell>
          <cell r="M328">
            <v>7520</v>
          </cell>
          <cell r="N328">
            <v>18</v>
          </cell>
          <cell r="O328">
            <v>24</v>
          </cell>
          <cell r="P328">
            <v>1588</v>
          </cell>
          <cell r="Q328">
            <v>2900</v>
          </cell>
          <cell r="R328">
            <v>11.13</v>
          </cell>
          <cell r="S328">
            <v>2181</v>
          </cell>
          <cell r="T328">
            <v>15</v>
          </cell>
          <cell r="U328">
            <v>6.43</v>
          </cell>
          <cell r="V328">
            <v>0</v>
          </cell>
          <cell r="W328">
            <v>823</v>
          </cell>
          <cell r="X328">
            <v>680</v>
          </cell>
          <cell r="Y328">
            <v>1</v>
          </cell>
        </row>
        <row r="329">
          <cell r="C329">
            <v>43607</v>
          </cell>
          <cell r="D329">
            <v>0</v>
          </cell>
          <cell r="E329">
            <v>8563</v>
          </cell>
          <cell r="F329">
            <v>8563</v>
          </cell>
          <cell r="G329">
            <v>7186</v>
          </cell>
          <cell r="H329">
            <v>7186</v>
          </cell>
          <cell r="J329">
            <v>0</v>
          </cell>
          <cell r="K329">
            <v>5720</v>
          </cell>
          <cell r="L329">
            <v>7563</v>
          </cell>
          <cell r="M329">
            <v>7563</v>
          </cell>
          <cell r="N329">
            <v>16</v>
          </cell>
          <cell r="O329">
            <v>39</v>
          </cell>
          <cell r="P329">
            <v>1601</v>
          </cell>
          <cell r="Q329">
            <v>3400</v>
          </cell>
          <cell r="R329">
            <v>8.92</v>
          </cell>
          <cell r="S329">
            <v>2197</v>
          </cell>
          <cell r="T329">
            <v>15</v>
          </cell>
          <cell r="U329">
            <v>6</v>
          </cell>
          <cell r="V329">
            <v>0</v>
          </cell>
          <cell r="W329">
            <v>710</v>
          </cell>
          <cell r="X329">
            <v>1600</v>
          </cell>
          <cell r="Y329">
            <v>1</v>
          </cell>
        </row>
        <row r="330">
          <cell r="C330">
            <v>43608</v>
          </cell>
          <cell r="D330">
            <v>0</v>
          </cell>
          <cell r="E330">
            <v>7792</v>
          </cell>
          <cell r="F330">
            <v>7792</v>
          </cell>
          <cell r="G330">
            <v>8518</v>
          </cell>
          <cell r="H330">
            <v>8518</v>
          </cell>
          <cell r="J330">
            <v>0</v>
          </cell>
          <cell r="K330">
            <v>5472</v>
          </cell>
          <cell r="L330">
            <v>7486</v>
          </cell>
          <cell r="M330">
            <v>7486</v>
          </cell>
          <cell r="N330">
            <v>14</v>
          </cell>
          <cell r="O330">
            <v>39</v>
          </cell>
          <cell r="P330">
            <v>1443</v>
          </cell>
          <cell r="Q330">
            <v>3250</v>
          </cell>
          <cell r="R330">
            <v>15.53</v>
          </cell>
          <cell r="S330">
            <v>2225</v>
          </cell>
          <cell r="T330">
            <v>15</v>
          </cell>
          <cell r="U330">
            <v>13</v>
          </cell>
          <cell r="V330">
            <v>0</v>
          </cell>
          <cell r="W330">
            <v>640</v>
          </cell>
          <cell r="X330">
            <v>1600</v>
          </cell>
          <cell r="Y330">
            <v>1</v>
          </cell>
        </row>
        <row r="331">
          <cell r="C331">
            <v>43609</v>
          </cell>
          <cell r="D331">
            <v>0</v>
          </cell>
          <cell r="E331">
            <v>8586</v>
          </cell>
          <cell r="F331">
            <v>8586</v>
          </cell>
          <cell r="G331">
            <v>7816</v>
          </cell>
          <cell r="H331">
            <v>7816</v>
          </cell>
          <cell r="J331">
            <v>0</v>
          </cell>
          <cell r="K331">
            <v>5230</v>
          </cell>
          <cell r="L331">
            <v>7448</v>
          </cell>
          <cell r="M331">
            <v>7448</v>
          </cell>
          <cell r="N331">
            <v>18</v>
          </cell>
          <cell r="O331">
            <v>39</v>
          </cell>
          <cell r="P331">
            <v>1352</v>
          </cell>
          <cell r="Q331">
            <v>3250</v>
          </cell>
          <cell r="R331">
            <v>13</v>
          </cell>
          <cell r="S331">
            <v>2115</v>
          </cell>
          <cell r="T331">
            <v>15</v>
          </cell>
          <cell r="U331">
            <v>12.98</v>
          </cell>
          <cell r="V331">
            <v>0</v>
          </cell>
          <cell r="W331">
            <v>640</v>
          </cell>
          <cell r="X331">
            <v>1600</v>
          </cell>
          <cell r="Y331">
            <v>1</v>
          </cell>
        </row>
        <row r="332">
          <cell r="C332">
            <v>43610</v>
          </cell>
          <cell r="D332">
            <v>0</v>
          </cell>
          <cell r="E332">
            <v>7270</v>
          </cell>
          <cell r="F332">
            <v>7270</v>
          </cell>
          <cell r="G332">
            <v>7450</v>
          </cell>
          <cell r="H332">
            <v>7450</v>
          </cell>
          <cell r="J332">
            <v>0</v>
          </cell>
          <cell r="K332">
            <v>5010</v>
          </cell>
          <cell r="L332">
            <v>7373</v>
          </cell>
          <cell r="M332">
            <v>7373</v>
          </cell>
          <cell r="N332">
            <v>16</v>
          </cell>
          <cell r="O332">
            <v>39</v>
          </cell>
          <cell r="P332">
            <v>1298</v>
          </cell>
          <cell r="Q332">
            <v>3100</v>
          </cell>
          <cell r="R332">
            <v>10.3</v>
          </cell>
          <cell r="S332">
            <v>2066</v>
          </cell>
          <cell r="T332">
            <v>13</v>
          </cell>
          <cell r="U332">
            <v>12.7</v>
          </cell>
          <cell r="V332">
            <v>0</v>
          </cell>
          <cell r="W332">
            <v>640</v>
          </cell>
          <cell r="X332">
            <v>1550</v>
          </cell>
          <cell r="Y332">
            <v>1</v>
          </cell>
        </row>
        <row r="333">
          <cell r="C333">
            <v>43611</v>
          </cell>
          <cell r="D333">
            <v>0</v>
          </cell>
          <cell r="E333">
            <v>6539</v>
          </cell>
          <cell r="F333">
            <v>6539</v>
          </cell>
          <cell r="G333">
            <v>6437</v>
          </cell>
          <cell r="H333">
            <v>6437</v>
          </cell>
          <cell r="J333">
            <v>0</v>
          </cell>
          <cell r="K333">
            <v>4683</v>
          </cell>
          <cell r="L333">
            <v>7326</v>
          </cell>
          <cell r="M333">
            <v>7326</v>
          </cell>
          <cell r="N333">
            <v>13</v>
          </cell>
          <cell r="O333">
            <v>36</v>
          </cell>
          <cell r="P333">
            <v>1216</v>
          </cell>
          <cell r="Q333">
            <v>3000</v>
          </cell>
          <cell r="R333">
            <v>17</v>
          </cell>
          <cell r="S333">
            <v>2000</v>
          </cell>
          <cell r="T333">
            <v>13</v>
          </cell>
          <cell r="U333">
            <v>12.46</v>
          </cell>
          <cell r="V333">
            <v>0</v>
          </cell>
          <cell r="W333">
            <v>640</v>
          </cell>
          <cell r="X333">
            <v>1575</v>
          </cell>
          <cell r="Y333">
            <v>1</v>
          </cell>
        </row>
        <row r="334">
          <cell r="C334">
            <v>43612</v>
          </cell>
          <cell r="D334">
            <v>0</v>
          </cell>
          <cell r="E334">
            <v>8232</v>
          </cell>
          <cell r="F334">
            <v>8232</v>
          </cell>
          <cell r="G334">
            <v>7886</v>
          </cell>
          <cell r="H334">
            <v>7886</v>
          </cell>
          <cell r="J334">
            <v>0</v>
          </cell>
          <cell r="K334">
            <v>4620</v>
          </cell>
          <cell r="L334">
            <v>7276</v>
          </cell>
          <cell r="M334">
            <v>7276</v>
          </cell>
          <cell r="N334">
            <v>18</v>
          </cell>
          <cell r="O334">
            <v>27</v>
          </cell>
          <cell r="P334">
            <v>1200</v>
          </cell>
          <cell r="Q334">
            <v>2900</v>
          </cell>
          <cell r="R334">
            <v>15.63</v>
          </cell>
          <cell r="S334">
            <v>2000</v>
          </cell>
          <cell r="T334">
            <v>13</v>
          </cell>
          <cell r="U334">
            <v>12</v>
          </cell>
          <cell r="V334">
            <v>0</v>
          </cell>
          <cell r="W334">
            <v>700</v>
          </cell>
          <cell r="X334">
            <v>1500</v>
          </cell>
          <cell r="Y334">
            <v>1</v>
          </cell>
        </row>
        <row r="335">
          <cell r="C335">
            <v>43613</v>
          </cell>
          <cell r="D335">
            <v>0</v>
          </cell>
          <cell r="E335">
            <v>9447</v>
          </cell>
          <cell r="F335">
            <v>9447</v>
          </cell>
          <cell r="G335">
            <v>9569</v>
          </cell>
          <cell r="H335">
            <v>9569</v>
          </cell>
          <cell r="J335">
            <v>0</v>
          </cell>
          <cell r="K335">
            <v>4149</v>
          </cell>
          <cell r="L335">
            <v>7204</v>
          </cell>
          <cell r="M335">
            <v>7240</v>
          </cell>
          <cell r="N335">
            <v>16</v>
          </cell>
          <cell r="O335">
            <v>38</v>
          </cell>
          <cell r="P335">
            <v>1008</v>
          </cell>
          <cell r="Q335">
            <v>2750</v>
          </cell>
          <cell r="R335">
            <v>13.7</v>
          </cell>
          <cell r="S335">
            <v>2100</v>
          </cell>
          <cell r="T335">
            <v>13</v>
          </cell>
          <cell r="U335">
            <v>11.97</v>
          </cell>
          <cell r="V335">
            <v>0</v>
          </cell>
          <cell r="W335">
            <v>737</v>
          </cell>
          <cell r="X335">
            <v>1500</v>
          </cell>
          <cell r="Y335">
            <v>1</v>
          </cell>
        </row>
        <row r="336">
          <cell r="C336">
            <v>43614</v>
          </cell>
          <cell r="D336">
            <v>0</v>
          </cell>
          <cell r="E336">
            <v>8555</v>
          </cell>
          <cell r="F336">
            <v>8555</v>
          </cell>
          <cell r="G336">
            <v>8793</v>
          </cell>
          <cell r="H336">
            <v>8793</v>
          </cell>
          <cell r="J336">
            <v>0</v>
          </cell>
          <cell r="K336">
            <v>3950</v>
          </cell>
          <cell r="L336">
            <v>7174</v>
          </cell>
          <cell r="M336">
            <v>7174</v>
          </cell>
          <cell r="N336">
            <v>19</v>
          </cell>
          <cell r="O336">
            <v>30</v>
          </cell>
          <cell r="P336">
            <v>1000</v>
          </cell>
          <cell r="Q336">
            <v>2750</v>
          </cell>
          <cell r="R336">
            <v>12.25</v>
          </cell>
          <cell r="S336">
            <v>2030</v>
          </cell>
          <cell r="T336">
            <v>17</v>
          </cell>
          <cell r="U336">
            <v>11</v>
          </cell>
          <cell r="V336">
            <v>0</v>
          </cell>
          <cell r="W336">
            <v>714</v>
          </cell>
          <cell r="X336">
            <v>1500</v>
          </cell>
          <cell r="Y336">
            <v>0</v>
          </cell>
        </row>
        <row r="337">
          <cell r="C337">
            <v>43615</v>
          </cell>
          <cell r="D337">
            <v>0</v>
          </cell>
          <cell r="E337">
            <v>10374</v>
          </cell>
          <cell r="F337">
            <v>10374</v>
          </cell>
          <cell r="G337">
            <v>7955</v>
          </cell>
          <cell r="H337">
            <v>7955</v>
          </cell>
          <cell r="J337">
            <v>0</v>
          </cell>
          <cell r="K337">
            <v>3658</v>
          </cell>
          <cell r="L337">
            <v>7106</v>
          </cell>
          <cell r="M337">
            <v>7106</v>
          </cell>
          <cell r="N337">
            <v>17</v>
          </cell>
          <cell r="O337">
            <v>38</v>
          </cell>
          <cell r="P337">
            <v>1010</v>
          </cell>
          <cell r="Q337">
            <v>2600</v>
          </cell>
          <cell r="R337">
            <v>11</v>
          </cell>
          <cell r="S337">
            <v>2046</v>
          </cell>
          <cell r="T337">
            <v>17</v>
          </cell>
          <cell r="U337">
            <v>10</v>
          </cell>
          <cell r="V337">
            <v>0</v>
          </cell>
          <cell r="W337">
            <v>650</v>
          </cell>
          <cell r="X337">
            <v>1475</v>
          </cell>
          <cell r="Y337">
            <v>0</v>
          </cell>
        </row>
        <row r="338">
          <cell r="C338">
            <v>43616</v>
          </cell>
          <cell r="D338">
            <v>4880</v>
          </cell>
          <cell r="E338">
            <v>10942</v>
          </cell>
          <cell r="F338">
            <v>10942</v>
          </cell>
          <cell r="G338">
            <v>10097</v>
          </cell>
          <cell r="H338">
            <v>10097</v>
          </cell>
          <cell r="J338">
            <v>0</v>
          </cell>
          <cell r="K338">
            <v>3440</v>
          </cell>
          <cell r="L338">
            <v>7060</v>
          </cell>
          <cell r="M338">
            <v>7060</v>
          </cell>
          <cell r="N338">
            <v>20</v>
          </cell>
          <cell r="O338">
            <v>41</v>
          </cell>
          <cell r="P338">
            <v>965</v>
          </cell>
          <cell r="Q338">
            <v>2600</v>
          </cell>
          <cell r="R338">
            <v>17.670000000000002</v>
          </cell>
          <cell r="S338">
            <v>1980</v>
          </cell>
          <cell r="T338">
            <v>17</v>
          </cell>
          <cell r="U338">
            <v>10</v>
          </cell>
          <cell r="V338">
            <v>0</v>
          </cell>
          <cell r="W338">
            <v>600</v>
          </cell>
          <cell r="X338">
            <v>1450</v>
          </cell>
          <cell r="Y338">
            <v>0</v>
          </cell>
        </row>
        <row r="339">
          <cell r="C339">
            <v>43617</v>
          </cell>
          <cell r="D339">
            <v>4880</v>
          </cell>
          <cell r="E339">
            <v>9960</v>
          </cell>
          <cell r="F339">
            <v>9960</v>
          </cell>
          <cell r="G339">
            <v>9675</v>
          </cell>
          <cell r="H339">
            <v>9675</v>
          </cell>
          <cell r="J339">
            <v>0</v>
          </cell>
          <cell r="K339">
            <v>3125</v>
          </cell>
          <cell r="L339">
            <v>7060</v>
          </cell>
          <cell r="M339">
            <v>7060</v>
          </cell>
          <cell r="N339">
            <v>17</v>
          </cell>
          <cell r="O339">
            <v>39</v>
          </cell>
          <cell r="P339">
            <v>885</v>
          </cell>
          <cell r="Q339">
            <v>2600</v>
          </cell>
          <cell r="R339">
            <v>16.75</v>
          </cell>
          <cell r="S339">
            <v>1995</v>
          </cell>
          <cell r="T339">
            <v>17</v>
          </cell>
          <cell r="U339">
            <v>9.6999999999999993</v>
          </cell>
          <cell r="V339">
            <v>0</v>
          </cell>
          <cell r="W339">
            <v>476</v>
          </cell>
          <cell r="X339">
            <v>1450</v>
          </cell>
          <cell r="Y339">
            <v>0</v>
          </cell>
        </row>
        <row r="340">
          <cell r="C340">
            <v>43618</v>
          </cell>
          <cell r="D340">
            <v>4880</v>
          </cell>
          <cell r="E340">
            <v>9125</v>
          </cell>
          <cell r="F340">
            <v>9125</v>
          </cell>
          <cell r="G340">
            <v>8970</v>
          </cell>
          <cell r="H340">
            <v>8970</v>
          </cell>
          <cell r="J340">
            <v>0</v>
          </cell>
          <cell r="K340">
            <v>2900</v>
          </cell>
          <cell r="L340">
            <v>7015</v>
          </cell>
          <cell r="M340">
            <v>7015</v>
          </cell>
          <cell r="N340">
            <v>15</v>
          </cell>
          <cell r="O340">
            <v>38</v>
          </cell>
          <cell r="P340">
            <v>840</v>
          </cell>
          <cell r="Q340">
            <v>2350</v>
          </cell>
          <cell r="R340">
            <v>16</v>
          </cell>
          <cell r="S340">
            <v>1990</v>
          </cell>
          <cell r="T340">
            <v>16</v>
          </cell>
          <cell r="U340">
            <v>9</v>
          </cell>
          <cell r="V340">
            <v>0</v>
          </cell>
          <cell r="W340">
            <v>698</v>
          </cell>
          <cell r="X340">
            <v>1450</v>
          </cell>
          <cell r="Y340">
            <v>0</v>
          </cell>
        </row>
        <row r="341">
          <cell r="C341">
            <v>43619</v>
          </cell>
          <cell r="D341">
            <v>4880</v>
          </cell>
          <cell r="E341">
            <v>8470</v>
          </cell>
          <cell r="F341">
            <v>8470</v>
          </cell>
          <cell r="G341">
            <v>8410</v>
          </cell>
          <cell r="H341">
            <v>8410</v>
          </cell>
          <cell r="J341">
            <v>0</v>
          </cell>
          <cell r="K341">
            <v>2620</v>
          </cell>
          <cell r="L341">
            <v>6965</v>
          </cell>
          <cell r="M341">
            <v>6965</v>
          </cell>
          <cell r="N341">
            <v>19</v>
          </cell>
          <cell r="O341">
            <v>30</v>
          </cell>
          <cell r="P341">
            <v>745</v>
          </cell>
          <cell r="Q341">
            <v>2350</v>
          </cell>
          <cell r="R341">
            <v>15.5</v>
          </cell>
          <cell r="S341">
            <v>1983</v>
          </cell>
          <cell r="T341">
            <v>16</v>
          </cell>
          <cell r="U341">
            <v>9</v>
          </cell>
          <cell r="V341">
            <v>0</v>
          </cell>
          <cell r="W341">
            <v>999</v>
          </cell>
          <cell r="X341">
            <v>1450</v>
          </cell>
          <cell r="Y341">
            <v>0</v>
          </cell>
        </row>
        <row r="342">
          <cell r="C342">
            <v>43620</v>
          </cell>
          <cell r="D342">
            <v>4880</v>
          </cell>
          <cell r="E342">
            <v>7665</v>
          </cell>
          <cell r="F342">
            <v>7665</v>
          </cell>
          <cell r="G342">
            <v>7730</v>
          </cell>
          <cell r="H342">
            <v>7730</v>
          </cell>
          <cell r="J342">
            <v>0</v>
          </cell>
          <cell r="K342">
            <v>2380</v>
          </cell>
          <cell r="L342">
            <v>6970</v>
          </cell>
          <cell r="M342">
            <v>6970</v>
          </cell>
          <cell r="N342">
            <v>17</v>
          </cell>
          <cell r="O342">
            <v>28</v>
          </cell>
          <cell r="P342">
            <v>698</v>
          </cell>
          <cell r="Q342">
            <v>2100</v>
          </cell>
          <cell r="R342">
            <v>15.5</v>
          </cell>
          <cell r="S342">
            <v>1958</v>
          </cell>
          <cell r="T342">
            <v>15</v>
          </cell>
          <cell r="U342">
            <v>9</v>
          </cell>
          <cell r="V342">
            <v>0</v>
          </cell>
          <cell r="W342">
            <v>999</v>
          </cell>
          <cell r="X342">
            <v>1450</v>
          </cell>
          <cell r="Y342">
            <v>0</v>
          </cell>
        </row>
        <row r="343">
          <cell r="C343">
            <v>43621</v>
          </cell>
          <cell r="D343">
            <v>4917</v>
          </cell>
          <cell r="E343">
            <v>9419</v>
          </cell>
          <cell r="F343">
            <v>9419</v>
          </cell>
          <cell r="G343">
            <v>9570</v>
          </cell>
          <cell r="H343">
            <v>9570</v>
          </cell>
          <cell r="J343">
            <v>0</v>
          </cell>
          <cell r="K343">
            <v>5895</v>
          </cell>
          <cell r="L343">
            <v>6912</v>
          </cell>
          <cell r="M343">
            <v>6912</v>
          </cell>
          <cell r="N343">
            <v>14</v>
          </cell>
          <cell r="O343">
            <v>24</v>
          </cell>
          <cell r="P343">
            <v>623</v>
          </cell>
          <cell r="Q343">
            <v>2100</v>
          </cell>
          <cell r="R343">
            <v>15.44</v>
          </cell>
          <cell r="S343">
            <v>1972</v>
          </cell>
          <cell r="T343">
            <v>15</v>
          </cell>
          <cell r="U343">
            <v>8.5500000000000007</v>
          </cell>
          <cell r="V343">
            <v>0</v>
          </cell>
          <cell r="W343">
            <v>870</v>
          </cell>
          <cell r="X343">
            <v>1350</v>
          </cell>
          <cell r="Y343">
            <v>0</v>
          </cell>
        </row>
        <row r="344">
          <cell r="C344">
            <v>43622</v>
          </cell>
          <cell r="D344">
            <v>4918</v>
          </cell>
          <cell r="E344">
            <v>11600</v>
          </cell>
          <cell r="F344">
            <v>11600</v>
          </cell>
          <cell r="G344">
            <v>11300</v>
          </cell>
          <cell r="H344">
            <v>11300</v>
          </cell>
          <cell r="J344">
            <v>0</v>
          </cell>
          <cell r="K344">
            <v>5697</v>
          </cell>
          <cell r="L344">
            <v>6875</v>
          </cell>
          <cell r="M344">
            <v>6875</v>
          </cell>
          <cell r="N344">
            <v>12.5</v>
          </cell>
          <cell r="O344">
            <v>22</v>
          </cell>
          <cell r="P344">
            <v>590</v>
          </cell>
          <cell r="Q344">
            <v>1950</v>
          </cell>
          <cell r="R344">
            <v>15.2</v>
          </cell>
          <cell r="S344">
            <v>1977</v>
          </cell>
          <cell r="T344">
            <v>15</v>
          </cell>
          <cell r="U344">
            <v>8.31</v>
          </cell>
          <cell r="V344">
            <v>0</v>
          </cell>
          <cell r="W344">
            <v>750</v>
          </cell>
          <cell r="X344">
            <v>1260</v>
          </cell>
          <cell r="Y344">
            <v>0</v>
          </cell>
        </row>
        <row r="345">
          <cell r="C345">
            <v>43623</v>
          </cell>
          <cell r="D345">
            <v>4917</v>
          </cell>
          <cell r="E345">
            <v>10700</v>
          </cell>
          <cell r="F345">
            <v>10700</v>
          </cell>
          <cell r="G345">
            <v>10800</v>
          </cell>
          <cell r="H345">
            <v>10800</v>
          </cell>
          <cell r="J345">
            <v>4</v>
          </cell>
          <cell r="K345">
            <v>5723</v>
          </cell>
          <cell r="L345">
            <v>6845</v>
          </cell>
          <cell r="M345">
            <v>6845</v>
          </cell>
          <cell r="N345">
            <v>17.5</v>
          </cell>
          <cell r="O345">
            <v>37</v>
          </cell>
          <cell r="P345">
            <v>478</v>
          </cell>
          <cell r="Q345">
            <v>1950</v>
          </cell>
          <cell r="R345">
            <v>14.79</v>
          </cell>
          <cell r="S345">
            <v>1980</v>
          </cell>
          <cell r="T345">
            <v>15</v>
          </cell>
          <cell r="U345">
            <v>8.09</v>
          </cell>
          <cell r="V345">
            <v>0</v>
          </cell>
          <cell r="W345">
            <v>750</v>
          </cell>
          <cell r="X345">
            <v>1260</v>
          </cell>
          <cell r="Y345">
            <v>0</v>
          </cell>
        </row>
        <row r="346">
          <cell r="C346">
            <v>43624</v>
          </cell>
          <cell r="D346">
            <v>4909</v>
          </cell>
          <cell r="E346">
            <v>10200</v>
          </cell>
          <cell r="F346">
            <v>10200</v>
          </cell>
          <cell r="G346">
            <v>10200</v>
          </cell>
          <cell r="H346">
            <v>10200</v>
          </cell>
          <cell r="J346">
            <v>4</v>
          </cell>
          <cell r="K346">
            <v>5299</v>
          </cell>
          <cell r="L346">
            <v>6816</v>
          </cell>
          <cell r="M346">
            <v>6816</v>
          </cell>
          <cell r="N346">
            <v>16</v>
          </cell>
          <cell r="O346">
            <v>34</v>
          </cell>
          <cell r="P346">
            <v>478</v>
          </cell>
          <cell r="Q346">
            <v>1800</v>
          </cell>
          <cell r="R346">
            <v>14.28</v>
          </cell>
          <cell r="S346">
            <v>1978</v>
          </cell>
          <cell r="T346">
            <v>15</v>
          </cell>
          <cell r="U346">
            <v>7.86</v>
          </cell>
          <cell r="V346">
            <v>0</v>
          </cell>
          <cell r="W346">
            <v>650</v>
          </cell>
          <cell r="X346">
            <v>1260</v>
          </cell>
          <cell r="Y346">
            <v>0</v>
          </cell>
        </row>
        <row r="347">
          <cell r="C347">
            <v>43625</v>
          </cell>
          <cell r="D347">
            <v>4909</v>
          </cell>
          <cell r="E347">
            <v>9963</v>
          </cell>
          <cell r="F347">
            <v>9963</v>
          </cell>
          <cell r="G347">
            <v>9560</v>
          </cell>
          <cell r="H347">
            <v>9560</v>
          </cell>
          <cell r="J347">
            <v>5</v>
          </cell>
          <cell r="K347">
            <v>5092</v>
          </cell>
          <cell r="L347">
            <v>6815</v>
          </cell>
          <cell r="M347">
            <v>6815</v>
          </cell>
          <cell r="N347">
            <v>14</v>
          </cell>
          <cell r="O347">
            <v>33</v>
          </cell>
          <cell r="P347">
            <v>435</v>
          </cell>
          <cell r="Q347">
            <v>1700</v>
          </cell>
          <cell r="R347">
            <v>13.79</v>
          </cell>
          <cell r="S347">
            <v>1974</v>
          </cell>
          <cell r="T347">
            <v>15</v>
          </cell>
          <cell r="U347">
            <v>7.66</v>
          </cell>
          <cell r="V347">
            <v>0</v>
          </cell>
          <cell r="W347">
            <v>650</v>
          </cell>
          <cell r="X347">
            <v>1250</v>
          </cell>
          <cell r="Y347">
            <v>0</v>
          </cell>
        </row>
        <row r="348">
          <cell r="C348">
            <v>43626</v>
          </cell>
          <cell r="D348">
            <v>4901</v>
          </cell>
          <cell r="E348">
            <v>9206</v>
          </cell>
          <cell r="F348">
            <v>9206</v>
          </cell>
          <cell r="G348">
            <v>9289</v>
          </cell>
          <cell r="H348">
            <v>9289</v>
          </cell>
          <cell r="J348">
            <v>7</v>
          </cell>
          <cell r="K348">
            <v>4920</v>
          </cell>
          <cell r="L348">
            <v>6786</v>
          </cell>
          <cell r="M348">
            <v>6786</v>
          </cell>
          <cell r="N348">
            <v>18</v>
          </cell>
          <cell r="O348">
            <v>37</v>
          </cell>
          <cell r="P348">
            <v>379</v>
          </cell>
          <cell r="Q348">
            <v>1600</v>
          </cell>
          <cell r="R348">
            <v>13.24</v>
          </cell>
          <cell r="S348">
            <v>1964</v>
          </cell>
          <cell r="T348">
            <v>15</v>
          </cell>
          <cell r="U348">
            <v>7.47</v>
          </cell>
          <cell r="V348">
            <v>0</v>
          </cell>
          <cell r="W348">
            <v>680</v>
          </cell>
          <cell r="X348">
            <v>1240</v>
          </cell>
          <cell r="Y348">
            <v>0</v>
          </cell>
        </row>
        <row r="349">
          <cell r="C349">
            <v>43627</v>
          </cell>
          <cell r="D349">
            <v>4906</v>
          </cell>
          <cell r="E349">
            <v>11800</v>
          </cell>
          <cell r="F349">
            <v>11800</v>
          </cell>
          <cell r="G349">
            <v>11400</v>
          </cell>
          <cell r="H349">
            <v>11400</v>
          </cell>
          <cell r="J349">
            <v>9</v>
          </cell>
          <cell r="K349">
            <v>4782</v>
          </cell>
          <cell r="L349">
            <v>8709</v>
          </cell>
          <cell r="M349">
            <v>8709</v>
          </cell>
          <cell r="N349">
            <v>17.5</v>
          </cell>
          <cell r="O349">
            <v>34</v>
          </cell>
          <cell r="P349">
            <v>299</v>
          </cell>
          <cell r="Q349">
            <v>1550</v>
          </cell>
          <cell r="R349">
            <v>12.96</v>
          </cell>
          <cell r="S349">
            <v>1985</v>
          </cell>
          <cell r="T349">
            <v>15</v>
          </cell>
          <cell r="U349">
            <v>7.28</v>
          </cell>
          <cell r="V349">
            <v>0</v>
          </cell>
          <cell r="W349">
            <v>610</v>
          </cell>
          <cell r="X349">
            <v>1240</v>
          </cell>
          <cell r="Y349">
            <v>2</v>
          </cell>
          <cell r="Z349" t="str">
            <v xml:space="preserve"> </v>
          </cell>
        </row>
        <row r="350">
          <cell r="C350">
            <v>43628</v>
          </cell>
          <cell r="D350">
            <v>4926</v>
          </cell>
          <cell r="E350">
            <v>11186</v>
          </cell>
          <cell r="F350">
            <v>11186</v>
          </cell>
          <cell r="G350">
            <v>10829</v>
          </cell>
          <cell r="H350">
            <v>10829</v>
          </cell>
          <cell r="J350">
            <v>4</v>
          </cell>
          <cell r="K350">
            <v>4656</v>
          </cell>
          <cell r="L350">
            <v>5696</v>
          </cell>
          <cell r="M350">
            <v>8696</v>
          </cell>
          <cell r="N350">
            <v>10</v>
          </cell>
          <cell r="O350">
            <v>33</v>
          </cell>
          <cell r="P350">
            <v>3383</v>
          </cell>
          <cell r="Q350">
            <v>1600</v>
          </cell>
          <cell r="R350">
            <v>12.61</v>
          </cell>
          <cell r="S350">
            <v>2016</v>
          </cell>
          <cell r="T350">
            <v>15</v>
          </cell>
          <cell r="U350">
            <v>7.09</v>
          </cell>
          <cell r="V350">
            <v>0</v>
          </cell>
          <cell r="W350">
            <v>761</v>
          </cell>
          <cell r="X350">
            <v>1220</v>
          </cell>
          <cell r="Y350">
            <v>1</v>
          </cell>
        </row>
        <row r="351">
          <cell r="C351">
            <v>43629</v>
          </cell>
          <cell r="D351">
            <v>4909</v>
          </cell>
          <cell r="E351">
            <v>10554</v>
          </cell>
          <cell r="F351">
            <v>10554</v>
          </cell>
          <cell r="G351">
            <v>10309</v>
          </cell>
          <cell r="H351">
            <v>10309</v>
          </cell>
          <cell r="J351">
            <v>4</v>
          </cell>
          <cell r="K351">
            <v>4506</v>
          </cell>
          <cell r="L351">
            <v>8640</v>
          </cell>
          <cell r="M351">
            <v>8640</v>
          </cell>
          <cell r="N351">
            <v>12.5</v>
          </cell>
          <cell r="O351">
            <v>27</v>
          </cell>
          <cell r="P351">
            <v>3298</v>
          </cell>
          <cell r="Q351">
            <v>1600</v>
          </cell>
          <cell r="R351">
            <v>12.25</v>
          </cell>
          <cell r="S351">
            <v>1993</v>
          </cell>
          <cell r="T351">
            <v>15</v>
          </cell>
          <cell r="U351">
            <v>7</v>
          </cell>
          <cell r="V351">
            <v>0</v>
          </cell>
          <cell r="W351">
            <v>761</v>
          </cell>
          <cell r="X351">
            <v>1220</v>
          </cell>
          <cell r="Y351">
            <v>1</v>
          </cell>
        </row>
        <row r="352">
          <cell r="C352">
            <v>43630</v>
          </cell>
          <cell r="D352">
            <v>4890</v>
          </cell>
          <cell r="E352">
            <v>10163</v>
          </cell>
          <cell r="F352">
            <v>10163</v>
          </cell>
          <cell r="G352">
            <v>9972</v>
          </cell>
          <cell r="H352">
            <v>9972</v>
          </cell>
          <cell r="J352">
            <v>4</v>
          </cell>
          <cell r="K352">
            <v>4352</v>
          </cell>
          <cell r="L352">
            <v>8625</v>
          </cell>
          <cell r="M352">
            <v>8625</v>
          </cell>
          <cell r="N352">
            <v>14</v>
          </cell>
          <cell r="O352">
            <v>33</v>
          </cell>
          <cell r="P352">
            <v>3229</v>
          </cell>
          <cell r="Q352">
            <v>1600</v>
          </cell>
          <cell r="R352">
            <v>11.75</v>
          </cell>
          <cell r="S352">
            <v>1966</v>
          </cell>
          <cell r="T352">
            <v>15</v>
          </cell>
          <cell r="U352">
            <v>6.61</v>
          </cell>
          <cell r="V352">
            <v>0</v>
          </cell>
          <cell r="W352">
            <v>714</v>
          </cell>
          <cell r="X352">
            <v>1220</v>
          </cell>
          <cell r="Y352">
            <v>1</v>
          </cell>
        </row>
        <row r="353">
          <cell r="C353">
            <v>43631</v>
          </cell>
          <cell r="D353">
            <v>4886</v>
          </cell>
          <cell r="E353">
            <v>9615</v>
          </cell>
          <cell r="F353">
            <v>9615</v>
          </cell>
          <cell r="G353">
            <v>9501</v>
          </cell>
          <cell r="H353">
            <v>9501</v>
          </cell>
          <cell r="J353">
            <v>4</v>
          </cell>
          <cell r="K353">
            <v>4204</v>
          </cell>
          <cell r="L353">
            <v>8625</v>
          </cell>
          <cell r="M353">
            <v>8625</v>
          </cell>
          <cell r="N353">
            <v>12</v>
          </cell>
          <cell r="O353">
            <v>33</v>
          </cell>
          <cell r="P353">
            <v>3166</v>
          </cell>
          <cell r="Q353">
            <v>1600</v>
          </cell>
          <cell r="R353">
            <v>11.15</v>
          </cell>
          <cell r="S353">
            <v>1962</v>
          </cell>
          <cell r="T353">
            <v>15</v>
          </cell>
          <cell r="U353">
            <v>6.36</v>
          </cell>
          <cell r="V353">
            <v>0</v>
          </cell>
          <cell r="W353">
            <v>777</v>
          </cell>
          <cell r="X353">
            <v>1200</v>
          </cell>
          <cell r="Y353">
            <v>1</v>
          </cell>
        </row>
        <row r="354">
          <cell r="C354">
            <v>43632</v>
          </cell>
          <cell r="D354">
            <v>4868</v>
          </cell>
          <cell r="E354">
            <v>9059</v>
          </cell>
          <cell r="F354">
            <v>9059</v>
          </cell>
          <cell r="G354">
            <v>9049</v>
          </cell>
          <cell r="H354">
            <v>9049</v>
          </cell>
          <cell r="J354">
            <v>4</v>
          </cell>
          <cell r="K354">
            <v>4048</v>
          </cell>
          <cell r="L354">
            <v>8618</v>
          </cell>
          <cell r="M354">
            <v>8618</v>
          </cell>
          <cell r="N354">
            <v>11</v>
          </cell>
          <cell r="O354">
            <v>30</v>
          </cell>
          <cell r="P354">
            <v>3147</v>
          </cell>
          <cell r="Q354">
            <v>1600</v>
          </cell>
          <cell r="R354">
            <v>10.67</v>
          </cell>
          <cell r="S354">
            <v>1942</v>
          </cell>
          <cell r="T354">
            <v>15</v>
          </cell>
          <cell r="U354">
            <v>6.14</v>
          </cell>
          <cell r="V354">
            <v>0</v>
          </cell>
          <cell r="W354">
            <v>777</v>
          </cell>
          <cell r="X354">
            <v>1200</v>
          </cell>
          <cell r="Y354">
            <v>1</v>
          </cell>
        </row>
        <row r="355">
          <cell r="C355">
            <v>43633</v>
          </cell>
          <cell r="D355">
            <v>4859</v>
          </cell>
          <cell r="E355">
            <v>8449</v>
          </cell>
          <cell r="F355">
            <v>8449</v>
          </cell>
          <cell r="G355">
            <v>8517</v>
          </cell>
          <cell r="H355">
            <v>8517</v>
          </cell>
          <cell r="J355">
            <v>4</v>
          </cell>
          <cell r="K355">
            <v>3887</v>
          </cell>
          <cell r="L355">
            <v>8484</v>
          </cell>
          <cell r="M355">
            <v>8484</v>
          </cell>
          <cell r="N355">
            <v>8</v>
          </cell>
          <cell r="O355">
            <v>29.5</v>
          </cell>
          <cell r="P355">
            <v>2997</v>
          </cell>
          <cell r="Q355">
            <v>1250</v>
          </cell>
          <cell r="R355">
            <v>10.02</v>
          </cell>
          <cell r="S355">
            <v>1939</v>
          </cell>
          <cell r="T355">
            <v>14</v>
          </cell>
          <cell r="U355">
            <v>5.92</v>
          </cell>
          <cell r="V355">
            <v>0</v>
          </cell>
          <cell r="W355">
            <v>970</v>
          </cell>
          <cell r="X355">
            <v>1200</v>
          </cell>
          <cell r="Y355">
            <v>1</v>
          </cell>
        </row>
        <row r="356">
          <cell r="C356">
            <v>43634</v>
          </cell>
          <cell r="D356">
            <v>4860</v>
          </cell>
          <cell r="E356">
            <v>7824</v>
          </cell>
          <cell r="F356">
            <v>7824</v>
          </cell>
          <cell r="G356">
            <v>7980</v>
          </cell>
          <cell r="H356">
            <v>7980</v>
          </cell>
          <cell r="J356" t="str">
            <v>9"</v>
          </cell>
          <cell r="K356">
            <v>3693</v>
          </cell>
          <cell r="L356">
            <v>8485</v>
          </cell>
          <cell r="M356">
            <v>8485</v>
          </cell>
          <cell r="N356">
            <v>14</v>
          </cell>
          <cell r="O356">
            <v>28.5</v>
          </cell>
          <cell r="P356">
            <v>2957</v>
          </cell>
          <cell r="Q356">
            <v>1200</v>
          </cell>
          <cell r="R356">
            <v>9.48</v>
          </cell>
          <cell r="S356">
            <v>1948</v>
          </cell>
          <cell r="T356">
            <v>14</v>
          </cell>
          <cell r="U356">
            <v>5.68</v>
          </cell>
          <cell r="V356">
            <v>0</v>
          </cell>
          <cell r="W356">
            <v>970</v>
          </cell>
          <cell r="X356">
            <v>1175</v>
          </cell>
          <cell r="Y356">
            <v>1</v>
          </cell>
        </row>
        <row r="357">
          <cell r="C357">
            <v>43635</v>
          </cell>
          <cell r="D357">
            <v>4825</v>
          </cell>
          <cell r="E357">
            <v>7165</v>
          </cell>
          <cell r="F357">
            <v>7165</v>
          </cell>
          <cell r="G357">
            <v>7395</v>
          </cell>
          <cell r="H357">
            <v>7395</v>
          </cell>
          <cell r="I357">
            <v>0</v>
          </cell>
          <cell r="J357">
            <v>9</v>
          </cell>
          <cell r="K357">
            <v>3467</v>
          </cell>
          <cell r="L357">
            <v>8385</v>
          </cell>
          <cell r="M357">
            <v>8385</v>
          </cell>
          <cell r="N357">
            <v>11</v>
          </cell>
          <cell r="O357">
            <v>28.5</v>
          </cell>
          <cell r="P357">
            <v>2980</v>
          </cell>
          <cell r="Q357">
            <v>1000</v>
          </cell>
          <cell r="R357">
            <v>8.9</v>
          </cell>
          <cell r="S357">
            <v>1946</v>
          </cell>
          <cell r="T357">
            <v>14</v>
          </cell>
          <cell r="U357">
            <v>5.46</v>
          </cell>
          <cell r="V357">
            <v>0</v>
          </cell>
          <cell r="W357">
            <v>950</v>
          </cell>
          <cell r="X357">
            <v>1000</v>
          </cell>
          <cell r="Y357">
            <v>1</v>
          </cell>
        </row>
        <row r="358">
          <cell r="C358">
            <v>43636</v>
          </cell>
          <cell r="D358">
            <v>4883</v>
          </cell>
          <cell r="E358">
            <v>6516</v>
          </cell>
          <cell r="F358">
            <v>6516</v>
          </cell>
          <cell r="G358">
            <v>6867</v>
          </cell>
          <cell r="H358">
            <v>6867</v>
          </cell>
          <cell r="I358">
            <v>30</v>
          </cell>
          <cell r="J358">
            <v>28</v>
          </cell>
          <cell r="K358">
            <v>3316</v>
          </cell>
          <cell r="L358">
            <v>8330</v>
          </cell>
          <cell r="M358">
            <v>8330</v>
          </cell>
          <cell r="N358">
            <v>9</v>
          </cell>
          <cell r="O358">
            <v>25.5</v>
          </cell>
          <cell r="P358">
            <v>2910</v>
          </cell>
          <cell r="Q358">
            <v>1000</v>
          </cell>
          <cell r="R358">
            <v>8.3800000000000008</v>
          </cell>
          <cell r="S358">
            <v>1996</v>
          </cell>
          <cell r="T358">
            <v>14</v>
          </cell>
          <cell r="U358">
            <v>12.19</v>
          </cell>
          <cell r="V358">
            <v>0</v>
          </cell>
          <cell r="W358">
            <v>850</v>
          </cell>
          <cell r="X358">
            <v>1000</v>
          </cell>
          <cell r="Y358">
            <v>1</v>
          </cell>
        </row>
        <row r="359">
          <cell r="C359">
            <v>43637</v>
          </cell>
          <cell r="D359">
            <v>4805</v>
          </cell>
          <cell r="E359">
            <v>5907</v>
          </cell>
          <cell r="F359">
            <v>5907</v>
          </cell>
          <cell r="G359">
            <v>6591</v>
          </cell>
          <cell r="H359">
            <v>6591</v>
          </cell>
          <cell r="I359">
            <v>30</v>
          </cell>
          <cell r="J359">
            <v>31</v>
          </cell>
          <cell r="K359">
            <v>6856</v>
          </cell>
          <cell r="L359">
            <v>8286</v>
          </cell>
          <cell r="M359">
            <v>8286</v>
          </cell>
          <cell r="N359">
            <v>12</v>
          </cell>
          <cell r="O359">
            <v>29.5</v>
          </cell>
          <cell r="P359">
            <v>2861</v>
          </cell>
          <cell r="Q359">
            <v>900</v>
          </cell>
          <cell r="R359">
            <v>7.64</v>
          </cell>
          <cell r="S359">
            <v>2018</v>
          </cell>
          <cell r="T359">
            <v>14</v>
          </cell>
          <cell r="U359">
            <v>11.96</v>
          </cell>
          <cell r="V359">
            <v>0</v>
          </cell>
          <cell r="W359">
            <v>850</v>
          </cell>
          <cell r="X359">
            <v>1100</v>
          </cell>
          <cell r="Y359">
            <v>1</v>
          </cell>
        </row>
        <row r="360">
          <cell r="C360">
            <v>43638</v>
          </cell>
          <cell r="D360">
            <v>4818</v>
          </cell>
          <cell r="E360">
            <v>5319</v>
          </cell>
          <cell r="F360">
            <v>5319</v>
          </cell>
          <cell r="G360">
            <v>5875</v>
          </cell>
          <cell r="H360">
            <v>5875</v>
          </cell>
          <cell r="I360">
            <v>30</v>
          </cell>
          <cell r="J360">
            <v>36</v>
          </cell>
          <cell r="K360">
            <v>6676</v>
          </cell>
          <cell r="L360">
            <v>8232</v>
          </cell>
          <cell r="M360">
            <v>8232</v>
          </cell>
          <cell r="N360">
            <v>10</v>
          </cell>
          <cell r="O360">
            <v>27</v>
          </cell>
          <cell r="P360">
            <v>2776</v>
          </cell>
          <cell r="Q360">
            <v>900</v>
          </cell>
          <cell r="R360">
            <v>7</v>
          </cell>
          <cell r="S360">
            <v>1983</v>
          </cell>
          <cell r="T360">
            <v>14</v>
          </cell>
          <cell r="U360">
            <v>11.69</v>
          </cell>
          <cell r="V360">
            <v>0</v>
          </cell>
          <cell r="W360">
            <v>840</v>
          </cell>
          <cell r="X360">
            <v>1090</v>
          </cell>
          <cell r="Y360">
            <v>1</v>
          </cell>
        </row>
        <row r="361">
          <cell r="C361">
            <v>43639</v>
          </cell>
          <cell r="D361">
            <v>4870</v>
          </cell>
          <cell r="E361">
            <v>4783</v>
          </cell>
          <cell r="F361">
            <v>4783</v>
          </cell>
          <cell r="G361">
            <v>5514</v>
          </cell>
          <cell r="H361">
            <v>5514</v>
          </cell>
          <cell r="I361">
            <v>36</v>
          </cell>
          <cell r="J361">
            <v>36</v>
          </cell>
          <cell r="K361">
            <v>6524</v>
          </cell>
          <cell r="L361">
            <v>8207</v>
          </cell>
          <cell r="M361">
            <v>8207</v>
          </cell>
          <cell r="N361">
            <v>8</v>
          </cell>
          <cell r="O361">
            <v>25</v>
          </cell>
          <cell r="P361">
            <v>2727</v>
          </cell>
          <cell r="Q361">
            <v>750</v>
          </cell>
          <cell r="R361">
            <v>6.48</v>
          </cell>
          <cell r="S361">
            <v>1992</v>
          </cell>
          <cell r="T361">
            <v>14</v>
          </cell>
          <cell r="U361">
            <v>11.45</v>
          </cell>
          <cell r="V361">
            <v>0</v>
          </cell>
          <cell r="W361">
            <v>730</v>
          </cell>
          <cell r="X361">
            <v>1010</v>
          </cell>
          <cell r="Y361">
            <v>1</v>
          </cell>
        </row>
        <row r="362">
          <cell r="C362">
            <v>43640</v>
          </cell>
          <cell r="D362">
            <v>4852</v>
          </cell>
          <cell r="E362">
            <v>7897</v>
          </cell>
          <cell r="F362">
            <v>7897</v>
          </cell>
          <cell r="G362">
            <v>4945</v>
          </cell>
          <cell r="H362">
            <v>4945</v>
          </cell>
          <cell r="I362">
            <v>36</v>
          </cell>
          <cell r="J362">
            <v>36</v>
          </cell>
          <cell r="K362">
            <v>6300</v>
          </cell>
          <cell r="L362">
            <v>8123</v>
          </cell>
          <cell r="M362">
            <v>8123</v>
          </cell>
          <cell r="N362">
            <v>7</v>
          </cell>
          <cell r="O362">
            <v>24</v>
          </cell>
          <cell r="P362">
            <v>2581</v>
          </cell>
          <cell r="Q362">
            <v>750</v>
          </cell>
          <cell r="R362">
            <v>13.83</v>
          </cell>
          <cell r="S362">
            <v>1927</v>
          </cell>
          <cell r="T362">
            <v>14</v>
          </cell>
          <cell r="U362">
            <v>11.22</v>
          </cell>
          <cell r="V362">
            <v>0</v>
          </cell>
          <cell r="W362">
            <v>840</v>
          </cell>
          <cell r="X362">
            <v>1010</v>
          </cell>
          <cell r="Y362">
            <v>1</v>
          </cell>
        </row>
        <row r="363">
          <cell r="C363">
            <v>43641</v>
          </cell>
          <cell r="D363">
            <v>4862</v>
          </cell>
          <cell r="E363">
            <v>7331</v>
          </cell>
          <cell r="F363">
            <v>7331</v>
          </cell>
          <cell r="G363">
            <v>4365</v>
          </cell>
          <cell r="H363">
            <v>4365</v>
          </cell>
          <cell r="I363">
            <v>33</v>
          </cell>
          <cell r="J363">
            <v>32</v>
          </cell>
          <cell r="K363">
            <v>6146</v>
          </cell>
          <cell r="L363">
            <v>8103</v>
          </cell>
          <cell r="M363">
            <v>8103</v>
          </cell>
          <cell r="N363">
            <v>12</v>
          </cell>
          <cell r="O363">
            <v>26</v>
          </cell>
          <cell r="P363">
            <v>2584</v>
          </cell>
          <cell r="Q363">
            <v>600</v>
          </cell>
          <cell r="R363">
            <v>13.06</v>
          </cell>
          <cell r="S363">
            <v>1977</v>
          </cell>
          <cell r="T363">
            <v>13</v>
          </cell>
          <cell r="U363">
            <v>10.99</v>
          </cell>
          <cell r="V363">
            <v>0</v>
          </cell>
          <cell r="W363">
            <v>820</v>
          </cell>
          <cell r="X363">
            <v>990</v>
          </cell>
          <cell r="Y363">
            <v>0</v>
          </cell>
        </row>
        <row r="364">
          <cell r="C364">
            <v>43642</v>
          </cell>
          <cell r="D364">
            <v>4849</v>
          </cell>
          <cell r="E364">
            <v>7330</v>
          </cell>
          <cell r="F364">
            <v>7330</v>
          </cell>
          <cell r="G364">
            <v>8694</v>
          </cell>
          <cell r="H364">
            <v>8694</v>
          </cell>
          <cell r="I364">
            <v>33</v>
          </cell>
          <cell r="J364">
            <v>32</v>
          </cell>
          <cell r="K364">
            <v>5932</v>
          </cell>
          <cell r="L364">
            <v>8100</v>
          </cell>
          <cell r="M364">
            <v>8100</v>
          </cell>
          <cell r="N364">
            <v>10</v>
          </cell>
          <cell r="O364">
            <v>24</v>
          </cell>
          <cell r="P364">
            <v>2500</v>
          </cell>
          <cell r="Q364">
            <v>500</v>
          </cell>
          <cell r="R364">
            <v>12.32</v>
          </cell>
          <cell r="S364">
            <v>1874</v>
          </cell>
          <cell r="T364">
            <v>13</v>
          </cell>
          <cell r="U364">
            <v>10.72</v>
          </cell>
          <cell r="V364">
            <v>0</v>
          </cell>
          <cell r="W364">
            <v>936</v>
          </cell>
          <cell r="X364">
            <v>990</v>
          </cell>
          <cell r="Y364">
            <v>0</v>
          </cell>
        </row>
        <row r="365">
          <cell r="C365">
            <v>43643</v>
          </cell>
          <cell r="D365">
            <v>4798</v>
          </cell>
          <cell r="E365">
            <v>8615</v>
          </cell>
          <cell r="F365">
            <v>8615</v>
          </cell>
          <cell r="G365">
            <v>10492</v>
          </cell>
          <cell r="H365">
            <v>10492</v>
          </cell>
          <cell r="I365">
            <v>33</v>
          </cell>
          <cell r="J365">
            <v>32</v>
          </cell>
          <cell r="K365">
            <v>5710</v>
          </cell>
          <cell r="L365">
            <v>8040</v>
          </cell>
          <cell r="M365">
            <v>8040</v>
          </cell>
          <cell r="N365">
            <v>8</v>
          </cell>
          <cell r="O365">
            <v>25</v>
          </cell>
          <cell r="P365">
            <v>2440</v>
          </cell>
          <cell r="Q365">
            <v>5000</v>
          </cell>
          <cell r="R365">
            <v>11.6</v>
          </cell>
          <cell r="S365">
            <v>1830</v>
          </cell>
          <cell r="T365">
            <v>13</v>
          </cell>
          <cell r="U365">
            <v>10.45</v>
          </cell>
          <cell r="V365">
            <v>0</v>
          </cell>
          <cell r="W365">
            <v>930</v>
          </cell>
          <cell r="X365">
            <v>990</v>
          </cell>
          <cell r="Y365">
            <v>0</v>
          </cell>
        </row>
        <row r="366">
          <cell r="C366">
            <v>43644</v>
          </cell>
          <cell r="D366">
            <v>4790</v>
          </cell>
          <cell r="E366">
            <v>10205</v>
          </cell>
          <cell r="F366">
            <v>10205</v>
          </cell>
          <cell r="G366">
            <v>9825</v>
          </cell>
          <cell r="H366">
            <v>9825</v>
          </cell>
          <cell r="I366">
            <v>33</v>
          </cell>
          <cell r="J366">
            <v>32</v>
          </cell>
          <cell r="K366">
            <v>5526</v>
          </cell>
          <cell r="L366">
            <v>7985</v>
          </cell>
          <cell r="M366">
            <v>7985</v>
          </cell>
          <cell r="N366">
            <v>13</v>
          </cell>
          <cell r="O366">
            <v>16</v>
          </cell>
          <cell r="P366">
            <v>2340</v>
          </cell>
          <cell r="Q366">
            <v>5000</v>
          </cell>
          <cell r="R366">
            <v>11.1</v>
          </cell>
          <cell r="S366">
            <v>1820</v>
          </cell>
          <cell r="T366">
            <v>13</v>
          </cell>
          <cell r="U366">
            <v>10.17</v>
          </cell>
          <cell r="V366">
            <v>0</v>
          </cell>
          <cell r="W366">
            <v>967</v>
          </cell>
          <cell r="X366">
            <v>975</v>
          </cell>
          <cell r="Y366">
            <v>0</v>
          </cell>
        </row>
        <row r="367">
          <cell r="C367">
            <v>43645</v>
          </cell>
          <cell r="D367">
            <v>4790</v>
          </cell>
          <cell r="E367">
            <v>9585</v>
          </cell>
          <cell r="F367">
            <v>9585</v>
          </cell>
          <cell r="G367">
            <v>9290</v>
          </cell>
          <cell r="H367">
            <v>9290</v>
          </cell>
          <cell r="I367">
            <v>33</v>
          </cell>
          <cell r="J367">
            <v>32</v>
          </cell>
          <cell r="K367">
            <v>5340</v>
          </cell>
          <cell r="L367">
            <v>7930</v>
          </cell>
          <cell r="M367">
            <v>7930</v>
          </cell>
          <cell r="N367">
            <v>11</v>
          </cell>
          <cell r="O367">
            <v>25</v>
          </cell>
          <cell r="P367">
            <v>2270</v>
          </cell>
          <cell r="Q367">
            <v>4750</v>
          </cell>
          <cell r="R367">
            <v>10.25</v>
          </cell>
          <cell r="S367">
            <v>1817</v>
          </cell>
          <cell r="T367">
            <v>13</v>
          </cell>
          <cell r="U367">
            <v>9.9</v>
          </cell>
          <cell r="V367">
            <v>0</v>
          </cell>
          <cell r="W367">
            <v>936</v>
          </cell>
          <cell r="X367">
            <v>950</v>
          </cell>
          <cell r="Y367">
            <v>0</v>
          </cell>
        </row>
        <row r="368">
          <cell r="C368">
            <v>43646</v>
          </cell>
          <cell r="D368">
            <v>4790</v>
          </cell>
          <cell r="E368">
            <v>8970</v>
          </cell>
          <cell r="F368">
            <v>8970</v>
          </cell>
          <cell r="G368">
            <v>8755</v>
          </cell>
          <cell r="H368">
            <v>8755</v>
          </cell>
          <cell r="I368">
            <v>33</v>
          </cell>
          <cell r="J368">
            <v>32</v>
          </cell>
          <cell r="K368">
            <v>5095</v>
          </cell>
          <cell r="L368">
            <v>7830</v>
          </cell>
          <cell r="M368">
            <v>7830</v>
          </cell>
          <cell r="N368">
            <v>8</v>
          </cell>
          <cell r="O368">
            <v>24</v>
          </cell>
          <cell r="P368">
            <v>2195</v>
          </cell>
          <cell r="Q368">
            <v>4750</v>
          </cell>
          <cell r="R368">
            <v>9.6</v>
          </cell>
          <cell r="S368">
            <v>1820</v>
          </cell>
          <cell r="T368">
            <v>13</v>
          </cell>
          <cell r="U368">
            <v>9.1999999999999993</v>
          </cell>
          <cell r="V368">
            <v>0</v>
          </cell>
          <cell r="W368">
            <v>999</v>
          </cell>
          <cell r="X368">
            <v>950</v>
          </cell>
          <cell r="Y368">
            <v>0</v>
          </cell>
        </row>
        <row r="369">
          <cell r="C369">
            <v>43647</v>
          </cell>
          <cell r="D369">
            <v>4790</v>
          </cell>
          <cell r="E369">
            <v>8148</v>
          </cell>
          <cell r="F369">
            <v>8148</v>
          </cell>
          <cell r="G369">
            <v>8080</v>
          </cell>
          <cell r="H369">
            <v>8080</v>
          </cell>
          <cell r="I369">
            <v>33</v>
          </cell>
          <cell r="J369">
            <v>32</v>
          </cell>
          <cell r="K369">
            <v>4880</v>
          </cell>
          <cell r="L369">
            <v>7825</v>
          </cell>
          <cell r="M369">
            <v>7825</v>
          </cell>
          <cell r="N369">
            <v>13</v>
          </cell>
          <cell r="O369">
            <v>13</v>
          </cell>
          <cell r="P369">
            <v>2145</v>
          </cell>
          <cell r="Q369">
            <v>4500</v>
          </cell>
          <cell r="R369">
            <v>8.5</v>
          </cell>
          <cell r="S369">
            <v>1819</v>
          </cell>
          <cell r="T369">
            <v>13</v>
          </cell>
          <cell r="U369">
            <v>9</v>
          </cell>
          <cell r="V369">
            <v>0</v>
          </cell>
          <cell r="W369">
            <v>1031</v>
          </cell>
          <cell r="X369">
            <v>900</v>
          </cell>
          <cell r="Y369">
            <v>0</v>
          </cell>
        </row>
        <row r="370">
          <cell r="C370">
            <v>43648</v>
          </cell>
          <cell r="D370">
            <v>4776</v>
          </cell>
          <cell r="E370">
            <v>9810</v>
          </cell>
          <cell r="F370">
            <v>9810</v>
          </cell>
          <cell r="G370">
            <v>7505</v>
          </cell>
          <cell r="H370">
            <v>7505</v>
          </cell>
          <cell r="I370">
            <v>33</v>
          </cell>
          <cell r="J370">
            <v>32</v>
          </cell>
          <cell r="K370">
            <v>4645</v>
          </cell>
          <cell r="L370">
            <v>7775</v>
          </cell>
          <cell r="M370">
            <v>7775</v>
          </cell>
          <cell r="N370">
            <v>11</v>
          </cell>
          <cell r="O370">
            <v>23</v>
          </cell>
          <cell r="P370">
            <v>2040</v>
          </cell>
          <cell r="Q370">
            <v>4500</v>
          </cell>
          <cell r="R370">
            <v>16.55</v>
          </cell>
          <cell r="S370">
            <v>1819</v>
          </cell>
          <cell r="T370">
            <v>13</v>
          </cell>
          <cell r="U370">
            <v>8.5299999999999994</v>
          </cell>
          <cell r="V370">
            <v>0</v>
          </cell>
          <cell r="W370">
            <v>1031</v>
          </cell>
          <cell r="X370">
            <v>900</v>
          </cell>
          <cell r="Y370">
            <v>0</v>
          </cell>
        </row>
        <row r="371">
          <cell r="C371">
            <v>43649</v>
          </cell>
          <cell r="D371">
            <v>4843</v>
          </cell>
          <cell r="E371">
            <v>9083</v>
          </cell>
          <cell r="F371">
            <v>9083</v>
          </cell>
          <cell r="G371">
            <v>9270</v>
          </cell>
          <cell r="H371">
            <v>9270</v>
          </cell>
          <cell r="I371">
            <v>33</v>
          </cell>
          <cell r="J371">
            <v>32</v>
          </cell>
          <cell r="K371">
            <v>4435</v>
          </cell>
          <cell r="L371">
            <v>7720</v>
          </cell>
          <cell r="M371">
            <v>7720</v>
          </cell>
          <cell r="N371">
            <v>14</v>
          </cell>
          <cell r="O371">
            <v>31.5</v>
          </cell>
          <cell r="P371">
            <v>2012</v>
          </cell>
          <cell r="Q371">
            <v>4500</v>
          </cell>
          <cell r="R371">
            <v>15.64</v>
          </cell>
          <cell r="S371">
            <v>1850</v>
          </cell>
          <cell r="T371">
            <v>12</v>
          </cell>
          <cell r="U371">
            <v>8.81</v>
          </cell>
          <cell r="V371">
            <v>0</v>
          </cell>
          <cell r="W371">
            <v>980</v>
          </cell>
          <cell r="X371">
            <v>780</v>
          </cell>
          <cell r="Y371">
            <v>1</v>
          </cell>
        </row>
        <row r="372">
          <cell r="C372">
            <v>43650</v>
          </cell>
          <cell r="D372">
            <v>4856</v>
          </cell>
          <cell r="E372">
            <v>8722</v>
          </cell>
          <cell r="F372">
            <v>8722</v>
          </cell>
          <cell r="G372">
            <v>10800</v>
          </cell>
          <cell r="H372">
            <v>10800</v>
          </cell>
          <cell r="I372">
            <v>30</v>
          </cell>
          <cell r="J372">
            <v>34</v>
          </cell>
          <cell r="K372">
            <v>4209</v>
          </cell>
          <cell r="L372">
            <v>7659</v>
          </cell>
          <cell r="M372">
            <v>7659</v>
          </cell>
          <cell r="N372">
            <v>12</v>
          </cell>
          <cell r="O372">
            <v>29</v>
          </cell>
          <cell r="P372">
            <v>1891</v>
          </cell>
          <cell r="Q372">
            <v>4300</v>
          </cell>
          <cell r="R372">
            <v>14.21</v>
          </cell>
          <cell r="S372">
            <v>1864</v>
          </cell>
          <cell r="T372">
            <v>12</v>
          </cell>
          <cell r="U372">
            <v>8.39</v>
          </cell>
          <cell r="V372">
            <v>0</v>
          </cell>
          <cell r="W372">
            <v>740</v>
          </cell>
          <cell r="X372">
            <v>760</v>
          </cell>
          <cell r="Y372">
            <v>1</v>
          </cell>
        </row>
        <row r="373">
          <cell r="C373">
            <v>43651</v>
          </cell>
          <cell r="D373">
            <v>4874</v>
          </cell>
          <cell r="E373">
            <v>10400</v>
          </cell>
          <cell r="F373">
            <v>10400</v>
          </cell>
          <cell r="G373">
            <v>9634</v>
          </cell>
          <cell r="H373">
            <v>9634</v>
          </cell>
          <cell r="I373">
            <v>30</v>
          </cell>
          <cell r="J373">
            <v>34</v>
          </cell>
          <cell r="K373">
            <v>4031</v>
          </cell>
          <cell r="L373">
            <v>7613</v>
          </cell>
          <cell r="M373">
            <v>7613</v>
          </cell>
          <cell r="N373">
            <v>19</v>
          </cell>
          <cell r="O373">
            <v>27</v>
          </cell>
          <cell r="P373">
            <v>1842</v>
          </cell>
          <cell r="Q373">
            <v>4050</v>
          </cell>
          <cell r="R373">
            <v>12.14</v>
          </cell>
          <cell r="S373">
            <v>1885</v>
          </cell>
          <cell r="T373">
            <v>12</v>
          </cell>
          <cell r="U373">
            <v>8.2799999999999994</v>
          </cell>
          <cell r="V373">
            <v>0</v>
          </cell>
          <cell r="W373">
            <v>740</v>
          </cell>
          <cell r="X373">
            <v>750</v>
          </cell>
          <cell r="Y373">
            <v>1</v>
          </cell>
        </row>
        <row r="374">
          <cell r="C374">
            <v>43652</v>
          </cell>
          <cell r="D374">
            <v>4856</v>
          </cell>
          <cell r="E374">
            <v>9118</v>
          </cell>
          <cell r="F374">
            <v>9118</v>
          </cell>
          <cell r="G374">
            <v>9172</v>
          </cell>
          <cell r="H374">
            <v>9172</v>
          </cell>
          <cell r="I374">
            <v>30</v>
          </cell>
          <cell r="J374">
            <v>34</v>
          </cell>
          <cell r="K374">
            <v>3802</v>
          </cell>
          <cell r="L374">
            <v>7597</v>
          </cell>
          <cell r="M374">
            <v>7597</v>
          </cell>
          <cell r="N374">
            <v>18</v>
          </cell>
          <cell r="O374">
            <v>25</v>
          </cell>
          <cell r="P374">
            <v>1742</v>
          </cell>
          <cell r="Q374">
            <v>4050</v>
          </cell>
          <cell r="R374">
            <v>10.09</v>
          </cell>
          <cell r="S374">
            <v>1861</v>
          </cell>
          <cell r="T374">
            <v>12</v>
          </cell>
          <cell r="U374">
            <v>8.0399999999999991</v>
          </cell>
          <cell r="V374">
            <v>0</v>
          </cell>
          <cell r="W374">
            <v>700</v>
          </cell>
          <cell r="X374">
            <v>750</v>
          </cell>
          <cell r="Y374">
            <v>1</v>
          </cell>
        </row>
        <row r="375">
          <cell r="C375">
            <v>43653</v>
          </cell>
          <cell r="D375">
            <v>4846</v>
          </cell>
          <cell r="E375">
            <v>8207</v>
          </cell>
          <cell r="F375">
            <v>8207</v>
          </cell>
          <cell r="G375">
            <v>8688</v>
          </cell>
          <cell r="H375">
            <v>8688</v>
          </cell>
          <cell r="I375">
            <v>30</v>
          </cell>
          <cell r="J375">
            <v>34</v>
          </cell>
          <cell r="K375">
            <v>3642</v>
          </cell>
          <cell r="L375">
            <v>7544</v>
          </cell>
          <cell r="M375">
            <v>7544</v>
          </cell>
          <cell r="N375">
            <v>15</v>
          </cell>
          <cell r="O375">
            <v>23</v>
          </cell>
          <cell r="P375">
            <v>1726</v>
          </cell>
          <cell r="Q375">
            <v>4000</v>
          </cell>
          <cell r="R375">
            <v>8.59</v>
          </cell>
          <cell r="S375">
            <v>1850</v>
          </cell>
          <cell r="T375">
            <v>12</v>
          </cell>
          <cell r="U375">
            <v>7.84</v>
          </cell>
          <cell r="V375">
            <v>0</v>
          </cell>
          <cell r="W375">
            <v>750</v>
          </cell>
          <cell r="X375">
            <v>745</v>
          </cell>
          <cell r="Y375">
            <v>1</v>
          </cell>
        </row>
        <row r="376">
          <cell r="C376">
            <v>43654</v>
          </cell>
          <cell r="D376">
            <v>4846</v>
          </cell>
          <cell r="E376">
            <v>7715</v>
          </cell>
          <cell r="F376">
            <v>7715</v>
          </cell>
          <cell r="G376">
            <v>10200</v>
          </cell>
          <cell r="H376">
            <v>10200</v>
          </cell>
          <cell r="I376">
            <v>30</v>
          </cell>
          <cell r="J376">
            <v>34</v>
          </cell>
          <cell r="K376">
            <v>3446</v>
          </cell>
          <cell r="L376">
            <v>7504</v>
          </cell>
          <cell r="M376">
            <v>7504</v>
          </cell>
          <cell r="N376">
            <v>13</v>
          </cell>
          <cell r="O376">
            <v>36</v>
          </cell>
          <cell r="P376">
            <v>1627</v>
          </cell>
          <cell r="Q376">
            <v>4000</v>
          </cell>
          <cell r="R376">
            <v>7.47</v>
          </cell>
          <cell r="S376">
            <v>1848</v>
          </cell>
          <cell r="T376">
            <v>12</v>
          </cell>
          <cell r="U376">
            <v>7.6</v>
          </cell>
          <cell r="V376">
            <v>0</v>
          </cell>
          <cell r="W376">
            <v>840</v>
          </cell>
          <cell r="X376">
            <v>745</v>
          </cell>
          <cell r="Y376">
            <v>1</v>
          </cell>
        </row>
        <row r="377">
          <cell r="C377">
            <v>43655</v>
          </cell>
          <cell r="D377">
            <v>4850</v>
          </cell>
          <cell r="E377">
            <v>7290</v>
          </cell>
          <cell r="F377">
            <v>7290</v>
          </cell>
          <cell r="G377">
            <v>11700</v>
          </cell>
          <cell r="H377">
            <v>11700</v>
          </cell>
          <cell r="I377">
            <v>30</v>
          </cell>
          <cell r="J377">
            <v>34</v>
          </cell>
          <cell r="K377">
            <v>3244</v>
          </cell>
          <cell r="L377">
            <v>7467</v>
          </cell>
          <cell r="M377">
            <v>7467</v>
          </cell>
          <cell r="N377">
            <v>20</v>
          </cell>
          <cell r="O377">
            <v>33</v>
          </cell>
          <cell r="P377">
            <v>1579</v>
          </cell>
          <cell r="Q377">
            <v>3900</v>
          </cell>
          <cell r="R377">
            <v>14.68</v>
          </cell>
          <cell r="S377">
            <v>1853</v>
          </cell>
          <cell r="T377">
            <v>12</v>
          </cell>
          <cell r="U377">
            <v>7.34</v>
          </cell>
          <cell r="V377">
            <v>0</v>
          </cell>
          <cell r="W377">
            <v>740</v>
          </cell>
          <cell r="X377">
            <v>740</v>
          </cell>
          <cell r="Y377">
            <v>1</v>
          </cell>
        </row>
        <row r="378">
          <cell r="C378">
            <v>43656</v>
          </cell>
          <cell r="D378">
            <v>4849</v>
          </cell>
          <cell r="E378">
            <v>11455</v>
          </cell>
          <cell r="F378">
            <v>11455</v>
          </cell>
          <cell r="G378">
            <v>11273</v>
          </cell>
          <cell r="H378">
            <v>11273</v>
          </cell>
          <cell r="I378">
            <v>30</v>
          </cell>
          <cell r="J378">
            <v>34</v>
          </cell>
          <cell r="K378">
            <v>6818</v>
          </cell>
          <cell r="L378">
            <v>7445</v>
          </cell>
          <cell r="M378">
            <v>7445</v>
          </cell>
          <cell r="N378">
            <v>13</v>
          </cell>
          <cell r="O378">
            <v>21</v>
          </cell>
          <cell r="P378">
            <v>1579</v>
          </cell>
          <cell r="Q378">
            <v>4000</v>
          </cell>
          <cell r="R378">
            <v>14</v>
          </cell>
          <cell r="S378">
            <v>1852</v>
          </cell>
          <cell r="T378">
            <v>12</v>
          </cell>
          <cell r="U378">
            <v>7.11</v>
          </cell>
          <cell r="V378">
            <v>0</v>
          </cell>
          <cell r="W378">
            <v>817</v>
          </cell>
          <cell r="X378">
            <v>740</v>
          </cell>
          <cell r="Y378">
            <v>1</v>
          </cell>
        </row>
        <row r="379">
          <cell r="C379">
            <v>43657</v>
          </cell>
          <cell r="D379">
            <v>4836</v>
          </cell>
          <cell r="E379">
            <v>10911</v>
          </cell>
          <cell r="F379">
            <v>10911</v>
          </cell>
          <cell r="G379">
            <v>10814</v>
          </cell>
          <cell r="H379">
            <v>10814</v>
          </cell>
          <cell r="I379">
            <v>30</v>
          </cell>
          <cell r="J379">
            <v>40</v>
          </cell>
          <cell r="K379">
            <v>6660</v>
          </cell>
          <cell r="L379">
            <v>7446</v>
          </cell>
          <cell r="M379">
            <v>7446</v>
          </cell>
          <cell r="N379">
            <v>12</v>
          </cell>
          <cell r="O379">
            <v>21</v>
          </cell>
          <cell r="P379">
            <v>1521</v>
          </cell>
          <cell r="Q379">
            <v>4000</v>
          </cell>
          <cell r="R379">
            <v>13.38</v>
          </cell>
          <cell r="S379">
            <v>1838</v>
          </cell>
          <cell r="T379">
            <v>12</v>
          </cell>
          <cell r="U379">
            <v>6.91</v>
          </cell>
          <cell r="V379">
            <v>0</v>
          </cell>
          <cell r="W379">
            <v>815</v>
          </cell>
          <cell r="X379">
            <v>740</v>
          </cell>
          <cell r="Y379">
            <v>1</v>
          </cell>
        </row>
        <row r="380">
          <cell r="C380">
            <v>43658</v>
          </cell>
          <cell r="D380">
            <v>4836</v>
          </cell>
          <cell r="E380">
            <v>10325</v>
          </cell>
          <cell r="F380">
            <v>10325</v>
          </cell>
          <cell r="G380">
            <v>10286</v>
          </cell>
          <cell r="H380">
            <v>10286</v>
          </cell>
          <cell r="I380">
            <v>30</v>
          </cell>
          <cell r="J380">
            <v>40</v>
          </cell>
          <cell r="K380">
            <v>6505</v>
          </cell>
          <cell r="L380">
            <v>7400</v>
          </cell>
          <cell r="M380">
            <v>7400</v>
          </cell>
          <cell r="N380">
            <v>10</v>
          </cell>
          <cell r="O380">
            <v>18</v>
          </cell>
          <cell r="P380">
            <v>1475</v>
          </cell>
          <cell r="Q380">
            <v>4000</v>
          </cell>
          <cell r="R380">
            <v>12.81</v>
          </cell>
          <cell r="S380">
            <v>1845</v>
          </cell>
          <cell r="T380">
            <v>12</v>
          </cell>
          <cell r="U380">
            <v>6.69</v>
          </cell>
          <cell r="V380">
            <v>0</v>
          </cell>
          <cell r="W380">
            <v>813</v>
          </cell>
          <cell r="X380">
            <v>720</v>
          </cell>
          <cell r="Y380">
            <v>1</v>
          </cell>
        </row>
        <row r="381">
          <cell r="C381">
            <v>43659</v>
          </cell>
          <cell r="D381">
            <v>4844</v>
          </cell>
          <cell r="E381">
            <v>9713</v>
          </cell>
          <cell r="F381">
            <v>9713</v>
          </cell>
          <cell r="G381">
            <v>9761</v>
          </cell>
          <cell r="H381">
            <v>9761</v>
          </cell>
          <cell r="I381">
            <v>30</v>
          </cell>
          <cell r="J381">
            <v>40</v>
          </cell>
          <cell r="K381">
            <v>6323</v>
          </cell>
          <cell r="L381">
            <v>7348</v>
          </cell>
          <cell r="M381">
            <v>7348</v>
          </cell>
          <cell r="N381">
            <v>14</v>
          </cell>
          <cell r="O381">
            <v>20</v>
          </cell>
          <cell r="P381">
            <v>1434</v>
          </cell>
          <cell r="Q381">
            <v>4000</v>
          </cell>
          <cell r="R381">
            <v>12.36</v>
          </cell>
          <cell r="S381">
            <v>1862</v>
          </cell>
          <cell r="T381">
            <v>11</v>
          </cell>
          <cell r="U381">
            <v>6.45</v>
          </cell>
          <cell r="V381">
            <v>0</v>
          </cell>
          <cell r="W381">
            <v>805</v>
          </cell>
          <cell r="X381">
            <v>720</v>
          </cell>
          <cell r="Y381">
            <v>1</v>
          </cell>
        </row>
        <row r="382">
          <cell r="C382">
            <v>43660</v>
          </cell>
          <cell r="D382">
            <v>4846</v>
          </cell>
          <cell r="E382">
            <v>9164</v>
          </cell>
          <cell r="F382">
            <v>9164</v>
          </cell>
          <cell r="G382">
            <v>9297</v>
          </cell>
          <cell r="H382">
            <v>9297</v>
          </cell>
          <cell r="I382">
            <v>35</v>
          </cell>
          <cell r="J382">
            <v>40</v>
          </cell>
          <cell r="K382">
            <v>6166</v>
          </cell>
          <cell r="L382">
            <v>7345</v>
          </cell>
          <cell r="M382">
            <v>7345</v>
          </cell>
          <cell r="N382">
            <v>12</v>
          </cell>
          <cell r="O382">
            <v>20</v>
          </cell>
          <cell r="P382">
            <v>1365</v>
          </cell>
          <cell r="Q382">
            <v>4000</v>
          </cell>
          <cell r="R382">
            <v>11.84</v>
          </cell>
          <cell r="S382">
            <v>1849</v>
          </cell>
          <cell r="T382">
            <v>11</v>
          </cell>
          <cell r="U382">
            <v>6.2</v>
          </cell>
          <cell r="V382">
            <v>0</v>
          </cell>
          <cell r="W382">
            <v>778</v>
          </cell>
          <cell r="X382">
            <v>700</v>
          </cell>
          <cell r="Y382">
            <v>1</v>
          </cell>
        </row>
        <row r="383">
          <cell r="C383">
            <v>43661</v>
          </cell>
          <cell r="D383">
            <v>4823</v>
          </cell>
          <cell r="E383">
            <v>8582</v>
          </cell>
          <cell r="F383">
            <v>8582</v>
          </cell>
          <cell r="G383">
            <v>8850</v>
          </cell>
          <cell r="H383">
            <v>8850</v>
          </cell>
          <cell r="I383">
            <v>35</v>
          </cell>
          <cell r="J383">
            <v>40</v>
          </cell>
          <cell r="K383">
            <v>5987</v>
          </cell>
          <cell r="L383">
            <v>7290</v>
          </cell>
          <cell r="M383">
            <v>7290</v>
          </cell>
          <cell r="N383">
            <v>11</v>
          </cell>
          <cell r="O383">
            <v>30</v>
          </cell>
          <cell r="P383">
            <v>1338</v>
          </cell>
          <cell r="Q383">
            <v>3500</v>
          </cell>
          <cell r="R383">
            <v>11.26</v>
          </cell>
          <cell r="S383">
            <v>1822</v>
          </cell>
          <cell r="T383">
            <v>11</v>
          </cell>
          <cell r="U383">
            <v>5.99</v>
          </cell>
          <cell r="V383">
            <v>0</v>
          </cell>
          <cell r="W383">
            <v>618</v>
          </cell>
          <cell r="X383">
            <v>700</v>
          </cell>
          <cell r="Y383">
            <v>1</v>
          </cell>
        </row>
        <row r="384">
          <cell r="C384">
            <v>43662</v>
          </cell>
          <cell r="D384">
            <v>4826</v>
          </cell>
          <cell r="E384">
            <v>10345</v>
          </cell>
          <cell r="F384">
            <v>10345</v>
          </cell>
          <cell r="G384">
            <v>8363</v>
          </cell>
          <cell r="H384">
            <v>8363</v>
          </cell>
          <cell r="I384">
            <v>40</v>
          </cell>
          <cell r="J384">
            <v>40</v>
          </cell>
          <cell r="K384">
            <v>5808</v>
          </cell>
          <cell r="L384">
            <v>7297</v>
          </cell>
          <cell r="M384">
            <v>7297</v>
          </cell>
          <cell r="N384">
            <v>8</v>
          </cell>
          <cell r="O384">
            <v>24</v>
          </cell>
          <cell r="P384">
            <v>4327</v>
          </cell>
          <cell r="Q384">
            <v>3500</v>
          </cell>
          <cell r="R384">
            <v>14.91</v>
          </cell>
          <cell r="S384">
            <v>1832</v>
          </cell>
          <cell r="T384">
            <v>11</v>
          </cell>
          <cell r="U384">
            <v>12.68</v>
          </cell>
          <cell r="V384">
            <v>0</v>
          </cell>
          <cell r="W384">
            <v>706</v>
          </cell>
          <cell r="X384">
            <v>700</v>
          </cell>
          <cell r="Y384">
            <v>0</v>
          </cell>
        </row>
        <row r="385">
          <cell r="C385">
            <v>43663</v>
          </cell>
          <cell r="D385">
            <v>4835</v>
          </cell>
          <cell r="E385">
            <v>9732</v>
          </cell>
          <cell r="F385">
            <v>9732</v>
          </cell>
          <cell r="G385">
            <v>7833</v>
          </cell>
          <cell r="H385">
            <v>7833</v>
          </cell>
          <cell r="I385">
            <v>40</v>
          </cell>
          <cell r="J385">
            <v>34</v>
          </cell>
          <cell r="K385">
            <v>5636</v>
          </cell>
          <cell r="L385">
            <v>7218</v>
          </cell>
          <cell r="M385">
            <v>7218</v>
          </cell>
          <cell r="N385">
            <v>13</v>
          </cell>
          <cell r="O385">
            <v>25</v>
          </cell>
          <cell r="P385">
            <v>4281</v>
          </cell>
          <cell r="Q385">
            <v>3400</v>
          </cell>
          <cell r="R385">
            <v>14.16</v>
          </cell>
          <cell r="S385">
            <v>1801</v>
          </cell>
          <cell r="T385">
            <v>11</v>
          </cell>
          <cell r="U385">
            <v>11.32</v>
          </cell>
          <cell r="V385">
            <v>0</v>
          </cell>
          <cell r="W385">
            <v>900</v>
          </cell>
          <cell r="X385">
            <v>700</v>
          </cell>
          <cell r="Y385">
            <v>1</v>
          </cell>
        </row>
        <row r="386">
          <cell r="C386">
            <v>43664</v>
          </cell>
          <cell r="D386">
            <v>4831</v>
          </cell>
          <cell r="E386">
            <v>8768</v>
          </cell>
          <cell r="F386">
            <v>8768</v>
          </cell>
          <cell r="G386">
            <v>7634</v>
          </cell>
          <cell r="H386">
            <v>7634</v>
          </cell>
          <cell r="I386">
            <v>40</v>
          </cell>
          <cell r="J386">
            <v>40</v>
          </cell>
          <cell r="K386">
            <v>5489</v>
          </cell>
          <cell r="L386">
            <v>7194</v>
          </cell>
          <cell r="M386">
            <v>7194</v>
          </cell>
          <cell r="N386">
            <v>11</v>
          </cell>
          <cell r="O386">
            <v>24</v>
          </cell>
          <cell r="P386">
            <v>4209</v>
          </cell>
          <cell r="Q386">
            <v>3400</v>
          </cell>
          <cell r="R386">
            <v>13.15</v>
          </cell>
          <cell r="S386">
            <v>1788</v>
          </cell>
          <cell r="T386">
            <v>11</v>
          </cell>
          <cell r="U386">
            <v>11.07</v>
          </cell>
          <cell r="V386">
            <v>0</v>
          </cell>
          <cell r="W386">
            <v>740</v>
          </cell>
          <cell r="X386">
            <v>680</v>
          </cell>
          <cell r="Y386">
            <v>1</v>
          </cell>
        </row>
        <row r="387">
          <cell r="C387">
            <v>43665</v>
          </cell>
          <cell r="D387">
            <v>4423</v>
          </cell>
          <cell r="E387">
            <v>7941</v>
          </cell>
          <cell r="F387">
            <v>7941</v>
          </cell>
          <cell r="G387">
            <v>9601</v>
          </cell>
          <cell r="H387">
            <v>9601</v>
          </cell>
          <cell r="I387">
            <v>40</v>
          </cell>
          <cell r="J387">
            <v>40</v>
          </cell>
          <cell r="K387">
            <v>5262</v>
          </cell>
          <cell r="L387">
            <v>7166</v>
          </cell>
          <cell r="M387">
            <v>7166</v>
          </cell>
          <cell r="N387">
            <v>9</v>
          </cell>
          <cell r="O387">
            <v>22.5</v>
          </cell>
          <cell r="P387">
            <v>4080</v>
          </cell>
          <cell r="Q387">
            <v>3300</v>
          </cell>
          <cell r="R387">
            <v>11.98</v>
          </cell>
          <cell r="S387">
            <v>1777</v>
          </cell>
          <cell r="T387">
            <v>11</v>
          </cell>
          <cell r="U387">
            <v>10.83</v>
          </cell>
          <cell r="V387">
            <v>0</v>
          </cell>
          <cell r="W387">
            <v>753</v>
          </cell>
          <cell r="X387">
            <v>570</v>
          </cell>
          <cell r="Y387">
            <v>1</v>
          </cell>
        </row>
        <row r="388">
          <cell r="C388">
            <v>43666</v>
          </cell>
          <cell r="D388">
            <v>4821</v>
          </cell>
          <cell r="E388">
            <v>7466</v>
          </cell>
          <cell r="F388">
            <v>7466</v>
          </cell>
          <cell r="G388">
            <v>8865</v>
          </cell>
          <cell r="H388">
            <v>8865</v>
          </cell>
          <cell r="I388">
            <v>40</v>
          </cell>
          <cell r="J388">
            <v>40</v>
          </cell>
          <cell r="K388">
            <v>5125</v>
          </cell>
          <cell r="L388">
            <v>7137</v>
          </cell>
          <cell r="M388">
            <v>7137</v>
          </cell>
          <cell r="N388">
            <v>8</v>
          </cell>
          <cell r="O388">
            <v>21</v>
          </cell>
          <cell r="P388">
            <v>4068</v>
          </cell>
          <cell r="Q388">
            <v>3250</v>
          </cell>
          <cell r="R388">
            <v>10.32</v>
          </cell>
          <cell r="S388">
            <v>1779</v>
          </cell>
          <cell r="T388">
            <v>11</v>
          </cell>
          <cell r="U388">
            <v>10.57</v>
          </cell>
          <cell r="V388">
            <v>0</v>
          </cell>
          <cell r="W388">
            <v>856</v>
          </cell>
          <cell r="X388">
            <v>550</v>
          </cell>
          <cell r="Y388">
            <v>0</v>
          </cell>
        </row>
        <row r="389">
          <cell r="C389">
            <v>43667</v>
          </cell>
          <cell r="D389">
            <v>4819</v>
          </cell>
          <cell r="E389">
            <v>6677</v>
          </cell>
          <cell r="F389">
            <v>6677</v>
          </cell>
          <cell r="G389">
            <v>8179</v>
          </cell>
          <cell r="H389">
            <v>8179</v>
          </cell>
          <cell r="I389">
            <v>40</v>
          </cell>
          <cell r="J389">
            <v>40</v>
          </cell>
          <cell r="K389">
            <v>4948</v>
          </cell>
          <cell r="L389">
            <v>7107</v>
          </cell>
          <cell r="M389">
            <v>7107</v>
          </cell>
          <cell r="N389">
            <v>5</v>
          </cell>
          <cell r="O389">
            <v>21</v>
          </cell>
          <cell r="P389">
            <v>3947</v>
          </cell>
          <cell r="Q389">
            <v>3200</v>
          </cell>
          <cell r="R389">
            <v>8.4700000000000006</v>
          </cell>
          <cell r="S389">
            <v>1771</v>
          </cell>
          <cell r="T389">
            <v>11</v>
          </cell>
          <cell r="U389">
            <v>10.32</v>
          </cell>
          <cell r="V389">
            <v>0</v>
          </cell>
          <cell r="W389">
            <v>860</v>
          </cell>
          <cell r="X389">
            <v>550</v>
          </cell>
          <cell r="Y389">
            <v>0</v>
          </cell>
        </row>
        <row r="390">
          <cell r="C390">
            <v>43668</v>
          </cell>
          <cell r="D390">
            <v>4828</v>
          </cell>
          <cell r="E390">
            <v>5851</v>
          </cell>
          <cell r="F390">
            <v>5851</v>
          </cell>
          <cell r="G390">
            <v>7428</v>
          </cell>
          <cell r="H390">
            <v>7428</v>
          </cell>
          <cell r="I390">
            <v>40</v>
          </cell>
          <cell r="J390">
            <v>40</v>
          </cell>
          <cell r="K390">
            <v>4758</v>
          </cell>
          <cell r="L390">
            <v>7077</v>
          </cell>
          <cell r="M390">
            <v>7077</v>
          </cell>
          <cell r="N390">
            <v>3</v>
          </cell>
          <cell r="O390">
            <v>18</v>
          </cell>
          <cell r="P390">
            <v>3882</v>
          </cell>
          <cell r="Q390">
            <v>3000</v>
          </cell>
          <cell r="R390">
            <v>6.24</v>
          </cell>
          <cell r="S390">
            <v>1791</v>
          </cell>
          <cell r="T390">
            <v>11</v>
          </cell>
          <cell r="U390">
            <v>10.050000000000001</v>
          </cell>
          <cell r="V390">
            <v>0</v>
          </cell>
          <cell r="W390">
            <v>940</v>
          </cell>
          <cell r="X390">
            <v>540</v>
          </cell>
          <cell r="Y390">
            <v>0</v>
          </cell>
        </row>
        <row r="391">
          <cell r="C391">
            <v>43669</v>
          </cell>
          <cell r="D391">
            <v>4438</v>
          </cell>
          <cell r="E391">
            <v>7365</v>
          </cell>
          <cell r="F391">
            <v>7365</v>
          </cell>
          <cell r="G391">
            <v>6713</v>
          </cell>
          <cell r="H391">
            <v>6713</v>
          </cell>
          <cell r="I391">
            <v>40</v>
          </cell>
          <cell r="J391">
            <v>40</v>
          </cell>
          <cell r="K391">
            <v>4838</v>
          </cell>
          <cell r="L391">
            <v>7039</v>
          </cell>
          <cell r="M391">
            <v>7039</v>
          </cell>
          <cell r="N391">
            <v>12</v>
          </cell>
          <cell r="O391">
            <v>15</v>
          </cell>
          <cell r="P391">
            <v>3835</v>
          </cell>
          <cell r="Q391">
            <v>3000</v>
          </cell>
          <cell r="R391">
            <v>12.95</v>
          </cell>
          <cell r="S391">
            <v>1803</v>
          </cell>
          <cell r="T391">
            <v>19</v>
          </cell>
          <cell r="U391">
            <v>9.7799999999999994</v>
          </cell>
          <cell r="V391">
            <v>0</v>
          </cell>
          <cell r="W391">
            <v>800</v>
          </cell>
          <cell r="X391">
            <v>540</v>
          </cell>
          <cell r="Y391">
            <v>0</v>
          </cell>
        </row>
        <row r="392">
          <cell r="C392">
            <v>43670</v>
          </cell>
          <cell r="D392">
            <v>4805</v>
          </cell>
          <cell r="E392">
            <v>9125</v>
          </cell>
          <cell r="F392">
            <v>9125</v>
          </cell>
          <cell r="G392">
            <v>8125</v>
          </cell>
          <cell r="H392">
            <v>8125</v>
          </cell>
          <cell r="I392">
            <v>40</v>
          </cell>
          <cell r="J392">
            <v>40</v>
          </cell>
          <cell r="K392">
            <v>4405</v>
          </cell>
          <cell r="L392">
            <v>7020</v>
          </cell>
          <cell r="M392">
            <v>7020</v>
          </cell>
          <cell r="N392">
            <v>10</v>
          </cell>
          <cell r="O392">
            <v>14</v>
          </cell>
          <cell r="P392">
            <v>3785</v>
          </cell>
          <cell r="Q392">
            <v>3000</v>
          </cell>
          <cell r="R392">
            <v>11.35</v>
          </cell>
          <cell r="S392">
            <v>1812</v>
          </cell>
          <cell r="T392">
            <v>19</v>
          </cell>
          <cell r="U392">
            <v>9.5</v>
          </cell>
          <cell r="V392">
            <v>0</v>
          </cell>
          <cell r="W392">
            <v>714</v>
          </cell>
          <cell r="X392">
            <v>500</v>
          </cell>
          <cell r="Y392">
            <v>0</v>
          </cell>
        </row>
        <row r="393">
          <cell r="C393">
            <v>43671</v>
          </cell>
          <cell r="D393">
            <v>4805</v>
          </cell>
          <cell r="E393">
            <v>8725</v>
          </cell>
          <cell r="F393">
            <v>8725</v>
          </cell>
          <cell r="G393">
            <v>10200</v>
          </cell>
          <cell r="H393">
            <v>10200</v>
          </cell>
          <cell r="I393">
            <v>40</v>
          </cell>
          <cell r="J393">
            <v>40</v>
          </cell>
          <cell r="K393">
            <v>4300</v>
          </cell>
          <cell r="L393">
            <v>7025</v>
          </cell>
          <cell r="M393">
            <v>7025</v>
          </cell>
          <cell r="N393">
            <v>8</v>
          </cell>
          <cell r="O393">
            <v>24</v>
          </cell>
          <cell r="P393">
            <v>3775</v>
          </cell>
          <cell r="Q393">
            <v>3000</v>
          </cell>
          <cell r="R393">
            <v>10.7</v>
          </cell>
          <cell r="S393">
            <v>1695</v>
          </cell>
          <cell r="T393">
            <v>18</v>
          </cell>
          <cell r="U393">
            <v>9</v>
          </cell>
          <cell r="V393">
            <v>0</v>
          </cell>
          <cell r="W393">
            <v>856</v>
          </cell>
          <cell r="X393">
            <v>500</v>
          </cell>
          <cell r="Y393">
            <v>0</v>
          </cell>
        </row>
        <row r="394">
          <cell r="C394">
            <v>43672</v>
          </cell>
          <cell r="D394">
            <v>4800</v>
          </cell>
          <cell r="E394">
            <v>10185</v>
          </cell>
          <cell r="F394">
            <v>10185</v>
          </cell>
          <cell r="G394">
            <v>9395</v>
          </cell>
          <cell r="H394">
            <v>9395</v>
          </cell>
          <cell r="I394">
            <v>40</v>
          </cell>
          <cell r="J394">
            <v>40</v>
          </cell>
          <cell r="K394">
            <v>4095</v>
          </cell>
          <cell r="L394">
            <v>6965</v>
          </cell>
          <cell r="M394">
            <v>6965</v>
          </cell>
          <cell r="N394">
            <v>5</v>
          </cell>
          <cell r="O394">
            <v>22</v>
          </cell>
          <cell r="P394">
            <v>3720</v>
          </cell>
          <cell r="Q394">
            <v>3000</v>
          </cell>
          <cell r="R394">
            <v>9.6</v>
          </cell>
          <cell r="S394">
            <v>1572</v>
          </cell>
          <cell r="T394">
            <v>18</v>
          </cell>
          <cell r="U394">
            <v>9</v>
          </cell>
          <cell r="V394">
            <v>0</v>
          </cell>
          <cell r="W394">
            <v>872</v>
          </cell>
          <cell r="X394">
            <v>500</v>
          </cell>
          <cell r="Y394">
            <v>0</v>
          </cell>
        </row>
        <row r="395">
          <cell r="C395">
            <v>43673</v>
          </cell>
          <cell r="D395">
            <v>4800</v>
          </cell>
          <cell r="E395">
            <v>9586</v>
          </cell>
          <cell r="F395">
            <v>9586</v>
          </cell>
          <cell r="G395">
            <v>8899</v>
          </cell>
          <cell r="H395">
            <v>8899</v>
          </cell>
          <cell r="I395">
            <v>40</v>
          </cell>
          <cell r="J395">
            <v>40</v>
          </cell>
          <cell r="K395">
            <v>3941</v>
          </cell>
          <cell r="L395">
            <v>6959</v>
          </cell>
          <cell r="M395">
            <v>6959</v>
          </cell>
          <cell r="N395">
            <v>14</v>
          </cell>
          <cell r="O395">
            <v>21</v>
          </cell>
          <cell r="P395">
            <v>3678</v>
          </cell>
          <cell r="Q395">
            <v>3000</v>
          </cell>
          <cell r="R395">
            <v>9</v>
          </cell>
          <cell r="S395">
            <v>1570</v>
          </cell>
          <cell r="T395">
            <v>18</v>
          </cell>
          <cell r="U395">
            <v>9</v>
          </cell>
          <cell r="V395">
            <v>0</v>
          </cell>
          <cell r="W395">
            <v>841</v>
          </cell>
          <cell r="X395">
            <v>500</v>
          </cell>
          <cell r="Y395">
            <v>0</v>
          </cell>
        </row>
        <row r="396">
          <cell r="C396">
            <v>43674</v>
          </cell>
          <cell r="D396">
            <v>4800</v>
          </cell>
          <cell r="E396">
            <v>9170</v>
          </cell>
          <cell r="F396">
            <v>9170</v>
          </cell>
          <cell r="G396">
            <v>8545</v>
          </cell>
          <cell r="H396">
            <v>8545</v>
          </cell>
          <cell r="I396">
            <v>40</v>
          </cell>
          <cell r="J396">
            <v>40</v>
          </cell>
          <cell r="K396">
            <v>3780</v>
          </cell>
          <cell r="L396">
            <v>6910</v>
          </cell>
          <cell r="M396">
            <v>6910</v>
          </cell>
          <cell r="N396">
            <v>13</v>
          </cell>
          <cell r="O396">
            <v>20</v>
          </cell>
          <cell r="P396">
            <v>3620</v>
          </cell>
          <cell r="Q396">
            <v>3000</v>
          </cell>
          <cell r="R396">
            <v>8.25</v>
          </cell>
          <cell r="S396">
            <v>1560</v>
          </cell>
          <cell r="T396">
            <v>18</v>
          </cell>
          <cell r="U396">
            <v>9</v>
          </cell>
          <cell r="V396">
            <v>0</v>
          </cell>
          <cell r="W396">
            <v>888</v>
          </cell>
          <cell r="X396">
            <v>500</v>
          </cell>
          <cell r="Y396">
            <v>0</v>
          </cell>
        </row>
        <row r="397">
          <cell r="C397">
            <v>43675</v>
          </cell>
          <cell r="D397">
            <v>4800</v>
          </cell>
          <cell r="E397">
            <v>8320</v>
          </cell>
          <cell r="F397">
            <v>8320</v>
          </cell>
          <cell r="G397">
            <v>7850</v>
          </cell>
          <cell r="H397">
            <v>7850</v>
          </cell>
          <cell r="I397">
            <v>40</v>
          </cell>
          <cell r="J397">
            <v>40</v>
          </cell>
          <cell r="K397">
            <v>3610</v>
          </cell>
          <cell r="L397">
            <v>6915</v>
          </cell>
          <cell r="M397">
            <v>6915</v>
          </cell>
          <cell r="N397">
            <v>10</v>
          </cell>
          <cell r="O397">
            <v>17</v>
          </cell>
          <cell r="P397">
            <v>3520</v>
          </cell>
          <cell r="Q397">
            <v>2750</v>
          </cell>
          <cell r="R397">
            <v>7.25</v>
          </cell>
          <cell r="S397">
            <v>1555</v>
          </cell>
          <cell r="T397">
            <v>18</v>
          </cell>
          <cell r="U397">
            <v>8</v>
          </cell>
          <cell r="V397">
            <v>0</v>
          </cell>
          <cell r="W397">
            <v>888</v>
          </cell>
          <cell r="X397">
            <v>500</v>
          </cell>
          <cell r="Y397">
            <v>0</v>
          </cell>
        </row>
        <row r="398">
          <cell r="C398">
            <v>43676</v>
          </cell>
          <cell r="D398">
            <v>4800</v>
          </cell>
          <cell r="E398">
            <v>7680</v>
          </cell>
          <cell r="F398">
            <v>7680</v>
          </cell>
          <cell r="G398">
            <v>9685</v>
          </cell>
          <cell r="H398">
            <v>9685</v>
          </cell>
          <cell r="I398">
            <v>40</v>
          </cell>
          <cell r="J398">
            <v>40</v>
          </cell>
          <cell r="K398">
            <v>7225</v>
          </cell>
          <cell r="L398">
            <v>6870</v>
          </cell>
          <cell r="M398">
            <v>6870</v>
          </cell>
          <cell r="N398">
            <v>8</v>
          </cell>
          <cell r="O398">
            <v>16</v>
          </cell>
          <cell r="P398">
            <v>3480</v>
          </cell>
          <cell r="Q398">
            <v>2750</v>
          </cell>
          <cell r="R398">
            <v>15.12</v>
          </cell>
          <cell r="S398">
            <v>1555</v>
          </cell>
          <cell r="T398">
            <v>17</v>
          </cell>
          <cell r="U398">
            <v>8</v>
          </cell>
          <cell r="V398">
            <v>0</v>
          </cell>
          <cell r="W398">
            <v>872</v>
          </cell>
          <cell r="X398">
            <v>500</v>
          </cell>
          <cell r="Y398">
            <v>0</v>
          </cell>
        </row>
        <row r="399">
          <cell r="C399">
            <v>43677</v>
          </cell>
          <cell r="D399">
            <v>4828</v>
          </cell>
          <cell r="E399">
            <v>9345</v>
          </cell>
          <cell r="F399">
            <v>9345</v>
          </cell>
          <cell r="G399">
            <v>9125</v>
          </cell>
          <cell r="H399">
            <v>9125</v>
          </cell>
          <cell r="I399">
            <v>40</v>
          </cell>
          <cell r="J399">
            <v>40</v>
          </cell>
          <cell r="K399">
            <v>7024</v>
          </cell>
          <cell r="L399">
            <v>8752</v>
          </cell>
          <cell r="M399">
            <v>8752</v>
          </cell>
          <cell r="N399">
            <v>6</v>
          </cell>
          <cell r="O399">
            <v>22</v>
          </cell>
          <cell r="P399">
            <v>3306</v>
          </cell>
          <cell r="Q399">
            <v>2650</v>
          </cell>
          <cell r="R399">
            <v>14.35</v>
          </cell>
          <cell r="S399">
            <v>1559</v>
          </cell>
          <cell r="T399">
            <v>17</v>
          </cell>
          <cell r="U399">
            <v>7.72</v>
          </cell>
          <cell r="V399">
            <v>0</v>
          </cell>
          <cell r="W399">
            <v>820</v>
          </cell>
          <cell r="X399">
            <v>1350</v>
          </cell>
          <cell r="Y399">
            <v>0</v>
          </cell>
        </row>
        <row r="400">
          <cell r="C400">
            <v>43678</v>
          </cell>
          <cell r="D400">
            <v>4828</v>
          </cell>
          <cell r="E400">
            <v>11000</v>
          </cell>
          <cell r="F400">
            <v>11000</v>
          </cell>
          <cell r="G400">
            <v>8770</v>
          </cell>
          <cell r="H400">
            <v>8770</v>
          </cell>
          <cell r="I400">
            <v>40</v>
          </cell>
          <cell r="J400">
            <v>40</v>
          </cell>
          <cell r="K400">
            <v>6891</v>
          </cell>
          <cell r="L400">
            <v>8748</v>
          </cell>
          <cell r="M400">
            <v>8748</v>
          </cell>
          <cell r="N400">
            <v>4</v>
          </cell>
          <cell r="O400">
            <v>20</v>
          </cell>
          <cell r="P400">
            <v>3265</v>
          </cell>
          <cell r="Q400">
            <v>2650</v>
          </cell>
          <cell r="R400">
            <v>13.57</v>
          </cell>
          <cell r="S400">
            <v>1563</v>
          </cell>
          <cell r="T400">
            <v>17</v>
          </cell>
          <cell r="U400">
            <v>7.49</v>
          </cell>
          <cell r="V400">
            <v>0</v>
          </cell>
          <cell r="W400">
            <v>740</v>
          </cell>
          <cell r="X400">
            <v>1350</v>
          </cell>
          <cell r="Y400">
            <v>2</v>
          </cell>
        </row>
        <row r="401">
          <cell r="C401">
            <v>43679</v>
          </cell>
          <cell r="D401">
            <v>4847</v>
          </cell>
          <cell r="E401">
            <v>10500</v>
          </cell>
          <cell r="F401">
            <v>10500</v>
          </cell>
          <cell r="G401">
            <v>10400</v>
          </cell>
          <cell r="H401">
            <v>10400</v>
          </cell>
          <cell r="I401">
            <v>40</v>
          </cell>
          <cell r="J401">
            <v>40</v>
          </cell>
          <cell r="K401">
            <v>6727</v>
          </cell>
          <cell r="L401">
            <v>8716</v>
          </cell>
          <cell r="M401">
            <v>8716</v>
          </cell>
          <cell r="N401">
            <v>13</v>
          </cell>
          <cell r="O401">
            <v>20</v>
          </cell>
          <cell r="P401">
            <v>3188</v>
          </cell>
          <cell r="Q401">
            <v>2500</v>
          </cell>
          <cell r="R401">
            <v>12.84</v>
          </cell>
          <cell r="S401">
            <v>1598</v>
          </cell>
          <cell r="T401">
            <v>17</v>
          </cell>
          <cell r="U401">
            <v>7.25</v>
          </cell>
          <cell r="V401">
            <v>0</v>
          </cell>
          <cell r="W401">
            <v>800</v>
          </cell>
          <cell r="X401">
            <v>1340</v>
          </cell>
          <cell r="Y401">
            <v>2</v>
          </cell>
        </row>
        <row r="402">
          <cell r="C402">
            <v>43680</v>
          </cell>
          <cell r="D402">
            <v>4879</v>
          </cell>
          <cell r="E402">
            <v>9782</v>
          </cell>
          <cell r="F402">
            <v>9782</v>
          </cell>
          <cell r="G402">
            <v>10200</v>
          </cell>
          <cell r="H402">
            <v>10200</v>
          </cell>
          <cell r="I402">
            <v>40</v>
          </cell>
          <cell r="J402">
            <v>40</v>
          </cell>
          <cell r="K402">
            <v>6513</v>
          </cell>
          <cell r="L402">
            <v>8705</v>
          </cell>
          <cell r="M402">
            <v>8705</v>
          </cell>
          <cell r="N402">
            <v>11</v>
          </cell>
          <cell r="O402">
            <v>17</v>
          </cell>
          <cell r="P402">
            <v>3144</v>
          </cell>
          <cell r="Q402">
            <v>2350</v>
          </cell>
          <cell r="R402">
            <v>12.24</v>
          </cell>
          <cell r="S402">
            <v>1602</v>
          </cell>
          <cell r="T402">
            <v>17</v>
          </cell>
          <cell r="U402">
            <v>7.01</v>
          </cell>
          <cell r="V402">
            <v>0</v>
          </cell>
          <cell r="W402">
            <v>740</v>
          </cell>
          <cell r="X402">
            <v>1340</v>
          </cell>
          <cell r="Y402">
            <v>2</v>
          </cell>
        </row>
        <row r="403">
          <cell r="C403">
            <v>43681</v>
          </cell>
          <cell r="D403">
            <v>4843</v>
          </cell>
          <cell r="E403">
            <v>9399</v>
          </cell>
          <cell r="F403">
            <v>9399</v>
          </cell>
          <cell r="G403">
            <v>9469</v>
          </cell>
          <cell r="H403">
            <v>9469</v>
          </cell>
          <cell r="I403">
            <v>40</v>
          </cell>
          <cell r="J403">
            <v>40</v>
          </cell>
          <cell r="K403">
            <v>4843</v>
          </cell>
          <cell r="L403">
            <v>8675</v>
          </cell>
          <cell r="M403">
            <v>8675</v>
          </cell>
          <cell r="N403">
            <v>9</v>
          </cell>
          <cell r="O403">
            <v>12</v>
          </cell>
          <cell r="P403">
            <v>3068</v>
          </cell>
          <cell r="Q403">
            <v>2350</v>
          </cell>
          <cell r="R403">
            <v>11.75</v>
          </cell>
          <cell r="S403">
            <v>1580</v>
          </cell>
          <cell r="T403">
            <v>17</v>
          </cell>
          <cell r="U403">
            <v>6.77</v>
          </cell>
          <cell r="V403">
            <v>0</v>
          </cell>
          <cell r="W403">
            <v>820</v>
          </cell>
          <cell r="X403">
            <v>1330</v>
          </cell>
          <cell r="Y403">
            <v>2</v>
          </cell>
        </row>
        <row r="404">
          <cell r="C404">
            <v>43682</v>
          </cell>
          <cell r="D404">
            <v>4839</v>
          </cell>
          <cell r="E404">
            <v>8994</v>
          </cell>
          <cell r="F404">
            <v>8994</v>
          </cell>
          <cell r="G404">
            <v>8812</v>
          </cell>
          <cell r="H404">
            <v>8812</v>
          </cell>
          <cell r="I404">
            <v>40</v>
          </cell>
          <cell r="J404">
            <v>40</v>
          </cell>
          <cell r="K404">
            <v>6245</v>
          </cell>
          <cell r="L404">
            <v>8661</v>
          </cell>
          <cell r="M404">
            <v>8661</v>
          </cell>
          <cell r="N404">
            <v>7</v>
          </cell>
          <cell r="O404">
            <v>12</v>
          </cell>
          <cell r="P404">
            <v>3009</v>
          </cell>
          <cell r="Q404">
            <v>2200</v>
          </cell>
          <cell r="R404">
            <v>11.1</v>
          </cell>
          <cell r="S404">
            <v>1577</v>
          </cell>
          <cell r="T404">
            <v>17</v>
          </cell>
          <cell r="U404">
            <v>6.54</v>
          </cell>
          <cell r="V404">
            <v>0</v>
          </cell>
          <cell r="W404">
            <v>800</v>
          </cell>
          <cell r="X404">
            <v>1330</v>
          </cell>
          <cell r="Y404">
            <v>2</v>
          </cell>
        </row>
        <row r="405">
          <cell r="C405">
            <v>43683</v>
          </cell>
          <cell r="D405">
            <v>4838</v>
          </cell>
          <cell r="E405">
            <v>8258</v>
          </cell>
          <cell r="F405">
            <v>8258</v>
          </cell>
          <cell r="G405">
            <v>8480</v>
          </cell>
          <cell r="H405">
            <v>8480</v>
          </cell>
          <cell r="I405">
            <v>40</v>
          </cell>
          <cell r="J405">
            <v>40</v>
          </cell>
          <cell r="K405">
            <v>6111</v>
          </cell>
          <cell r="L405">
            <v>8635</v>
          </cell>
          <cell r="M405">
            <v>8635</v>
          </cell>
          <cell r="N405">
            <v>5</v>
          </cell>
          <cell r="O405">
            <v>9</v>
          </cell>
          <cell r="P405">
            <v>2948</v>
          </cell>
          <cell r="Q405">
            <v>2200</v>
          </cell>
          <cell r="R405">
            <v>10.39</v>
          </cell>
          <cell r="S405">
            <v>1573</v>
          </cell>
          <cell r="T405">
            <v>17</v>
          </cell>
          <cell r="U405">
            <v>6.32</v>
          </cell>
          <cell r="V405">
            <v>0</v>
          </cell>
          <cell r="W405">
            <v>740</v>
          </cell>
          <cell r="X405">
            <v>1320</v>
          </cell>
          <cell r="Y405">
            <v>2</v>
          </cell>
        </row>
        <row r="406">
          <cell r="C406">
            <v>43684</v>
          </cell>
          <cell r="D406">
            <v>4827</v>
          </cell>
          <cell r="E406">
            <v>7822</v>
          </cell>
          <cell r="F406">
            <v>7822</v>
          </cell>
          <cell r="G406">
            <v>8047</v>
          </cell>
          <cell r="H406">
            <v>8047</v>
          </cell>
          <cell r="I406">
            <v>40</v>
          </cell>
          <cell r="J406">
            <v>40</v>
          </cell>
          <cell r="K406">
            <v>5968</v>
          </cell>
          <cell r="L406">
            <v>8616</v>
          </cell>
          <cell r="M406">
            <v>8616</v>
          </cell>
          <cell r="N406">
            <v>4</v>
          </cell>
          <cell r="O406">
            <v>9</v>
          </cell>
          <cell r="P406">
            <v>2910</v>
          </cell>
          <cell r="Q406">
            <v>2150</v>
          </cell>
          <cell r="R406">
            <v>9.64</v>
          </cell>
          <cell r="S406">
            <v>1561</v>
          </cell>
          <cell r="T406">
            <v>17</v>
          </cell>
          <cell r="U406">
            <v>6.11</v>
          </cell>
          <cell r="V406">
            <v>0</v>
          </cell>
          <cell r="W406">
            <v>838</v>
          </cell>
          <cell r="X406">
            <v>1300</v>
          </cell>
          <cell r="Y406">
            <v>2</v>
          </cell>
        </row>
        <row r="407">
          <cell r="C407">
            <v>43685</v>
          </cell>
          <cell r="D407">
            <v>4826</v>
          </cell>
          <cell r="E407">
            <v>9533</v>
          </cell>
          <cell r="F407">
            <v>9533</v>
          </cell>
          <cell r="G407">
            <v>7450</v>
          </cell>
          <cell r="H407">
            <v>7450</v>
          </cell>
          <cell r="I407">
            <v>40</v>
          </cell>
          <cell r="J407">
            <v>40</v>
          </cell>
          <cell r="K407">
            <v>5823</v>
          </cell>
          <cell r="L407">
            <v>8619</v>
          </cell>
          <cell r="M407">
            <v>8619</v>
          </cell>
          <cell r="N407">
            <v>12.5</v>
          </cell>
          <cell r="O407">
            <v>9</v>
          </cell>
          <cell r="P407">
            <v>2851</v>
          </cell>
          <cell r="Q407">
            <v>2150</v>
          </cell>
          <cell r="R407">
            <v>8.81</v>
          </cell>
          <cell r="S407">
            <v>1557</v>
          </cell>
          <cell r="T407">
            <v>17</v>
          </cell>
          <cell r="U407">
            <v>12.77</v>
          </cell>
          <cell r="V407">
            <v>0</v>
          </cell>
          <cell r="W407">
            <v>821</v>
          </cell>
          <cell r="X407">
            <v>1300</v>
          </cell>
          <cell r="Y407">
            <v>2</v>
          </cell>
        </row>
        <row r="408">
          <cell r="C408">
            <v>43686</v>
          </cell>
          <cell r="D408">
            <v>4823</v>
          </cell>
          <cell r="E408">
            <v>8909</v>
          </cell>
          <cell r="F408">
            <v>8909</v>
          </cell>
          <cell r="G408">
            <v>9343</v>
          </cell>
          <cell r="H408">
            <v>9343</v>
          </cell>
          <cell r="I408">
            <v>40</v>
          </cell>
          <cell r="J408">
            <v>40</v>
          </cell>
          <cell r="K408">
            <v>5670</v>
          </cell>
          <cell r="L408">
            <v>8567</v>
          </cell>
          <cell r="M408">
            <v>8567</v>
          </cell>
          <cell r="N408">
            <v>11.5</v>
          </cell>
          <cell r="O408">
            <v>16</v>
          </cell>
          <cell r="P408">
            <v>2845</v>
          </cell>
          <cell r="Q408">
            <v>2150</v>
          </cell>
          <cell r="R408">
            <v>16.579999999999998</v>
          </cell>
          <cell r="S408">
            <v>1555</v>
          </cell>
          <cell r="T408">
            <v>17</v>
          </cell>
          <cell r="U408">
            <v>12.52</v>
          </cell>
          <cell r="V408">
            <v>0</v>
          </cell>
          <cell r="W408">
            <v>815</v>
          </cell>
          <cell r="X408">
            <v>1290</v>
          </cell>
          <cell r="Y408">
            <v>2</v>
          </cell>
        </row>
        <row r="409">
          <cell r="C409">
            <v>43687</v>
          </cell>
          <cell r="D409">
            <v>4821</v>
          </cell>
          <cell r="E409">
            <v>8347</v>
          </cell>
          <cell r="F409">
            <v>8347</v>
          </cell>
          <cell r="G409">
            <v>8851</v>
          </cell>
          <cell r="H409">
            <v>8851</v>
          </cell>
          <cell r="I409">
            <v>40</v>
          </cell>
          <cell r="J409">
            <v>40</v>
          </cell>
          <cell r="K409">
            <v>5537</v>
          </cell>
          <cell r="L409">
            <v>8535</v>
          </cell>
          <cell r="M409">
            <v>8535</v>
          </cell>
          <cell r="N409">
            <v>10</v>
          </cell>
          <cell r="O409">
            <v>16</v>
          </cell>
          <cell r="P409">
            <v>2784</v>
          </cell>
          <cell r="Q409">
            <v>2150</v>
          </cell>
          <cell r="R409">
            <v>15.91</v>
          </cell>
          <cell r="S409">
            <v>1553</v>
          </cell>
          <cell r="T409">
            <v>17</v>
          </cell>
          <cell r="U409">
            <v>12.27</v>
          </cell>
          <cell r="V409">
            <v>0</v>
          </cell>
          <cell r="W409">
            <v>852</v>
          </cell>
          <cell r="X409">
            <v>1290</v>
          </cell>
          <cell r="Y409">
            <v>1</v>
          </cell>
        </row>
        <row r="410">
          <cell r="C410">
            <v>43688</v>
          </cell>
          <cell r="D410">
            <v>4842</v>
          </cell>
          <cell r="E410">
            <v>7767</v>
          </cell>
          <cell r="F410">
            <v>7767</v>
          </cell>
          <cell r="G410">
            <v>8363</v>
          </cell>
          <cell r="H410">
            <v>8363</v>
          </cell>
          <cell r="I410">
            <v>40</v>
          </cell>
          <cell r="J410">
            <v>40</v>
          </cell>
          <cell r="K410">
            <v>5395</v>
          </cell>
          <cell r="L410">
            <v>8515</v>
          </cell>
          <cell r="M410">
            <v>8515</v>
          </cell>
          <cell r="N410">
            <v>7</v>
          </cell>
          <cell r="O410">
            <v>15</v>
          </cell>
          <cell r="P410">
            <v>2744</v>
          </cell>
          <cell r="Q410">
            <v>2150</v>
          </cell>
          <cell r="R410">
            <v>15.34</v>
          </cell>
          <cell r="S410">
            <v>1580</v>
          </cell>
          <cell r="T410">
            <v>16</v>
          </cell>
          <cell r="U410">
            <v>12.02</v>
          </cell>
          <cell r="V410">
            <v>0</v>
          </cell>
          <cell r="W410">
            <v>855</v>
          </cell>
          <cell r="X410">
            <v>1270</v>
          </cell>
          <cell r="Y410">
            <v>1</v>
          </cell>
        </row>
        <row r="411">
          <cell r="C411">
            <v>43689</v>
          </cell>
          <cell r="D411">
            <v>4842</v>
          </cell>
          <cell r="E411">
            <v>7226</v>
          </cell>
          <cell r="F411">
            <v>7226</v>
          </cell>
          <cell r="G411">
            <v>7892</v>
          </cell>
          <cell r="H411">
            <v>7892</v>
          </cell>
          <cell r="I411">
            <v>40</v>
          </cell>
          <cell r="J411">
            <v>40</v>
          </cell>
          <cell r="K411">
            <v>5253</v>
          </cell>
          <cell r="L411">
            <v>8515</v>
          </cell>
          <cell r="M411">
            <v>8515</v>
          </cell>
          <cell r="N411">
            <v>4</v>
          </cell>
          <cell r="O411">
            <v>13.5</v>
          </cell>
          <cell r="P411">
            <v>2699</v>
          </cell>
          <cell r="Q411">
            <v>2150</v>
          </cell>
          <cell r="R411">
            <v>14.53</v>
          </cell>
          <cell r="S411">
            <v>1574</v>
          </cell>
          <cell r="T411">
            <v>16</v>
          </cell>
          <cell r="U411">
            <v>11.77</v>
          </cell>
          <cell r="V411">
            <v>0</v>
          </cell>
          <cell r="W411">
            <v>860</v>
          </cell>
          <cell r="X411">
            <v>1270</v>
          </cell>
          <cell r="Y411">
            <v>1</v>
          </cell>
        </row>
        <row r="412">
          <cell r="C412">
            <v>43690</v>
          </cell>
          <cell r="D412">
            <v>4827</v>
          </cell>
          <cell r="E412">
            <v>6627</v>
          </cell>
          <cell r="F412">
            <v>6627</v>
          </cell>
          <cell r="G412">
            <v>7370</v>
          </cell>
          <cell r="H412">
            <v>7370</v>
          </cell>
          <cell r="I412">
            <v>40</v>
          </cell>
          <cell r="J412">
            <v>40</v>
          </cell>
          <cell r="K412">
            <v>5137</v>
          </cell>
          <cell r="L412">
            <v>8461</v>
          </cell>
          <cell r="M412">
            <v>8461</v>
          </cell>
          <cell r="N412">
            <v>3</v>
          </cell>
          <cell r="O412">
            <v>10.5</v>
          </cell>
          <cell r="P412">
            <v>2616</v>
          </cell>
          <cell r="Q412">
            <v>1750</v>
          </cell>
          <cell r="R412">
            <v>13.5</v>
          </cell>
          <cell r="S412">
            <v>1561</v>
          </cell>
          <cell r="T412">
            <v>16</v>
          </cell>
          <cell r="U412">
            <v>11.55</v>
          </cell>
          <cell r="V412">
            <v>0</v>
          </cell>
          <cell r="W412">
            <v>835</v>
          </cell>
          <cell r="X412">
            <v>1250</v>
          </cell>
          <cell r="Y412">
            <v>1</v>
          </cell>
        </row>
        <row r="413">
          <cell r="C413">
            <v>43691</v>
          </cell>
          <cell r="D413">
            <v>4796</v>
          </cell>
          <cell r="E413">
            <v>7974</v>
          </cell>
          <cell r="F413">
            <v>7974</v>
          </cell>
          <cell r="G413">
            <v>9218</v>
          </cell>
          <cell r="H413">
            <v>9218</v>
          </cell>
          <cell r="I413">
            <v>40</v>
          </cell>
          <cell r="J413">
            <v>40</v>
          </cell>
          <cell r="K413">
            <v>4993</v>
          </cell>
          <cell r="L413">
            <v>8405</v>
          </cell>
          <cell r="M413">
            <v>8405</v>
          </cell>
          <cell r="N413">
            <v>12</v>
          </cell>
          <cell r="O413">
            <v>9</v>
          </cell>
          <cell r="P413">
            <v>2539</v>
          </cell>
          <cell r="Q413">
            <v>1699</v>
          </cell>
          <cell r="R413">
            <v>12.29</v>
          </cell>
          <cell r="S413">
            <v>1565</v>
          </cell>
          <cell r="T413">
            <v>16</v>
          </cell>
          <cell r="U413">
            <v>11.32</v>
          </cell>
          <cell r="V413">
            <v>0</v>
          </cell>
          <cell r="W413">
            <v>650</v>
          </cell>
          <cell r="X413">
            <v>1150</v>
          </cell>
          <cell r="Y413">
            <v>3</v>
          </cell>
        </row>
        <row r="414">
          <cell r="C414">
            <v>43692</v>
          </cell>
          <cell r="D414">
            <v>4857</v>
          </cell>
          <cell r="E414">
            <v>9873</v>
          </cell>
          <cell r="F414">
            <v>9873</v>
          </cell>
          <cell r="G414">
            <v>10791</v>
          </cell>
          <cell r="H414">
            <v>10791</v>
          </cell>
          <cell r="I414">
            <v>40</v>
          </cell>
          <cell r="J414">
            <v>40</v>
          </cell>
          <cell r="K414">
            <v>4835</v>
          </cell>
          <cell r="L414">
            <v>8375</v>
          </cell>
          <cell r="M414">
            <v>8375</v>
          </cell>
          <cell r="N414">
            <v>10</v>
          </cell>
          <cell r="O414">
            <v>11</v>
          </cell>
          <cell r="P414">
            <v>2518</v>
          </cell>
          <cell r="Q414">
            <v>1750</v>
          </cell>
          <cell r="R414">
            <v>11.75</v>
          </cell>
          <cell r="S414">
            <v>1564</v>
          </cell>
          <cell r="T414">
            <v>15</v>
          </cell>
          <cell r="U414">
            <v>11.1</v>
          </cell>
          <cell r="V414">
            <v>0</v>
          </cell>
          <cell r="W414">
            <v>650</v>
          </cell>
          <cell r="X414">
            <v>1140</v>
          </cell>
          <cell r="Y414">
            <v>2</v>
          </cell>
        </row>
        <row r="415">
          <cell r="C415">
            <v>43693</v>
          </cell>
          <cell r="D415">
            <v>4841</v>
          </cell>
          <cell r="E415">
            <v>9542</v>
          </cell>
          <cell r="F415">
            <v>9542</v>
          </cell>
          <cell r="G415">
            <v>10228</v>
          </cell>
          <cell r="H415">
            <v>10228</v>
          </cell>
          <cell r="I415">
            <v>40</v>
          </cell>
          <cell r="J415">
            <v>40</v>
          </cell>
          <cell r="K415">
            <v>4705</v>
          </cell>
          <cell r="L415">
            <v>8355</v>
          </cell>
          <cell r="M415">
            <v>8355</v>
          </cell>
          <cell r="N415">
            <v>8</v>
          </cell>
          <cell r="O415">
            <v>10</v>
          </cell>
          <cell r="P415">
            <v>2466</v>
          </cell>
          <cell r="Q415">
            <v>1600</v>
          </cell>
          <cell r="R415">
            <v>11.14</v>
          </cell>
          <cell r="S415">
            <v>1590</v>
          </cell>
          <cell r="T415">
            <v>15</v>
          </cell>
          <cell r="U415">
            <v>10.89</v>
          </cell>
          <cell r="V415">
            <v>0</v>
          </cell>
          <cell r="W415">
            <v>650</v>
          </cell>
          <cell r="X415">
            <v>1125</v>
          </cell>
          <cell r="Y415">
            <v>2</v>
          </cell>
        </row>
        <row r="416">
          <cell r="C416">
            <v>43694</v>
          </cell>
          <cell r="D416">
            <v>4850</v>
          </cell>
          <cell r="E416">
            <v>8960</v>
          </cell>
          <cell r="F416">
            <v>8960</v>
          </cell>
          <cell r="G416">
            <v>9862</v>
          </cell>
          <cell r="H416">
            <v>9862</v>
          </cell>
          <cell r="I416">
            <v>40</v>
          </cell>
          <cell r="J416">
            <v>40</v>
          </cell>
          <cell r="K416">
            <v>4567</v>
          </cell>
          <cell r="L416">
            <v>8337</v>
          </cell>
          <cell r="M416">
            <v>8337</v>
          </cell>
          <cell r="N416">
            <v>8</v>
          </cell>
          <cell r="O416">
            <v>20</v>
          </cell>
          <cell r="P416">
            <v>2388</v>
          </cell>
          <cell r="Q416">
            <v>1600</v>
          </cell>
          <cell r="R416">
            <v>10.19</v>
          </cell>
          <cell r="S416">
            <v>1605</v>
          </cell>
          <cell r="T416">
            <v>15</v>
          </cell>
          <cell r="U416">
            <v>10.7</v>
          </cell>
          <cell r="V416">
            <v>0</v>
          </cell>
          <cell r="W416">
            <v>650</v>
          </cell>
          <cell r="X416">
            <v>1120</v>
          </cell>
          <cell r="Y416">
            <v>2</v>
          </cell>
        </row>
        <row r="417">
          <cell r="C417">
            <v>43695</v>
          </cell>
          <cell r="D417">
            <v>4803</v>
          </cell>
          <cell r="E417">
            <v>8571</v>
          </cell>
          <cell r="F417">
            <v>8571</v>
          </cell>
          <cell r="G417">
            <v>9488</v>
          </cell>
          <cell r="H417">
            <v>9488</v>
          </cell>
          <cell r="I417">
            <v>40</v>
          </cell>
          <cell r="J417">
            <v>40</v>
          </cell>
          <cell r="K417">
            <v>4493</v>
          </cell>
          <cell r="L417">
            <v>8330</v>
          </cell>
          <cell r="M417">
            <v>8330</v>
          </cell>
          <cell r="N417">
            <v>6</v>
          </cell>
          <cell r="O417">
            <v>20</v>
          </cell>
          <cell r="P417">
            <v>2310</v>
          </cell>
          <cell r="Q417">
            <v>1600</v>
          </cell>
          <cell r="R417">
            <v>9.6999999999999993</v>
          </cell>
          <cell r="S417">
            <v>1560</v>
          </cell>
          <cell r="T417">
            <v>15</v>
          </cell>
          <cell r="U417">
            <v>10.52</v>
          </cell>
          <cell r="V417">
            <v>0</v>
          </cell>
          <cell r="W417">
            <v>500</v>
          </cell>
          <cell r="X417">
            <v>1120</v>
          </cell>
          <cell r="Y417">
            <v>2</v>
          </cell>
        </row>
        <row r="418">
          <cell r="C418">
            <v>43696</v>
          </cell>
          <cell r="D418">
            <v>4786</v>
          </cell>
          <cell r="E418">
            <v>7870</v>
          </cell>
          <cell r="F418">
            <v>7870</v>
          </cell>
          <cell r="G418">
            <v>8959</v>
          </cell>
          <cell r="H418">
            <v>8959</v>
          </cell>
          <cell r="I418">
            <v>40</v>
          </cell>
          <cell r="J418">
            <v>40</v>
          </cell>
          <cell r="K418">
            <v>4432</v>
          </cell>
          <cell r="L418">
            <v>8297</v>
          </cell>
          <cell r="M418">
            <v>8297</v>
          </cell>
          <cell r="N418">
            <v>4</v>
          </cell>
          <cell r="O418">
            <v>19</v>
          </cell>
          <cell r="P418">
            <v>2300</v>
          </cell>
          <cell r="Q418">
            <v>1500</v>
          </cell>
          <cell r="R418">
            <v>17.34</v>
          </cell>
          <cell r="S418">
            <v>1568</v>
          </cell>
          <cell r="T418">
            <v>15</v>
          </cell>
          <cell r="U418">
            <v>10.34</v>
          </cell>
          <cell r="V418">
            <v>0</v>
          </cell>
          <cell r="W418">
            <v>650</v>
          </cell>
          <cell r="X418">
            <v>1110</v>
          </cell>
          <cell r="Y418">
            <v>2</v>
          </cell>
        </row>
        <row r="419">
          <cell r="C419">
            <v>43697</v>
          </cell>
          <cell r="D419">
            <v>4791</v>
          </cell>
          <cell r="E419">
            <v>7377</v>
          </cell>
          <cell r="F419">
            <v>7377</v>
          </cell>
          <cell r="G419">
            <v>8402</v>
          </cell>
          <cell r="H419">
            <v>8402</v>
          </cell>
          <cell r="I419">
            <v>40</v>
          </cell>
          <cell r="J419">
            <v>40</v>
          </cell>
          <cell r="K419">
            <v>4229</v>
          </cell>
          <cell r="L419">
            <v>8282</v>
          </cell>
          <cell r="M419">
            <v>8282</v>
          </cell>
          <cell r="N419">
            <v>7</v>
          </cell>
          <cell r="O419">
            <v>18</v>
          </cell>
          <cell r="P419">
            <v>2234</v>
          </cell>
          <cell r="Q419">
            <v>1500</v>
          </cell>
          <cell r="R419">
            <v>16.579999999999998</v>
          </cell>
          <cell r="S419">
            <v>1565</v>
          </cell>
          <cell r="T419">
            <v>15</v>
          </cell>
          <cell r="U419">
            <v>10.119999999999999</v>
          </cell>
          <cell r="V419">
            <v>0</v>
          </cell>
          <cell r="W419">
            <v>650</v>
          </cell>
          <cell r="X419">
            <v>1110</v>
          </cell>
          <cell r="Y419">
            <v>2</v>
          </cell>
        </row>
        <row r="420">
          <cell r="C420">
            <v>43698</v>
          </cell>
          <cell r="D420">
            <v>4837</v>
          </cell>
          <cell r="E420">
            <v>6955</v>
          </cell>
          <cell r="F420">
            <v>6955</v>
          </cell>
          <cell r="G420">
            <v>8075</v>
          </cell>
          <cell r="H420">
            <v>8075</v>
          </cell>
          <cell r="I420">
            <v>40</v>
          </cell>
          <cell r="J420">
            <v>40</v>
          </cell>
          <cell r="K420">
            <v>4082</v>
          </cell>
          <cell r="L420">
            <v>8280</v>
          </cell>
          <cell r="M420">
            <v>8280</v>
          </cell>
          <cell r="N420">
            <v>10</v>
          </cell>
          <cell r="O420">
            <v>17</v>
          </cell>
          <cell r="P420">
            <v>5250</v>
          </cell>
          <cell r="Q420">
            <v>1400</v>
          </cell>
          <cell r="R420">
            <v>15.78</v>
          </cell>
          <cell r="S420">
            <v>1415</v>
          </cell>
          <cell r="T420">
            <v>15</v>
          </cell>
          <cell r="U420">
            <v>9.9</v>
          </cell>
          <cell r="V420">
            <v>0</v>
          </cell>
          <cell r="W420">
            <v>730</v>
          </cell>
          <cell r="X420">
            <v>1100</v>
          </cell>
          <cell r="Y420">
            <v>1</v>
          </cell>
        </row>
        <row r="421">
          <cell r="C421">
            <v>43699</v>
          </cell>
          <cell r="D421">
            <v>4790</v>
          </cell>
          <cell r="E421">
            <v>8720</v>
          </cell>
          <cell r="F421">
            <v>8720</v>
          </cell>
          <cell r="G421">
            <v>7555</v>
          </cell>
          <cell r="H421">
            <v>7555</v>
          </cell>
          <cell r="I421">
            <v>40</v>
          </cell>
          <cell r="J421">
            <v>40</v>
          </cell>
          <cell r="K421">
            <v>3940</v>
          </cell>
          <cell r="L421">
            <v>8270</v>
          </cell>
          <cell r="M421">
            <v>8270</v>
          </cell>
          <cell r="N421">
            <v>9</v>
          </cell>
          <cell r="O421">
            <v>17</v>
          </cell>
          <cell r="P421">
            <v>5240</v>
          </cell>
          <cell r="Q421">
            <v>1400</v>
          </cell>
          <cell r="R421">
            <v>14.9</v>
          </cell>
          <cell r="S421">
            <v>1400</v>
          </cell>
          <cell r="T421">
            <v>15</v>
          </cell>
          <cell r="U421">
            <v>9.52</v>
          </cell>
          <cell r="V421">
            <v>0</v>
          </cell>
          <cell r="W421">
            <v>555</v>
          </cell>
          <cell r="X421">
            <v>1100</v>
          </cell>
          <cell r="Y421">
            <v>1</v>
          </cell>
        </row>
        <row r="422">
          <cell r="C422">
            <v>43700</v>
          </cell>
          <cell r="D422">
            <v>4780</v>
          </cell>
          <cell r="E422">
            <v>10510</v>
          </cell>
          <cell r="F422">
            <v>10510</v>
          </cell>
          <cell r="G422">
            <v>9420</v>
          </cell>
          <cell r="H422">
            <v>9420</v>
          </cell>
          <cell r="I422">
            <v>40</v>
          </cell>
          <cell r="J422">
            <v>40</v>
          </cell>
          <cell r="K422">
            <v>3835</v>
          </cell>
          <cell r="L422">
            <v>8220</v>
          </cell>
          <cell r="M422">
            <v>8220</v>
          </cell>
          <cell r="N422">
            <v>6</v>
          </cell>
          <cell r="O422">
            <v>15</v>
          </cell>
          <cell r="P422">
            <v>5145</v>
          </cell>
          <cell r="Q422">
            <v>1400</v>
          </cell>
          <cell r="R422">
            <v>14.25</v>
          </cell>
          <cell r="S422">
            <v>1400</v>
          </cell>
          <cell r="T422">
            <v>15</v>
          </cell>
          <cell r="U422">
            <v>8.4</v>
          </cell>
          <cell r="V422">
            <v>0</v>
          </cell>
          <cell r="W422">
            <v>698</v>
          </cell>
          <cell r="X422">
            <v>1050</v>
          </cell>
          <cell r="Y422">
            <v>1</v>
          </cell>
        </row>
        <row r="423">
          <cell r="C423">
            <v>43701</v>
          </cell>
          <cell r="D423">
            <v>4805</v>
          </cell>
          <cell r="E423">
            <v>9885</v>
          </cell>
          <cell r="F423">
            <v>9885</v>
          </cell>
          <cell r="G423">
            <v>8915</v>
          </cell>
          <cell r="H423">
            <v>8915</v>
          </cell>
          <cell r="I423">
            <v>40</v>
          </cell>
          <cell r="J423">
            <v>40</v>
          </cell>
          <cell r="K423">
            <v>3690</v>
          </cell>
          <cell r="L423">
            <v>8220</v>
          </cell>
          <cell r="M423">
            <v>8220</v>
          </cell>
          <cell r="N423">
            <v>5</v>
          </cell>
          <cell r="O423">
            <v>14</v>
          </cell>
          <cell r="P423">
            <v>5110</v>
          </cell>
          <cell r="Q423">
            <v>1400</v>
          </cell>
          <cell r="R423">
            <v>13.6</v>
          </cell>
          <cell r="S423">
            <v>1420</v>
          </cell>
          <cell r="T423">
            <v>15</v>
          </cell>
          <cell r="U423">
            <v>8.1999999999999993</v>
          </cell>
          <cell r="V423">
            <v>0</v>
          </cell>
          <cell r="W423">
            <v>571</v>
          </cell>
          <cell r="X423">
            <v>1050</v>
          </cell>
          <cell r="Y423">
            <v>1</v>
          </cell>
        </row>
        <row r="424">
          <cell r="C424">
            <v>43702</v>
          </cell>
          <cell r="D424">
            <v>4827</v>
          </cell>
          <cell r="E424">
            <v>9430</v>
          </cell>
          <cell r="F424">
            <v>9430</v>
          </cell>
          <cell r="G424">
            <v>8530</v>
          </cell>
          <cell r="H424">
            <v>8530</v>
          </cell>
          <cell r="I424">
            <v>40</v>
          </cell>
          <cell r="J424">
            <v>40</v>
          </cell>
          <cell r="K424">
            <v>3580</v>
          </cell>
          <cell r="L424">
            <v>8220</v>
          </cell>
          <cell r="M424">
            <v>8220</v>
          </cell>
          <cell r="N424">
            <v>4</v>
          </cell>
          <cell r="O424">
            <v>13</v>
          </cell>
          <cell r="P424">
            <v>5130</v>
          </cell>
          <cell r="Q424">
            <v>1200</v>
          </cell>
          <cell r="R424">
            <v>13.05</v>
          </cell>
          <cell r="S424">
            <v>15</v>
          </cell>
          <cell r="T424">
            <v>15</v>
          </cell>
          <cell r="U424">
            <v>8.02</v>
          </cell>
          <cell r="V424">
            <v>0</v>
          </cell>
          <cell r="W424">
            <v>668</v>
          </cell>
          <cell r="X424">
            <v>1000</v>
          </cell>
          <cell r="Y424">
            <v>1</v>
          </cell>
        </row>
        <row r="425">
          <cell r="C425">
            <v>43703</v>
          </cell>
          <cell r="D425">
            <v>4810</v>
          </cell>
          <cell r="E425">
            <v>8850</v>
          </cell>
          <cell r="F425">
            <v>8850</v>
          </cell>
          <cell r="G425">
            <v>8060</v>
          </cell>
          <cell r="H425">
            <v>8060</v>
          </cell>
          <cell r="I425">
            <v>40</v>
          </cell>
          <cell r="J425">
            <v>40</v>
          </cell>
          <cell r="K425">
            <v>3485</v>
          </cell>
          <cell r="L425">
            <v>8165</v>
          </cell>
          <cell r="M425">
            <v>8165</v>
          </cell>
          <cell r="N425">
            <v>1</v>
          </cell>
          <cell r="O425">
            <v>13</v>
          </cell>
          <cell r="P425">
            <v>5100</v>
          </cell>
          <cell r="Q425">
            <v>1200</v>
          </cell>
          <cell r="R425">
            <v>12.5</v>
          </cell>
          <cell r="S425">
            <v>1420</v>
          </cell>
          <cell r="T425">
            <v>15</v>
          </cell>
          <cell r="U425">
            <v>7.8</v>
          </cell>
          <cell r="V425">
            <v>0</v>
          </cell>
          <cell r="W425">
            <v>667</v>
          </cell>
          <cell r="X425">
            <v>1000</v>
          </cell>
          <cell r="Y425">
            <v>1</v>
          </cell>
        </row>
        <row r="426">
          <cell r="C426">
            <v>43704</v>
          </cell>
          <cell r="D426">
            <v>4786</v>
          </cell>
          <cell r="E426">
            <v>8475</v>
          </cell>
          <cell r="F426">
            <v>8475</v>
          </cell>
          <cell r="G426">
            <v>7745</v>
          </cell>
          <cell r="H426">
            <v>7745</v>
          </cell>
          <cell r="I426">
            <v>40</v>
          </cell>
          <cell r="J426">
            <v>40</v>
          </cell>
          <cell r="K426">
            <v>7000</v>
          </cell>
          <cell r="L426">
            <v>8165</v>
          </cell>
          <cell r="M426">
            <v>8165</v>
          </cell>
          <cell r="N426">
            <v>11</v>
          </cell>
          <cell r="O426">
            <v>12</v>
          </cell>
          <cell r="P426">
            <v>5080</v>
          </cell>
          <cell r="Q426">
            <v>1200</v>
          </cell>
          <cell r="R426">
            <v>16.399999999999999</v>
          </cell>
          <cell r="S426">
            <v>1390</v>
          </cell>
          <cell r="T426">
            <v>15</v>
          </cell>
          <cell r="U426">
            <v>7.6</v>
          </cell>
          <cell r="V426">
            <v>0</v>
          </cell>
          <cell r="W426">
            <v>667</v>
          </cell>
          <cell r="X426">
            <v>1000</v>
          </cell>
          <cell r="Y426">
            <v>1</v>
          </cell>
        </row>
        <row r="427">
          <cell r="C427">
            <v>43705</v>
          </cell>
          <cell r="D427">
            <v>4831</v>
          </cell>
          <cell r="E427">
            <v>8037</v>
          </cell>
          <cell r="F427">
            <v>8037</v>
          </cell>
          <cell r="G427">
            <v>9595</v>
          </cell>
          <cell r="H427">
            <v>9595</v>
          </cell>
          <cell r="I427">
            <v>40</v>
          </cell>
          <cell r="J427">
            <v>40</v>
          </cell>
          <cell r="K427">
            <v>6849</v>
          </cell>
          <cell r="L427">
            <v>9130</v>
          </cell>
          <cell r="M427">
            <v>9130</v>
          </cell>
          <cell r="N427">
            <v>8</v>
          </cell>
          <cell r="O427">
            <v>17</v>
          </cell>
          <cell r="P427">
            <v>4909</v>
          </cell>
          <cell r="Q427">
            <v>1000</v>
          </cell>
          <cell r="R427">
            <v>16.43</v>
          </cell>
          <cell r="S427">
            <v>1399</v>
          </cell>
          <cell r="T427">
            <v>15</v>
          </cell>
          <cell r="U427">
            <v>7.02</v>
          </cell>
          <cell r="V427">
            <v>0</v>
          </cell>
          <cell r="W427">
            <v>660</v>
          </cell>
          <cell r="X427">
            <v>1000</v>
          </cell>
          <cell r="Y427">
            <v>1</v>
          </cell>
        </row>
        <row r="428">
          <cell r="C428">
            <v>43706</v>
          </cell>
          <cell r="D428">
            <v>4825</v>
          </cell>
          <cell r="E428">
            <v>9926</v>
          </cell>
          <cell r="F428">
            <v>9926</v>
          </cell>
          <cell r="G428">
            <v>9180</v>
          </cell>
          <cell r="H428">
            <v>9180</v>
          </cell>
          <cell r="I428">
            <v>40</v>
          </cell>
          <cell r="J428">
            <v>40</v>
          </cell>
          <cell r="K428">
            <v>6743</v>
          </cell>
          <cell r="L428">
            <v>8088</v>
          </cell>
          <cell r="M428">
            <v>8088</v>
          </cell>
          <cell r="N428">
            <v>6</v>
          </cell>
          <cell r="O428">
            <v>17</v>
          </cell>
          <cell r="P428">
            <v>4901</v>
          </cell>
          <cell r="Q428">
            <v>1000</v>
          </cell>
          <cell r="R428">
            <v>16.43</v>
          </cell>
          <cell r="S428">
            <v>1390</v>
          </cell>
          <cell r="T428">
            <v>15</v>
          </cell>
          <cell r="U428">
            <v>6.8</v>
          </cell>
          <cell r="V428">
            <v>0</v>
          </cell>
          <cell r="W428">
            <v>620</v>
          </cell>
          <cell r="X428">
            <v>990</v>
          </cell>
          <cell r="Y428">
            <v>1</v>
          </cell>
        </row>
        <row r="429">
          <cell r="C429">
            <v>43707</v>
          </cell>
          <cell r="D429">
            <v>4831</v>
          </cell>
          <cell r="E429">
            <v>9566</v>
          </cell>
          <cell r="F429">
            <v>9566</v>
          </cell>
          <cell r="G429">
            <v>8754</v>
          </cell>
          <cell r="H429">
            <v>8754</v>
          </cell>
          <cell r="I429">
            <v>40</v>
          </cell>
          <cell r="J429">
            <v>40</v>
          </cell>
          <cell r="K429">
            <v>6579</v>
          </cell>
          <cell r="L429">
            <v>8038</v>
          </cell>
          <cell r="M429">
            <v>8038</v>
          </cell>
          <cell r="N429">
            <v>5</v>
          </cell>
          <cell r="O429">
            <v>17</v>
          </cell>
          <cell r="P429">
            <v>4809</v>
          </cell>
          <cell r="Q429">
            <v>900</v>
          </cell>
          <cell r="R429">
            <v>16.52</v>
          </cell>
          <cell r="S429">
            <v>1395</v>
          </cell>
          <cell r="T429">
            <v>15</v>
          </cell>
          <cell r="U429">
            <v>6.61</v>
          </cell>
          <cell r="V429">
            <v>0</v>
          </cell>
          <cell r="W429">
            <v>780</v>
          </cell>
          <cell r="X429">
            <v>990</v>
          </cell>
          <cell r="Y429">
            <v>1</v>
          </cell>
          <cell r="Z429" t="str">
            <v xml:space="preserve">  </v>
          </cell>
        </row>
        <row r="430">
          <cell r="C430">
            <v>43708</v>
          </cell>
          <cell r="D430">
            <v>4844</v>
          </cell>
          <cell r="E430">
            <v>9095</v>
          </cell>
          <cell r="F430">
            <v>9095</v>
          </cell>
          <cell r="G430">
            <v>10700</v>
          </cell>
          <cell r="H430">
            <v>10700</v>
          </cell>
          <cell r="I430">
            <v>40</v>
          </cell>
          <cell r="J430">
            <v>40</v>
          </cell>
          <cell r="K430">
            <v>6470</v>
          </cell>
          <cell r="L430">
            <v>8019</v>
          </cell>
          <cell r="M430">
            <v>8019</v>
          </cell>
          <cell r="N430">
            <v>14</v>
          </cell>
          <cell r="O430">
            <v>24</v>
          </cell>
          <cell r="P430">
            <v>4760</v>
          </cell>
          <cell r="Q430">
            <v>900</v>
          </cell>
          <cell r="R430">
            <v>16.420000000000002</v>
          </cell>
          <cell r="S430">
            <v>1422</v>
          </cell>
          <cell r="T430">
            <v>15</v>
          </cell>
          <cell r="U430">
            <v>6.4</v>
          </cell>
          <cell r="V430">
            <v>0</v>
          </cell>
          <cell r="W430">
            <v>560</v>
          </cell>
          <cell r="X430">
            <v>980</v>
          </cell>
          <cell r="Y430">
            <v>1</v>
          </cell>
        </row>
        <row r="431">
          <cell r="C431">
            <v>43709</v>
          </cell>
          <cell r="D431">
            <v>4838</v>
          </cell>
          <cell r="E431">
            <v>8860</v>
          </cell>
          <cell r="F431">
            <v>8860</v>
          </cell>
          <cell r="G431">
            <v>10200</v>
          </cell>
          <cell r="H431">
            <v>10200</v>
          </cell>
          <cell r="I431">
            <v>40</v>
          </cell>
          <cell r="J431">
            <v>40</v>
          </cell>
          <cell r="K431">
            <v>6331</v>
          </cell>
          <cell r="L431">
            <v>7997</v>
          </cell>
          <cell r="M431">
            <v>7997</v>
          </cell>
          <cell r="N431">
            <v>12.5</v>
          </cell>
          <cell r="O431">
            <v>24</v>
          </cell>
          <cell r="P431">
            <v>4736</v>
          </cell>
          <cell r="Q431">
            <v>650</v>
          </cell>
          <cell r="R431">
            <v>16.48</v>
          </cell>
          <cell r="S431">
            <v>1416</v>
          </cell>
          <cell r="T431">
            <v>15</v>
          </cell>
          <cell r="U431">
            <v>11.86</v>
          </cell>
          <cell r="V431">
            <v>0</v>
          </cell>
          <cell r="W431">
            <v>630</v>
          </cell>
          <cell r="X431">
            <v>975</v>
          </cell>
          <cell r="Y431">
            <v>1</v>
          </cell>
        </row>
        <row r="432">
          <cell r="C432">
            <v>43710</v>
          </cell>
          <cell r="D432">
            <v>4842</v>
          </cell>
          <cell r="E432">
            <v>8485</v>
          </cell>
          <cell r="F432">
            <v>8485</v>
          </cell>
          <cell r="G432">
            <v>9735</v>
          </cell>
          <cell r="H432">
            <v>9735</v>
          </cell>
          <cell r="I432">
            <v>40</v>
          </cell>
          <cell r="J432">
            <v>40</v>
          </cell>
          <cell r="K432">
            <v>6144</v>
          </cell>
          <cell r="L432">
            <v>7961</v>
          </cell>
          <cell r="M432">
            <v>7961</v>
          </cell>
          <cell r="N432">
            <v>11</v>
          </cell>
          <cell r="O432">
            <v>36</v>
          </cell>
          <cell r="P432">
            <v>4732</v>
          </cell>
          <cell r="Q432">
            <v>700</v>
          </cell>
          <cell r="R432">
            <v>16.47</v>
          </cell>
          <cell r="S432">
            <v>1416</v>
          </cell>
          <cell r="T432">
            <v>15</v>
          </cell>
          <cell r="U432">
            <v>11.7</v>
          </cell>
          <cell r="V432">
            <v>0</v>
          </cell>
          <cell r="W432">
            <v>700</v>
          </cell>
          <cell r="X432">
            <v>970</v>
          </cell>
          <cell r="Y432">
            <v>1</v>
          </cell>
          <cell r="Z432" t="str">
            <v xml:space="preserve">   </v>
          </cell>
        </row>
        <row r="433">
          <cell r="C433">
            <v>43711</v>
          </cell>
          <cell r="D433">
            <v>4834</v>
          </cell>
          <cell r="E433">
            <v>10600</v>
          </cell>
          <cell r="F433">
            <v>10600</v>
          </cell>
          <cell r="G433">
            <v>9208</v>
          </cell>
          <cell r="H433">
            <v>9208</v>
          </cell>
          <cell r="I433">
            <v>40</v>
          </cell>
          <cell r="J433">
            <v>40</v>
          </cell>
          <cell r="K433">
            <v>6040</v>
          </cell>
          <cell r="L433">
            <v>7916</v>
          </cell>
          <cell r="M433">
            <v>7916</v>
          </cell>
          <cell r="N433">
            <v>9</v>
          </cell>
          <cell r="O433">
            <v>34</v>
          </cell>
          <cell r="P433">
            <v>4670</v>
          </cell>
          <cell r="Q433">
            <v>500</v>
          </cell>
          <cell r="R433">
            <v>16.46</v>
          </cell>
          <cell r="S433">
            <v>1402</v>
          </cell>
          <cell r="T433">
            <v>14</v>
          </cell>
          <cell r="U433">
            <v>11.56</v>
          </cell>
          <cell r="V433">
            <v>0</v>
          </cell>
          <cell r="W433">
            <v>550</v>
          </cell>
          <cell r="X433">
            <v>950</v>
          </cell>
          <cell r="Y433">
            <v>1</v>
          </cell>
        </row>
        <row r="434">
          <cell r="C434">
            <v>43712</v>
          </cell>
          <cell r="D434">
            <v>9474</v>
          </cell>
          <cell r="E434">
            <v>10113</v>
          </cell>
          <cell r="F434">
            <v>10113</v>
          </cell>
          <cell r="G434">
            <v>11168</v>
          </cell>
          <cell r="H434">
            <v>11168</v>
          </cell>
          <cell r="I434">
            <v>40</v>
          </cell>
          <cell r="J434">
            <v>40</v>
          </cell>
          <cell r="K434">
            <v>5930</v>
          </cell>
          <cell r="L434">
            <v>7914</v>
          </cell>
          <cell r="M434">
            <v>7914</v>
          </cell>
          <cell r="N434">
            <v>14</v>
          </cell>
          <cell r="O434">
            <v>33</v>
          </cell>
          <cell r="P434">
            <v>4691</v>
          </cell>
          <cell r="Q434">
            <v>4300</v>
          </cell>
          <cell r="R434">
            <v>16.260000000000002</v>
          </cell>
          <cell r="S434">
            <v>1440</v>
          </cell>
          <cell r="T434">
            <v>15</v>
          </cell>
          <cell r="U434">
            <v>11.38</v>
          </cell>
          <cell r="V434">
            <v>0</v>
          </cell>
          <cell r="W434">
            <v>662</v>
          </cell>
          <cell r="X434">
            <v>950</v>
          </cell>
          <cell r="Y434">
            <v>0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6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2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8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4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50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6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2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8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4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6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80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6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2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8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4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6" Type="http://schemas.openxmlformats.org/officeDocument/2006/relationships/printerSettings" Target="../printerSettings/printerSettings107.bin"/><Relationship Id="rId5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5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10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6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6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2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8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4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5" Type="http://schemas.openxmlformats.org/officeDocument/2006/relationships/printerSettings" Target="../printerSettings/printerSettings136.bin"/><Relationship Id="rId4" Type="http://schemas.openxmlformats.org/officeDocument/2006/relationships/printerSettings" Target="../printerSettings/printerSettings135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40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41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6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5.bin"/><Relationship Id="rId1" Type="http://schemas.openxmlformats.org/officeDocument/2006/relationships/printerSettings" Target="../printerSettings/printerSettings144.bin"/><Relationship Id="rId6" Type="http://schemas.openxmlformats.org/officeDocument/2006/relationships/printerSettings" Target="../printerSettings/printerSettings149.bin"/><Relationship Id="rId5" Type="http://schemas.openxmlformats.org/officeDocument/2006/relationships/printerSettings" Target="../printerSettings/printerSettings148.bin"/><Relationship Id="rId4" Type="http://schemas.openxmlformats.org/officeDocument/2006/relationships/printerSettings" Target="../printerSettings/printerSettings147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2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51.bin"/><Relationship Id="rId1" Type="http://schemas.openxmlformats.org/officeDocument/2006/relationships/printerSettings" Target="../printerSettings/printerSettings150.bin"/><Relationship Id="rId6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53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8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printerSettings" Target="../printerSettings/printerSettings161.bin"/><Relationship Id="rId5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9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4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70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9.bin"/><Relationship Id="rId1" Type="http://schemas.openxmlformats.org/officeDocument/2006/relationships/printerSettings" Target="../printerSettings/printerSettings168.bin"/><Relationship Id="rId6" Type="http://schemas.openxmlformats.org/officeDocument/2006/relationships/printerSettings" Target="../printerSettings/printerSettings173.bin"/><Relationship Id="rId5" Type="http://schemas.openxmlformats.org/officeDocument/2006/relationships/printerSettings" Target="../printerSettings/printerSettings172.bin"/><Relationship Id="rId4" Type="http://schemas.openxmlformats.org/officeDocument/2006/relationships/printerSettings" Target="../printerSettings/printerSettings171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6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5.bin"/><Relationship Id="rId1" Type="http://schemas.openxmlformats.org/officeDocument/2006/relationships/printerSettings" Target="../printerSettings/printerSettings174.bin"/><Relationship Id="rId6" Type="http://schemas.openxmlformats.org/officeDocument/2006/relationships/printerSettings" Target="../printerSettings/printerSettings179.bin"/><Relationship Id="rId5" Type="http://schemas.openxmlformats.org/officeDocument/2006/relationships/printerSettings" Target="../printerSettings/printerSettings178.bin"/><Relationship Id="rId4" Type="http://schemas.openxmlformats.org/officeDocument/2006/relationships/printerSettings" Target="../printerSettings/printerSettings177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2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81.bin"/><Relationship Id="rId1" Type="http://schemas.openxmlformats.org/officeDocument/2006/relationships/printerSettings" Target="../printerSettings/printerSettings180.bin"/><Relationship Id="rId6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83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8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7.bin"/><Relationship Id="rId1" Type="http://schemas.openxmlformats.org/officeDocument/2006/relationships/printerSettings" Target="../printerSettings/printerSettings186.bin"/><Relationship Id="rId6" Type="http://schemas.openxmlformats.org/officeDocument/2006/relationships/printerSettings" Target="../printerSettings/printerSettings191.bin"/><Relationship Id="rId5" Type="http://schemas.openxmlformats.org/officeDocument/2006/relationships/printerSettings" Target="../printerSettings/printerSettings190.bin"/><Relationship Id="rId4" Type="http://schemas.openxmlformats.org/officeDocument/2006/relationships/printerSettings" Target="../printerSettings/printerSettings189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4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3.bin"/><Relationship Id="rId1" Type="http://schemas.openxmlformats.org/officeDocument/2006/relationships/printerSettings" Target="../printerSettings/printerSettings192.bin"/><Relationship Id="rId6" Type="http://schemas.openxmlformats.org/officeDocument/2006/relationships/printerSettings" Target="../printerSettings/printerSettings197.bin"/><Relationship Id="rId5" Type="http://schemas.openxmlformats.org/officeDocument/2006/relationships/printerSettings" Target="../printerSettings/printerSettings196.bin"/><Relationship Id="rId4" Type="http://schemas.openxmlformats.org/officeDocument/2006/relationships/printerSettings" Target="../printerSettings/printerSettings195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200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printerSettings" Target="../printerSettings/printerSettings203.bin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6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2.bin"/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13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9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5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5" Type="http://schemas.openxmlformats.org/officeDocument/2006/relationships/printerSettings" Target="../printerSettings/printerSettings227.bin"/><Relationship Id="rId4" Type="http://schemas.openxmlformats.org/officeDocument/2006/relationships/printerSettings" Target="../printerSettings/printerSettings226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1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7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3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4" Type="http://schemas.openxmlformats.org/officeDocument/2006/relationships/printerSettings" Target="../printerSettings/printerSettings244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9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Relationship Id="rId6" Type="http://schemas.openxmlformats.org/officeDocument/2006/relationships/printerSettings" Target="../printerSettings/printerSettings252.bin"/><Relationship Id="rId5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0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5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1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4" Type="http://schemas.openxmlformats.org/officeDocument/2006/relationships/printerSettings" Target="../printerSettings/printerSettings262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7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Relationship Id="rId6" Type="http://schemas.openxmlformats.org/officeDocument/2006/relationships/printerSettings" Target="../printerSettings/printerSettings270.bin"/><Relationship Id="rId5" Type="http://schemas.openxmlformats.org/officeDocument/2006/relationships/printerSettings" Target="../printerSettings/printerSettings269.bin"/><Relationship Id="rId4" Type="http://schemas.openxmlformats.org/officeDocument/2006/relationships/printerSettings" Target="../printerSettings/printerSettings268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3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9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Relationship Id="rId6" Type="http://schemas.openxmlformats.org/officeDocument/2006/relationships/printerSettings" Target="../printerSettings/printerSettings282.bin"/><Relationship Id="rId5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80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5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6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4" Type="http://schemas.openxmlformats.org/officeDocument/2006/relationships/printerSettings" Target="../printerSettings/printerSettings304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5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5" Type="http://schemas.openxmlformats.org/officeDocument/2006/relationships/printerSettings" Target="../printerSettings/printerSettings317.bin"/><Relationship Id="rId4" Type="http://schemas.openxmlformats.org/officeDocument/2006/relationships/printerSettings" Target="../printerSettings/printerSettings316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1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0.bin"/><Relationship Id="rId1" Type="http://schemas.openxmlformats.org/officeDocument/2006/relationships/printerSettings" Target="../printerSettings/printerSettings319.bin"/><Relationship Id="rId6" Type="http://schemas.openxmlformats.org/officeDocument/2006/relationships/printerSettings" Target="../printerSettings/printerSettings324.bin"/><Relationship Id="rId5" Type="http://schemas.openxmlformats.org/officeDocument/2006/relationships/printerSettings" Target="../printerSettings/printerSettings323.bin"/><Relationship Id="rId4" Type="http://schemas.openxmlformats.org/officeDocument/2006/relationships/printerSettings" Target="../printerSettings/printerSettings322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3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printerSettings" Target="../printerSettings/printerSettings342.bin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5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1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52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8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5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9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4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2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81.bin"/><Relationship Id="rId1" Type="http://schemas.openxmlformats.org/officeDocument/2006/relationships/printerSettings" Target="../printerSettings/printerSettings380.bin"/><Relationship Id="rId6" Type="http://schemas.openxmlformats.org/officeDocument/2006/relationships/printerSettings" Target="../printerSettings/printerSettings385.bin"/><Relationship Id="rId5" Type="http://schemas.openxmlformats.org/officeDocument/2006/relationships/printerSettings" Target="../printerSettings/printerSettings384.bin"/><Relationship Id="rId4" Type="http://schemas.openxmlformats.org/officeDocument/2006/relationships/printerSettings" Target="../printerSettings/printerSettings383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8.bin"/><Relationship Id="rId2" Type="http://schemas.openxmlformats.org/officeDocument/2006/relationships/printerSettings" Target="../printerSettings/printerSettings387.bin"/><Relationship Id="rId1" Type="http://schemas.openxmlformats.org/officeDocument/2006/relationships/printerSettings" Target="../printerSettings/printerSettings386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1.bin"/><Relationship Id="rId2" Type="http://schemas.openxmlformats.org/officeDocument/2006/relationships/printerSettings" Target="../printerSettings/printerSettings390.bin"/><Relationship Id="rId1" Type="http://schemas.openxmlformats.org/officeDocument/2006/relationships/printerSettings" Target="../printerSettings/printerSettings389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2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printerSettings" Target="../printerSettings/printerSettings406.bin"/><Relationship Id="rId5" Type="http://schemas.openxmlformats.org/officeDocument/2006/relationships/printerSettings" Target="../printerSettings/printerSettings405.bin"/><Relationship Id="rId4" Type="http://schemas.openxmlformats.org/officeDocument/2006/relationships/printerSettings" Target="../printerSettings/printerSettings404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9.bin"/><Relationship Id="rId2" Type="http://schemas.openxmlformats.org/officeDocument/2006/relationships/printerSettings" Target="../printerSettings/printerSettings408.bin"/><Relationship Id="rId1" Type="http://schemas.openxmlformats.org/officeDocument/2006/relationships/printerSettings" Target="../printerSettings/printerSettings407.bin"/><Relationship Id="rId6" Type="http://schemas.openxmlformats.org/officeDocument/2006/relationships/printerSettings" Target="../printerSettings/printerSettings412.bin"/><Relationship Id="rId5" Type="http://schemas.openxmlformats.org/officeDocument/2006/relationships/printerSettings" Target="../printerSettings/printerSettings411.bin"/><Relationship Id="rId4" Type="http://schemas.openxmlformats.org/officeDocument/2006/relationships/printerSettings" Target="../printerSettings/printerSettings410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1.bin"/><Relationship Id="rId2" Type="http://schemas.openxmlformats.org/officeDocument/2006/relationships/printerSettings" Target="../printerSettings/printerSettings420.bin"/><Relationship Id="rId1" Type="http://schemas.openxmlformats.org/officeDocument/2006/relationships/printerSettings" Target="../printerSettings/printerSettings419.bin"/><Relationship Id="rId6" Type="http://schemas.openxmlformats.org/officeDocument/2006/relationships/printerSettings" Target="../printerSettings/printerSettings424.bin"/><Relationship Id="rId5" Type="http://schemas.openxmlformats.org/officeDocument/2006/relationships/printerSettings" Target="../printerSettings/printerSettings423.bin"/><Relationship Id="rId4" Type="http://schemas.openxmlformats.org/officeDocument/2006/relationships/printerSettings" Target="../printerSettings/printerSettings422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6.bin"/><Relationship Id="rId1" Type="http://schemas.openxmlformats.org/officeDocument/2006/relationships/printerSettings" Target="../printerSettings/printerSettings425.bin"/><Relationship Id="rId6" Type="http://schemas.openxmlformats.org/officeDocument/2006/relationships/printerSettings" Target="../printerSettings/printerSettings430.bin"/><Relationship Id="rId5" Type="http://schemas.openxmlformats.org/officeDocument/2006/relationships/printerSettings" Target="../printerSettings/printerSettings429.bin"/><Relationship Id="rId4" Type="http://schemas.openxmlformats.org/officeDocument/2006/relationships/printerSettings" Target="../printerSettings/printerSettings428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3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2.bin"/><Relationship Id="rId1" Type="http://schemas.openxmlformats.org/officeDocument/2006/relationships/printerSettings" Target="../printerSettings/printerSettings431.bin"/><Relationship Id="rId6" Type="http://schemas.openxmlformats.org/officeDocument/2006/relationships/printerSettings" Target="../printerSettings/printerSettings436.bin"/><Relationship Id="rId5" Type="http://schemas.openxmlformats.org/officeDocument/2006/relationships/printerSettings" Target="../printerSettings/printerSettings435.bin"/><Relationship Id="rId4" Type="http://schemas.openxmlformats.org/officeDocument/2006/relationships/printerSettings" Target="../printerSettings/printerSettings434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9.bin"/><Relationship Id="rId2" Type="http://schemas.openxmlformats.org/officeDocument/2006/relationships/printerSettings" Target="../printerSettings/printerSettings438.bin"/><Relationship Id="rId1" Type="http://schemas.openxmlformats.org/officeDocument/2006/relationships/printerSettings" Target="../printerSettings/printerSettings4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28"/>
  <sheetViews>
    <sheetView view="pageBreakPreview" topLeftCell="B1" zoomScale="60" zoomScaleNormal="64" workbookViewId="0">
      <selection activeCell="B9" sqref="B9"/>
    </sheetView>
  </sheetViews>
  <sheetFormatPr defaultRowHeight="12.5" x14ac:dyDescent="0.25"/>
  <cols>
    <col min="2" max="2" width="54.81640625" customWidth="1"/>
    <col min="3" max="3" width="63.81640625" customWidth="1"/>
  </cols>
  <sheetData>
    <row r="1" spans="2:3" s="592" customFormat="1" ht="22.5" x14ac:dyDescent="0.45">
      <c r="B1" s="2799" t="s">
        <v>1192</v>
      </c>
      <c r="C1" s="2799"/>
    </row>
    <row r="2" spans="2:3" ht="25" customHeight="1" x14ac:dyDescent="0.25"/>
    <row r="3" spans="2:3" ht="25" x14ac:dyDescent="0.5">
      <c r="B3" s="2784" t="s">
        <v>1181</v>
      </c>
    </row>
    <row r="4" spans="2:3" ht="25" x14ac:dyDescent="0.5">
      <c r="B4" s="2784" t="s">
        <v>1182</v>
      </c>
      <c r="C4" s="2788">
        <v>43678</v>
      </c>
    </row>
    <row r="5" spans="2:3" ht="25" x14ac:dyDescent="0.5">
      <c r="B5" s="2786"/>
      <c r="C5" s="2787" t="s">
        <v>1183</v>
      </c>
    </row>
    <row r="6" spans="2:3" ht="25" x14ac:dyDescent="0.5">
      <c r="B6" s="2781"/>
      <c r="C6" s="2782"/>
    </row>
    <row r="7" spans="2:3" ht="25" x14ac:dyDescent="0.5">
      <c r="B7" s="2784" t="s">
        <v>1188</v>
      </c>
      <c r="C7" s="2785" t="s">
        <v>1185</v>
      </c>
    </row>
    <row r="8" spans="2:3" ht="25" x14ac:dyDescent="0.5">
      <c r="B8" s="2786"/>
      <c r="C8" s="2789" t="s">
        <v>1197</v>
      </c>
    </row>
    <row r="9" spans="2:3" ht="25" x14ac:dyDescent="0.5">
      <c r="B9" s="2781"/>
      <c r="C9" s="2789" t="s">
        <v>1198</v>
      </c>
    </row>
    <row r="10" spans="2:3" ht="25" x14ac:dyDescent="0.5">
      <c r="B10" s="2781"/>
      <c r="C10" s="2789" t="s">
        <v>1199</v>
      </c>
    </row>
    <row r="11" spans="2:3" ht="25" x14ac:dyDescent="0.5">
      <c r="B11" s="2786"/>
      <c r="C11" s="2783" t="s">
        <v>1184</v>
      </c>
    </row>
    <row r="12" spans="2:3" ht="25" x14ac:dyDescent="0.5">
      <c r="B12" s="2781"/>
    </row>
    <row r="13" spans="2:3" ht="25" x14ac:dyDescent="0.5">
      <c r="B13" s="2784" t="s">
        <v>1187</v>
      </c>
      <c r="C13" s="2785" t="s">
        <v>1191</v>
      </c>
    </row>
    <row r="14" spans="2:3" ht="25" x14ac:dyDescent="0.5">
      <c r="B14" s="1422"/>
      <c r="C14" s="2785" t="s">
        <v>1180</v>
      </c>
    </row>
    <row r="15" spans="2:3" ht="25" x14ac:dyDescent="0.5">
      <c r="B15" s="1422"/>
      <c r="C15" s="2785" t="s">
        <v>1190</v>
      </c>
    </row>
    <row r="16" spans="2:3" ht="25" x14ac:dyDescent="0.5">
      <c r="B16" s="1422"/>
      <c r="C16" s="2785" t="s">
        <v>1200</v>
      </c>
    </row>
    <row r="17" spans="2:3" ht="25" x14ac:dyDescent="0.5">
      <c r="B17" s="2781"/>
      <c r="C17" s="2783"/>
    </row>
    <row r="18" spans="2:3" ht="25" x14ac:dyDescent="0.5">
      <c r="B18" s="2784" t="s">
        <v>1189</v>
      </c>
      <c r="C18" s="2785" t="s">
        <v>1202</v>
      </c>
    </row>
    <row r="19" spans="2:3" ht="25" x14ac:dyDescent="0.5">
      <c r="C19" s="2785" t="s">
        <v>1186</v>
      </c>
    </row>
    <row r="20" spans="2:3" ht="25" x14ac:dyDescent="0.5">
      <c r="B20" s="2782"/>
      <c r="C20" s="2785" t="s">
        <v>1179</v>
      </c>
    </row>
    <row r="21" spans="2:3" ht="25" x14ac:dyDescent="0.5">
      <c r="B21" s="2782"/>
      <c r="C21" s="2785" t="s">
        <v>1199</v>
      </c>
    </row>
    <row r="23" spans="2:3" ht="23.15" customHeight="1" x14ac:dyDescent="0.45">
      <c r="B23" s="2795" t="s">
        <v>1196</v>
      </c>
      <c r="C23" s="2800" t="s">
        <v>1201</v>
      </c>
    </row>
    <row r="24" spans="2:3" ht="12.65" customHeight="1" x14ac:dyDescent="0.25">
      <c r="C24" s="2800"/>
    </row>
    <row r="25" spans="2:3" ht="12.65" customHeight="1" x14ac:dyDescent="0.25">
      <c r="C25" s="2800"/>
    </row>
    <row r="26" spans="2:3" ht="12.65" customHeight="1" x14ac:dyDescent="0.25">
      <c r="C26" s="2800"/>
    </row>
    <row r="27" spans="2:3" ht="12.65" customHeight="1" x14ac:dyDescent="0.25">
      <c r="C27" s="2800"/>
    </row>
    <row r="28" spans="2:3" ht="12.65" customHeight="1" x14ac:dyDescent="0.5">
      <c r="C28" s="2796"/>
    </row>
  </sheetData>
  <customSheetViews>
    <customSheetView guid="{EA7FF893-CFBE-4D88-BF19-92454183E240}" scale="60" showPageBreaks="1" fitToPage="1" state="hidden" view="pageBreakPreview" topLeftCell="B1">
      <selection activeCell="B9" sqref="B9"/>
      <pageMargins left="0.7" right="0.7" top="0.75" bottom="0.75" header="0.3" footer="0.3"/>
      <pageSetup scale="72" orientation="portrait" r:id="rId1"/>
    </customSheetView>
  </customSheetViews>
  <mergeCells count="2">
    <mergeCell ref="B1:C1"/>
    <mergeCell ref="C23:C27"/>
  </mergeCells>
  <pageMargins left="0.7" right="0.7" top="0.75" bottom="0.75" header="0.3" footer="0.3"/>
  <pageSetup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K64" sqref="K64"/>
    </sheetView>
  </sheetViews>
  <sheetFormatPr defaultColWidth="8.7265625" defaultRowHeight="12.5" x14ac:dyDescent="0.25"/>
  <cols>
    <col min="1" max="1" width="14.54296875" style="444" customWidth="1"/>
    <col min="2" max="2" width="10.54296875" style="444" customWidth="1"/>
    <col min="3" max="3" width="8.26953125" style="444" customWidth="1"/>
    <col min="4" max="4" width="13.81640625" style="444" customWidth="1"/>
    <col min="5" max="5" width="6.81640625" style="444" customWidth="1"/>
    <col min="6" max="6" width="11" style="444" customWidth="1"/>
    <col min="7" max="7" width="11.453125" style="444" customWidth="1"/>
    <col min="8" max="8" width="8.1796875" style="444" customWidth="1"/>
    <col min="9" max="9" width="10.7265625" style="444" customWidth="1"/>
    <col min="10" max="10" width="12.453125" style="444" customWidth="1"/>
    <col min="11" max="11" width="9.453125" style="444" customWidth="1"/>
    <col min="12" max="12" width="9.81640625" style="444" customWidth="1"/>
    <col min="13" max="13" width="12.453125" style="444" customWidth="1"/>
    <col min="14" max="14" width="10.26953125" style="444" customWidth="1"/>
    <col min="15" max="15" width="12.26953125" style="444" customWidth="1"/>
    <col min="16" max="17" width="12" style="444" customWidth="1"/>
    <col min="18" max="18" width="9" style="444" bestFit="1" customWidth="1"/>
    <col min="19" max="21" width="8.81640625" style="444" bestFit="1" customWidth="1"/>
    <col min="22" max="23" width="10.453125" style="444" bestFit="1" customWidth="1"/>
    <col min="24" max="24" width="8.7265625" style="444"/>
    <col min="25" max="33" width="8.81640625" style="444" bestFit="1" customWidth="1"/>
    <col min="34" max="34" width="18.81640625" style="444" customWidth="1"/>
    <col min="35" max="35" width="12.54296875" style="444" customWidth="1"/>
    <col min="36" max="36" width="19" style="444" customWidth="1"/>
    <col min="37" max="38" width="12.54296875" style="444" customWidth="1"/>
    <col min="39" max="39" width="17.81640625" style="444" customWidth="1"/>
    <col min="40" max="45" width="8.81640625" style="444" bestFit="1" customWidth="1"/>
    <col min="46" max="47" width="13.1796875" style="444" customWidth="1"/>
    <col min="48" max="51" width="8.81640625" style="444" bestFit="1" customWidth="1"/>
    <col min="52" max="16384" width="8.7265625" style="444"/>
  </cols>
  <sheetData>
    <row r="1" spans="1:94" ht="17.5" x14ac:dyDescent="0.35">
      <c r="A1" s="532"/>
      <c r="B1" s="533"/>
      <c r="C1" s="533"/>
      <c r="D1" s="2817" t="s">
        <v>569</v>
      </c>
      <c r="E1" s="2817"/>
      <c r="F1" s="2817"/>
      <c r="G1" s="2817"/>
      <c r="H1" s="2817"/>
      <c r="I1" s="2817"/>
      <c r="J1" s="2817"/>
      <c r="K1" s="2817"/>
      <c r="L1" s="533"/>
    </row>
    <row r="2" spans="1:94" ht="20" x14ac:dyDescent="0.4">
      <c r="A2" s="533"/>
      <c r="B2" s="533"/>
      <c r="C2" s="539"/>
      <c r="D2" s="2817"/>
      <c r="E2" s="2817"/>
      <c r="F2" s="2817"/>
      <c r="G2" s="2817"/>
      <c r="H2" s="2817"/>
      <c r="I2" s="2817"/>
      <c r="J2" s="2817"/>
      <c r="K2" s="2817"/>
      <c r="N2" s="444" t="s">
        <v>570</v>
      </c>
    </row>
    <row r="3" spans="1:94" ht="17.5" x14ac:dyDescent="0.35">
      <c r="A3" s="2817" t="s">
        <v>571</v>
      </c>
      <c r="B3" s="2865"/>
      <c r="C3" s="2866">
        <f ca="1">NOW()</f>
        <v>43713.725158333335</v>
      </c>
      <c r="D3" s="2866"/>
      <c r="E3" s="2866"/>
      <c r="F3" s="2866"/>
      <c r="G3" s="533"/>
      <c r="H3" s="2817" t="s">
        <v>572</v>
      </c>
      <c r="I3" s="2817"/>
      <c r="J3" s="2739" t="s">
        <v>1231</v>
      </c>
      <c r="K3" s="533"/>
      <c r="M3" s="2867" t="s">
        <v>573</v>
      </c>
      <c r="N3" s="2867"/>
      <c r="O3" s="2867"/>
    </row>
    <row r="4" spans="1:94" ht="17.5" x14ac:dyDescent="0.3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68" t="s">
        <v>574</v>
      </c>
      <c r="N4" s="2868"/>
      <c r="O4" s="2868"/>
    </row>
    <row r="5" spans="1:94" ht="17.5" x14ac:dyDescent="0.35">
      <c r="A5" s="2817" t="s">
        <v>575</v>
      </c>
      <c r="B5" s="2817"/>
      <c r="C5" s="2817"/>
      <c r="D5" s="535" t="s">
        <v>1219</v>
      </c>
      <c r="E5" s="533"/>
      <c r="F5" s="533"/>
      <c r="G5" s="533" t="s">
        <v>805</v>
      </c>
      <c r="H5" s="534">
        <v>0.27600000000000002</v>
      </c>
      <c r="I5" s="533" t="s">
        <v>579</v>
      </c>
      <c r="J5" s="533"/>
      <c r="L5" s="536"/>
      <c r="M5" s="2872" t="s">
        <v>876</v>
      </c>
      <c r="N5" s="2872"/>
      <c r="O5" s="2872"/>
    </row>
    <row r="6" spans="1:94" ht="17.5" x14ac:dyDescent="0.35">
      <c r="A6" s="2817" t="s">
        <v>576</v>
      </c>
      <c r="B6" s="2817"/>
      <c r="C6" s="537">
        <v>12.1</v>
      </c>
      <c r="D6" s="2817" t="s">
        <v>577</v>
      </c>
      <c r="E6" s="2817"/>
      <c r="F6" s="1018">
        <f>D9</f>
        <v>23.1</v>
      </c>
      <c r="G6" s="533" t="s">
        <v>578</v>
      </c>
      <c r="H6" s="722">
        <f>H5/0.038</f>
        <v>7.2631578947368425</v>
      </c>
      <c r="I6" s="533" t="s">
        <v>579</v>
      </c>
      <c r="J6" s="533"/>
      <c r="L6" s="536"/>
      <c r="M6" s="2873" t="s">
        <v>580</v>
      </c>
      <c r="N6" s="2873"/>
      <c r="O6" s="2873"/>
    </row>
    <row r="7" spans="1:94" ht="17.5" x14ac:dyDescent="0.35">
      <c r="A7" s="2817" t="s">
        <v>581</v>
      </c>
      <c r="B7" s="2817"/>
      <c r="C7" s="2817"/>
      <c r="D7" s="537">
        <v>31</v>
      </c>
      <c r="E7" s="533" t="s">
        <v>582</v>
      </c>
      <c r="F7" s="538">
        <v>70</v>
      </c>
      <c r="G7" s="533" t="s">
        <v>583</v>
      </c>
      <c r="H7" s="538">
        <v>86</v>
      </c>
      <c r="I7" s="533" t="s">
        <v>584</v>
      </c>
      <c r="J7" s="537">
        <v>50</v>
      </c>
      <c r="M7" s="2874" t="s">
        <v>769</v>
      </c>
      <c r="N7" s="2874"/>
      <c r="O7" s="2874"/>
    </row>
    <row r="8" spans="1:94" ht="15" customHeight="1" thickBot="1" x14ac:dyDescent="0.4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0.5" thickBot="1" x14ac:dyDescent="0.45">
      <c r="A9" s="2816" t="s">
        <v>586</v>
      </c>
      <c r="B9" s="2816"/>
      <c r="C9" s="539"/>
      <c r="D9" s="2869">
        <f>D12+D11+D10</f>
        <v>23.1</v>
      </c>
      <c r="E9" s="2869"/>
      <c r="F9" s="539" t="s">
        <v>585</v>
      </c>
      <c r="G9" s="2863" t="s">
        <v>587</v>
      </c>
      <c r="H9" s="2863"/>
      <c r="I9" s="618">
        <v>2581</v>
      </c>
      <c r="J9" s="617">
        <f>I9*1440/1000000</f>
        <v>3.7166399999999999</v>
      </c>
      <c r="K9" s="2870" t="s">
        <v>588</v>
      </c>
      <c r="L9" s="2870"/>
      <c r="M9" s="2870"/>
      <c r="N9" s="2870"/>
      <c r="O9" s="2871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0.5" thickBot="1" x14ac:dyDescent="0.45">
      <c r="A10" s="2816" t="s">
        <v>589</v>
      </c>
      <c r="B10" s="2816"/>
      <c r="C10" s="539"/>
      <c r="D10" s="2864">
        <v>7.7</v>
      </c>
      <c r="E10" s="2864"/>
      <c r="F10" s="539" t="s">
        <v>585</v>
      </c>
      <c r="G10" s="2863" t="s">
        <v>590</v>
      </c>
      <c r="H10" s="2863"/>
      <c r="I10" s="618" t="s">
        <v>1229</v>
      </c>
      <c r="J10" s="441"/>
      <c r="K10" s="2875" t="s">
        <v>591</v>
      </c>
      <c r="L10" s="2875"/>
      <c r="M10" s="2856">
        <f ca="1">VLOOKUP(TODAY()-1,[1]DAILY!$B$3:$T$9967,2,0)</f>
        <v>24394480</v>
      </c>
      <c r="N10" s="2856"/>
      <c r="O10" s="2856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0.5" thickBot="1" x14ac:dyDescent="0.45">
      <c r="A11" s="2816" t="s">
        <v>592</v>
      </c>
      <c r="B11" s="2816"/>
      <c r="C11" s="539"/>
      <c r="D11" s="2864">
        <v>7.7</v>
      </c>
      <c r="E11" s="2864"/>
      <c r="F11" s="539" t="s">
        <v>585</v>
      </c>
      <c r="G11" s="2863" t="s">
        <v>593</v>
      </c>
      <c r="H11" s="2863"/>
      <c r="I11" s="618">
        <v>3265</v>
      </c>
      <c r="J11" s="617">
        <f>I11*1440/1000000</f>
        <v>4.7016</v>
      </c>
      <c r="K11" s="2875" t="s">
        <v>594</v>
      </c>
      <c r="L11" s="2875"/>
      <c r="M11" s="2856">
        <f ca="1">VLOOKUP(TODAY()-1,[1]DAILY!$B$3:$T$9967,4,0)</f>
        <v>46639312</v>
      </c>
      <c r="N11" s="2856"/>
      <c r="O11" s="2856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0.5" thickBot="1" x14ac:dyDescent="0.45">
      <c r="A12" s="2816" t="s">
        <v>595</v>
      </c>
      <c r="B12" s="2816"/>
      <c r="C12" s="539"/>
      <c r="D12" s="2864">
        <v>7.7</v>
      </c>
      <c r="E12" s="2864"/>
      <c r="F12" s="539" t="s">
        <v>585</v>
      </c>
      <c r="G12" s="2863" t="s">
        <v>590</v>
      </c>
      <c r="H12" s="2863"/>
      <c r="I12" s="618" t="s">
        <v>1229</v>
      </c>
      <c r="J12" s="441"/>
      <c r="K12" s="2853" t="s">
        <v>596</v>
      </c>
      <c r="L12" s="2853"/>
      <c r="M12" s="2856">
        <f ca="1">VLOOKUP(TODAY()-1,[1]DAILY!$B$3:$T$9967,6,0)</f>
        <v>11443466</v>
      </c>
      <c r="N12" s="2856"/>
      <c r="O12" s="2856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0.5" thickBot="1" x14ac:dyDescent="0.45">
      <c r="A13" s="2816" t="s">
        <v>597</v>
      </c>
      <c r="B13" s="2816"/>
      <c r="C13" s="539"/>
      <c r="D13" s="2869">
        <f>D16+D15+D14</f>
        <v>22.8</v>
      </c>
      <c r="E13" s="2869"/>
      <c r="F13" s="539" t="s">
        <v>585</v>
      </c>
      <c r="G13" s="2863" t="s">
        <v>598</v>
      </c>
      <c r="H13" s="2863"/>
      <c r="I13" s="618">
        <v>6675</v>
      </c>
      <c r="J13" s="617">
        <f>I13*1440/1000000</f>
        <v>9.6120000000000001</v>
      </c>
      <c r="K13" s="2853" t="s">
        <v>599</v>
      </c>
      <c r="L13" s="2853"/>
      <c r="M13" s="2856">
        <f ca="1">VLOOKUP(TODAY()-1,[1]DAILY!$B$3:$T$9967,8,0)</f>
        <v>36631790</v>
      </c>
      <c r="N13" s="2856"/>
      <c r="O13" s="2856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0.5" thickBot="1" x14ac:dyDescent="0.45">
      <c r="A14" s="2816" t="s">
        <v>600</v>
      </c>
      <c r="B14" s="2816"/>
      <c r="C14" s="539"/>
      <c r="D14" s="2864">
        <f>D10-0.5</f>
        <v>7.2</v>
      </c>
      <c r="E14" s="2864"/>
      <c r="F14" s="539" t="s">
        <v>585</v>
      </c>
      <c r="G14" s="2863" t="s">
        <v>601</v>
      </c>
      <c r="H14" s="2863"/>
      <c r="I14" s="1063" t="s">
        <v>1108</v>
      </c>
      <c r="J14" s="441"/>
      <c r="K14" s="2853" t="s">
        <v>602</v>
      </c>
      <c r="L14" s="2853"/>
      <c r="M14" s="2856">
        <f ca="1">VLOOKUP(TODAY()-1,[1]DAILY!$B$3:$T$9967,10,0)</f>
        <v>33508533</v>
      </c>
      <c r="N14" s="2856"/>
      <c r="O14" s="2856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0.5" thickBot="1" x14ac:dyDescent="0.45">
      <c r="A15" s="2816" t="s">
        <v>603</v>
      </c>
      <c r="B15" s="2816"/>
      <c r="C15" s="539"/>
      <c r="D15" s="2864">
        <f>D11-0.5</f>
        <v>7.2</v>
      </c>
      <c r="E15" s="2864"/>
      <c r="F15" s="539" t="s">
        <v>585</v>
      </c>
      <c r="G15" s="2863" t="s">
        <v>604</v>
      </c>
      <c r="H15" s="2863"/>
      <c r="I15" s="618">
        <v>3448</v>
      </c>
      <c r="J15" s="617">
        <f>I15*1440/1000000</f>
        <v>4.9651199999999998</v>
      </c>
      <c r="K15" s="2853" t="s">
        <v>605</v>
      </c>
      <c r="L15" s="2853"/>
      <c r="M15" s="2856">
        <f ca="1">VLOOKUP(TODAY()-1,[1]DAILY!$B$3:$T$9967,12,0)</f>
        <v>33467005</v>
      </c>
      <c r="N15" s="2856"/>
      <c r="O15" s="2856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" x14ac:dyDescent="0.4">
      <c r="A16" s="2816" t="s">
        <v>606</v>
      </c>
      <c r="B16" s="2816"/>
      <c r="C16" s="539"/>
      <c r="D16" s="2864">
        <f>D12+0.7</f>
        <v>8.4</v>
      </c>
      <c r="E16" s="2864"/>
      <c r="F16" s="539" t="s">
        <v>585</v>
      </c>
      <c r="G16" s="2863" t="s">
        <v>601</v>
      </c>
      <c r="H16" s="2863"/>
      <c r="I16" s="1063" t="s">
        <v>1108</v>
      </c>
      <c r="J16" s="441"/>
      <c r="K16" s="2853" t="s">
        <v>607</v>
      </c>
      <c r="L16" s="2853"/>
      <c r="M16" s="2856">
        <f ca="1">VLOOKUP(TODAY()-1,[1]DAILY!$B$3:$T$9967,14,0)</f>
        <v>10152697</v>
      </c>
      <c r="N16" s="2856"/>
      <c r="O16" s="2856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4">
      <c r="A17" s="539"/>
      <c r="B17" s="539"/>
      <c r="C17" s="539"/>
      <c r="D17" s="539"/>
      <c r="E17" s="539"/>
      <c r="F17" s="539"/>
      <c r="G17" s="2858"/>
      <c r="H17" s="2858"/>
      <c r="I17" s="536"/>
      <c r="K17" s="450"/>
      <c r="L17" s="450"/>
      <c r="M17" s="450" t="s">
        <v>608</v>
      </c>
      <c r="N17" s="2859" t="s">
        <v>609</v>
      </c>
      <c r="O17" s="2859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" x14ac:dyDescent="0.4">
      <c r="A18" s="539" t="s">
        <v>422</v>
      </c>
      <c r="B18" s="539"/>
      <c r="C18" s="539"/>
      <c r="D18" s="539" t="s">
        <v>20</v>
      </c>
      <c r="E18" s="539"/>
      <c r="F18" s="2816" t="s">
        <v>610</v>
      </c>
      <c r="G18" s="2816"/>
      <c r="H18" s="2860" t="s">
        <v>611</v>
      </c>
      <c r="I18" s="2860"/>
      <c r="J18" s="539"/>
      <c r="K18" s="2853" t="s">
        <v>612</v>
      </c>
      <c r="L18" s="2853"/>
      <c r="M18" s="540">
        <v>852</v>
      </c>
      <c r="N18" s="2861">
        <f ca="1">VLOOKUP(TODAY()-1,[1]DAILY!$B$3:$T$9967,16,0)</f>
        <v>2044359</v>
      </c>
      <c r="O18" s="2862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0.5" thickBot="1" x14ac:dyDescent="0.45">
      <c r="A19" s="539"/>
      <c r="B19" s="539"/>
      <c r="C19" s="539"/>
      <c r="D19" s="539" t="s">
        <v>613</v>
      </c>
      <c r="E19" s="539"/>
      <c r="F19" s="2816" t="s">
        <v>614</v>
      </c>
      <c r="G19" s="2816"/>
      <c r="H19" s="2816" t="s">
        <v>614</v>
      </c>
      <c r="I19" s="2816"/>
      <c r="J19" s="541"/>
      <c r="K19" s="2853" t="s">
        <v>615</v>
      </c>
      <c r="L19" s="2853"/>
      <c r="M19" s="690">
        <v>1.1830000000000001</v>
      </c>
      <c r="N19" s="2854">
        <f ca="1">VLOOKUP(TODAY()-1,[1]DAILY!$B$3:$T$9967,18,0)</f>
        <v>9387.8797300000006</v>
      </c>
      <c r="O19" s="2855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" thickTop="1" thickBot="1" x14ac:dyDescent="0.45">
      <c r="A20" s="539" t="s">
        <v>543</v>
      </c>
      <c r="B20" s="2816" t="s">
        <v>616</v>
      </c>
      <c r="C20" s="2857"/>
      <c r="D20" s="542">
        <v>40</v>
      </c>
      <c r="E20" s="2750"/>
      <c r="F20" s="543">
        <f>D10*D20*4.09</f>
        <v>1259.72</v>
      </c>
      <c r="G20" s="2747"/>
      <c r="H20" s="2818">
        <v>1904</v>
      </c>
      <c r="I20" s="2818"/>
      <c r="J20" s="544"/>
      <c r="K20" s="2849" t="s">
        <v>617</v>
      </c>
      <c r="L20" s="2849"/>
      <c r="M20" s="540">
        <v>30</v>
      </c>
      <c r="N20" s="1249" t="s">
        <v>920</v>
      </c>
      <c r="O20" s="690">
        <v>1.5</v>
      </c>
      <c r="P20" s="444" t="s">
        <v>921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" thickTop="1" thickBot="1" x14ac:dyDescent="0.45">
      <c r="A21" s="539"/>
      <c r="B21" s="539"/>
      <c r="C21" s="539"/>
      <c r="D21" s="545"/>
      <c r="E21" s="2751"/>
      <c r="F21" s="543">
        <f>D11*D20*4.09</f>
        <v>1259.72</v>
      </c>
      <c r="G21" s="2748"/>
      <c r="H21" s="2819">
        <v>1904</v>
      </c>
      <c r="I21" s="2819"/>
      <c r="J21" s="544"/>
      <c r="K21" s="2849" t="s">
        <v>618</v>
      </c>
      <c r="L21" s="2849"/>
      <c r="M21" s="540"/>
      <c r="N21" s="1249" t="s">
        <v>920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" thickTop="1" thickBot="1" x14ac:dyDescent="0.45">
      <c r="A22" s="539"/>
      <c r="B22" s="539"/>
      <c r="C22" s="539"/>
      <c r="D22" s="545"/>
      <c r="E22" s="2751"/>
      <c r="F22" s="543">
        <f>D12*D20*4.18</f>
        <v>1287.4399999999998</v>
      </c>
      <c r="G22" s="2748"/>
      <c r="H22" s="2819"/>
      <c r="I22" s="2819"/>
      <c r="J22" s="544"/>
      <c r="K22" s="2850" t="s">
        <v>619</v>
      </c>
      <c r="L22" s="2850"/>
      <c r="M22" s="2850"/>
      <c r="N22" s="2851"/>
      <c r="O22" s="2852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" thickTop="1" thickBot="1" x14ac:dyDescent="0.45">
      <c r="A23" s="539"/>
      <c r="B23" s="539"/>
      <c r="C23" s="539"/>
      <c r="D23" s="545"/>
      <c r="E23" s="539"/>
      <c r="F23" s="543"/>
      <c r="G23" s="2748"/>
      <c r="H23" s="2819"/>
      <c r="I23" s="2819"/>
      <c r="J23" s="544"/>
      <c r="K23" s="545"/>
      <c r="L23" s="2869" t="s">
        <v>620</v>
      </c>
      <c r="M23" s="2869"/>
      <c r="N23" s="2869"/>
      <c r="O23" s="2869"/>
      <c r="P23" s="2869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2" customHeight="1" thickTop="1" thickBot="1" x14ac:dyDescent="0.5">
      <c r="A24" s="539"/>
      <c r="B24" s="539"/>
      <c r="C24" s="539"/>
      <c r="D24" s="545"/>
      <c r="E24" s="539"/>
      <c r="F24" s="543">
        <f>D9*D20*4.09</f>
        <v>3779.16</v>
      </c>
      <c r="G24" s="2748"/>
      <c r="H24" s="2846">
        <f>H20+H21+H22+H23</f>
        <v>3808</v>
      </c>
      <c r="I24" s="2846"/>
      <c r="J24" s="546">
        <f>H24/4.09/D9</f>
        <v>40.30525301918945</v>
      </c>
      <c r="K24" s="545"/>
      <c r="L24" s="2877" t="s">
        <v>621</v>
      </c>
      <c r="M24" s="2877"/>
      <c r="N24" s="2877"/>
      <c r="O24" s="2877"/>
      <c r="P24" s="2877"/>
      <c r="Q24" s="2315"/>
      <c r="U24" s="2885"/>
      <c r="V24" s="2885"/>
      <c r="W24" s="2885"/>
      <c r="X24" s="2885"/>
      <c r="Y24" s="2885"/>
      <c r="Z24" s="2764"/>
      <c r="AA24" s="2764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5" customHeight="1" thickTop="1" thickBot="1" x14ac:dyDescent="0.45">
      <c r="A25" s="539"/>
      <c r="B25" s="539"/>
      <c r="C25" s="539"/>
      <c r="D25" s="547"/>
      <c r="E25" s="539"/>
      <c r="F25" s="545"/>
      <c r="G25" s="2748"/>
      <c r="H25" s="545"/>
      <c r="I25" s="545"/>
      <c r="J25" s="548"/>
      <c r="K25" s="545"/>
      <c r="L25" s="2217" t="s">
        <v>1173</v>
      </c>
      <c r="M25" s="2217" t="s">
        <v>1174</v>
      </c>
      <c r="N25" s="2217" t="s">
        <v>1175</v>
      </c>
      <c r="O25" s="2217" t="s">
        <v>1176</v>
      </c>
      <c r="P25" s="2217" t="s">
        <v>1177</v>
      </c>
      <c r="Q25" s="585"/>
      <c r="U25" s="2765"/>
      <c r="V25" s="2766"/>
      <c r="W25" s="2766"/>
      <c r="X25" s="2766"/>
      <c r="Y25" s="2766"/>
      <c r="Z25" s="2766"/>
      <c r="AA25" s="2766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0.5" thickBot="1" x14ac:dyDescent="0.45">
      <c r="A26" s="539" t="s">
        <v>270</v>
      </c>
      <c r="B26" s="539" t="s">
        <v>582</v>
      </c>
      <c r="C26" s="541" t="s">
        <v>622</v>
      </c>
      <c r="D26" s="550">
        <v>0.14000000000000001</v>
      </c>
      <c r="E26" s="2747"/>
      <c r="F26" s="551">
        <f>(D10*8.34*D26)/(0.01065*1.5)/B27</f>
        <v>281.393427230047</v>
      </c>
      <c r="G26" s="2748"/>
      <c r="H26" s="2818">
        <v>280</v>
      </c>
      <c r="I26" s="2818"/>
      <c r="J26" s="552">
        <f>((5000*H26*1440)/(1000*1000*454))/(D10*8.34)*B27</f>
        <v>0.1382954509440105</v>
      </c>
      <c r="K26" s="2743" t="s">
        <v>543</v>
      </c>
      <c r="L26" s="616">
        <v>4844</v>
      </c>
      <c r="M26" s="616">
        <v>9095</v>
      </c>
      <c r="N26" s="616">
        <v>9095</v>
      </c>
      <c r="O26" s="620">
        <v>10700</v>
      </c>
      <c r="P26" s="620">
        <v>10700</v>
      </c>
      <c r="Q26" s="2321"/>
      <c r="U26" s="2765"/>
      <c r="V26" s="2766"/>
      <c r="W26" s="2766"/>
      <c r="X26" s="2766"/>
      <c r="Y26" s="2766"/>
      <c r="Z26" s="2764"/>
      <c r="AA26" s="2764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0.5" thickBot="1" x14ac:dyDescent="0.45">
      <c r="A27" s="553" t="s">
        <v>623</v>
      </c>
      <c r="B27" s="554">
        <v>2</v>
      </c>
      <c r="C27" s="541" t="s">
        <v>624</v>
      </c>
      <c r="D27" s="550">
        <v>0.15</v>
      </c>
      <c r="E27" s="2748"/>
      <c r="F27" s="551">
        <f>(D10*8.34*D27)/(0.01065*1.5)/B27</f>
        <v>301.49295774647885</v>
      </c>
      <c r="G27" s="2748"/>
      <c r="H27" s="2818">
        <v>300</v>
      </c>
      <c r="I27" s="2818"/>
      <c r="J27" s="552">
        <f>((5000*H27*1440)/(1000*1000*454))/(D10*8.34)*B27</f>
        <v>0.14817369744001124</v>
      </c>
      <c r="K27" s="2843" t="s">
        <v>625</v>
      </c>
      <c r="L27" s="2843"/>
      <c r="M27" s="2844">
        <v>6470</v>
      </c>
      <c r="N27" s="2845"/>
      <c r="O27" s="556">
        <v>8019</v>
      </c>
      <c r="P27" s="556">
        <v>8019</v>
      </c>
      <c r="Q27" s="2321"/>
      <c r="S27" s="2356"/>
      <c r="T27" s="2356"/>
      <c r="U27" s="2767"/>
      <c r="V27" s="2886"/>
      <c r="W27" s="2886"/>
      <c r="X27" s="2886"/>
      <c r="Y27" s="2886"/>
      <c r="Z27" s="2764"/>
      <c r="AA27" s="2764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0.5" thickBot="1" x14ac:dyDescent="0.45">
      <c r="A28" s="539" t="s">
        <v>270</v>
      </c>
      <c r="B28" s="539" t="s">
        <v>583</v>
      </c>
      <c r="C28" s="541" t="s">
        <v>626</v>
      </c>
      <c r="D28" s="550">
        <v>0.14000000000000001</v>
      </c>
      <c r="E28" s="2748"/>
      <c r="F28" s="551">
        <f>(D11*8.34*D28)/(0.01065*1.5)/B29</f>
        <v>281.393427230047</v>
      </c>
      <c r="G28" s="2748"/>
      <c r="H28" s="2818">
        <v>290</v>
      </c>
      <c r="I28" s="2818"/>
      <c r="J28" s="552">
        <f>((5000*H28*1440)/(1000*1000*454))/(D11*8.34)*B29</f>
        <v>0.14323457419201088</v>
      </c>
      <c r="M28" s="2843" t="s">
        <v>628</v>
      </c>
      <c r="N28" s="2843"/>
      <c r="O28" s="2843" t="s">
        <v>630</v>
      </c>
      <c r="P28" s="2843"/>
      <c r="Q28" s="2321"/>
      <c r="S28" s="2830"/>
      <c r="T28" s="2830"/>
      <c r="U28" s="2767"/>
      <c r="V28" s="2887"/>
      <c r="W28" s="2887"/>
      <c r="X28" s="2887"/>
      <c r="Y28" s="2887"/>
      <c r="Z28" s="2764"/>
      <c r="AA28" s="2764"/>
    </row>
    <row r="29" spans="1:94" ht="20.5" thickBot="1" x14ac:dyDescent="0.45">
      <c r="A29" s="553" t="s">
        <v>623</v>
      </c>
      <c r="B29" s="555">
        <v>2</v>
      </c>
      <c r="C29" s="541" t="s">
        <v>627</v>
      </c>
      <c r="D29" s="550">
        <v>0.14000000000000001</v>
      </c>
      <c r="E29" s="2748"/>
      <c r="F29" s="551">
        <f>(D11*8.34*D29)/(0.01065*1.5)/B29</f>
        <v>281.393427230047</v>
      </c>
      <c r="G29" s="2748"/>
      <c r="H29" s="2818">
        <v>290</v>
      </c>
      <c r="I29" s="2818"/>
      <c r="J29" s="552">
        <f>((5000*H29*1440)/(1000*1000*454))/(D11*8.34)*B29</f>
        <v>0.14323457419201088</v>
      </c>
      <c r="K29" s="504"/>
      <c r="L29" s="504" t="s">
        <v>1172</v>
      </c>
      <c r="M29" s="2847">
        <v>14</v>
      </c>
      <c r="N29" s="2848"/>
      <c r="O29" s="2847">
        <v>24</v>
      </c>
      <c r="P29" s="2848"/>
      <c r="Q29" s="2321"/>
      <c r="S29" s="2830"/>
      <c r="T29" s="2830"/>
      <c r="U29" s="2767"/>
      <c r="V29" s="2887"/>
      <c r="W29" s="2887"/>
      <c r="X29" s="2887"/>
      <c r="Y29" s="2887"/>
      <c r="Z29" s="2764"/>
      <c r="AA29" s="2764"/>
    </row>
    <row r="30" spans="1:94" ht="20.5" thickBot="1" x14ac:dyDescent="0.45">
      <c r="A30" s="539" t="s">
        <v>270</v>
      </c>
      <c r="B30" s="539" t="s">
        <v>584</v>
      </c>
      <c r="C30" s="541" t="s">
        <v>629</v>
      </c>
      <c r="D30" s="550">
        <v>0.14000000000000001</v>
      </c>
      <c r="E30" s="2748"/>
      <c r="F30" s="551">
        <f>(D12*8.34*D30)/(0.01065*1.5)/B31</f>
        <v>281.393427230047</v>
      </c>
      <c r="G30" s="2748"/>
      <c r="H30" s="2818">
        <v>280</v>
      </c>
      <c r="I30" s="2818"/>
      <c r="J30" s="552">
        <f>((5000*H30*1440)/(1000*1000*454))/(D12*8.34)*B31</f>
        <v>0.1382954509440105</v>
      </c>
      <c r="K30" s="2830" t="s">
        <v>123</v>
      </c>
      <c r="L30" s="2830"/>
      <c r="M30" s="2847">
        <v>4760</v>
      </c>
      <c r="N30" s="2878"/>
      <c r="O30" s="2878"/>
      <c r="P30" s="2848"/>
      <c r="Q30" s="2321"/>
      <c r="S30" s="2833"/>
      <c r="T30" s="2833"/>
      <c r="U30" s="2765"/>
      <c r="V30" s="2876"/>
      <c r="W30" s="2876"/>
      <c r="X30" s="2876"/>
      <c r="Y30" s="2876"/>
      <c r="Z30" s="2768"/>
      <c r="AA30" s="2769"/>
    </row>
    <row r="31" spans="1:94" ht="20.5" thickBot="1" x14ac:dyDescent="0.45">
      <c r="A31" s="553" t="s">
        <v>623</v>
      </c>
      <c r="B31" s="555">
        <v>2</v>
      </c>
      <c r="C31" s="541" t="s">
        <v>631</v>
      </c>
      <c r="D31" s="550">
        <v>0.14000000000000001</v>
      </c>
      <c r="E31" s="2748"/>
      <c r="F31" s="551">
        <f>(D12*8.34*D31)/(0.01065*1.5)/B31</f>
        <v>281.393427230047</v>
      </c>
      <c r="G31" s="2748"/>
      <c r="H31" s="2818">
        <v>280</v>
      </c>
      <c r="I31" s="2818"/>
      <c r="J31" s="552">
        <f>((5000*H31*1440)/(1000*1000*454))/(D12*8.34)*B31</f>
        <v>0.1382954509440105</v>
      </c>
      <c r="K31" s="2830" t="s">
        <v>90</v>
      </c>
      <c r="L31" s="2830"/>
      <c r="M31" s="2847">
        <v>900</v>
      </c>
      <c r="N31" s="2878"/>
      <c r="O31" s="2878"/>
      <c r="P31" s="2848"/>
      <c r="Q31" s="2321"/>
      <c r="U31" s="2765"/>
      <c r="V31" s="2887"/>
      <c r="W31" s="2887"/>
      <c r="X31" s="2887"/>
      <c r="Y31" s="2887"/>
      <c r="Z31" s="2764"/>
      <c r="AA31" s="2764"/>
    </row>
    <row r="32" spans="1:94" ht="21" thickTop="1" thickBot="1" x14ac:dyDescent="0.45">
      <c r="A32" s="539" t="s">
        <v>270</v>
      </c>
      <c r="B32" s="539"/>
      <c r="C32" s="539" t="s">
        <v>632</v>
      </c>
      <c r="D32" s="550">
        <v>325</v>
      </c>
      <c r="E32" s="2748"/>
      <c r="F32" s="543"/>
      <c r="G32" s="2748"/>
      <c r="H32" s="2818">
        <v>325</v>
      </c>
      <c r="I32" s="2818"/>
      <c r="J32" s="552">
        <f>H32*1440/3785*0.005</f>
        <v>0.61822985468956404</v>
      </c>
      <c r="K32" s="2830" t="s">
        <v>635</v>
      </c>
      <c r="L32" s="2835"/>
      <c r="M32" s="2879">
        <v>16.420000000000002</v>
      </c>
      <c r="N32" s="2880"/>
      <c r="O32" s="2880"/>
      <c r="P32" s="2881"/>
      <c r="Q32" s="2321"/>
      <c r="U32" s="2765"/>
      <c r="V32" s="2887"/>
      <c r="W32" s="2887"/>
      <c r="X32" s="2887"/>
      <c r="Y32" s="2887"/>
      <c r="Z32" s="2764"/>
      <c r="AA32" s="2764"/>
    </row>
    <row r="33" spans="1:27" ht="9" customHeight="1" thickTop="1" thickBot="1" x14ac:dyDescent="0.45">
      <c r="A33" s="539"/>
      <c r="B33" s="539"/>
      <c r="C33" s="2383"/>
      <c r="D33" s="2384"/>
      <c r="E33" s="2749"/>
      <c r="F33" s="2385"/>
      <c r="G33" s="2749"/>
      <c r="H33" s="2386"/>
      <c r="I33" s="2386"/>
      <c r="J33" s="2387"/>
      <c r="K33" s="504"/>
      <c r="L33" s="504"/>
      <c r="M33" s="1675"/>
      <c r="N33" s="1675"/>
      <c r="O33" s="1675">
        <v>1460</v>
      </c>
      <c r="P33" s="1675"/>
      <c r="Q33" s="2321"/>
      <c r="U33" s="2765"/>
      <c r="V33" s="2876"/>
      <c r="W33" s="2876"/>
      <c r="X33" s="2770"/>
      <c r="Y33" s="2771"/>
      <c r="Z33" s="2764"/>
      <c r="AA33" s="2764"/>
    </row>
    <row r="34" spans="1:27" ht="20.5" thickBot="1" x14ac:dyDescent="0.45">
      <c r="A34" s="539" t="s">
        <v>1123</v>
      </c>
      <c r="B34" s="539"/>
      <c r="C34" s="539" t="s">
        <v>962</v>
      </c>
      <c r="D34" s="550">
        <v>7.0000000000000007E-2</v>
      </c>
      <c r="E34" s="2748"/>
      <c r="F34" s="2381">
        <f>((D14*D34*8.34)/0.0044)</f>
        <v>955.30909090909108</v>
      </c>
      <c r="G34" s="2748"/>
      <c r="H34" s="2831">
        <v>950</v>
      </c>
      <c r="I34" s="2832"/>
      <c r="J34" s="2382">
        <f>((H34/D14/8.34)*0.0044)</f>
        <v>6.9610977884359174E-2</v>
      </c>
      <c r="K34" s="2830" t="s">
        <v>273</v>
      </c>
      <c r="L34" s="2835"/>
      <c r="M34" s="2882">
        <v>1422</v>
      </c>
      <c r="N34" s="2883"/>
      <c r="O34" s="2883"/>
      <c r="P34" s="2884"/>
      <c r="Q34" s="2321"/>
      <c r="R34" s="2321"/>
      <c r="U34" s="2765"/>
      <c r="V34" s="2876"/>
      <c r="W34" s="2876"/>
      <c r="X34" s="2772"/>
      <c r="Y34" s="2771"/>
      <c r="Z34" s="2764"/>
      <c r="AA34" s="2764"/>
    </row>
    <row r="35" spans="1:27" ht="20.5" thickBot="1" x14ac:dyDescent="0.45">
      <c r="A35" s="539" t="s">
        <v>1123</v>
      </c>
      <c r="B35" s="539"/>
      <c r="C35" s="539" t="s">
        <v>963</v>
      </c>
      <c r="D35" s="550">
        <v>7.0000000000000007E-2</v>
      </c>
      <c r="E35" s="2748"/>
      <c r="F35" s="2381">
        <f>((D15*D35*8.34)/0.0044)</f>
        <v>955.30909090909108</v>
      </c>
      <c r="G35" s="2748"/>
      <c r="H35" s="2831">
        <v>960</v>
      </c>
      <c r="I35" s="2832"/>
      <c r="J35" s="2382">
        <f>((H35/D15/8.34)*0.0044)</f>
        <v>7.0343725019984024E-2</v>
      </c>
      <c r="K35" s="2843" t="s">
        <v>270</v>
      </c>
      <c r="L35" s="2843"/>
      <c r="M35" s="2882">
        <v>15</v>
      </c>
      <c r="N35" s="2883"/>
      <c r="O35" s="2883"/>
      <c r="P35" s="2884"/>
      <c r="Q35" s="2321"/>
      <c r="R35" s="2321"/>
      <c r="U35" s="2765"/>
      <c r="V35" s="2876"/>
      <c r="W35" s="2876"/>
      <c r="X35" s="2773"/>
      <c r="Y35" s="2771"/>
      <c r="Z35" s="2764"/>
      <c r="AA35" s="2764"/>
    </row>
    <row r="36" spans="1:27" ht="20.5" thickBot="1" x14ac:dyDescent="0.45">
      <c r="A36" s="539" t="s">
        <v>1123</v>
      </c>
      <c r="B36" s="539"/>
      <c r="C36" s="539" t="s">
        <v>964</v>
      </c>
      <c r="D36" s="550">
        <v>0.05</v>
      </c>
      <c r="E36" s="2748"/>
      <c r="F36" s="2381">
        <f>((D16*D36*8.34)/0.0044)</f>
        <v>796.09090909090912</v>
      </c>
      <c r="G36" s="2748"/>
      <c r="H36" s="2831">
        <v>800</v>
      </c>
      <c r="I36" s="2832"/>
      <c r="J36" s="2382">
        <f>((H36/D16/8.34)*0.0044)</f>
        <v>5.0245517871417157E-2</v>
      </c>
      <c r="K36" s="2830" t="s">
        <v>124</v>
      </c>
      <c r="L36" s="2830"/>
      <c r="M36" s="2836">
        <v>6.4</v>
      </c>
      <c r="N36" s="2837"/>
      <c r="O36" s="2837"/>
      <c r="P36" s="2838"/>
      <c r="Q36" s="2321"/>
      <c r="R36" s="2321"/>
      <c r="U36" s="450"/>
      <c r="V36" s="450"/>
      <c r="W36" s="450"/>
      <c r="X36" s="450"/>
      <c r="Y36" s="450"/>
      <c r="Z36" s="450"/>
      <c r="AA36" s="450"/>
    </row>
    <row r="37" spans="1:27" ht="15.65" customHeight="1" thickBot="1" x14ac:dyDescent="0.45">
      <c r="A37" s="539"/>
      <c r="B37" s="539"/>
      <c r="C37" s="539"/>
      <c r="D37" s="557"/>
      <c r="E37" s="2748"/>
      <c r="F37" s="545"/>
      <c r="G37" s="2748"/>
      <c r="H37" s="2777"/>
      <c r="I37" s="2778"/>
      <c r="J37" s="558"/>
      <c r="K37" s="504"/>
      <c r="L37" s="2742"/>
      <c r="M37" s="2775"/>
      <c r="N37" s="2775"/>
      <c r="O37" s="2763"/>
      <c r="P37" s="2763"/>
      <c r="Q37" s="1569"/>
      <c r="U37" s="450"/>
      <c r="V37" s="450"/>
      <c r="W37" s="450"/>
      <c r="X37" s="450"/>
      <c r="Y37" s="450"/>
      <c r="Z37" s="450"/>
      <c r="AA37" s="450"/>
    </row>
    <row r="38" spans="1:27" ht="21" thickTop="1" thickBot="1" x14ac:dyDescent="0.45">
      <c r="A38" s="539" t="s">
        <v>633</v>
      </c>
      <c r="B38" s="539"/>
      <c r="C38" s="539" t="s">
        <v>634</v>
      </c>
      <c r="D38" s="542">
        <v>1.7</v>
      </c>
      <c r="E38" s="2748"/>
      <c r="F38" s="543">
        <f>D38*8.34*D14/I60/(8.34*B63)*3785/1440</f>
        <v>274.97863247863245</v>
      </c>
      <c r="G38" s="2748"/>
      <c r="H38" s="2818">
        <v>265</v>
      </c>
      <c r="I38" s="2834"/>
      <c r="J38" s="1402">
        <f>H38/8.34/D14*I60*(8.34*B63)/3785*1440</f>
        <v>1.6383091149273445</v>
      </c>
      <c r="K38" s="2839" t="s">
        <v>641</v>
      </c>
      <c r="L38" s="2840"/>
      <c r="M38" s="2825">
        <v>0</v>
      </c>
      <c r="N38" s="2825"/>
      <c r="O38" s="2825"/>
      <c r="P38" s="2825"/>
      <c r="Q38" s="2322"/>
    </row>
    <row r="39" spans="1:27" ht="21" thickTop="1" thickBot="1" x14ac:dyDescent="0.45">
      <c r="A39" s="539" t="s">
        <v>633</v>
      </c>
      <c r="B39" s="539"/>
      <c r="C39" s="539" t="s">
        <v>636</v>
      </c>
      <c r="D39" s="542">
        <v>1.7</v>
      </c>
      <c r="E39" s="2748"/>
      <c r="F39" s="543">
        <f>D39*8.34*D15/I60/(8.34*B63)*3785/1440</f>
        <v>274.97863247863245</v>
      </c>
      <c r="G39" s="2748"/>
      <c r="H39" s="2819">
        <v>280</v>
      </c>
      <c r="I39" s="2831"/>
      <c r="J39" s="1403">
        <f>H39/8.34/D15*I60*(8.34*B63)/3785*1440</f>
        <v>1.7310435931307793</v>
      </c>
      <c r="K39" s="2824" t="s">
        <v>642</v>
      </c>
      <c r="L39" s="2822"/>
      <c r="M39" s="2825">
        <v>560</v>
      </c>
      <c r="N39" s="2825"/>
      <c r="O39" s="2825"/>
      <c r="P39" s="2825"/>
      <c r="Q39" s="2323"/>
    </row>
    <row r="40" spans="1:27" ht="21" thickTop="1" thickBot="1" x14ac:dyDescent="0.45">
      <c r="A40" s="539" t="s">
        <v>633</v>
      </c>
      <c r="B40" s="539"/>
      <c r="C40" s="539" t="s">
        <v>637</v>
      </c>
      <c r="D40" s="542">
        <v>1.1000000000000001</v>
      </c>
      <c r="E40" s="2748"/>
      <c r="F40" s="543">
        <f>D40*8.34*D16/I60/(8.34*B63)*3785/1440</f>
        <v>207.58190883190889</v>
      </c>
      <c r="G40" s="2748"/>
      <c r="H40" s="2818">
        <v>208</v>
      </c>
      <c r="I40" s="2818"/>
      <c r="J40" s="563">
        <f>H40/8.34/D16*I60*(8.34*B63)/3785*1440</f>
        <v>1.1022155123608228</v>
      </c>
      <c r="K40" s="2826" t="s">
        <v>568</v>
      </c>
      <c r="L40" s="2827"/>
      <c r="M40" s="2825">
        <v>980</v>
      </c>
      <c r="N40" s="2825"/>
      <c r="O40" s="2825"/>
      <c r="P40" s="2825"/>
      <c r="Q40" s="2323"/>
    </row>
    <row r="41" spans="1:27" ht="23.15" customHeight="1" thickTop="1" thickBot="1" x14ac:dyDescent="0.45">
      <c r="A41" s="539"/>
      <c r="B41" s="539"/>
      <c r="C41" s="539"/>
      <c r="D41" s="541"/>
      <c r="E41" s="2748"/>
      <c r="F41" s="545"/>
      <c r="G41" s="2748"/>
      <c r="H41" s="2779"/>
      <c r="I41" s="2778"/>
      <c r="J41" s="545"/>
      <c r="K41" s="2829" t="s">
        <v>1134</v>
      </c>
      <c r="L41" s="2829"/>
      <c r="M41" s="2825">
        <v>1</v>
      </c>
      <c r="N41" s="2825"/>
      <c r="O41" s="2825"/>
      <c r="P41" s="2825"/>
      <c r="Q41" s="1569"/>
    </row>
    <row r="42" spans="1:27" ht="21" thickTop="1" thickBot="1" x14ac:dyDescent="0.45">
      <c r="A42" s="2823" t="s">
        <v>638</v>
      </c>
      <c r="B42" s="2823"/>
      <c r="C42" s="539" t="s">
        <v>639</v>
      </c>
      <c r="D42" s="561">
        <v>6.6</v>
      </c>
      <c r="E42" s="2748"/>
      <c r="F42" s="543">
        <f>D42*2.63/6.4*8.34*(D14+D15)</f>
        <v>325.72286999999994</v>
      </c>
      <c r="G42" s="2748"/>
      <c r="H42" s="2818">
        <v>330</v>
      </c>
      <c r="I42" s="2818"/>
      <c r="J42" s="1402">
        <f>H42/2.63*6.4/8.34/(D14+D15)</f>
        <v>6.6866658764243363</v>
      </c>
      <c r="K42" s="2828" t="s">
        <v>1195</v>
      </c>
      <c r="L42" s="2828"/>
      <c r="M42" s="2841">
        <v>40</v>
      </c>
      <c r="N42" s="2842"/>
      <c r="O42" s="2841">
        <v>40</v>
      </c>
      <c r="P42" s="2842"/>
      <c r="Q42" s="2323"/>
      <c r="T42" s="560"/>
    </row>
    <row r="43" spans="1:27" ht="21" thickTop="1" thickBot="1" x14ac:dyDescent="0.45">
      <c r="A43" s="2823" t="s">
        <v>638</v>
      </c>
      <c r="B43" s="2823"/>
      <c r="C43" s="539" t="s">
        <v>640</v>
      </c>
      <c r="D43" s="561">
        <v>11</v>
      </c>
      <c r="E43" s="2748"/>
      <c r="F43" s="543">
        <f>D43*2.63/6.4*8.34*D16</f>
        <v>316.67501249999998</v>
      </c>
      <c r="G43" s="2748"/>
      <c r="H43" s="2818">
        <v>326</v>
      </c>
      <c r="I43" s="2818"/>
      <c r="J43" s="563">
        <f>H43/2.63*6.4/8.34/D16</f>
        <v>11.323912081632901</v>
      </c>
      <c r="P43" s="2774"/>
      <c r="Q43" s="2324"/>
    </row>
    <row r="44" spans="1:27" ht="21" thickTop="1" thickBot="1" x14ac:dyDescent="0.45">
      <c r="A44" s="2823" t="s">
        <v>638</v>
      </c>
      <c r="B44" s="2823"/>
      <c r="C44" s="539" t="s">
        <v>634</v>
      </c>
      <c r="D44" s="561">
        <v>0</v>
      </c>
      <c r="E44" s="2748"/>
      <c r="F44" s="543">
        <f>D44*2.63/6.4*8.34*D10</f>
        <v>0</v>
      </c>
      <c r="G44" s="2748"/>
      <c r="H44" s="2818">
        <v>0</v>
      </c>
      <c r="I44" s="2818"/>
      <c r="J44" s="564">
        <f>H44/2.63*6.4/8.34/D10</f>
        <v>0</v>
      </c>
      <c r="Q44" s="2325"/>
    </row>
    <row r="45" spans="1:27" ht="21" thickTop="1" thickBot="1" x14ac:dyDescent="0.45">
      <c r="A45" s="2823" t="s">
        <v>638</v>
      </c>
      <c r="B45" s="2823"/>
      <c r="C45" s="539" t="s">
        <v>636</v>
      </c>
      <c r="D45" s="561">
        <v>0</v>
      </c>
      <c r="E45" s="2748"/>
      <c r="F45" s="543">
        <f>D45*2.63/6.4*8.34*D11</f>
        <v>0</v>
      </c>
      <c r="G45" s="2748"/>
      <c r="H45" s="2818">
        <v>0</v>
      </c>
      <c r="I45" s="2818"/>
      <c r="J45" s="564">
        <f>H45/2.63*6.4/8.34/D11</f>
        <v>0</v>
      </c>
      <c r="Q45" s="2325"/>
    </row>
    <row r="46" spans="1:27" ht="21" thickTop="1" thickBot="1" x14ac:dyDescent="0.45">
      <c r="A46" s="2823" t="s">
        <v>638</v>
      </c>
      <c r="B46" s="2823"/>
      <c r="C46" s="539" t="s">
        <v>637</v>
      </c>
      <c r="D46" s="561">
        <v>0</v>
      </c>
      <c r="E46" s="2748"/>
      <c r="F46" s="543">
        <f>D46*2.63/6.4*8.34*D12</f>
        <v>0</v>
      </c>
      <c r="G46" s="2748"/>
      <c r="H46" s="2818">
        <v>0</v>
      </c>
      <c r="I46" s="2818"/>
      <c r="J46" s="564">
        <f>H46/2.63*6.4/8.34/D12</f>
        <v>0</v>
      </c>
      <c r="Q46" s="1994"/>
    </row>
    <row r="47" spans="1:27" ht="8.15" customHeight="1" thickTop="1" x14ac:dyDescent="0.4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6"/>
    </row>
    <row r="48" spans="1:27" ht="20" x14ac:dyDescent="0.4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16"/>
      <c r="I48" s="2816"/>
      <c r="J48" s="539" t="s">
        <v>610</v>
      </c>
      <c r="K48" s="539"/>
      <c r="L48" s="2816"/>
      <c r="M48" s="2816"/>
      <c r="Q48" s="2324"/>
    </row>
    <row r="49" spans="1:45" ht="20.5" thickBot="1" x14ac:dyDescent="0.4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16"/>
      <c r="I49" s="2816"/>
      <c r="J49" s="539" t="s">
        <v>646</v>
      </c>
      <c r="K49" s="539"/>
      <c r="L49" s="2816"/>
      <c r="M49" s="2816"/>
    </row>
    <row r="50" spans="1:45" ht="21" thickTop="1" thickBot="1" x14ac:dyDescent="0.45">
      <c r="A50" s="2816" t="s">
        <v>633</v>
      </c>
      <c r="B50" s="2816"/>
      <c r="C50" s="539" t="s">
        <v>647</v>
      </c>
      <c r="D50" s="542">
        <v>4.3</v>
      </c>
      <c r="E50" s="693">
        <v>4.7</v>
      </c>
      <c r="F50" s="566">
        <f>(D50-AVERAGE(E59,G59))*8.34*(D14+D15)*3785/1440</f>
        <v>1330.5448349999997</v>
      </c>
      <c r="G50" s="567">
        <f>H50/8.34/(D14+D15)/3785*1440+AVERAGE(E59,G59)</f>
        <v>4.3616315349305763</v>
      </c>
      <c r="H50" s="2818">
        <v>1350</v>
      </c>
      <c r="I50" s="2820"/>
      <c r="J50" s="543">
        <f>(E50-I59)*8.34*D16/1440*3785</f>
        <v>861.77637000000004</v>
      </c>
      <c r="K50" s="568">
        <f>L50/8.34/(D16)/3785*1440+I59</f>
        <v>4.690353168305136</v>
      </c>
      <c r="L50" s="2818">
        <v>860</v>
      </c>
      <c r="M50" s="2818"/>
      <c r="N50" s="2754"/>
    </row>
    <row r="51" spans="1:45" ht="21" thickTop="1" thickBot="1" x14ac:dyDescent="0.45">
      <c r="A51" s="2816" t="s">
        <v>123</v>
      </c>
      <c r="B51" s="2816"/>
      <c r="C51" s="539"/>
      <c r="D51" s="542">
        <v>1.1000000000000001</v>
      </c>
      <c r="E51" s="2752"/>
      <c r="F51" s="543">
        <f>(D14+D15)*D51*4.35</f>
        <v>68.903999999999996</v>
      </c>
      <c r="G51" s="562">
        <f>H51/(D14+D15)/4.35</f>
        <v>1.1174968071519795</v>
      </c>
      <c r="H51" s="2818">
        <v>70</v>
      </c>
      <c r="I51" s="2820"/>
      <c r="J51" s="543">
        <f>D16*D51*4.35</f>
        <v>40.194000000000003</v>
      </c>
      <c r="K51" s="567">
        <f>L51/D16/4.35</f>
        <v>1.0946907498631637</v>
      </c>
      <c r="L51" s="2818">
        <v>40</v>
      </c>
      <c r="M51" s="2818"/>
      <c r="N51" s="2755"/>
    </row>
    <row r="52" spans="1:45" ht="21.65" customHeight="1" thickTop="1" thickBot="1" x14ac:dyDescent="0.45">
      <c r="A52" s="2816" t="s">
        <v>273</v>
      </c>
      <c r="B52" s="2816"/>
      <c r="C52" s="539"/>
      <c r="D52" s="542">
        <v>0.1</v>
      </c>
      <c r="E52" s="2753"/>
      <c r="F52" s="569">
        <f>D52*2.63/0.38*(D14+D15)</f>
        <v>9.9663157894736845</v>
      </c>
      <c r="G52" s="567">
        <f>H52/2.63*0.38/(D14+D15)</f>
        <v>0.10033798056611745</v>
      </c>
      <c r="H52" s="2818">
        <v>10</v>
      </c>
      <c r="I52" s="2820"/>
      <c r="J52" s="543">
        <f>D52*2.63/0.38*D16</f>
        <v>5.8136842105263167</v>
      </c>
      <c r="K52" s="567">
        <f>L52/2.63*0.38/D16</f>
        <v>0.10320478001086365</v>
      </c>
      <c r="L52" s="2818">
        <v>6</v>
      </c>
      <c r="M52" s="2818"/>
      <c r="N52" s="2755"/>
    </row>
    <row r="53" spans="1:45" ht="21" thickTop="1" thickBot="1" x14ac:dyDescent="0.45">
      <c r="A53" s="539" t="s">
        <v>124</v>
      </c>
      <c r="B53" s="539" t="s">
        <v>648</v>
      </c>
      <c r="C53" s="570">
        <f>AVERAGE(E59,G59)+E61</f>
        <v>4.9850000000000003</v>
      </c>
      <c r="D53" s="571">
        <f>F53*1440/3785/(D14+D15)/8.34</f>
        <v>0.86020408163265283</v>
      </c>
      <c r="E53" s="2753"/>
      <c r="F53" s="566">
        <f>F50/E61</f>
        <v>271.53976224489787</v>
      </c>
      <c r="G53" s="572">
        <f>H53*1440/3785/(D14+D15)/8.34</f>
        <v>0.77612942670962304</v>
      </c>
      <c r="H53" s="2818">
        <v>245</v>
      </c>
      <c r="I53" s="2820"/>
      <c r="J53" s="573">
        <f>J50/E61</f>
        <v>175.87272857142858</v>
      </c>
      <c r="K53" s="567">
        <f>L53*1440/3785/D16/8.34</f>
        <v>0.76029005065432465</v>
      </c>
      <c r="L53" s="2818">
        <v>140</v>
      </c>
      <c r="M53" s="2818"/>
      <c r="N53" s="2755"/>
    </row>
    <row r="54" spans="1:45" ht="21" thickTop="1" thickBot="1" x14ac:dyDescent="0.45">
      <c r="A54" s="2816" t="s">
        <v>90</v>
      </c>
      <c r="B54" s="2816"/>
      <c r="C54" s="539"/>
      <c r="D54" s="542">
        <v>0.6</v>
      </c>
      <c r="E54" s="2753"/>
      <c r="F54" s="543">
        <f>D54*2.63/1.9*8.34*(D14+D15)</f>
        <v>99.742888421052626</v>
      </c>
      <c r="G54" s="574">
        <f>H54/2.63*1.9/8.34/(D14+D15)</f>
        <v>0.60154664607984076</v>
      </c>
      <c r="H54" s="2818">
        <v>100</v>
      </c>
      <c r="I54" s="2820"/>
      <c r="J54" s="543">
        <f>D54*2.63/1.9*8.34*D16</f>
        <v>58.183351578947367</v>
      </c>
      <c r="K54" s="574">
        <f>L54/2.63*1.9/8.34/D16</f>
        <v>0.57748478023664718</v>
      </c>
      <c r="L54" s="2819">
        <v>56</v>
      </c>
      <c r="M54" s="2819"/>
      <c r="N54" s="2755"/>
    </row>
    <row r="55" spans="1:45" ht="11.15" customHeight="1" thickTop="1" x14ac:dyDescent="0.35">
      <c r="A55" s="533" t="s">
        <v>1168</v>
      </c>
      <c r="C55" s="533"/>
      <c r="D55" s="533"/>
      <c r="E55" s="533"/>
      <c r="F55" s="533"/>
      <c r="G55" s="533"/>
      <c r="I55" s="533"/>
    </row>
    <row r="56" spans="1:45" ht="18" thickBot="1" x14ac:dyDescent="0.4">
      <c r="A56" s="2734"/>
      <c r="B56" s="2817" t="s">
        <v>649</v>
      </c>
      <c r="C56" s="2817"/>
      <c r="D56" s="2732">
        <f>A56*1440/454</f>
        <v>0</v>
      </c>
      <c r="E56" s="2817" t="s">
        <v>650</v>
      </c>
      <c r="F56" s="2817"/>
      <c r="G56" s="575"/>
      <c r="H56" s="504" t="s">
        <v>972</v>
      </c>
      <c r="I56" s="1565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875</v>
      </c>
      <c r="Y56" s="444" t="s">
        <v>874</v>
      </c>
    </row>
    <row r="57" spans="1:45" ht="18" thickBot="1" x14ac:dyDescent="0.4">
      <c r="A57" s="2734">
        <v>180</v>
      </c>
      <c r="B57" s="2817" t="s">
        <v>651</v>
      </c>
      <c r="C57" s="2817"/>
      <c r="D57" s="2733">
        <f>A57*1440/454</f>
        <v>570.92511013215858</v>
      </c>
      <c r="E57" s="2817" t="s">
        <v>650</v>
      </c>
      <c r="F57" s="2817"/>
      <c r="G57" s="575">
        <v>650</v>
      </c>
      <c r="H57" s="1398" t="s">
        <v>972</v>
      </c>
      <c r="I57" s="1565">
        <f>D57/8.34/D9</f>
        <v>2.9634739488002251</v>
      </c>
      <c r="J57" s="2821" t="s">
        <v>652</v>
      </c>
      <c r="K57" s="2822"/>
      <c r="L57" s="576"/>
      <c r="M57" s="576"/>
      <c r="N57" s="576"/>
      <c r="O57" s="576">
        <v>15</v>
      </c>
      <c r="R57" s="444" t="s">
        <v>872</v>
      </c>
      <c r="Y57" s="444" t="s">
        <v>873</v>
      </c>
    </row>
    <row r="58" spans="1:45" ht="10.5" customHeight="1" x14ac:dyDescent="0.25">
      <c r="J58" s="450"/>
      <c r="K58" s="456" t="s">
        <v>972</v>
      </c>
      <c r="L58" s="1401">
        <f>IF(L57="",0,INDEX('LIME CAL'!B3:B206,'LIME CAL'!C3))</f>
        <v>0</v>
      </c>
      <c r="M58" s="1401">
        <f>IF(M57="",0,INDEX('LIME CAL'!B3:B206,'LIME CAL'!D3))</f>
        <v>0</v>
      </c>
      <c r="N58" s="1401">
        <f>IF(N57="",0,INDEX('LIME CAL'!B3:B206,'LIME CAL'!E3))</f>
        <v>0</v>
      </c>
      <c r="O58" s="1401">
        <f>IF(O57="",0,INDEX('LIME CAL'!B3:B206,'LIME CAL'!F3))</f>
        <v>922.31060000000002</v>
      </c>
    </row>
    <row r="59" spans="1:45" ht="17.5" x14ac:dyDescent="0.35">
      <c r="A59" s="2817" t="s">
        <v>653</v>
      </c>
      <c r="B59" s="2817"/>
      <c r="C59" s="2817"/>
      <c r="D59" s="499" t="s">
        <v>9</v>
      </c>
      <c r="E59" s="577">
        <v>0.02</v>
      </c>
      <c r="F59" s="499"/>
      <c r="G59" s="577">
        <v>0.15</v>
      </c>
      <c r="H59" s="499" t="s">
        <v>11</v>
      </c>
      <c r="I59" s="577">
        <v>0.02</v>
      </c>
    </row>
    <row r="60" spans="1:45" ht="20.5" thickBot="1" x14ac:dyDescent="0.45">
      <c r="A60" s="2817" t="s">
        <v>655</v>
      </c>
      <c r="B60" s="2817"/>
      <c r="C60" s="2817"/>
      <c r="D60" s="2817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399" t="s">
        <v>943</v>
      </c>
      <c r="L60" s="1400" t="s">
        <v>954</v>
      </c>
      <c r="N60" s="2816" t="s">
        <v>654</v>
      </c>
      <c r="O60" s="2816"/>
    </row>
    <row r="61" spans="1:45" ht="21" thickTop="1" thickBot="1" x14ac:dyDescent="0.45">
      <c r="A61" s="2817" t="s">
        <v>657</v>
      </c>
      <c r="B61" s="2817"/>
      <c r="C61" s="2817"/>
      <c r="D61" s="2817"/>
      <c r="E61" s="579">
        <v>4.9000000000000004</v>
      </c>
      <c r="G61" s="1060" t="s">
        <v>1078</v>
      </c>
      <c r="H61" s="1995"/>
      <c r="J61" s="1397" t="s">
        <v>973</v>
      </c>
      <c r="K61" s="1395">
        <v>0.13</v>
      </c>
      <c r="L61" s="1394">
        <f>K61+0.1</f>
        <v>0.23</v>
      </c>
      <c r="M61" s="1396" t="s">
        <v>9</v>
      </c>
      <c r="N61" s="2818">
        <v>-1.31</v>
      </c>
      <c r="O61" s="2818"/>
    </row>
    <row r="62" spans="1:45" ht="21" thickTop="1" thickBot="1" x14ac:dyDescent="0.45">
      <c r="A62" s="580" t="s">
        <v>658</v>
      </c>
      <c r="B62" s="580"/>
      <c r="C62" s="580"/>
      <c r="D62" s="440"/>
      <c r="E62" s="581">
        <v>19.5</v>
      </c>
      <c r="G62" s="1060" t="s">
        <v>1077</v>
      </c>
      <c r="H62" s="1996"/>
      <c r="J62" s="1397" t="s">
        <v>974</v>
      </c>
      <c r="K62" s="1395">
        <v>0.13</v>
      </c>
      <c r="L62" s="1394">
        <f>K62+0.1</f>
        <v>0.23</v>
      </c>
      <c r="M62" s="1396" t="s">
        <v>10</v>
      </c>
      <c r="N62" s="2819">
        <v>-1.1499999999999999</v>
      </c>
      <c r="O62" s="2819"/>
      <c r="AR62" s="2809"/>
      <c r="AS62" s="2810"/>
    </row>
    <row r="63" spans="1:45" ht="21" thickTop="1" thickBot="1" x14ac:dyDescent="0.4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0" t="s">
        <v>1089</v>
      </c>
      <c r="H63" s="1996"/>
      <c r="J63" s="1397" t="s">
        <v>975</v>
      </c>
      <c r="K63" s="1395">
        <v>0.15</v>
      </c>
      <c r="L63" s="1394">
        <f>K63+0.1</f>
        <v>0.25</v>
      </c>
      <c r="M63" s="1396" t="s">
        <v>11</v>
      </c>
      <c r="N63" s="2818">
        <v>-0.63</v>
      </c>
      <c r="O63" s="2818"/>
      <c r="AR63" s="2810"/>
      <c r="AS63" s="2810"/>
    </row>
    <row r="64" spans="1:45" x14ac:dyDescent="0.25">
      <c r="B64" s="531"/>
      <c r="C64" s="531"/>
      <c r="D64" s="531"/>
      <c r="E64" s="531"/>
      <c r="F64" s="531"/>
      <c r="G64" s="1267"/>
      <c r="H64" s="1267"/>
      <c r="L64" s="1267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10"/>
      <c r="AS64" s="2810"/>
    </row>
    <row r="65" spans="1:54" x14ac:dyDescent="0.25">
      <c r="AR65" s="2810"/>
      <c r="AS65" s="2810"/>
    </row>
    <row r="66" spans="1:54" x14ac:dyDescent="0.25">
      <c r="AR66" s="2810"/>
      <c r="AS66" s="2810"/>
    </row>
    <row r="67" spans="1:54" ht="13" thickBot="1" x14ac:dyDescent="0.3">
      <c r="AR67" s="2811"/>
      <c r="AS67" s="2811"/>
    </row>
    <row r="68" spans="1:54" ht="13.5" thickBot="1" x14ac:dyDescent="0.35">
      <c r="A68" s="445"/>
      <c r="B68" s="2812" t="s">
        <v>18</v>
      </c>
      <c r="C68" s="2813"/>
      <c r="D68" s="2813"/>
      <c r="E68" s="2813"/>
      <c r="F68" s="2813"/>
      <c r="G68" s="2814"/>
      <c r="H68" s="442" t="s">
        <v>80</v>
      </c>
      <c r="I68" s="443"/>
      <c r="J68" s="443"/>
      <c r="K68" s="457"/>
      <c r="L68" s="2815" t="s">
        <v>47</v>
      </c>
      <c r="M68" s="2802"/>
      <c r="N68" s="2815" t="s">
        <v>48</v>
      </c>
      <c r="O68" s="2802"/>
      <c r="P68" s="458" t="s">
        <v>500</v>
      </c>
      <c r="Q68" s="458"/>
      <c r="R68" s="458"/>
      <c r="S68" s="2815" t="s">
        <v>18</v>
      </c>
      <c r="T68" s="2801"/>
      <c r="U68" s="2801"/>
      <c r="V68" s="2801"/>
      <c r="W68" s="2801"/>
      <c r="X68" s="2801"/>
      <c r="Y68" s="2801"/>
      <c r="Z68" s="2801"/>
      <c r="AA68" s="2802"/>
      <c r="AB68" s="2815" t="s">
        <v>17</v>
      </c>
      <c r="AC68" s="2801"/>
      <c r="AD68" s="2801"/>
      <c r="AE68" s="2801"/>
      <c r="AF68" s="2801"/>
      <c r="AG68" s="2801"/>
      <c r="AH68" s="2801"/>
      <c r="AI68" s="2801"/>
      <c r="AJ68" s="2802"/>
      <c r="AK68" s="2815" t="s">
        <v>80</v>
      </c>
      <c r="AL68" s="2801"/>
      <c r="AM68" s="2802"/>
      <c r="AN68" s="2815" t="s">
        <v>47</v>
      </c>
      <c r="AO68" s="2801"/>
      <c r="AP68" s="2801"/>
      <c r="AQ68" s="2801"/>
      <c r="AR68" s="2801"/>
      <c r="AS68" s="2802"/>
      <c r="AT68" s="2801" t="s">
        <v>48</v>
      </c>
      <c r="AU68" s="2801"/>
      <c r="AV68" s="2801"/>
      <c r="AW68" s="2801"/>
      <c r="AX68" s="2801"/>
      <c r="AY68" s="2802"/>
    </row>
    <row r="69" spans="1:54" ht="13.5" thickBot="1" x14ac:dyDescent="0.3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03" t="s">
        <v>9</v>
      </c>
      <c r="M69" s="2804"/>
      <c r="N69" s="2803" t="s">
        <v>10</v>
      </c>
      <c r="O69" s="2804"/>
      <c r="P69" s="466" t="s">
        <v>33</v>
      </c>
      <c r="Q69" s="2327"/>
      <c r="R69" s="467"/>
      <c r="S69" s="467" t="s">
        <v>20</v>
      </c>
      <c r="T69" s="1209"/>
      <c r="U69" s="1209"/>
      <c r="V69" s="1210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03" t="s">
        <v>9</v>
      </c>
      <c r="AG69" s="2804"/>
      <c r="AH69" s="2805" t="s">
        <v>10</v>
      </c>
      <c r="AI69" s="2806"/>
      <c r="AJ69" s="2807" t="s">
        <v>11</v>
      </c>
      <c r="AK69" s="2808"/>
      <c r="AL69" s="1229"/>
      <c r="AM69" s="1229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4.5" thickBot="1" x14ac:dyDescent="0.3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901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0" t="s">
        <v>916</v>
      </c>
      <c r="AM70" s="1230" t="s">
        <v>1110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" thickBot="1" x14ac:dyDescent="0.3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28"/>
      <c r="R71" s="498"/>
      <c r="S71" s="732"/>
      <c r="T71" s="1211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1"/>
      <c r="AM71" s="1211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" x14ac:dyDescent="0.4">
      <c r="A72" s="761">
        <f ca="1">C3</f>
        <v>43713.725158333335</v>
      </c>
      <c r="B72" s="762" t="str">
        <f>D5</f>
        <v>2,4,6</v>
      </c>
      <c r="C72" s="763">
        <f>D7</f>
        <v>31</v>
      </c>
      <c r="D72" s="764">
        <f>D10</f>
        <v>7.7</v>
      </c>
      <c r="E72" s="765">
        <f>D11</f>
        <v>7.7</v>
      </c>
      <c r="F72" s="766">
        <f>D12</f>
        <v>7.7</v>
      </c>
      <c r="G72" s="767">
        <f>D72+E72+F72</f>
        <v>23.1</v>
      </c>
      <c r="H72" s="768">
        <f>D14</f>
        <v>7.2</v>
      </c>
      <c r="I72" s="765">
        <f>D15</f>
        <v>7.2</v>
      </c>
      <c r="J72" s="769">
        <f>D16</f>
        <v>8.4</v>
      </c>
      <c r="K72" s="770">
        <f>H72+I72+J72</f>
        <v>22.8</v>
      </c>
      <c r="L72" s="939" t="str">
        <f>(I10&amp;","&amp;I12)</f>
        <v>1,7,1,7</v>
      </c>
      <c r="M72" s="769">
        <f>J9+J11</f>
        <v>8.4182400000000008</v>
      </c>
      <c r="N72" s="769" t="str">
        <f>I14</f>
        <v>1,3</v>
      </c>
      <c r="O72" s="771">
        <f>J15+J13</f>
        <v>14.577120000000001</v>
      </c>
      <c r="P72" s="770">
        <f>M72+O72</f>
        <v>22.995360000000002</v>
      </c>
      <c r="Q72" s="2329">
        <f>M18*1440/1000000</f>
        <v>1.22688</v>
      </c>
      <c r="R72" s="772">
        <f ca="1">A72</f>
        <v>43713.725158333335</v>
      </c>
      <c r="S72" s="773">
        <f>J24</f>
        <v>40.30525301918945</v>
      </c>
      <c r="T72" s="1212">
        <f>O58</f>
        <v>922.31060000000002</v>
      </c>
      <c r="U72" s="774">
        <f>D56</f>
        <v>0</v>
      </c>
      <c r="V72" s="775">
        <f>D57</f>
        <v>570.92511013215858</v>
      </c>
      <c r="W72" s="1205">
        <f>L58</f>
        <v>0</v>
      </c>
      <c r="X72" s="1206">
        <f>M58</f>
        <v>0</v>
      </c>
      <c r="Y72" s="1207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1.6383091149273445</v>
      </c>
      <c r="AD72" s="777">
        <f>J39</f>
        <v>1.7310435931307793</v>
      </c>
      <c r="AE72" s="778">
        <f>J40</f>
        <v>1.1022155123608228</v>
      </c>
      <c r="AF72" s="779">
        <f>J26</f>
        <v>0.1382954509440105</v>
      </c>
      <c r="AG72" s="779">
        <f>J27</f>
        <v>0.14817369744001124</v>
      </c>
      <c r="AH72" s="779">
        <f>J28</f>
        <v>0.14323457419201088</v>
      </c>
      <c r="AI72" s="779">
        <f>J29</f>
        <v>0.14323457419201088</v>
      </c>
      <c r="AJ72" s="779">
        <f>J30</f>
        <v>0.1382954509440105</v>
      </c>
      <c r="AK72" s="779">
        <f>J31</f>
        <v>0.1382954509440105</v>
      </c>
      <c r="AL72" s="1231">
        <f>J32</f>
        <v>0.61822985468956404</v>
      </c>
      <c r="AM72" s="1231">
        <f>O20</f>
        <v>1.5</v>
      </c>
      <c r="AN72" s="780">
        <f>J34</f>
        <v>6.9610977884359174E-2</v>
      </c>
      <c r="AO72" s="779">
        <f>J35</f>
        <v>7.0343725019984024E-2</v>
      </c>
      <c r="AP72" s="779">
        <f>J36</f>
        <v>5.0245517871417157E-2</v>
      </c>
      <c r="AQ72" s="781">
        <f>G51</f>
        <v>1.1174968071519795</v>
      </c>
      <c r="AR72" s="777">
        <f>G54</f>
        <v>0.60154664607984076</v>
      </c>
      <c r="AS72" s="777">
        <f>G52</f>
        <v>0.10033798056611745</v>
      </c>
      <c r="AT72" s="777">
        <f>G50</f>
        <v>4.3616315349305763</v>
      </c>
      <c r="AU72" s="777">
        <f>G53</f>
        <v>0.77612942670962304</v>
      </c>
      <c r="AV72" s="778">
        <f>J42</f>
        <v>6.6866658764243363</v>
      </c>
      <c r="AW72" s="781">
        <f>K51</f>
        <v>1.0946907498631637</v>
      </c>
      <c r="AX72" s="777">
        <f>K54</f>
        <v>0.57748478023664718</v>
      </c>
      <c r="AY72" s="777">
        <f>K52</f>
        <v>0.10320478001086365</v>
      </c>
      <c r="AZ72" s="777">
        <f>K50</f>
        <v>4.690353168305136</v>
      </c>
      <c r="BA72" s="777">
        <f>K53</f>
        <v>0.76029005065432465</v>
      </c>
      <c r="BB72" s="778">
        <f>J43</f>
        <v>11.323912081632901</v>
      </c>
    </row>
    <row r="73" spans="1:54" x14ac:dyDescent="0.25">
      <c r="S73" s="444">
        <f>H24</f>
        <v>3808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265</v>
      </c>
      <c r="AD73" s="444">
        <f>H39</f>
        <v>280</v>
      </c>
      <c r="AE73" s="441">
        <f>H40</f>
        <v>208</v>
      </c>
      <c r="AF73" s="444">
        <f>H26</f>
        <v>280</v>
      </c>
      <c r="AG73" s="444">
        <f>H27</f>
        <v>300</v>
      </c>
      <c r="AH73" s="444">
        <f>H28</f>
        <v>290</v>
      </c>
      <c r="AI73" s="444">
        <f>H29</f>
        <v>290</v>
      </c>
      <c r="AJ73" s="444">
        <f>H30</f>
        <v>280</v>
      </c>
      <c r="AK73" s="444">
        <f>H31</f>
        <v>280</v>
      </c>
      <c r="AL73" s="444">
        <f>H32</f>
        <v>325</v>
      </c>
      <c r="AN73" s="444">
        <f>H34</f>
        <v>950</v>
      </c>
      <c r="AO73" s="444">
        <f>H35</f>
        <v>960</v>
      </c>
      <c r="AP73" s="444">
        <f>H36</f>
        <v>800</v>
      </c>
      <c r="AQ73" s="444">
        <f>H51</f>
        <v>70</v>
      </c>
      <c r="AR73" s="444">
        <f>H54</f>
        <v>100</v>
      </c>
      <c r="AS73" s="444">
        <f>H52</f>
        <v>10</v>
      </c>
      <c r="AT73" s="444">
        <f>H50</f>
        <v>1350</v>
      </c>
      <c r="AU73" s="444">
        <f>H53</f>
        <v>245</v>
      </c>
      <c r="AV73" s="444">
        <f>H42</f>
        <v>330</v>
      </c>
      <c r="AW73" s="444">
        <f>L51</f>
        <v>40</v>
      </c>
      <c r="AX73" s="444">
        <f>L54</f>
        <v>56</v>
      </c>
      <c r="AY73" s="444">
        <f>L52</f>
        <v>6</v>
      </c>
      <c r="AZ73" s="444">
        <f>L50</f>
        <v>860</v>
      </c>
      <c r="BA73" s="444">
        <f>L53</f>
        <v>140</v>
      </c>
      <c r="BB73" s="444">
        <f>H43</f>
        <v>326</v>
      </c>
    </row>
    <row r="74" spans="1:54" ht="7" customHeight="1" thickBot="1" x14ac:dyDescent="0.3"/>
    <row r="75" spans="1:54" ht="79.5" customHeight="1" thickBot="1" x14ac:dyDescent="0.35">
      <c r="AH75" s="1234"/>
      <c r="AI75" s="1235" t="s">
        <v>493</v>
      </c>
      <c r="AJ75" s="1235"/>
      <c r="AK75" s="1236" t="s">
        <v>55</v>
      </c>
      <c r="AL75" s="1237">
        <f t="shared" ref="AL75:AL81" ca="1" si="0">M10</f>
        <v>24394480</v>
      </c>
      <c r="AM75" s="619"/>
    </row>
    <row r="76" spans="1:54" ht="13.5" thickBot="1" x14ac:dyDescent="0.35">
      <c r="AH76" s="1238"/>
      <c r="AI76" s="1239" t="s">
        <v>494</v>
      </c>
      <c r="AJ76" s="1239"/>
      <c r="AK76" s="1240" t="s">
        <v>55</v>
      </c>
      <c r="AL76" s="1237">
        <f t="shared" ca="1" si="0"/>
        <v>46639312</v>
      </c>
      <c r="AM76" s="619"/>
      <c r="AU76" s="738"/>
    </row>
    <row r="77" spans="1:54" ht="13.5" thickBot="1" x14ac:dyDescent="0.35">
      <c r="AH77" s="1238"/>
      <c r="AI77" s="1239" t="s">
        <v>56</v>
      </c>
      <c r="AJ77" s="1239"/>
      <c r="AK77" s="1240" t="s">
        <v>55</v>
      </c>
      <c r="AL77" s="1237">
        <f t="shared" ca="1" si="0"/>
        <v>11443466</v>
      </c>
      <c r="AM77" s="619"/>
      <c r="AU77" s="738"/>
    </row>
    <row r="78" spans="1:54" ht="13.5" thickBot="1" x14ac:dyDescent="0.35">
      <c r="AH78" s="1238"/>
      <c r="AI78" s="1239" t="s">
        <v>495</v>
      </c>
      <c r="AJ78" s="1239"/>
      <c r="AK78" s="1240" t="s">
        <v>55</v>
      </c>
      <c r="AL78" s="1237">
        <f t="shared" ca="1" si="0"/>
        <v>36631790</v>
      </c>
      <c r="AM78" s="619"/>
      <c r="AU78" s="738"/>
    </row>
    <row r="79" spans="1:54" ht="13.5" thickBot="1" x14ac:dyDescent="0.35">
      <c r="AH79" s="1238"/>
      <c r="AI79" s="1239" t="s">
        <v>57</v>
      </c>
      <c r="AJ79" s="1239"/>
      <c r="AK79" s="1240" t="s">
        <v>55</v>
      </c>
      <c r="AL79" s="1237">
        <f t="shared" ca="1" si="0"/>
        <v>33508533</v>
      </c>
      <c r="AM79" s="619"/>
      <c r="AU79" s="738"/>
    </row>
    <row r="80" spans="1:54" ht="13.5" thickBot="1" x14ac:dyDescent="0.35">
      <c r="AH80" s="1238"/>
      <c r="AI80" s="1239" t="s">
        <v>58</v>
      </c>
      <c r="AJ80" s="1239"/>
      <c r="AK80" s="1240" t="s">
        <v>55</v>
      </c>
      <c r="AL80" s="1237">
        <f t="shared" ca="1" si="0"/>
        <v>33467005</v>
      </c>
      <c r="AM80" s="619"/>
      <c r="AU80" s="738"/>
    </row>
    <row r="81" spans="33:47" ht="13.5" thickBot="1" x14ac:dyDescent="0.35">
      <c r="AH81" s="1238"/>
      <c r="AI81" s="1239" t="s">
        <v>59</v>
      </c>
      <c r="AJ81" s="1239"/>
      <c r="AK81" s="1240" t="s">
        <v>55</v>
      </c>
      <c r="AL81" s="1237">
        <f t="shared" ca="1" si="0"/>
        <v>10152697</v>
      </c>
      <c r="AM81" s="619"/>
      <c r="AU81" s="738"/>
    </row>
    <row r="82" spans="33:47" ht="13.5" thickBot="1" x14ac:dyDescent="0.35">
      <c r="AH82" s="1238"/>
      <c r="AI82" s="1239" t="s">
        <v>62</v>
      </c>
      <c r="AJ82" s="1239"/>
      <c r="AK82" s="1240" t="s">
        <v>55</v>
      </c>
      <c r="AL82" s="1237">
        <f ca="1">N18</f>
        <v>2044359</v>
      </c>
      <c r="AM82" s="619"/>
      <c r="AU82" s="738"/>
    </row>
    <row r="83" spans="33:47" ht="13.5" thickBot="1" x14ac:dyDescent="0.35">
      <c r="AH83" s="1238"/>
      <c r="AI83" s="1239" t="s">
        <v>496</v>
      </c>
      <c r="AJ83" s="1239"/>
      <c r="AK83" s="1240" t="s">
        <v>55</v>
      </c>
      <c r="AL83" s="1241">
        <f ca="1">N19</f>
        <v>9387.8797300000006</v>
      </c>
      <c r="AM83" s="619"/>
      <c r="AU83" s="738"/>
    </row>
    <row r="84" spans="33:47" ht="13" x14ac:dyDescent="0.3">
      <c r="AH84" s="1242"/>
      <c r="AI84" s="1242"/>
      <c r="AJ84" s="1242"/>
      <c r="AK84" s="1242"/>
      <c r="AL84" s="1242"/>
      <c r="AM84" s="619"/>
      <c r="AU84" s="738"/>
    </row>
    <row r="85" spans="33:47" x14ac:dyDescent="0.25">
      <c r="AH85" s="619"/>
      <c r="AI85" s="619"/>
      <c r="AJ85" s="619"/>
      <c r="AK85" s="619"/>
      <c r="AL85" s="619"/>
      <c r="AM85" s="619"/>
      <c r="AU85" s="450"/>
    </row>
    <row r="86" spans="33:47" ht="13" x14ac:dyDescent="0.3">
      <c r="AM86" s="619"/>
      <c r="AU86" s="585"/>
    </row>
    <row r="87" spans="33:47" ht="17.5" customHeight="1" x14ac:dyDescent="0.4">
      <c r="AQ87" s="586"/>
      <c r="AR87" s="586"/>
    </row>
    <row r="88" spans="33:47" ht="17.5" customHeight="1" x14ac:dyDescent="0.25"/>
    <row r="89" spans="33:47" ht="17.5" customHeight="1" x14ac:dyDescent="0.25"/>
    <row r="90" spans="33:47" ht="17.5" customHeight="1" x14ac:dyDescent="0.25"/>
    <row r="91" spans="33:47" ht="17.5" customHeight="1" x14ac:dyDescent="0.25"/>
    <row r="92" spans="33:47" ht="17.5" customHeight="1" x14ac:dyDescent="0.25"/>
    <row r="93" spans="33:47" ht="17.5" customHeight="1" x14ac:dyDescent="0.25"/>
    <row r="94" spans="33:47" x14ac:dyDescent="0.25">
      <c r="AG94" s="619"/>
    </row>
    <row r="95" spans="33:47" x14ac:dyDescent="0.25">
      <c r="AG95" s="619"/>
    </row>
    <row r="96" spans="33:47" x14ac:dyDescent="0.25">
      <c r="AG96" s="619"/>
    </row>
    <row r="97" spans="33:33" x14ac:dyDescent="0.25">
      <c r="AG97" s="619"/>
    </row>
    <row r="98" spans="33:33" x14ac:dyDescent="0.25">
      <c r="AG98" s="619"/>
    </row>
    <row r="99" spans="33:33" x14ac:dyDescent="0.25">
      <c r="AG99" s="619"/>
    </row>
    <row r="100" spans="33:33" x14ac:dyDescent="0.25">
      <c r="AG100" s="619"/>
    </row>
    <row r="101" spans="33:33" x14ac:dyDescent="0.25">
      <c r="AG101" s="619"/>
    </row>
    <row r="102" spans="33:33" x14ac:dyDescent="0.25">
      <c r="AG102" s="619"/>
    </row>
    <row r="103" spans="33:33" x14ac:dyDescent="0.25">
      <c r="AG103" s="619"/>
    </row>
    <row r="104" spans="33:33" x14ac:dyDescent="0.25">
      <c r="AG104" s="619"/>
    </row>
    <row r="105" spans="33:33" x14ac:dyDescent="0.25">
      <c r="AG105" s="619"/>
    </row>
  </sheetData>
  <sheetProtection algorithmName="SHA-512" hashValue="LMIjGNUwxRLZJSQ4war19Gx1A7VM9LzgAXfxq0wF/tU1VZCqd6xIJB0kro5vzIjUBAUZVE7yLRBiB+LrFRPjhg==" saltValue="bYwP7zxuHGy1/DWsgGQnTQ==" spinCount="100000"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 topLeftCell="A31">
      <selection activeCell="K64" sqref="K64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5"/>
    </customSheetView>
  </customSheetViews>
  <mergeCells count="184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M42:N42"/>
    <mergeCell ref="O42:P42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18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5" x14ac:dyDescent="0.25"/>
  <sheetData>
    <row r="2" spans="1:6" x14ac:dyDescent="0.25">
      <c r="A2" t="s">
        <v>898</v>
      </c>
      <c r="B2" t="s">
        <v>899</v>
      </c>
      <c r="C2" s="2888" t="s">
        <v>900</v>
      </c>
      <c r="D2" s="2888"/>
      <c r="E2" s="2888"/>
      <c r="F2" s="2888"/>
    </row>
    <row r="3" spans="1:6" x14ac:dyDescent="0.25">
      <c r="A3">
        <v>5</v>
      </c>
      <c r="B3">
        <v>307.4366</v>
      </c>
      <c r="C3" s="1948" t="e">
        <f>MATCH('PLANT CHECK'!L57,A3:$A$206,0)</f>
        <v>#N/A</v>
      </c>
      <c r="D3" s="1948" t="e">
        <f>MATCH('PLANT CHECK'!M57,A3:A206,0)</f>
        <v>#N/A</v>
      </c>
      <c r="E3" s="1948" t="e">
        <f>MATCH('PLANT CHECK'!N57,$A3:A$206,0)</f>
        <v>#N/A</v>
      </c>
      <c r="F3" s="1948">
        <f>MATCH('PLANT CHECK'!O57,$A3:A$206,0)</f>
        <v>11</v>
      </c>
    </row>
    <row r="4" spans="1:6" x14ac:dyDescent="0.25">
      <c r="A4">
        <v>6</v>
      </c>
      <c r="B4">
        <v>368.92399999999998</v>
      </c>
      <c r="C4" s="1304"/>
      <c r="D4" s="1304"/>
      <c r="E4" s="1304"/>
      <c r="F4" s="1304"/>
    </row>
    <row r="5" spans="1:6" x14ac:dyDescent="0.25">
      <c r="A5">
        <v>7</v>
      </c>
      <c r="B5">
        <v>430.41140000000001</v>
      </c>
    </row>
    <row r="6" spans="1:6" x14ac:dyDescent="0.25">
      <c r="A6">
        <v>8</v>
      </c>
      <c r="B6">
        <v>491.89879999999999</v>
      </c>
    </row>
    <row r="7" spans="1:6" x14ac:dyDescent="0.25">
      <c r="A7">
        <v>9</v>
      </c>
      <c r="B7">
        <v>553.38620000000003</v>
      </c>
    </row>
    <row r="8" spans="1:6" x14ac:dyDescent="0.25">
      <c r="A8">
        <v>10</v>
      </c>
      <c r="B8">
        <v>614.87360000000001</v>
      </c>
    </row>
    <row r="9" spans="1:6" x14ac:dyDescent="0.25">
      <c r="A9">
        <v>11</v>
      </c>
      <c r="B9">
        <v>676.36099999999999</v>
      </c>
    </row>
    <row r="10" spans="1:6" x14ac:dyDescent="0.25">
      <c r="A10">
        <v>12</v>
      </c>
      <c r="B10">
        <v>737.84839999999997</v>
      </c>
    </row>
    <row r="11" spans="1:6" x14ac:dyDescent="0.25">
      <c r="A11">
        <v>13</v>
      </c>
      <c r="B11">
        <v>799.33579999999995</v>
      </c>
    </row>
    <row r="12" spans="1:6" x14ac:dyDescent="0.25">
      <c r="A12">
        <v>14</v>
      </c>
      <c r="B12">
        <v>860.82320000000004</v>
      </c>
    </row>
    <row r="13" spans="1:6" x14ac:dyDescent="0.25">
      <c r="A13">
        <v>15</v>
      </c>
      <c r="B13">
        <v>922.31060000000002</v>
      </c>
    </row>
    <row r="14" spans="1:6" x14ac:dyDescent="0.25">
      <c r="A14">
        <v>16</v>
      </c>
      <c r="B14">
        <v>983.798</v>
      </c>
    </row>
    <row r="15" spans="1:6" x14ac:dyDescent="0.25">
      <c r="A15">
        <v>17</v>
      </c>
      <c r="B15">
        <v>1045.2854</v>
      </c>
    </row>
    <row r="16" spans="1:6" x14ac:dyDescent="0.25">
      <c r="A16">
        <v>18</v>
      </c>
      <c r="B16">
        <v>1106.7728</v>
      </c>
    </row>
    <row r="17" spans="1:2" x14ac:dyDescent="0.25">
      <c r="A17">
        <v>19</v>
      </c>
      <c r="B17">
        <v>1168.2601999999999</v>
      </c>
    </row>
    <row r="18" spans="1:2" x14ac:dyDescent="0.25">
      <c r="A18">
        <v>20</v>
      </c>
      <c r="B18">
        <v>1229.7475999999999</v>
      </c>
    </row>
    <row r="19" spans="1:2" x14ac:dyDescent="0.25">
      <c r="A19">
        <v>21</v>
      </c>
      <c r="B19">
        <v>1291.2349999999999</v>
      </c>
    </row>
    <row r="20" spans="1:2" x14ac:dyDescent="0.25">
      <c r="A20">
        <v>22</v>
      </c>
      <c r="B20">
        <v>1352.7224000000001</v>
      </c>
    </row>
    <row r="21" spans="1:2" x14ac:dyDescent="0.25">
      <c r="A21">
        <v>23</v>
      </c>
      <c r="B21">
        <v>1414.2098000000001</v>
      </c>
    </row>
    <row r="22" spans="1:2" x14ac:dyDescent="0.25">
      <c r="A22">
        <v>24</v>
      </c>
      <c r="B22">
        <v>1475.6972000000001</v>
      </c>
    </row>
    <row r="23" spans="1:2" x14ac:dyDescent="0.25">
      <c r="A23">
        <v>25</v>
      </c>
      <c r="B23">
        <v>1537.1846</v>
      </c>
    </row>
    <row r="24" spans="1:2" x14ac:dyDescent="0.25">
      <c r="A24">
        <v>26</v>
      </c>
      <c r="B24">
        <v>1598.672</v>
      </c>
    </row>
    <row r="25" spans="1:2" x14ac:dyDescent="0.25">
      <c r="A25">
        <v>27</v>
      </c>
      <c r="B25">
        <v>1660.1594</v>
      </c>
    </row>
    <row r="26" spans="1:2" x14ac:dyDescent="0.25">
      <c r="A26">
        <v>28</v>
      </c>
      <c r="B26">
        <v>1721.6468</v>
      </c>
    </row>
    <row r="27" spans="1:2" x14ac:dyDescent="0.25">
      <c r="A27">
        <v>29</v>
      </c>
      <c r="B27">
        <v>1783.1342</v>
      </c>
    </row>
    <row r="28" spans="1:2" x14ac:dyDescent="0.25">
      <c r="A28">
        <v>30</v>
      </c>
      <c r="B28">
        <v>1844.6215999999999</v>
      </c>
    </row>
    <row r="29" spans="1:2" x14ac:dyDescent="0.25">
      <c r="A29">
        <v>31</v>
      </c>
      <c r="B29">
        <v>1906.1089999999999</v>
      </c>
    </row>
    <row r="30" spans="1:2" x14ac:dyDescent="0.25">
      <c r="A30">
        <v>32</v>
      </c>
      <c r="B30">
        <v>1967.5963999999999</v>
      </c>
    </row>
    <row r="31" spans="1:2" x14ac:dyDescent="0.25">
      <c r="A31">
        <v>33</v>
      </c>
      <c r="B31">
        <v>2029.0838000000001</v>
      </c>
    </row>
    <row r="32" spans="1:2" x14ac:dyDescent="0.25">
      <c r="A32">
        <v>34</v>
      </c>
      <c r="B32">
        <v>2090.5711999999999</v>
      </c>
    </row>
    <row r="33" spans="1:2" x14ac:dyDescent="0.25">
      <c r="A33">
        <v>35</v>
      </c>
      <c r="B33">
        <v>2152.0585999999998</v>
      </c>
    </row>
    <row r="34" spans="1:2" x14ac:dyDescent="0.25">
      <c r="A34">
        <v>36</v>
      </c>
      <c r="B34">
        <v>2213.5459999999998</v>
      </c>
    </row>
    <row r="35" spans="1:2" x14ac:dyDescent="0.25">
      <c r="A35">
        <v>37</v>
      </c>
      <c r="B35">
        <v>2275.0333999999998</v>
      </c>
    </row>
    <row r="36" spans="1:2" x14ac:dyDescent="0.25">
      <c r="A36">
        <v>38</v>
      </c>
      <c r="B36">
        <v>2336.5207999999998</v>
      </c>
    </row>
    <row r="37" spans="1:2" x14ac:dyDescent="0.25">
      <c r="A37">
        <v>39</v>
      </c>
      <c r="B37">
        <v>2398.0082000000002</v>
      </c>
    </row>
    <row r="38" spans="1:2" x14ac:dyDescent="0.25">
      <c r="A38">
        <v>40</v>
      </c>
      <c r="B38">
        <v>2459.4956000000002</v>
      </c>
    </row>
    <row r="39" spans="1:2" x14ac:dyDescent="0.25">
      <c r="A39">
        <v>41</v>
      </c>
      <c r="B39">
        <v>2520.9830000000002</v>
      </c>
    </row>
    <row r="40" spans="1:2" x14ac:dyDescent="0.25">
      <c r="A40">
        <v>42</v>
      </c>
      <c r="B40">
        <v>2582.4704000000002</v>
      </c>
    </row>
    <row r="41" spans="1:2" x14ac:dyDescent="0.25">
      <c r="A41">
        <v>43</v>
      </c>
      <c r="B41">
        <v>2643.9578000000001</v>
      </c>
    </row>
    <row r="42" spans="1:2" x14ac:dyDescent="0.25">
      <c r="A42">
        <v>44</v>
      </c>
      <c r="B42">
        <v>2705.4452000000001</v>
      </c>
    </row>
    <row r="43" spans="1:2" x14ac:dyDescent="0.25">
      <c r="A43">
        <v>45</v>
      </c>
      <c r="B43">
        <v>2766.9326000000001</v>
      </c>
    </row>
    <row r="44" spans="1:2" x14ac:dyDescent="0.25">
      <c r="A44">
        <v>46</v>
      </c>
      <c r="B44">
        <v>2828.42</v>
      </c>
    </row>
    <row r="45" spans="1:2" x14ac:dyDescent="0.25">
      <c r="A45">
        <v>47</v>
      </c>
      <c r="B45">
        <v>2889.9074000000001</v>
      </c>
    </row>
    <row r="46" spans="1:2" x14ac:dyDescent="0.25">
      <c r="A46">
        <v>48</v>
      </c>
      <c r="B46">
        <v>2951.3948</v>
      </c>
    </row>
    <row r="47" spans="1:2" x14ac:dyDescent="0.25">
      <c r="A47">
        <v>49</v>
      </c>
      <c r="B47">
        <v>3012.8822</v>
      </c>
    </row>
    <row r="48" spans="1:2" x14ac:dyDescent="0.25">
      <c r="A48">
        <v>50</v>
      </c>
      <c r="B48">
        <v>3074.3696</v>
      </c>
    </row>
    <row r="49" spans="1:2" x14ac:dyDescent="0.25">
      <c r="A49">
        <v>51</v>
      </c>
      <c r="B49">
        <v>3135.857</v>
      </c>
    </row>
    <row r="50" spans="1:2" x14ac:dyDescent="0.25">
      <c r="A50">
        <v>52</v>
      </c>
      <c r="B50">
        <v>3197.3444</v>
      </c>
    </row>
    <row r="51" spans="1:2" x14ac:dyDescent="0.25">
      <c r="A51">
        <v>53</v>
      </c>
      <c r="B51">
        <v>3258.8317999999999</v>
      </c>
    </row>
    <row r="52" spans="1:2" x14ac:dyDescent="0.25">
      <c r="A52">
        <v>54</v>
      </c>
      <c r="B52">
        <v>3320.3191999999999</v>
      </c>
    </row>
    <row r="53" spans="1:2" x14ac:dyDescent="0.25">
      <c r="A53">
        <v>55</v>
      </c>
      <c r="B53">
        <v>3381.8065999999999</v>
      </c>
    </row>
    <row r="54" spans="1:2" x14ac:dyDescent="0.25">
      <c r="A54">
        <v>56</v>
      </c>
      <c r="B54">
        <v>3443.2939999999999</v>
      </c>
    </row>
    <row r="55" spans="1:2" x14ac:dyDescent="0.25">
      <c r="A55">
        <v>57</v>
      </c>
      <c r="B55">
        <v>3504.7813999999998</v>
      </c>
    </row>
    <row r="56" spans="1:2" x14ac:dyDescent="0.25">
      <c r="A56">
        <v>58</v>
      </c>
      <c r="B56">
        <v>3566.2687999999998</v>
      </c>
    </row>
    <row r="57" spans="1:2" x14ac:dyDescent="0.25">
      <c r="A57">
        <v>59</v>
      </c>
      <c r="B57">
        <v>3627.7561999999998</v>
      </c>
    </row>
    <row r="58" spans="1:2" x14ac:dyDescent="0.25">
      <c r="A58">
        <v>60</v>
      </c>
      <c r="B58">
        <v>3689.2435999999998</v>
      </c>
    </row>
    <row r="59" spans="1:2" x14ac:dyDescent="0.25">
      <c r="A59">
        <v>61</v>
      </c>
      <c r="B59">
        <v>3750.7310000000002</v>
      </c>
    </row>
    <row r="60" spans="1:2" x14ac:dyDescent="0.25">
      <c r="A60">
        <v>62</v>
      </c>
      <c r="B60">
        <v>3812.2184000000002</v>
      </c>
    </row>
    <row r="61" spans="1:2" x14ac:dyDescent="0.25">
      <c r="A61">
        <v>63</v>
      </c>
      <c r="B61">
        <v>3873.7058000000002</v>
      </c>
    </row>
    <row r="62" spans="1:2" x14ac:dyDescent="0.25">
      <c r="A62">
        <v>64</v>
      </c>
      <c r="B62">
        <v>3935.1932000000002</v>
      </c>
    </row>
    <row r="63" spans="1:2" x14ac:dyDescent="0.25">
      <c r="A63">
        <v>65</v>
      </c>
      <c r="B63">
        <v>3996.6806000000001</v>
      </c>
    </row>
    <row r="64" spans="1:2" x14ac:dyDescent="0.25">
      <c r="A64">
        <v>66</v>
      </c>
      <c r="B64">
        <v>4058.1680000000001</v>
      </c>
    </row>
    <row r="65" spans="1:2" x14ac:dyDescent="0.25">
      <c r="A65">
        <v>67</v>
      </c>
      <c r="B65">
        <v>4119.6553999999996</v>
      </c>
    </row>
    <row r="66" spans="1:2" x14ac:dyDescent="0.25">
      <c r="A66">
        <v>68</v>
      </c>
      <c r="B66">
        <v>4181.1427999999996</v>
      </c>
    </row>
    <row r="67" spans="1:2" x14ac:dyDescent="0.25">
      <c r="A67">
        <v>69</v>
      </c>
      <c r="B67">
        <v>4242.6301999999996</v>
      </c>
    </row>
    <row r="68" spans="1:2" x14ac:dyDescent="0.25">
      <c r="A68">
        <v>70</v>
      </c>
      <c r="B68">
        <v>4304.1175999999996</v>
      </c>
    </row>
    <row r="69" spans="1:2" x14ac:dyDescent="0.25">
      <c r="A69">
        <v>71</v>
      </c>
      <c r="B69">
        <v>4365.6049999999996</v>
      </c>
    </row>
    <row r="70" spans="1:2" x14ac:dyDescent="0.25">
      <c r="A70">
        <v>72</v>
      </c>
      <c r="B70">
        <v>4427.0924000000005</v>
      </c>
    </row>
    <row r="71" spans="1:2" x14ac:dyDescent="0.25">
      <c r="A71">
        <v>73</v>
      </c>
      <c r="B71">
        <v>4488.5798000000004</v>
      </c>
    </row>
    <row r="72" spans="1:2" x14ac:dyDescent="0.25">
      <c r="A72">
        <v>74</v>
      </c>
      <c r="B72">
        <v>4550.0672000000004</v>
      </c>
    </row>
    <row r="73" spans="1:2" x14ac:dyDescent="0.25">
      <c r="A73">
        <v>75</v>
      </c>
      <c r="B73">
        <v>4611.5546000000004</v>
      </c>
    </row>
    <row r="74" spans="1:2" x14ac:dyDescent="0.25">
      <c r="A74">
        <v>76</v>
      </c>
      <c r="B74">
        <v>4673.0420000000004</v>
      </c>
    </row>
    <row r="75" spans="1:2" x14ac:dyDescent="0.25">
      <c r="A75">
        <v>77</v>
      </c>
      <c r="B75">
        <v>4734.5294000000004</v>
      </c>
    </row>
    <row r="76" spans="1:2" x14ac:dyDescent="0.25">
      <c r="A76">
        <v>78</v>
      </c>
      <c r="B76">
        <v>4796.0168000000003</v>
      </c>
    </row>
    <row r="77" spans="1:2" x14ac:dyDescent="0.25">
      <c r="A77">
        <v>79</v>
      </c>
      <c r="B77">
        <v>4857.5042000000003</v>
      </c>
    </row>
    <row r="78" spans="1:2" x14ac:dyDescent="0.25">
      <c r="A78">
        <v>80</v>
      </c>
      <c r="B78">
        <v>4918.9916000000003</v>
      </c>
    </row>
    <row r="79" spans="1:2" x14ac:dyDescent="0.25">
      <c r="A79">
        <v>81</v>
      </c>
      <c r="B79">
        <v>4980.4790000000003</v>
      </c>
    </row>
    <row r="80" spans="1:2" x14ac:dyDescent="0.25">
      <c r="A80">
        <v>82</v>
      </c>
      <c r="B80">
        <v>5041.9664000000002</v>
      </c>
    </row>
    <row r="81" spans="1:2" x14ac:dyDescent="0.25">
      <c r="A81">
        <v>83</v>
      </c>
      <c r="B81">
        <v>5103.4538000000002</v>
      </c>
    </row>
    <row r="82" spans="1:2" x14ac:dyDescent="0.25">
      <c r="A82">
        <v>84</v>
      </c>
      <c r="B82">
        <v>5164.9412000000002</v>
      </c>
    </row>
    <row r="83" spans="1:2" x14ac:dyDescent="0.25">
      <c r="A83">
        <v>85</v>
      </c>
      <c r="B83">
        <v>5226.4286000000002</v>
      </c>
    </row>
    <row r="84" spans="1:2" x14ac:dyDescent="0.25">
      <c r="A84">
        <v>86</v>
      </c>
      <c r="B84">
        <v>5287.9160000000002</v>
      </c>
    </row>
    <row r="85" spans="1:2" x14ac:dyDescent="0.25">
      <c r="A85">
        <v>87</v>
      </c>
      <c r="B85">
        <v>5349.4034000000001</v>
      </c>
    </row>
    <row r="86" spans="1:2" x14ac:dyDescent="0.25">
      <c r="A86">
        <v>88</v>
      </c>
      <c r="B86">
        <v>5410.8908000000001</v>
      </c>
    </row>
    <row r="87" spans="1:2" x14ac:dyDescent="0.25">
      <c r="A87">
        <v>89</v>
      </c>
      <c r="B87">
        <v>5472.3782000000001</v>
      </c>
    </row>
    <row r="88" spans="1:2" x14ac:dyDescent="0.25">
      <c r="A88">
        <v>90</v>
      </c>
      <c r="B88">
        <v>5533.8656000000001</v>
      </c>
    </row>
    <row r="89" spans="1:2" x14ac:dyDescent="0.25">
      <c r="A89">
        <v>91</v>
      </c>
      <c r="B89">
        <v>5595.3530000000001</v>
      </c>
    </row>
    <row r="90" spans="1:2" x14ac:dyDescent="0.25">
      <c r="A90">
        <v>92</v>
      </c>
      <c r="B90">
        <v>5656.8404</v>
      </c>
    </row>
    <row r="91" spans="1:2" x14ac:dyDescent="0.25">
      <c r="A91">
        <v>93</v>
      </c>
      <c r="B91">
        <v>5718.3278</v>
      </c>
    </row>
    <row r="92" spans="1:2" x14ac:dyDescent="0.25">
      <c r="A92">
        <v>94</v>
      </c>
      <c r="B92">
        <v>5779.8152</v>
      </c>
    </row>
    <row r="93" spans="1:2" x14ac:dyDescent="0.25">
      <c r="A93">
        <v>95</v>
      </c>
      <c r="B93">
        <v>5841.3026</v>
      </c>
    </row>
    <row r="94" spans="1:2" x14ac:dyDescent="0.25">
      <c r="A94">
        <v>96</v>
      </c>
      <c r="B94">
        <v>5902.79</v>
      </c>
    </row>
    <row r="95" spans="1:2" x14ac:dyDescent="0.25">
      <c r="A95">
        <v>97</v>
      </c>
      <c r="B95">
        <v>5964.2773999999999</v>
      </c>
    </row>
    <row r="96" spans="1:2" x14ac:dyDescent="0.25">
      <c r="A96">
        <v>98</v>
      </c>
      <c r="B96">
        <v>6025.7647999999999</v>
      </c>
    </row>
    <row r="97" spans="1:2" x14ac:dyDescent="0.25">
      <c r="A97">
        <v>99</v>
      </c>
      <c r="B97">
        <v>6087.2521999999999</v>
      </c>
    </row>
    <row r="98" spans="1:2" x14ac:dyDescent="0.25">
      <c r="A98">
        <v>100</v>
      </c>
      <c r="B98">
        <v>6148.7395999999999</v>
      </c>
    </row>
    <row r="99" spans="1:2" x14ac:dyDescent="0.25">
      <c r="A99">
        <v>101</v>
      </c>
      <c r="B99">
        <v>6210.2269999999999</v>
      </c>
    </row>
    <row r="100" spans="1:2" x14ac:dyDescent="0.25">
      <c r="A100">
        <v>102</v>
      </c>
      <c r="B100">
        <v>6271.7143999999998</v>
      </c>
    </row>
    <row r="101" spans="1:2" x14ac:dyDescent="0.25">
      <c r="A101">
        <v>103</v>
      </c>
      <c r="B101">
        <v>6333.2017999999998</v>
      </c>
    </row>
    <row r="102" spans="1:2" x14ac:dyDescent="0.25">
      <c r="A102">
        <v>104</v>
      </c>
      <c r="B102">
        <v>6394.6891999999998</v>
      </c>
    </row>
    <row r="103" spans="1:2" x14ac:dyDescent="0.25">
      <c r="A103">
        <v>105</v>
      </c>
      <c r="B103">
        <v>6456.1765999999998</v>
      </c>
    </row>
    <row r="104" spans="1:2" x14ac:dyDescent="0.25">
      <c r="A104">
        <v>106</v>
      </c>
      <c r="B104">
        <v>6517.6639999999998</v>
      </c>
    </row>
    <row r="105" spans="1:2" x14ac:dyDescent="0.25">
      <c r="A105">
        <v>107</v>
      </c>
      <c r="B105">
        <v>6579.1513999999997</v>
      </c>
    </row>
    <row r="106" spans="1:2" x14ac:dyDescent="0.25">
      <c r="A106">
        <v>108</v>
      </c>
      <c r="B106">
        <v>6640.6387999999997</v>
      </c>
    </row>
    <row r="107" spans="1:2" x14ac:dyDescent="0.25">
      <c r="A107">
        <v>109</v>
      </c>
      <c r="B107">
        <v>6702.1261999999997</v>
      </c>
    </row>
    <row r="108" spans="1:2" x14ac:dyDescent="0.25">
      <c r="A108">
        <v>110</v>
      </c>
      <c r="B108">
        <v>6763.6135999999997</v>
      </c>
    </row>
    <row r="109" spans="1:2" x14ac:dyDescent="0.25">
      <c r="A109">
        <v>111</v>
      </c>
      <c r="B109">
        <v>6825.1009999999997</v>
      </c>
    </row>
    <row r="110" spans="1:2" x14ac:dyDescent="0.25">
      <c r="A110">
        <v>112</v>
      </c>
      <c r="B110">
        <v>6886.5883999999996</v>
      </c>
    </row>
    <row r="111" spans="1:2" x14ac:dyDescent="0.25">
      <c r="A111">
        <v>113</v>
      </c>
      <c r="B111">
        <v>6948.0757999999996</v>
      </c>
    </row>
    <row r="112" spans="1:2" x14ac:dyDescent="0.25">
      <c r="A112">
        <v>114</v>
      </c>
      <c r="B112">
        <v>7009.5631999999996</v>
      </c>
    </row>
    <row r="113" spans="1:2" x14ac:dyDescent="0.25">
      <c r="A113">
        <v>115</v>
      </c>
      <c r="B113">
        <v>7071.0505999999996</v>
      </c>
    </row>
    <row r="114" spans="1:2" x14ac:dyDescent="0.25">
      <c r="A114">
        <v>116</v>
      </c>
      <c r="B114">
        <v>7132.5379999999996</v>
      </c>
    </row>
    <row r="115" spans="1:2" x14ac:dyDescent="0.25">
      <c r="A115">
        <v>117</v>
      </c>
      <c r="B115">
        <v>7194.0254000000004</v>
      </c>
    </row>
    <row r="116" spans="1:2" x14ac:dyDescent="0.25">
      <c r="A116">
        <v>118</v>
      </c>
      <c r="B116">
        <v>7255.5128000000004</v>
      </c>
    </row>
    <row r="117" spans="1:2" x14ac:dyDescent="0.25">
      <c r="A117">
        <v>119</v>
      </c>
      <c r="B117">
        <v>7317.0002000000004</v>
      </c>
    </row>
    <row r="118" spans="1:2" x14ac:dyDescent="0.25">
      <c r="A118">
        <v>120</v>
      </c>
      <c r="B118">
        <v>7378.4876000000004</v>
      </c>
    </row>
    <row r="119" spans="1:2" x14ac:dyDescent="0.25">
      <c r="A119">
        <v>121</v>
      </c>
      <c r="B119">
        <v>7439.9750000000004</v>
      </c>
    </row>
    <row r="120" spans="1:2" x14ac:dyDescent="0.25">
      <c r="A120">
        <v>122</v>
      </c>
      <c r="B120">
        <v>7501.4624000000003</v>
      </c>
    </row>
    <row r="121" spans="1:2" x14ac:dyDescent="0.25">
      <c r="A121">
        <v>123</v>
      </c>
      <c r="B121">
        <v>7562.9498000000003</v>
      </c>
    </row>
    <row r="122" spans="1:2" x14ac:dyDescent="0.25">
      <c r="A122">
        <v>124</v>
      </c>
      <c r="B122">
        <v>7624.4372000000003</v>
      </c>
    </row>
    <row r="123" spans="1:2" x14ac:dyDescent="0.25">
      <c r="A123">
        <v>125</v>
      </c>
      <c r="B123">
        <v>7685.9246000000003</v>
      </c>
    </row>
    <row r="124" spans="1:2" x14ac:dyDescent="0.25">
      <c r="A124">
        <v>126</v>
      </c>
      <c r="B124">
        <v>7747.4120000000003</v>
      </c>
    </row>
    <row r="125" spans="1:2" x14ac:dyDescent="0.25">
      <c r="A125">
        <v>127</v>
      </c>
      <c r="B125">
        <v>7808.8994000000002</v>
      </c>
    </row>
    <row r="126" spans="1:2" x14ac:dyDescent="0.25">
      <c r="A126">
        <v>128</v>
      </c>
      <c r="B126">
        <v>7870.3868000000002</v>
      </c>
    </row>
    <row r="127" spans="1:2" x14ac:dyDescent="0.25">
      <c r="A127">
        <v>129</v>
      </c>
      <c r="B127">
        <v>7931.8742000000002</v>
      </c>
    </row>
    <row r="128" spans="1:2" x14ac:dyDescent="0.25">
      <c r="A128">
        <v>130</v>
      </c>
      <c r="B128">
        <v>7993.3616000000002</v>
      </c>
    </row>
    <row r="129" spans="1:2" x14ac:dyDescent="0.25">
      <c r="A129">
        <v>131</v>
      </c>
      <c r="B129">
        <v>8054.8490000000002</v>
      </c>
    </row>
    <row r="130" spans="1:2" x14ac:dyDescent="0.25">
      <c r="A130">
        <v>132</v>
      </c>
      <c r="B130">
        <v>8116.3364000000001</v>
      </c>
    </row>
    <row r="131" spans="1:2" x14ac:dyDescent="0.25">
      <c r="A131">
        <v>133</v>
      </c>
      <c r="B131">
        <v>8177.8238000000001</v>
      </c>
    </row>
    <row r="132" spans="1:2" x14ac:dyDescent="0.25">
      <c r="A132">
        <v>134</v>
      </c>
      <c r="B132">
        <v>8239.3112000000001</v>
      </c>
    </row>
    <row r="133" spans="1:2" x14ac:dyDescent="0.25">
      <c r="A133">
        <v>135</v>
      </c>
      <c r="B133">
        <v>8300.7986000000001</v>
      </c>
    </row>
    <row r="134" spans="1:2" x14ac:dyDescent="0.25">
      <c r="A134">
        <v>136</v>
      </c>
      <c r="B134">
        <v>8362.2860000000001</v>
      </c>
    </row>
    <row r="135" spans="1:2" x14ac:dyDescent="0.25">
      <c r="A135">
        <v>137</v>
      </c>
      <c r="B135">
        <v>8423.7734</v>
      </c>
    </row>
    <row r="136" spans="1:2" x14ac:dyDescent="0.25">
      <c r="A136">
        <v>138</v>
      </c>
      <c r="B136">
        <v>8485.2608</v>
      </c>
    </row>
    <row r="137" spans="1:2" x14ac:dyDescent="0.25">
      <c r="A137">
        <v>139</v>
      </c>
      <c r="B137">
        <v>8546.7482</v>
      </c>
    </row>
    <row r="138" spans="1:2" x14ac:dyDescent="0.25">
      <c r="A138">
        <v>140</v>
      </c>
      <c r="B138">
        <v>8608.2356</v>
      </c>
    </row>
    <row r="139" spans="1:2" x14ac:dyDescent="0.25">
      <c r="A139">
        <v>141</v>
      </c>
      <c r="B139">
        <v>8669.723</v>
      </c>
    </row>
    <row r="140" spans="1:2" x14ac:dyDescent="0.25">
      <c r="A140">
        <v>142</v>
      </c>
      <c r="B140">
        <v>8731.2103999999999</v>
      </c>
    </row>
    <row r="141" spans="1:2" x14ac:dyDescent="0.25">
      <c r="A141">
        <v>143</v>
      </c>
      <c r="B141">
        <v>8792.6977999999999</v>
      </c>
    </row>
    <row r="142" spans="1:2" x14ac:dyDescent="0.25">
      <c r="A142">
        <v>144</v>
      </c>
      <c r="B142">
        <v>8854.1851999999999</v>
      </c>
    </row>
    <row r="143" spans="1:2" x14ac:dyDescent="0.25">
      <c r="A143">
        <v>145</v>
      </c>
      <c r="B143">
        <v>8915.6725999999999</v>
      </c>
    </row>
    <row r="144" spans="1:2" x14ac:dyDescent="0.25">
      <c r="A144">
        <v>146</v>
      </c>
      <c r="B144">
        <v>8977.16</v>
      </c>
    </row>
    <row r="145" spans="1:2" x14ac:dyDescent="0.25">
      <c r="A145">
        <v>147</v>
      </c>
      <c r="B145">
        <v>9038.6473999999998</v>
      </c>
    </row>
    <row r="146" spans="1:2" x14ac:dyDescent="0.25">
      <c r="A146">
        <v>148</v>
      </c>
      <c r="B146">
        <v>9100.1347999999998</v>
      </c>
    </row>
    <row r="147" spans="1:2" x14ac:dyDescent="0.25">
      <c r="A147">
        <v>149</v>
      </c>
      <c r="B147">
        <v>9161.6221999999998</v>
      </c>
    </row>
    <row r="148" spans="1:2" x14ac:dyDescent="0.25">
      <c r="A148">
        <v>150</v>
      </c>
      <c r="B148">
        <v>9223.1095999999998</v>
      </c>
    </row>
    <row r="149" spans="1:2" x14ac:dyDescent="0.25">
      <c r="A149">
        <v>151</v>
      </c>
      <c r="B149">
        <v>9284.5969999999998</v>
      </c>
    </row>
    <row r="150" spans="1:2" x14ac:dyDescent="0.25">
      <c r="A150">
        <v>152</v>
      </c>
      <c r="B150">
        <v>9346.0843999999997</v>
      </c>
    </row>
    <row r="151" spans="1:2" x14ac:dyDescent="0.25">
      <c r="A151">
        <v>153</v>
      </c>
      <c r="B151">
        <v>9407.5717999999997</v>
      </c>
    </row>
    <row r="152" spans="1:2" x14ac:dyDescent="0.25">
      <c r="A152">
        <v>154</v>
      </c>
      <c r="B152">
        <v>9469.0591999999997</v>
      </c>
    </row>
    <row r="153" spans="1:2" x14ac:dyDescent="0.25">
      <c r="A153">
        <v>155</v>
      </c>
      <c r="B153">
        <v>9530.5465999999997</v>
      </c>
    </row>
    <row r="154" spans="1:2" x14ac:dyDescent="0.25">
      <c r="A154">
        <v>156</v>
      </c>
      <c r="B154">
        <v>9592.0339999999997</v>
      </c>
    </row>
    <row r="155" spans="1:2" x14ac:dyDescent="0.25">
      <c r="A155">
        <v>157</v>
      </c>
      <c r="B155">
        <v>9653.5213999999996</v>
      </c>
    </row>
    <row r="156" spans="1:2" x14ac:dyDescent="0.25">
      <c r="A156">
        <v>158</v>
      </c>
      <c r="B156">
        <v>9715.0087999999996</v>
      </c>
    </row>
    <row r="157" spans="1:2" x14ac:dyDescent="0.25">
      <c r="A157">
        <v>159</v>
      </c>
      <c r="B157">
        <v>9776.4961999999996</v>
      </c>
    </row>
    <row r="158" spans="1:2" x14ac:dyDescent="0.25">
      <c r="A158">
        <v>160</v>
      </c>
      <c r="B158">
        <v>9837.9835999999996</v>
      </c>
    </row>
    <row r="159" spans="1:2" x14ac:dyDescent="0.25">
      <c r="A159">
        <v>161</v>
      </c>
      <c r="B159">
        <v>9899.4709999999995</v>
      </c>
    </row>
    <row r="160" spans="1:2" x14ac:dyDescent="0.25">
      <c r="A160">
        <v>162</v>
      </c>
      <c r="B160">
        <v>9960.9583999999995</v>
      </c>
    </row>
    <row r="161" spans="1:2" x14ac:dyDescent="0.25">
      <c r="A161">
        <v>163</v>
      </c>
      <c r="B161">
        <v>10022.4458</v>
      </c>
    </row>
    <row r="162" spans="1:2" x14ac:dyDescent="0.25">
      <c r="A162">
        <v>164</v>
      </c>
      <c r="B162">
        <v>10083.933199999999</v>
      </c>
    </row>
    <row r="163" spans="1:2" x14ac:dyDescent="0.25">
      <c r="A163">
        <v>165</v>
      </c>
      <c r="B163">
        <v>10145.420599999999</v>
      </c>
    </row>
    <row r="164" spans="1:2" x14ac:dyDescent="0.25">
      <c r="A164">
        <v>166</v>
      </c>
      <c r="B164">
        <v>10206.907999999999</v>
      </c>
    </row>
    <row r="165" spans="1:2" x14ac:dyDescent="0.25">
      <c r="A165">
        <v>167</v>
      </c>
      <c r="B165">
        <v>10268.395399999999</v>
      </c>
    </row>
    <row r="166" spans="1:2" x14ac:dyDescent="0.25">
      <c r="A166">
        <v>168</v>
      </c>
      <c r="B166">
        <v>10329.882799999999</v>
      </c>
    </row>
    <row r="167" spans="1:2" x14ac:dyDescent="0.25">
      <c r="A167">
        <v>169</v>
      </c>
      <c r="B167">
        <v>10391.370199999999</v>
      </c>
    </row>
    <row r="168" spans="1:2" x14ac:dyDescent="0.25">
      <c r="A168">
        <v>170</v>
      </c>
      <c r="B168">
        <v>10452.857599999999</v>
      </c>
    </row>
    <row r="169" spans="1:2" x14ac:dyDescent="0.25">
      <c r="A169">
        <v>171</v>
      </c>
      <c r="B169">
        <v>10514.344999999999</v>
      </c>
    </row>
    <row r="170" spans="1:2" x14ac:dyDescent="0.25">
      <c r="A170">
        <v>172</v>
      </c>
      <c r="B170">
        <v>10575.832399999999</v>
      </c>
    </row>
    <row r="171" spans="1:2" x14ac:dyDescent="0.25">
      <c r="A171">
        <v>173</v>
      </c>
      <c r="B171">
        <v>10637.319799999999</v>
      </c>
    </row>
    <row r="172" spans="1:2" x14ac:dyDescent="0.25">
      <c r="A172">
        <v>174</v>
      </c>
      <c r="B172">
        <v>10698.807199999999</v>
      </c>
    </row>
    <row r="173" spans="1:2" x14ac:dyDescent="0.25">
      <c r="A173">
        <v>175</v>
      </c>
      <c r="B173">
        <v>10760.294599999999</v>
      </c>
    </row>
    <row r="174" spans="1:2" x14ac:dyDescent="0.25">
      <c r="A174">
        <v>176</v>
      </c>
      <c r="B174">
        <v>10821.781999999999</v>
      </c>
    </row>
    <row r="175" spans="1:2" x14ac:dyDescent="0.25">
      <c r="A175">
        <v>177</v>
      </c>
      <c r="B175">
        <v>10883.269399999999</v>
      </c>
    </row>
    <row r="176" spans="1:2" x14ac:dyDescent="0.25">
      <c r="A176">
        <v>178</v>
      </c>
      <c r="B176">
        <v>10944.756799999999</v>
      </c>
    </row>
    <row r="177" spans="1:2" x14ac:dyDescent="0.25">
      <c r="A177">
        <v>179</v>
      </c>
      <c r="B177">
        <v>11006.244199999999</v>
      </c>
    </row>
    <row r="178" spans="1:2" x14ac:dyDescent="0.25">
      <c r="A178">
        <v>180</v>
      </c>
      <c r="B178">
        <v>11067.731599999999</v>
      </c>
    </row>
    <row r="179" spans="1:2" x14ac:dyDescent="0.25">
      <c r="A179">
        <v>181</v>
      </c>
      <c r="B179">
        <v>11129.218999999999</v>
      </c>
    </row>
    <row r="180" spans="1:2" x14ac:dyDescent="0.25">
      <c r="A180">
        <v>182</v>
      </c>
      <c r="B180">
        <v>11190.706399999999</v>
      </c>
    </row>
    <row r="181" spans="1:2" x14ac:dyDescent="0.25">
      <c r="A181">
        <v>183</v>
      </c>
      <c r="B181">
        <v>11252.193799999999</v>
      </c>
    </row>
    <row r="182" spans="1:2" x14ac:dyDescent="0.25">
      <c r="A182">
        <v>184</v>
      </c>
      <c r="B182">
        <v>11313.681200000001</v>
      </c>
    </row>
    <row r="183" spans="1:2" x14ac:dyDescent="0.25">
      <c r="A183">
        <v>185</v>
      </c>
      <c r="B183">
        <v>11375.168600000001</v>
      </c>
    </row>
    <row r="184" spans="1:2" x14ac:dyDescent="0.25">
      <c r="A184">
        <v>186</v>
      </c>
      <c r="B184">
        <v>11436.656000000001</v>
      </c>
    </row>
    <row r="185" spans="1:2" x14ac:dyDescent="0.25">
      <c r="A185">
        <v>187</v>
      </c>
      <c r="B185">
        <v>11498.143400000001</v>
      </c>
    </row>
    <row r="186" spans="1:2" x14ac:dyDescent="0.25">
      <c r="A186">
        <v>188</v>
      </c>
      <c r="B186">
        <v>11559.630800000001</v>
      </c>
    </row>
    <row r="187" spans="1:2" x14ac:dyDescent="0.25">
      <c r="A187">
        <v>189</v>
      </c>
      <c r="B187">
        <v>11621.118200000001</v>
      </c>
    </row>
    <row r="188" spans="1:2" x14ac:dyDescent="0.25">
      <c r="A188">
        <v>190</v>
      </c>
      <c r="B188">
        <v>11682.605600000001</v>
      </c>
    </row>
    <row r="189" spans="1:2" x14ac:dyDescent="0.25">
      <c r="A189">
        <v>191</v>
      </c>
      <c r="B189">
        <v>11744.093000000001</v>
      </c>
    </row>
    <row r="190" spans="1:2" x14ac:dyDescent="0.25">
      <c r="A190">
        <v>192</v>
      </c>
      <c r="B190">
        <v>11805.580400000001</v>
      </c>
    </row>
    <row r="191" spans="1:2" x14ac:dyDescent="0.25">
      <c r="A191">
        <v>193</v>
      </c>
      <c r="B191">
        <v>11867.067800000001</v>
      </c>
    </row>
    <row r="192" spans="1:2" x14ac:dyDescent="0.25">
      <c r="A192">
        <v>194</v>
      </c>
      <c r="B192">
        <v>11928.555200000001</v>
      </c>
    </row>
    <row r="193" spans="1:2" x14ac:dyDescent="0.25">
      <c r="A193">
        <v>195</v>
      </c>
      <c r="B193">
        <v>11990.042600000001</v>
      </c>
    </row>
    <row r="194" spans="1:2" x14ac:dyDescent="0.25">
      <c r="A194">
        <v>196</v>
      </c>
      <c r="B194">
        <v>12051.53</v>
      </c>
    </row>
    <row r="195" spans="1:2" x14ac:dyDescent="0.25">
      <c r="A195">
        <v>197</v>
      </c>
      <c r="B195">
        <v>12113.017400000001</v>
      </c>
    </row>
    <row r="196" spans="1:2" x14ac:dyDescent="0.25">
      <c r="A196">
        <v>198</v>
      </c>
      <c r="B196">
        <v>12174.504800000001</v>
      </c>
    </row>
    <row r="197" spans="1:2" x14ac:dyDescent="0.25">
      <c r="A197">
        <v>199</v>
      </c>
      <c r="B197">
        <v>12235.992200000001</v>
      </c>
    </row>
    <row r="198" spans="1:2" x14ac:dyDescent="0.25">
      <c r="A198">
        <v>200</v>
      </c>
      <c r="B198">
        <v>12297.479600000001</v>
      </c>
    </row>
    <row r="199" spans="1:2" x14ac:dyDescent="0.25">
      <c r="A199">
        <v>201</v>
      </c>
      <c r="B199">
        <v>12358.967000000001</v>
      </c>
    </row>
    <row r="200" spans="1:2" x14ac:dyDescent="0.25">
      <c r="A200">
        <v>202</v>
      </c>
      <c r="B200">
        <v>12420.454400000001</v>
      </c>
    </row>
    <row r="201" spans="1:2" x14ac:dyDescent="0.25">
      <c r="A201">
        <v>203</v>
      </c>
      <c r="B201">
        <v>12481.941800000001</v>
      </c>
    </row>
    <row r="202" spans="1:2" x14ac:dyDescent="0.25">
      <c r="A202">
        <v>204</v>
      </c>
      <c r="B202">
        <v>12543.4292</v>
      </c>
    </row>
    <row r="203" spans="1:2" x14ac:dyDescent="0.25">
      <c r="A203">
        <v>205</v>
      </c>
      <c r="B203">
        <v>12604.9166</v>
      </c>
    </row>
    <row r="204" spans="1:2" x14ac:dyDescent="0.25">
      <c r="A204">
        <v>206</v>
      </c>
      <c r="B204">
        <v>12666.404</v>
      </c>
    </row>
    <row r="205" spans="1:2" x14ac:dyDescent="0.25">
      <c r="A205">
        <v>207</v>
      </c>
      <c r="B205">
        <v>12727.8914</v>
      </c>
    </row>
    <row r="206" spans="1:2" x14ac:dyDescent="0.25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>
      <selection activeCell="C3" sqref="C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265625" defaultRowHeight="22.5" x14ac:dyDescent="0.45"/>
  <cols>
    <col min="1" max="1" width="18.81640625" style="592" customWidth="1"/>
    <col min="2" max="2" width="16.1796875" style="592" customWidth="1"/>
    <col min="3" max="3" width="18.81640625" style="592" customWidth="1"/>
    <col min="4" max="4" width="16.453125" style="592" customWidth="1"/>
    <col min="5" max="5" width="20.26953125" style="592" customWidth="1"/>
    <col min="6" max="6" width="17.1796875" style="592" customWidth="1"/>
    <col min="7" max="7" width="19.453125" style="592" customWidth="1"/>
    <col min="8" max="8" width="15.453125" style="592" customWidth="1"/>
    <col min="9" max="9" width="12.54296875" style="592" customWidth="1"/>
    <col min="10" max="10" width="16.453125" style="592" customWidth="1"/>
    <col min="11" max="11" width="21.81640625" style="592" customWidth="1"/>
    <col min="12" max="12" width="20.453125" style="592" customWidth="1"/>
    <col min="13" max="13" width="8.7265625" style="592"/>
    <col min="14" max="14" width="10.7265625" style="592" customWidth="1"/>
    <col min="15" max="15" width="14.1796875" style="592" customWidth="1"/>
    <col min="16" max="16" width="19.26953125" style="592" customWidth="1"/>
    <col min="17" max="17" width="12.1796875" style="592" customWidth="1"/>
    <col min="18" max="18" width="13.54296875" style="592" customWidth="1"/>
    <col min="19" max="19" width="14.1796875" style="592" customWidth="1"/>
    <col min="20" max="20" width="11.26953125" style="592" customWidth="1"/>
    <col min="21" max="16384" width="8.7265625" style="592"/>
  </cols>
  <sheetData>
    <row r="1" spans="1:20" ht="22.5" customHeight="1" x14ac:dyDescent="0.45">
      <c r="A1" s="2894" t="s">
        <v>691</v>
      </c>
      <c r="B1" s="2894"/>
      <c r="C1" s="2894"/>
      <c r="D1" s="2894"/>
      <c r="E1" s="2894"/>
      <c r="F1" s="2894"/>
      <c r="G1" s="2894"/>
      <c r="H1" s="2894"/>
      <c r="I1" s="2894"/>
      <c r="J1" s="2895" t="s">
        <v>692</v>
      </c>
      <c r="K1" s="2895"/>
      <c r="L1" s="2895"/>
      <c r="M1" s="2895"/>
      <c r="N1" s="2895"/>
      <c r="O1" s="2895"/>
      <c r="P1" s="2895"/>
      <c r="Q1" s="2895"/>
      <c r="R1" s="2895"/>
      <c r="S1" s="2895"/>
      <c r="T1" s="2895"/>
    </row>
    <row r="2" spans="1:20" ht="22.5" customHeight="1" x14ac:dyDescent="0.45">
      <c r="A2" s="2894"/>
      <c r="B2" s="2894"/>
      <c r="C2" s="2894"/>
      <c r="D2" s="2894"/>
      <c r="E2" s="2894"/>
      <c r="F2" s="2894"/>
      <c r="G2" s="2894"/>
      <c r="H2" s="2894"/>
      <c r="I2" s="2894"/>
      <c r="J2" s="2895"/>
      <c r="K2" s="2895"/>
      <c r="L2" s="2895"/>
      <c r="M2" s="2895"/>
      <c r="N2" s="2895"/>
      <c r="O2" s="2895"/>
      <c r="P2" s="2895"/>
      <c r="Q2" s="2895"/>
      <c r="R2" s="2895"/>
      <c r="S2" s="2895"/>
      <c r="T2" s="2895"/>
    </row>
    <row r="3" spans="1:20" x14ac:dyDescent="0.4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5" customHeight="1" x14ac:dyDescent="0.5">
      <c r="A4" s="596" t="s">
        <v>550</v>
      </c>
      <c r="B4" s="597">
        <f ca="1">'PLANT CHECK'!C3</f>
        <v>43713.725158333335</v>
      </c>
      <c r="C4" s="598" t="s">
        <v>23</v>
      </c>
      <c r="D4" s="599">
        <f ca="1">'PLANT CHECK'!C3</f>
        <v>43713.725158333335</v>
      </c>
      <c r="E4" s="2890" t="s">
        <v>693</v>
      </c>
      <c r="F4" s="2890"/>
      <c r="G4" s="592" t="str">
        <f>'PLANT CHECK'!J3</f>
        <v>RH/SN</v>
      </c>
      <c r="J4" s="600" t="s">
        <v>550</v>
      </c>
      <c r="K4" s="601">
        <f ca="1">'PLANT CHECK'!C3</f>
        <v>43713.725158333335</v>
      </c>
      <c r="L4" s="598" t="s">
        <v>23</v>
      </c>
      <c r="M4" s="599">
        <f ca="1">D4</f>
        <v>43713.725158333335</v>
      </c>
      <c r="O4" s="2889" t="s">
        <v>693</v>
      </c>
      <c r="P4" s="2889"/>
      <c r="Q4" s="602" t="str">
        <f>G4</f>
        <v>RH/SN</v>
      </c>
    </row>
    <row r="5" spans="1:20" ht="23.15" customHeight="1" x14ac:dyDescent="0.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5" customHeight="1" x14ac:dyDescent="0.5">
      <c r="A6" s="2896" t="s">
        <v>694</v>
      </c>
      <c r="B6" s="2896"/>
      <c r="C6" s="2896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89" t="s">
        <v>698</v>
      </c>
      <c r="P6" s="2889"/>
      <c r="Q6" s="605"/>
      <c r="R6" s="596" t="s">
        <v>699</v>
      </c>
      <c r="S6" s="606"/>
      <c r="T6" s="607"/>
    </row>
    <row r="7" spans="1:20" ht="23.15" customHeight="1" x14ac:dyDescent="0.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89" t="s">
        <v>44</v>
      </c>
      <c r="P7" s="2889"/>
      <c r="Q7" s="605"/>
      <c r="R7" s="596" t="s">
        <v>702</v>
      </c>
      <c r="S7" s="606"/>
      <c r="T7" s="607"/>
    </row>
    <row r="8" spans="1:20" ht="23.15" customHeight="1" x14ac:dyDescent="0.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5" customHeight="1" x14ac:dyDescent="0.5">
      <c r="A9" s="596" t="s">
        <v>700</v>
      </c>
      <c r="B9" s="604"/>
      <c r="C9" s="596" t="s">
        <v>701</v>
      </c>
      <c r="D9" s="604"/>
      <c r="E9" s="596" t="s">
        <v>695</v>
      </c>
      <c r="J9" s="2890" t="s">
        <v>703</v>
      </c>
      <c r="K9" s="2890"/>
      <c r="L9" s="2890"/>
      <c r="M9" s="605"/>
      <c r="N9" s="596" t="s">
        <v>695</v>
      </c>
      <c r="P9" s="596"/>
    </row>
    <row r="10" spans="1:20" ht="23.15" customHeight="1" x14ac:dyDescent="0.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5" customHeight="1" x14ac:dyDescent="0.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ht="23" x14ac:dyDescent="0.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ht="23" x14ac:dyDescent="0.5">
      <c r="A13" s="596" t="s">
        <v>700</v>
      </c>
      <c r="B13" s="604"/>
      <c r="C13" s="596" t="s">
        <v>701</v>
      </c>
      <c r="D13" s="604"/>
      <c r="E13" s="596" t="s">
        <v>695</v>
      </c>
      <c r="J13" s="2890" t="s">
        <v>705</v>
      </c>
      <c r="K13" s="2890"/>
      <c r="L13" s="2890"/>
      <c r="M13" s="612"/>
      <c r="N13" s="596" t="s">
        <v>695</v>
      </c>
      <c r="O13" s="2889" t="s">
        <v>706</v>
      </c>
      <c r="P13" s="2889"/>
      <c r="Q13" s="2889"/>
      <c r="R13" s="2889"/>
      <c r="S13" s="2889"/>
      <c r="T13" s="605"/>
    </row>
    <row r="14" spans="1:20" ht="23" x14ac:dyDescent="0.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ht="23" x14ac:dyDescent="0.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ht="23" x14ac:dyDescent="0.5">
      <c r="E16" s="2890" t="s">
        <v>708</v>
      </c>
      <c r="F16" s="2890"/>
      <c r="G16" s="2890"/>
      <c r="H16" s="613"/>
      <c r="I16" s="596" t="s">
        <v>695</v>
      </c>
      <c r="J16" s="2890" t="s">
        <v>709</v>
      </c>
      <c r="K16" s="2890"/>
      <c r="L16" s="2890"/>
      <c r="M16" s="603"/>
      <c r="N16" s="596" t="s">
        <v>695</v>
      </c>
      <c r="P16" s="596"/>
    </row>
    <row r="17" spans="1:20" ht="23" x14ac:dyDescent="0.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ht="23" x14ac:dyDescent="0.5">
      <c r="A18" s="2889" t="s">
        <v>703</v>
      </c>
      <c r="B18" s="2889"/>
      <c r="C18" s="2889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ht="23" x14ac:dyDescent="0.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ht="23" x14ac:dyDescent="0.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ht="23" x14ac:dyDescent="0.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90" t="s">
        <v>712</v>
      </c>
      <c r="K21" s="2890"/>
      <c r="L21" s="2890"/>
      <c r="M21" s="604"/>
      <c r="N21" s="596" t="s">
        <v>695</v>
      </c>
      <c r="O21" s="595"/>
      <c r="P21" s="595"/>
      <c r="Q21" s="595"/>
      <c r="R21" s="595"/>
      <c r="S21" s="611"/>
    </row>
    <row r="22" spans="1:20" ht="23" x14ac:dyDescent="0.5">
      <c r="A22" s="2889" t="s">
        <v>705</v>
      </c>
      <c r="B22" s="2889"/>
      <c r="C22" s="2889"/>
      <c r="D22" s="604"/>
      <c r="E22" s="596" t="s">
        <v>695</v>
      </c>
      <c r="J22" s="614"/>
      <c r="K22" s="614"/>
      <c r="L22" s="602"/>
      <c r="O22" s="2889" t="s">
        <v>713</v>
      </c>
      <c r="P22" s="2889"/>
      <c r="Q22" s="2889"/>
      <c r="R22" s="2889"/>
      <c r="S22" s="2889"/>
      <c r="T22" s="604"/>
    </row>
    <row r="23" spans="1:20" ht="23" x14ac:dyDescent="0.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ht="23" x14ac:dyDescent="0.5">
      <c r="C24" s="596"/>
      <c r="D24" s="596"/>
      <c r="E24" s="596"/>
      <c r="G24" s="596"/>
      <c r="J24" s="2890" t="s">
        <v>714</v>
      </c>
      <c r="K24" s="2890"/>
      <c r="L24" s="2890"/>
      <c r="M24" s="605"/>
      <c r="N24" s="596" t="s">
        <v>695</v>
      </c>
      <c r="P24" s="596"/>
      <c r="S24" s="610"/>
    </row>
    <row r="25" spans="1:20" ht="23" x14ac:dyDescent="0.5">
      <c r="A25" s="2889" t="s">
        <v>709</v>
      </c>
      <c r="B25" s="2889"/>
      <c r="C25" s="2889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ht="23" x14ac:dyDescent="0.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89" t="s">
        <v>715</v>
      </c>
      <c r="K26" s="2889"/>
      <c r="L26" s="2889"/>
      <c r="M26" s="604"/>
      <c r="N26" s="2893" t="s">
        <v>716</v>
      </c>
      <c r="O26" s="2893"/>
      <c r="P26" s="2893"/>
      <c r="Q26" s="2893"/>
      <c r="R26" s="2893"/>
      <c r="S26" s="2893"/>
      <c r="T26" s="605"/>
    </row>
    <row r="27" spans="1:20" ht="23" x14ac:dyDescent="0.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ht="23" x14ac:dyDescent="0.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90" t="s">
        <v>717</v>
      </c>
      <c r="K28" s="2890"/>
      <c r="L28" s="2890"/>
      <c r="M28" s="2890"/>
      <c r="N28" s="605"/>
      <c r="O28" s="596" t="s">
        <v>695</v>
      </c>
      <c r="Q28" s="596"/>
    </row>
    <row r="29" spans="1:20" ht="23" x14ac:dyDescent="0.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76" t="s">
        <v>700</v>
      </c>
      <c r="P29" s="604"/>
      <c r="Q29" s="596" t="s">
        <v>701</v>
      </c>
      <c r="S29" s="605"/>
      <c r="T29" s="596" t="s">
        <v>695</v>
      </c>
    </row>
    <row r="30" spans="1:20" ht="23" x14ac:dyDescent="0.5">
      <c r="A30" s="2889" t="s">
        <v>712</v>
      </c>
      <c r="B30" s="2889"/>
      <c r="C30" s="2889"/>
      <c r="D30" s="604"/>
      <c r="E30" s="614" t="s">
        <v>695</v>
      </c>
      <c r="J30" s="2890" t="s">
        <v>718</v>
      </c>
      <c r="K30" s="2890"/>
      <c r="L30" s="2890"/>
      <c r="M30" s="2890"/>
      <c r="N30" s="605"/>
      <c r="O30" s="596" t="s">
        <v>695</v>
      </c>
      <c r="P30" s="2891" t="s">
        <v>719</v>
      </c>
      <c r="Q30" s="2891"/>
      <c r="R30" s="2891"/>
      <c r="S30" s="2891"/>
      <c r="T30" s="605"/>
    </row>
    <row r="31" spans="1:20" ht="23" x14ac:dyDescent="0.5">
      <c r="E31" s="2889" t="s">
        <v>713</v>
      </c>
      <c r="F31" s="2889"/>
      <c r="G31" s="2889"/>
      <c r="H31" s="605"/>
      <c r="I31" s="596" t="s">
        <v>695</v>
      </c>
    </row>
    <row r="32" spans="1:20" ht="23" x14ac:dyDescent="0.5">
      <c r="C32" s="596"/>
      <c r="D32" s="596"/>
      <c r="E32" s="609"/>
      <c r="F32" s="609"/>
      <c r="G32" s="609"/>
      <c r="H32" s="610"/>
      <c r="J32" s="2890" t="s">
        <v>1130</v>
      </c>
      <c r="K32" s="2890"/>
      <c r="L32" s="2890"/>
      <c r="M32" s="605"/>
      <c r="N32" s="596" t="s">
        <v>695</v>
      </c>
      <c r="P32" s="596"/>
      <c r="S32" s="610"/>
    </row>
    <row r="33" spans="1:20" ht="23" x14ac:dyDescent="0.5">
      <c r="A33" s="2889" t="s">
        <v>720</v>
      </c>
      <c r="B33" s="2889"/>
      <c r="C33" s="2889"/>
      <c r="D33" s="2889"/>
      <c r="E33" s="604"/>
      <c r="J33" s="2476" t="s">
        <v>700</v>
      </c>
      <c r="K33" s="604"/>
      <c r="L33" s="596" t="s">
        <v>701</v>
      </c>
      <c r="M33" s="612"/>
      <c r="N33" s="596" t="s">
        <v>695</v>
      </c>
      <c r="O33" s="2476" t="s">
        <v>700</v>
      </c>
      <c r="P33" s="604"/>
      <c r="Q33" s="596" t="s">
        <v>701</v>
      </c>
      <c r="S33" s="605"/>
      <c r="T33" s="596" t="s">
        <v>695</v>
      </c>
    </row>
    <row r="34" spans="1:20" ht="23" x14ac:dyDescent="0.5">
      <c r="A34" s="596" t="s">
        <v>700</v>
      </c>
      <c r="B34" s="604"/>
      <c r="C34" s="596" t="s">
        <v>701</v>
      </c>
      <c r="D34" s="604"/>
      <c r="E34" s="596" t="s">
        <v>1133</v>
      </c>
      <c r="F34" s="604"/>
      <c r="G34" s="592" t="s">
        <v>701</v>
      </c>
      <c r="H34" s="605"/>
      <c r="I34" s="596" t="s">
        <v>695</v>
      </c>
      <c r="J34" s="2889" t="s">
        <v>1131</v>
      </c>
      <c r="K34" s="2889"/>
      <c r="L34" s="2889"/>
      <c r="M34" s="604"/>
      <c r="N34" s="2893" t="s">
        <v>1132</v>
      </c>
      <c r="O34" s="2893"/>
      <c r="P34" s="2893"/>
      <c r="Q34" s="2893"/>
      <c r="R34" s="2893"/>
      <c r="S34" s="2893"/>
      <c r="T34" s="605"/>
    </row>
    <row r="35" spans="1:20" ht="23" x14ac:dyDescent="0.5">
      <c r="A35" s="596" t="s">
        <v>700</v>
      </c>
      <c r="B35" s="604"/>
      <c r="C35" s="596" t="s">
        <v>701</v>
      </c>
      <c r="D35" s="604"/>
      <c r="E35" s="596" t="s">
        <v>1133</v>
      </c>
      <c r="F35" s="604"/>
      <c r="G35" s="592" t="s">
        <v>701</v>
      </c>
      <c r="H35" s="605"/>
      <c r="I35" s="596" t="s">
        <v>695</v>
      </c>
    </row>
    <row r="36" spans="1:20" ht="23" x14ac:dyDescent="0.5">
      <c r="A36" s="2889" t="s">
        <v>722</v>
      </c>
      <c r="B36" s="2889"/>
      <c r="C36" s="2889"/>
      <c r="D36" s="2889"/>
      <c r="E36" s="605"/>
      <c r="F36" s="614" t="s">
        <v>695</v>
      </c>
      <c r="G36" s="592" t="s">
        <v>704</v>
      </c>
    </row>
    <row r="37" spans="1:20" ht="23" x14ac:dyDescent="0.5">
      <c r="D37" s="2889" t="s">
        <v>723</v>
      </c>
      <c r="E37" s="2889"/>
      <c r="F37" s="2889"/>
      <c r="G37" s="2889"/>
      <c r="H37" s="605"/>
      <c r="I37" s="596" t="s">
        <v>724</v>
      </c>
    </row>
    <row r="38" spans="1:20" ht="23" x14ac:dyDescent="0.5">
      <c r="A38" s="596"/>
      <c r="D38" s="596"/>
      <c r="E38" s="610"/>
      <c r="F38" s="596"/>
    </row>
    <row r="39" spans="1:20" ht="23" x14ac:dyDescent="0.5">
      <c r="A39" s="2890" t="s">
        <v>1130</v>
      </c>
      <c r="B39" s="2890"/>
      <c r="C39" s="2890"/>
      <c r="D39" s="605"/>
    </row>
    <row r="40" spans="1:20" ht="23" x14ac:dyDescent="0.5">
      <c r="A40" s="2476" t="s">
        <v>700</v>
      </c>
      <c r="B40" s="604"/>
      <c r="C40" s="596" t="s">
        <v>701</v>
      </c>
      <c r="D40" s="612"/>
      <c r="E40" s="596" t="s">
        <v>1133</v>
      </c>
      <c r="F40" s="605"/>
      <c r="G40" s="592" t="s">
        <v>701</v>
      </c>
      <c r="H40" s="605"/>
      <c r="I40" s="592" t="s">
        <v>695</v>
      </c>
      <c r="J40" s="2889" t="s">
        <v>721</v>
      </c>
      <c r="K40" s="2889"/>
      <c r="L40" s="2889"/>
      <c r="M40" s="2889"/>
      <c r="N40" s="2892"/>
      <c r="O40" s="2892"/>
      <c r="P40" s="596" t="s">
        <v>695</v>
      </c>
    </row>
    <row r="41" spans="1:20" ht="23" x14ac:dyDescent="0.5">
      <c r="A41" s="2889" t="s">
        <v>1131</v>
      </c>
      <c r="B41" s="2889"/>
      <c r="C41" s="2889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ht="23" x14ac:dyDescent="0.5">
      <c r="C43" s="610"/>
      <c r="D43" s="610"/>
      <c r="E43" s="610"/>
      <c r="F43" s="610"/>
      <c r="G43" s="610"/>
      <c r="J43" s="2890" t="s">
        <v>725</v>
      </c>
      <c r="K43" s="2890"/>
      <c r="L43" s="2890"/>
      <c r="M43" s="2890"/>
      <c r="N43" s="2890"/>
      <c r="O43" s="2890"/>
      <c r="P43" s="604"/>
      <c r="Q43" s="596" t="s">
        <v>695</v>
      </c>
      <c r="R43" s="595"/>
      <c r="S43" s="615"/>
    </row>
    <row r="44" spans="1:20" ht="23" x14ac:dyDescent="0.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89" t="s">
        <v>726</v>
      </c>
      <c r="O44" s="2889"/>
      <c r="P44" s="2889"/>
      <c r="Q44" s="2889"/>
      <c r="R44" s="2889"/>
      <c r="S44" s="604"/>
      <c r="T44" s="596" t="s">
        <v>695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26" sqref="B26"/>
    </sheetView>
  </sheetViews>
  <sheetFormatPr defaultColWidth="24" defaultRowHeight="12.5" x14ac:dyDescent="0.25"/>
  <cols>
    <col min="1" max="1" width="34.54296875" customWidth="1"/>
    <col min="2" max="2" width="20.26953125" customWidth="1"/>
    <col min="3" max="3" width="4.81640625" customWidth="1"/>
    <col min="4" max="4" width="31.453125" customWidth="1"/>
    <col min="5" max="5" width="20.7265625" customWidth="1"/>
    <col min="6" max="6" width="5.54296875" customWidth="1"/>
  </cols>
  <sheetData>
    <row r="1" spans="1:7" x14ac:dyDescent="0.25">
      <c r="A1" s="587" t="s">
        <v>1161</v>
      </c>
      <c r="B1" s="588">
        <f ca="1">'PLANT CHECK'!C3</f>
        <v>43713.725158333335</v>
      </c>
      <c r="C1" s="587" t="s">
        <v>23</v>
      </c>
      <c r="D1" s="589">
        <f ca="1">'PLANT CHECK'!C3</f>
        <v>43713.725158333335</v>
      </c>
      <c r="E1" s="2584" t="s">
        <v>572</v>
      </c>
      <c r="F1" t="str">
        <f>'PLANT CHECK'!J3</f>
        <v>RH/SN</v>
      </c>
    </row>
    <row r="2" spans="1:7" ht="24" customHeight="1" x14ac:dyDescent="0.55000000000000004">
      <c r="A2" s="2897" t="s">
        <v>661</v>
      </c>
      <c r="B2" s="2897"/>
      <c r="C2" s="2897"/>
      <c r="D2" s="2897"/>
      <c r="E2" s="2897"/>
      <c r="F2" s="2897"/>
    </row>
    <row r="3" spans="1:7" ht="14" x14ac:dyDescent="0.3">
      <c r="C3" s="590"/>
    </row>
    <row r="4" spans="1:7" s="607" customFormat="1" ht="18" customHeight="1" x14ac:dyDescent="0.45">
      <c r="A4" s="2589" t="s">
        <v>662</v>
      </c>
      <c r="B4" s="2589" t="s">
        <v>663</v>
      </c>
      <c r="C4" s="2589"/>
      <c r="D4" s="2589" t="s">
        <v>662</v>
      </c>
      <c r="E4" s="2589" t="s">
        <v>663</v>
      </c>
      <c r="F4" s="606"/>
      <c r="G4" s="606"/>
    </row>
    <row r="5" spans="1:7" s="607" customFormat="1" ht="22" customHeight="1" x14ac:dyDescent="0.45">
      <c r="A5" s="2606" t="s">
        <v>666</v>
      </c>
      <c r="B5" s="2588"/>
      <c r="C5" s="2589" t="s">
        <v>665</v>
      </c>
      <c r="D5" s="2606" t="s">
        <v>680</v>
      </c>
      <c r="E5" s="2590"/>
      <c r="F5" s="2589" t="s">
        <v>665</v>
      </c>
    </row>
    <row r="6" spans="1:7" s="607" customFormat="1" ht="22" customHeight="1" x14ac:dyDescent="0.45">
      <c r="A6" s="2606" t="s">
        <v>667</v>
      </c>
      <c r="B6" s="2588"/>
      <c r="C6" s="2589" t="s">
        <v>665</v>
      </c>
      <c r="D6" s="2606" t="s">
        <v>681</v>
      </c>
      <c r="E6" s="2590"/>
      <c r="F6" s="2589" t="s">
        <v>665</v>
      </c>
    </row>
    <row r="7" spans="1:7" s="607" customFormat="1" ht="22" customHeight="1" x14ac:dyDescent="0.45">
      <c r="A7" s="2606" t="s">
        <v>668</v>
      </c>
      <c r="B7" s="2588"/>
      <c r="C7" s="2589" t="s">
        <v>665</v>
      </c>
      <c r="D7" s="2606" t="s">
        <v>682</v>
      </c>
      <c r="E7" s="2590"/>
      <c r="F7" s="2589" t="s">
        <v>665</v>
      </c>
    </row>
    <row r="8" spans="1:7" s="607" customFormat="1" ht="22" customHeight="1" x14ac:dyDescent="0.45">
      <c r="A8" s="2606" t="s">
        <v>669</v>
      </c>
      <c r="B8" s="2588"/>
      <c r="C8" s="2589" t="s">
        <v>665</v>
      </c>
      <c r="D8" s="2606" t="s">
        <v>683</v>
      </c>
      <c r="E8" s="2590"/>
      <c r="F8" s="2589" t="s">
        <v>665</v>
      </c>
    </row>
    <row r="9" spans="1:7" s="607" customFormat="1" ht="22" customHeight="1" x14ac:dyDescent="0.45">
      <c r="A9" s="2606"/>
      <c r="B9" s="2591"/>
      <c r="C9" s="2589"/>
      <c r="D9" s="2607"/>
      <c r="E9" s="2592"/>
      <c r="F9" s="2589"/>
    </row>
    <row r="10" spans="1:7" s="607" customFormat="1" ht="22" customHeight="1" x14ac:dyDescent="0.45">
      <c r="A10" s="2606" t="s">
        <v>670</v>
      </c>
      <c r="B10" s="2590"/>
      <c r="C10" s="2589" t="s">
        <v>665</v>
      </c>
      <c r="D10" s="2606" t="s">
        <v>677</v>
      </c>
      <c r="E10" s="2590"/>
      <c r="F10" s="2589" t="s">
        <v>665</v>
      </c>
    </row>
    <row r="11" spans="1:7" s="607" customFormat="1" ht="22" customHeight="1" x14ac:dyDescent="0.45">
      <c r="A11" s="2606" t="s">
        <v>671</v>
      </c>
      <c r="B11" s="2590"/>
      <c r="C11" s="2589" t="s">
        <v>665</v>
      </c>
      <c r="D11" s="2606" t="s">
        <v>678</v>
      </c>
      <c r="E11" s="2590"/>
      <c r="F11" s="2589" t="s">
        <v>665</v>
      </c>
    </row>
    <row r="12" spans="1:7" s="607" customFormat="1" ht="22" customHeight="1" x14ac:dyDescent="0.45">
      <c r="A12" s="2606" t="s">
        <v>672</v>
      </c>
      <c r="B12" s="2590"/>
      <c r="C12" s="2589" t="s">
        <v>665</v>
      </c>
      <c r="D12" s="2606" t="s">
        <v>679</v>
      </c>
      <c r="E12" s="2590"/>
      <c r="F12" s="2589" t="s">
        <v>665</v>
      </c>
    </row>
    <row r="13" spans="1:7" s="607" customFormat="1" ht="22" customHeight="1" x14ac:dyDescent="0.45">
      <c r="A13" s="2606" t="s">
        <v>1074</v>
      </c>
      <c r="B13" s="2590"/>
      <c r="C13" s="2589" t="s">
        <v>665</v>
      </c>
      <c r="D13" s="2608"/>
      <c r="E13" s="2593"/>
      <c r="F13" s="2591"/>
    </row>
    <row r="14" spans="1:7" s="607" customFormat="1" ht="22" customHeight="1" x14ac:dyDescent="0.45">
      <c r="A14" s="2606"/>
      <c r="B14" s="2593"/>
      <c r="C14" s="2898" t="s">
        <v>684</v>
      </c>
      <c r="D14" s="2898"/>
      <c r="E14" s="2594"/>
      <c r="F14" s="2589" t="s">
        <v>665</v>
      </c>
      <c r="G14" s="606"/>
    </row>
    <row r="15" spans="1:7" s="607" customFormat="1" ht="22" customHeight="1" x14ac:dyDescent="0.45">
      <c r="A15" s="2606" t="s">
        <v>673</v>
      </c>
      <c r="B15" s="2590"/>
      <c r="C15" s="2589" t="s">
        <v>665</v>
      </c>
      <c r="D15" s="2606" t="s">
        <v>685</v>
      </c>
      <c r="E15" s="2594"/>
      <c r="F15" s="2589" t="s">
        <v>665</v>
      </c>
      <c r="G15" s="606"/>
    </row>
    <row r="16" spans="1:7" s="607" customFormat="1" ht="22" customHeight="1" x14ac:dyDescent="0.45">
      <c r="A16" s="2606" t="s">
        <v>1076</v>
      </c>
      <c r="B16" s="2590"/>
      <c r="C16" s="2589" t="s">
        <v>665</v>
      </c>
      <c r="D16" s="2606"/>
      <c r="E16" s="2591"/>
      <c r="F16" s="2589"/>
      <c r="G16" s="606"/>
    </row>
    <row r="17" spans="1:7" s="607" customFormat="1" ht="22" customHeight="1" x14ac:dyDescent="0.45">
      <c r="A17" s="2606"/>
      <c r="B17" s="2589"/>
      <c r="C17" s="2589"/>
      <c r="D17" s="2606" t="s">
        <v>688</v>
      </c>
      <c r="E17" s="2590"/>
      <c r="F17" s="2589" t="s">
        <v>665</v>
      </c>
      <c r="G17" s="606"/>
    </row>
    <row r="18" spans="1:7" s="607" customFormat="1" ht="22" customHeight="1" x14ac:dyDescent="0.45">
      <c r="A18" s="2606" t="s">
        <v>674</v>
      </c>
      <c r="B18" s="2590"/>
      <c r="C18" s="2589" t="s">
        <v>665</v>
      </c>
      <c r="D18" s="2606" t="s">
        <v>689</v>
      </c>
      <c r="E18" s="2594"/>
      <c r="F18" s="2589" t="s">
        <v>665</v>
      </c>
    </row>
    <row r="19" spans="1:7" s="607" customFormat="1" ht="22" customHeight="1" x14ac:dyDescent="0.45">
      <c r="A19" s="2606" t="s">
        <v>1075</v>
      </c>
      <c r="B19" s="2594"/>
      <c r="C19" s="2589" t="s">
        <v>665</v>
      </c>
      <c r="D19" s="2606" t="s">
        <v>690</v>
      </c>
      <c r="E19" s="2594"/>
      <c r="F19" s="2589" t="s">
        <v>665</v>
      </c>
    </row>
    <row r="20" spans="1:7" s="607" customFormat="1" ht="22" customHeight="1" x14ac:dyDescent="0.45">
      <c r="A20" s="2606" t="s">
        <v>675</v>
      </c>
      <c r="B20" s="2594"/>
      <c r="C20" s="2589" t="s">
        <v>665</v>
      </c>
      <c r="D20" s="2606"/>
      <c r="E20" s="2591"/>
      <c r="F20" s="2595"/>
    </row>
    <row r="21" spans="1:7" s="607" customFormat="1" ht="22" customHeight="1" x14ac:dyDescent="0.45">
      <c r="A21" s="2606"/>
      <c r="B21" s="2593"/>
      <c r="C21" s="2593"/>
      <c r="D21" s="2606" t="s">
        <v>1138</v>
      </c>
      <c r="E21" s="2590"/>
      <c r="F21" s="2589" t="s">
        <v>665</v>
      </c>
    </row>
    <row r="22" spans="1:7" s="607" customFormat="1" ht="22" customHeight="1" x14ac:dyDescent="0.45">
      <c r="A22" s="2606" t="s">
        <v>676</v>
      </c>
      <c r="B22" s="2590"/>
      <c r="C22" s="2589" t="s">
        <v>665</v>
      </c>
      <c r="D22" s="2606" t="s">
        <v>1139</v>
      </c>
      <c r="E22" s="2594"/>
      <c r="F22" s="2589" t="s">
        <v>665</v>
      </c>
    </row>
    <row r="23" spans="1:7" s="607" customFormat="1" ht="22" customHeight="1" x14ac:dyDescent="0.45">
      <c r="A23" s="2606"/>
      <c r="B23" s="2596"/>
      <c r="C23" s="2589"/>
      <c r="D23" s="2606" t="s">
        <v>1140</v>
      </c>
      <c r="E23" s="2594"/>
      <c r="F23" s="2589" t="s">
        <v>665</v>
      </c>
    </row>
    <row r="24" spans="1:7" s="607" customFormat="1" ht="22" customHeight="1" x14ac:dyDescent="0.45">
      <c r="A24" s="2606" t="s">
        <v>686</v>
      </c>
      <c r="B24" s="2590"/>
      <c r="C24" s="2589" t="s">
        <v>665</v>
      </c>
      <c r="D24" s="2607"/>
      <c r="E24" s="2596"/>
      <c r="F24" s="2589"/>
    </row>
    <row r="25" spans="1:7" s="607" customFormat="1" ht="22" customHeight="1" x14ac:dyDescent="0.45">
      <c r="A25" s="2606" t="s">
        <v>687</v>
      </c>
      <c r="B25" s="2590"/>
      <c r="C25" s="2589" t="s">
        <v>665</v>
      </c>
      <c r="D25" s="2606" t="s">
        <v>1162</v>
      </c>
      <c r="E25" s="2594"/>
      <c r="F25" s="2589" t="s">
        <v>1163</v>
      </c>
    </row>
    <row r="26" spans="1:7" s="607" customFormat="1" ht="22" customHeight="1" x14ac:dyDescent="0.45">
      <c r="A26" s="2606" t="s">
        <v>1141</v>
      </c>
      <c r="B26" s="2590"/>
      <c r="C26" s="2589" t="s">
        <v>665</v>
      </c>
      <c r="D26" s="2606" t="s">
        <v>1164</v>
      </c>
      <c r="E26" s="2594"/>
      <c r="F26" s="2589" t="s">
        <v>665</v>
      </c>
    </row>
    <row r="27" spans="1:7" s="607" customFormat="1" ht="22" customHeight="1" x14ac:dyDescent="0.45">
      <c r="A27" s="2606" t="s">
        <v>1142</v>
      </c>
      <c r="B27" s="2590"/>
      <c r="C27" s="2589" t="s">
        <v>665</v>
      </c>
      <c r="D27" s="2606" t="s">
        <v>1149</v>
      </c>
      <c r="E27" s="2594"/>
      <c r="F27" s="2589" t="s">
        <v>665</v>
      </c>
      <c r="G27" s="606"/>
    </row>
    <row r="28" spans="1:7" s="607" customFormat="1" ht="22" customHeight="1" x14ac:dyDescent="0.45">
      <c r="A28" s="2606" t="s">
        <v>1143</v>
      </c>
      <c r="B28" s="2590"/>
      <c r="C28" s="2589" t="s">
        <v>665</v>
      </c>
      <c r="D28" s="2606" t="s">
        <v>1150</v>
      </c>
      <c r="E28" s="2594"/>
      <c r="F28" s="2589" t="s">
        <v>665</v>
      </c>
      <c r="G28" s="606"/>
    </row>
    <row r="29" spans="1:7" s="607" customFormat="1" ht="22" customHeight="1" x14ac:dyDescent="0.45">
      <c r="A29" s="2606" t="s">
        <v>1144</v>
      </c>
      <c r="B29" s="2590"/>
      <c r="C29" s="2589" t="s">
        <v>665</v>
      </c>
      <c r="D29" s="2606" t="s">
        <v>1151</v>
      </c>
      <c r="E29" s="2594"/>
      <c r="F29" s="2589" t="s">
        <v>665</v>
      </c>
      <c r="G29" s="606"/>
    </row>
    <row r="30" spans="1:7" s="607" customFormat="1" ht="22" customHeight="1" x14ac:dyDescent="0.45">
      <c r="A30" s="2606" t="s">
        <v>1145</v>
      </c>
      <c r="B30" s="2590"/>
      <c r="C30" s="2589" t="s">
        <v>665</v>
      </c>
      <c r="D30" s="2606" t="s">
        <v>1152</v>
      </c>
      <c r="E30" s="2594"/>
      <c r="F30" s="2589" t="s">
        <v>665</v>
      </c>
      <c r="G30" s="606"/>
    </row>
    <row r="31" spans="1:7" s="607" customFormat="1" ht="22" customHeight="1" x14ac:dyDescent="0.45">
      <c r="A31" s="2606" t="s">
        <v>1146</v>
      </c>
      <c r="B31" s="2590"/>
      <c r="C31" s="2589" t="s">
        <v>665</v>
      </c>
      <c r="D31" s="2606" t="s">
        <v>1153</v>
      </c>
      <c r="E31" s="2594"/>
      <c r="F31" s="2589" t="s">
        <v>665</v>
      </c>
      <c r="G31" s="606"/>
    </row>
    <row r="32" spans="1:7" s="607" customFormat="1" ht="22" customHeight="1" x14ac:dyDescent="0.45">
      <c r="A32" s="2606" t="s">
        <v>1147</v>
      </c>
      <c r="B32" s="2590"/>
      <c r="C32" s="2589" t="s">
        <v>665</v>
      </c>
      <c r="D32" s="2598" t="s">
        <v>1154</v>
      </c>
      <c r="E32" s="2599"/>
      <c r="G32" s="606"/>
    </row>
    <row r="33" spans="1:7" s="607" customFormat="1" ht="22" customHeight="1" x14ac:dyDescent="0.45">
      <c r="A33" s="2606" t="s">
        <v>1148</v>
      </c>
      <c r="B33" s="2590"/>
      <c r="C33" s="2589" t="s">
        <v>665</v>
      </c>
      <c r="D33" s="2601"/>
      <c r="E33" s="2601"/>
      <c r="F33" s="2601"/>
      <c r="G33" s="606"/>
    </row>
    <row r="34" spans="1:7" s="607" customFormat="1" ht="22" customHeight="1" x14ac:dyDescent="0.45">
      <c r="A34" s="2606"/>
      <c r="B34" s="2600"/>
      <c r="C34" s="2597"/>
      <c r="D34" s="2603"/>
      <c r="E34" s="2602"/>
      <c r="F34" s="2604"/>
      <c r="G34" s="606"/>
    </row>
    <row r="35" spans="1:7" s="607" customFormat="1" ht="22" customHeight="1" x14ac:dyDescent="0.45">
      <c r="A35" s="2606" t="s">
        <v>1155</v>
      </c>
      <c r="B35" s="2594"/>
      <c r="C35" s="2589" t="s">
        <v>665</v>
      </c>
      <c r="D35" s="2605"/>
      <c r="E35" s="2602"/>
      <c r="F35" s="2602"/>
      <c r="G35" s="606"/>
    </row>
    <row r="36" spans="1:7" s="607" customFormat="1" ht="22" customHeight="1" x14ac:dyDescent="0.45">
      <c r="A36" s="2606" t="s">
        <v>1156</v>
      </c>
      <c r="B36" s="2594"/>
      <c r="C36" s="2589" t="s">
        <v>665</v>
      </c>
      <c r="D36" s="2605"/>
      <c r="E36" s="2605"/>
      <c r="F36" s="2605"/>
      <c r="G36" s="606"/>
    </row>
    <row r="37" spans="1:7" s="607" customFormat="1" ht="22" customHeight="1" x14ac:dyDescent="0.45">
      <c r="A37" s="2606" t="s">
        <v>1157</v>
      </c>
      <c r="B37" s="2590"/>
      <c r="C37" s="2589" t="s">
        <v>665</v>
      </c>
      <c r="D37" s="2605"/>
      <c r="E37" s="2605"/>
      <c r="F37" s="2605"/>
      <c r="G37" s="606"/>
    </row>
    <row r="38" spans="1:7" s="607" customFormat="1" ht="22" customHeight="1" x14ac:dyDescent="0.45">
      <c r="A38" s="2606" t="s">
        <v>1158</v>
      </c>
      <c r="B38" s="2590"/>
      <c r="C38" s="2589" t="s">
        <v>665</v>
      </c>
      <c r="D38" s="2605"/>
      <c r="E38" s="2605"/>
      <c r="F38" s="2605"/>
      <c r="G38" s="606"/>
    </row>
    <row r="39" spans="1:7" s="607" customFormat="1" ht="22" customHeight="1" x14ac:dyDescent="0.45">
      <c r="A39" s="2606" t="s">
        <v>1159</v>
      </c>
      <c r="B39" s="2590"/>
      <c r="C39" s="2589" t="s">
        <v>665</v>
      </c>
      <c r="D39" s="2605"/>
      <c r="E39" s="2605"/>
      <c r="F39" s="2605"/>
    </row>
    <row r="40" spans="1:7" s="607" customFormat="1" ht="22" customHeight="1" x14ac:dyDescent="0.45">
      <c r="A40" s="2606" t="s">
        <v>1160</v>
      </c>
      <c r="B40" s="2590"/>
      <c r="C40" s="2589" t="s">
        <v>665</v>
      </c>
      <c r="D40" s="2609"/>
      <c r="E40" s="2609"/>
      <c r="F40" s="2609"/>
    </row>
    <row r="41" spans="1:7" s="607" customFormat="1" ht="22" customHeight="1" x14ac:dyDescent="0.4">
      <c r="D41" s="2599"/>
      <c r="E41" s="2599"/>
      <c r="F41" s="2599"/>
    </row>
  </sheetData>
  <sheetProtection sheet="1" objects="1" scenarios="1"/>
  <customSheetViews>
    <customSheetView guid="{EA7FF893-CFBE-4D88-BF19-92454183E240}" scale="50" showPageBreaks="1" printArea="1" view="pageBreakPreview">
      <selection activeCell="B26" sqref="B26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4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8" zoomScaleNormal="38" zoomScaleSheetLayoutView="33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2" width="10.54296875" style="441" customWidth="1"/>
    <col min="3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55" width="8.1796875" style="441" customWidth="1"/>
    <col min="56" max="56" width="15.453125" style="441" customWidth="1"/>
    <col min="57" max="57" width="13.26953125" style="441" customWidth="1"/>
    <col min="58" max="61" width="13.26953125" style="452" customWidth="1"/>
    <col min="62" max="62" width="13.269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29" width="9.1796875" style="444"/>
    <col min="130" max="131" width="10" style="444" bestFit="1" customWidth="1"/>
    <col min="132" max="132" width="9.1796875" style="444"/>
    <col min="133" max="133" width="14.453125" style="444" bestFit="1" customWidth="1"/>
    <col min="134" max="16384" width="9.1796875" style="444"/>
  </cols>
  <sheetData>
    <row r="1" spans="1:222" ht="15" customHeight="1" thickBot="1" x14ac:dyDescent="0.45">
      <c r="A1" s="887" t="s">
        <v>0</v>
      </c>
      <c r="B1" s="2933">
        <f>NEW!C4</f>
        <v>43678</v>
      </c>
      <c r="C1" s="2933"/>
      <c r="D1" s="2933"/>
      <c r="E1" s="2933"/>
      <c r="F1" s="2933"/>
      <c r="G1" s="2933"/>
      <c r="H1" s="2933"/>
      <c r="I1" s="2933"/>
      <c r="J1" s="2933"/>
      <c r="K1" s="2933"/>
      <c r="L1" s="2933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899">
        <f>AX1</f>
        <v>18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899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899">
        <f>AX2</f>
        <v>21</v>
      </c>
      <c r="CA3" s="2900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43678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43678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136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43678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512" t="s">
        <v>944</v>
      </c>
      <c r="GJ6" s="1512"/>
      <c r="GK6" s="1512"/>
      <c r="GL6" s="1512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512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517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2231" t="s">
        <v>966</v>
      </c>
      <c r="AA7" s="1117" t="s">
        <v>1106</v>
      </c>
      <c r="AB7" s="1120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9" t="s">
        <v>28</v>
      </c>
      <c r="AS7" s="2230" t="s">
        <v>511</v>
      </c>
      <c r="AT7" s="1117" t="s">
        <v>1107</v>
      </c>
      <c r="AU7" s="1110" t="s">
        <v>25</v>
      </c>
      <c r="AV7" s="1111" t="s">
        <v>498</v>
      </c>
      <c r="AW7" s="1119" t="s">
        <v>28</v>
      </c>
      <c r="AX7" s="1167" t="s">
        <v>511</v>
      </c>
      <c r="AY7" s="1115" t="s">
        <v>25</v>
      </c>
      <c r="AZ7" s="1111" t="s">
        <v>498</v>
      </c>
      <c r="BA7" s="1119" t="s">
        <v>28</v>
      </c>
      <c r="BB7" s="116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506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9" t="s">
        <v>952</v>
      </c>
      <c r="HL7" s="1518" t="s">
        <v>951</v>
      </c>
      <c r="HM7" s="1520" t="s">
        <v>948</v>
      </c>
      <c r="HN7" s="1504"/>
    </row>
    <row r="8" spans="1:222" ht="27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 t="shared" ref="Z8:Z31" si="0">IF(T8&lt;=0,"",GO8+0.12)</f>
        <v/>
      </c>
      <c r="AA8" s="2522"/>
      <c r="AB8" s="2307"/>
      <c r="AC8" s="2303"/>
      <c r="AD8" s="2302"/>
      <c r="AE8" s="2620"/>
      <c r="AF8" s="2306"/>
      <c r="AG8" s="2439"/>
      <c r="AH8" s="2556" t="str">
        <f t="shared" ref="AH8:AH31" si="1">IF(AE8&lt;=0,"",HA8+0.12)</f>
        <v/>
      </c>
      <c r="AI8" s="2307"/>
      <c r="AJ8" s="2303"/>
      <c r="AK8" s="2302"/>
      <c r="AL8" s="2247"/>
      <c r="AM8" s="2306"/>
      <c r="AN8" s="2439"/>
      <c r="AO8" s="2556" t="str">
        <f t="shared" ref="AO8:AO31" si="2"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43678.007632175926</v>
      </c>
      <c r="BW8" s="2420" t="s">
        <v>1203</v>
      </c>
      <c r="BX8" s="742">
        <v>48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10.7</v>
      </c>
      <c r="CD8" s="744">
        <v>10.7</v>
      </c>
      <c r="CE8" s="748">
        <v>11.9</v>
      </c>
      <c r="CF8" s="748">
        <v>33.299999999999997</v>
      </c>
      <c r="CG8" s="749" t="s">
        <v>1204</v>
      </c>
      <c r="CH8" s="748">
        <v>13.224959999999999</v>
      </c>
      <c r="CI8" s="750" t="s">
        <v>1108</v>
      </c>
      <c r="CJ8" s="751">
        <v>19.3248</v>
      </c>
      <c r="CK8" s="745">
        <v>32.549759999999999</v>
      </c>
      <c r="CL8" s="2336">
        <v>0.74504159999999997</v>
      </c>
      <c r="CM8" s="2333">
        <v>43678.007632175926</v>
      </c>
      <c r="CN8" s="2477">
        <v>40.298637792525327</v>
      </c>
      <c r="CO8" s="752">
        <v>1844.6215999999999</v>
      </c>
      <c r="CP8" s="1208">
        <v>0</v>
      </c>
      <c r="CQ8" s="753">
        <v>723.17180616740086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1.5392190027037373</v>
      </c>
      <c r="CY8" s="755">
        <v>1.4976184891171496</v>
      </c>
      <c r="CZ8" s="756">
        <v>1.1969761220208031</v>
      </c>
      <c r="DA8" s="757">
        <v>0.14261718378601088</v>
      </c>
      <c r="DB8" s="757">
        <v>0.13922153655301059</v>
      </c>
      <c r="DC8" s="757">
        <v>0.12563894762100958</v>
      </c>
      <c r="DD8" s="757">
        <v>0.1222433003880093</v>
      </c>
      <c r="DE8" s="757">
        <v>9.8473769757007501E-2</v>
      </c>
      <c r="DF8" s="758">
        <v>9.8473769757007501E-2</v>
      </c>
      <c r="DG8" s="1250">
        <v>0.61822985468956404</v>
      </c>
      <c r="DH8" s="748">
        <v>1</v>
      </c>
      <c r="DI8" s="1232">
        <v>6.902888903830208E-2</v>
      </c>
      <c r="DJ8" s="757">
        <v>6.902888903830208E-2</v>
      </c>
      <c r="DK8" s="759">
        <v>5.0097736936501228E-2</v>
      </c>
      <c r="DL8" s="2496">
        <v>1.074229240519927</v>
      </c>
      <c r="DM8" s="757">
        <v>0.40073126105206591</v>
      </c>
      <c r="DN8" s="757">
        <v>9.4524004122099436E-2</v>
      </c>
      <c r="DO8" s="757">
        <v>4.5735748691630524</v>
      </c>
      <c r="DP8" s="757">
        <v>0.7247624781938421</v>
      </c>
      <c r="DQ8" s="759">
        <v>5.7947316856013806</v>
      </c>
      <c r="DR8" s="2496">
        <v>1.0818120351588913</v>
      </c>
      <c r="DS8" s="757">
        <v>0.42219475529906136</v>
      </c>
      <c r="DT8" s="757">
        <v>9.7133910598459924E-2</v>
      </c>
      <c r="DU8" s="757">
        <v>4.1350649740523062</v>
      </c>
      <c r="DV8" s="757">
        <v>0.65167718627513538</v>
      </c>
      <c r="DW8" s="759">
        <v>5.7620772411051577</v>
      </c>
      <c r="DX8" s="914"/>
      <c r="EG8" s="1919"/>
      <c r="EH8" s="450"/>
      <c r="GD8" s="1635">
        <v>0</v>
      </c>
      <c r="GE8" s="1636" t="str">
        <f t="shared" ref="GE8:GE31" si="3">IF(W8&lt;=0,"",W8)</f>
        <v/>
      </c>
      <c r="GF8" s="1637" t="str">
        <f t="shared" ref="GF8:GF31" si="4">IF(Y8&lt;=0,"",Y8)</f>
        <v/>
      </c>
      <c r="GG8" s="1638" t="e">
        <f t="shared" ref="GG8:GG31" si="5">(15.9*16)/GF8</f>
        <v>#VALUE!</v>
      </c>
      <c r="GH8" s="1639" t="e">
        <f t="shared" ref="GH8:GH31" si="6">GE8*GG8</f>
        <v>#VALUE!</v>
      </c>
      <c r="GI8" s="1638" t="str">
        <f t="shared" ref="GI8:GI31" si="7">IF(T8&lt;=0,"",T8)</f>
        <v/>
      </c>
      <c r="GJ8" s="1638" t="str">
        <f t="shared" ref="GJ8:GJ31" si="8">IF(X8&lt;=0,"",X8)</f>
        <v/>
      </c>
      <c r="GK8" s="1640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1" t="str">
        <f t="shared" ref="GL8:GL31" si="10">IF(GK8&lt;=1,"",GH8/GK8)</f>
        <v/>
      </c>
      <c r="GM8" s="1642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2">
        <f t="shared" ref="GN8:GN31" si="12">IF(AND(0&lt;=GI8,GI8&lt;=6),6,IF(AND(6&lt;=GI8,GI8&lt;=6.5),6.5,7))</f>
        <v>7</v>
      </c>
      <c r="GO8" s="1643" t="e">
        <f t="shared" ref="GO8:GO31" si="13">IF(GJ8&lt;=1,"",GK8/GG8)</f>
        <v>#VALUE!</v>
      </c>
      <c r="GP8" s="1522">
        <v>0</v>
      </c>
      <c r="GQ8" s="1523" t="str">
        <f t="shared" ref="GQ8:GQ31" si="14">IF(AE8&lt;=0,"",AE8)</f>
        <v/>
      </c>
      <c r="GR8" s="1524" t="str">
        <f t="shared" ref="GR8:GR31" si="15">IF(AG8&lt;=0,"",AG8)</f>
        <v/>
      </c>
      <c r="GS8" s="1525" t="e">
        <f t="shared" ref="GS8:GS31" si="16">(15.9*16)/GR8</f>
        <v>#VALUE!</v>
      </c>
      <c r="GT8" s="1526" t="e">
        <f t="shared" ref="GT8:GT31" si="17">GQ8*GS8</f>
        <v>#VALUE!</v>
      </c>
      <c r="GU8" s="1525" t="str">
        <f t="shared" ref="GU8:GU31" si="18">IF(AB8&lt;=0,"",AB8)</f>
        <v/>
      </c>
      <c r="GV8" s="1525" t="str">
        <f t="shared" ref="GV8:GV31" si="19">IF(AF8&lt;=0,"",AF8)</f>
        <v/>
      </c>
      <c r="GW8" s="152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1" t="str">
        <f t="shared" ref="GX8:GX31" si="21">IF(GW8&lt;=1,"",GT8/GW8)</f>
        <v/>
      </c>
      <c r="GY8" s="1644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4">
        <f t="shared" ref="GZ8:GZ31" si="23">IF(AND(0&lt;=GU8,GU8&lt;=6),6,IF(AND(6&lt;=GU8,GU8&lt;=6.5),6.5,7))</f>
        <v>7</v>
      </c>
      <c r="HA8" s="1521" t="e">
        <f t="shared" ref="HA8:HA31" si="24">IF(GV8&lt;=1,"",GW8/GS8)</f>
        <v>#VALUE!</v>
      </c>
      <c r="HB8" s="1522">
        <v>0</v>
      </c>
      <c r="HC8" s="1523" t="str">
        <f t="shared" ref="HC8:HC31" si="25">IF(AL8&lt;=0,"",AL8)</f>
        <v/>
      </c>
      <c r="HD8" s="1524" t="str">
        <f t="shared" ref="HD8:HD31" si="26">IF(AN8&lt;=0,"",AN8)</f>
        <v/>
      </c>
      <c r="HE8" s="1525" t="e">
        <f t="shared" ref="HE8:HE31" si="27">(15*18)/HD8</f>
        <v>#VALUE!</v>
      </c>
      <c r="HF8" s="1526" t="e">
        <f t="shared" ref="HF8:HF31" si="28">HC8*HE8</f>
        <v>#VALUE!</v>
      </c>
      <c r="HG8" s="1525" t="str">
        <f t="shared" ref="HG8:HG31" si="29">IF(AI8&lt;=0,"",AI8)</f>
        <v/>
      </c>
      <c r="HH8" s="1525" t="str">
        <f t="shared" ref="HH8:HH31" si="30">IF(AM8&lt;=0,"",AM8)</f>
        <v/>
      </c>
      <c r="HI8" s="152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6" t="str">
        <f t="shared" ref="HJ8:HJ31" si="32">IF(HI8&lt;=1,"",HF8/HI8)</f>
        <v/>
      </c>
      <c r="HK8" s="1528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29">
        <f t="shared" ref="HL8:HL31" si="34">IF(AND(0&lt;=HG8,HG8&lt;=6),6,IF(AND(6&lt;=HG8,HG8&lt;=6.5),6.5,7))</f>
        <v>7</v>
      </c>
      <c r="HM8" s="1530" t="e">
        <f t="shared" ref="HM8:HM31" si="35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</v>
      </c>
      <c r="U9" s="2728">
        <v>0.46</v>
      </c>
      <c r="V9" s="2291">
        <v>3</v>
      </c>
      <c r="W9" s="2292">
        <v>0.41</v>
      </c>
      <c r="X9" s="2293">
        <v>27.4</v>
      </c>
      <c r="Y9" s="2440">
        <v>11.3</v>
      </c>
      <c r="Z9" s="2294">
        <f>IF(T9&lt;=0,"",GO9+0.12)</f>
        <v>0.34209119496855345</v>
      </c>
      <c r="AA9" s="2523"/>
      <c r="AB9" s="2295">
        <v>6.13</v>
      </c>
      <c r="AC9" s="2728">
        <v>0.46500000000000002</v>
      </c>
      <c r="AD9" s="2296">
        <v>3</v>
      </c>
      <c r="AE9" s="2621">
        <v>0.43</v>
      </c>
      <c r="AF9" s="2293">
        <v>28.8</v>
      </c>
      <c r="AG9" s="2440">
        <v>11.3</v>
      </c>
      <c r="AH9" s="2557">
        <f t="shared" si="1"/>
        <v>0.34209119496855345</v>
      </c>
      <c r="AI9" s="2295">
        <v>6.25</v>
      </c>
      <c r="AJ9" s="2728">
        <v>0.438</v>
      </c>
      <c r="AK9" s="2296">
        <v>3</v>
      </c>
      <c r="AL9" s="2292">
        <v>0.53</v>
      </c>
      <c r="AM9" s="2293">
        <v>28.5</v>
      </c>
      <c r="AN9" s="2440">
        <v>11.3</v>
      </c>
      <c r="AO9" s="2557">
        <f t="shared" si="2"/>
        <v>0.32925925925925925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7.26</v>
      </c>
      <c r="BD9" s="2292">
        <v>0.06</v>
      </c>
      <c r="BE9" s="2296">
        <v>2</v>
      </c>
      <c r="BF9" s="2292">
        <v>3.9</v>
      </c>
      <c r="BG9" s="2440">
        <v>28.4</v>
      </c>
      <c r="BH9" s="2533"/>
      <c r="BI9" s="2533"/>
      <c r="BJ9" s="2289"/>
      <c r="BK9" s="2290">
        <v>7.21</v>
      </c>
      <c r="BL9" s="2292">
        <v>6.3E-2</v>
      </c>
      <c r="BM9" s="2296">
        <v>1</v>
      </c>
      <c r="BN9" s="2293">
        <v>4.5999999999999996</v>
      </c>
      <c r="BO9" s="2440">
        <v>28.1</v>
      </c>
      <c r="BP9" s="2533"/>
      <c r="BQ9" s="2533"/>
      <c r="BR9" s="2516"/>
      <c r="BS9" s="2456">
        <v>3.5</v>
      </c>
      <c r="BT9" s="2440">
        <v>3.8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478">
        <v>5538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370</v>
      </c>
      <c r="CY9" s="2266">
        <v>360</v>
      </c>
      <c r="CZ9" s="2270">
        <v>320</v>
      </c>
      <c r="DA9" s="2277">
        <v>420</v>
      </c>
      <c r="DB9" s="2277">
        <v>410</v>
      </c>
      <c r="DC9" s="2277">
        <v>370</v>
      </c>
      <c r="DD9" s="2277">
        <v>360</v>
      </c>
      <c r="DE9" s="2277">
        <v>290</v>
      </c>
      <c r="DF9" s="2278">
        <v>290</v>
      </c>
      <c r="DG9" s="2277">
        <v>325</v>
      </c>
      <c r="DH9" s="2279"/>
      <c r="DI9" s="2280">
        <v>1400</v>
      </c>
      <c r="DJ9" s="2277">
        <v>1400</v>
      </c>
      <c r="DK9" s="2279">
        <v>1130</v>
      </c>
      <c r="DL9" s="2497">
        <v>100</v>
      </c>
      <c r="DM9" s="2277">
        <v>99</v>
      </c>
      <c r="DN9" s="2277">
        <v>14</v>
      </c>
      <c r="DO9" s="2277">
        <v>2040</v>
      </c>
      <c r="DP9" s="2277">
        <v>340</v>
      </c>
      <c r="DQ9" s="2279">
        <v>425</v>
      </c>
      <c r="DR9" s="2272">
        <v>56</v>
      </c>
      <c r="DS9" s="2277">
        <v>58</v>
      </c>
      <c r="DT9" s="2277">
        <v>8</v>
      </c>
      <c r="DU9" s="2277">
        <v>1050</v>
      </c>
      <c r="DV9" s="2277">
        <v>170</v>
      </c>
      <c r="DW9" s="2279">
        <v>235</v>
      </c>
      <c r="DX9" s="914"/>
      <c r="EG9" s="1919"/>
      <c r="EH9" s="450"/>
      <c r="GD9" s="1635">
        <v>4.1666666666666664E-2</v>
      </c>
      <c r="GE9" s="1636">
        <f t="shared" si="3"/>
        <v>0.41</v>
      </c>
      <c r="GF9" s="1637">
        <f t="shared" si="4"/>
        <v>11.3</v>
      </c>
      <c r="GG9" s="1645">
        <f t="shared" si="5"/>
        <v>22.513274336283185</v>
      </c>
      <c r="GH9" s="1639">
        <f t="shared" si="6"/>
        <v>9.2304424778761049</v>
      </c>
      <c r="GI9" s="1638">
        <f t="shared" si="7"/>
        <v>6.2</v>
      </c>
      <c r="GJ9" s="1638">
        <f t="shared" si="8"/>
        <v>27.4</v>
      </c>
      <c r="GK9" s="1646">
        <f t="shared" si="9"/>
        <v>5</v>
      </c>
      <c r="GL9" s="1641">
        <f t="shared" si="10"/>
        <v>1.846088495575221</v>
      </c>
      <c r="GM9" s="1647">
        <f t="shared" si="11"/>
        <v>25</v>
      </c>
      <c r="GN9" s="1647">
        <f t="shared" si="12"/>
        <v>6.5</v>
      </c>
      <c r="GO9" s="1648">
        <f t="shared" si="13"/>
        <v>0.22209119496855345</v>
      </c>
      <c r="GP9" s="1522">
        <v>4.1666666666666664E-2</v>
      </c>
      <c r="GQ9" s="1523">
        <f t="shared" si="14"/>
        <v>0.43</v>
      </c>
      <c r="GR9" s="1524">
        <f t="shared" si="15"/>
        <v>11.3</v>
      </c>
      <c r="GS9" s="1525">
        <f t="shared" si="16"/>
        <v>22.513274336283185</v>
      </c>
      <c r="GT9" s="1526">
        <f t="shared" si="17"/>
        <v>9.6807079646017691</v>
      </c>
      <c r="GU9" s="1525">
        <f t="shared" si="18"/>
        <v>6.13</v>
      </c>
      <c r="GV9" s="1525">
        <f t="shared" si="19"/>
        <v>28.8</v>
      </c>
      <c r="GW9" s="1527">
        <f t="shared" si="20"/>
        <v>5</v>
      </c>
      <c r="GX9" s="1641">
        <f t="shared" si="21"/>
        <v>1.9361415929203538</v>
      </c>
      <c r="GY9" s="1644">
        <f t="shared" si="22"/>
        <v>25</v>
      </c>
      <c r="GZ9" s="1644">
        <f t="shared" si="23"/>
        <v>6.5</v>
      </c>
      <c r="HA9" s="1521">
        <f t="shared" si="24"/>
        <v>0.22209119496855345</v>
      </c>
      <c r="HB9" s="1522">
        <v>4.1666666666666664E-2</v>
      </c>
      <c r="HC9" s="1523">
        <f t="shared" si="25"/>
        <v>0.53</v>
      </c>
      <c r="HD9" s="1524">
        <f t="shared" si="26"/>
        <v>11.3</v>
      </c>
      <c r="HE9" s="1525">
        <f t="shared" si="27"/>
        <v>23.89380530973451</v>
      </c>
      <c r="HF9" s="1526">
        <f t="shared" si="28"/>
        <v>12.663716814159292</v>
      </c>
      <c r="HG9" s="1525">
        <f t="shared" si="29"/>
        <v>6.25</v>
      </c>
      <c r="HH9" s="1525">
        <f t="shared" si="30"/>
        <v>28.5</v>
      </c>
      <c r="HI9" s="1527">
        <f t="shared" si="31"/>
        <v>5</v>
      </c>
      <c r="HJ9" s="1526">
        <f t="shared" si="32"/>
        <v>2.5327433628318583</v>
      </c>
      <c r="HK9" s="1528">
        <f t="shared" si="33"/>
        <v>25</v>
      </c>
      <c r="HL9" s="1529">
        <f t="shared" si="34"/>
        <v>6.5</v>
      </c>
      <c r="HM9" s="1530">
        <f t="shared" si="35"/>
        <v>0.20925925925925928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si="0"/>
        <v/>
      </c>
      <c r="AA10" s="2524"/>
      <c r="AB10" s="2250"/>
      <c r="AC10" s="2236"/>
      <c r="AD10" s="2235"/>
      <c r="AE10" s="2619"/>
      <c r="AF10" s="2240"/>
      <c r="AG10" s="2441"/>
      <c r="AH10" s="2558" t="str">
        <f t="shared" si="1"/>
        <v/>
      </c>
      <c r="AI10" s="2250"/>
      <c r="AJ10" s="2236"/>
      <c r="AK10" s="2235"/>
      <c r="AL10" s="2234"/>
      <c r="AM10" s="2240"/>
      <c r="AN10" s="2441"/>
      <c r="AO10" s="2558" t="str">
        <f t="shared" si="2"/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43678.359965625001</v>
      </c>
      <c r="BW10" s="2420" t="s">
        <v>1203</v>
      </c>
      <c r="BX10" s="742">
        <v>48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10.7</v>
      </c>
      <c r="CD10" s="744">
        <v>10.7</v>
      </c>
      <c r="CE10" s="748">
        <v>11.899999999999999</v>
      </c>
      <c r="CF10" s="748">
        <v>33.299999999999997</v>
      </c>
      <c r="CG10" s="749" t="s">
        <v>1206</v>
      </c>
      <c r="CH10" s="748">
        <v>16.509599999999999</v>
      </c>
      <c r="CI10" s="750" t="s">
        <v>1205</v>
      </c>
      <c r="CJ10" s="751">
        <v>17.07264</v>
      </c>
      <c r="CK10" s="745">
        <v>33.582239999999999</v>
      </c>
      <c r="CL10" s="2338">
        <v>0.62351999999999996</v>
      </c>
      <c r="CM10" s="2335">
        <v>43678.359965625001</v>
      </c>
      <c r="CN10" s="2477">
        <v>41.477471184072655</v>
      </c>
      <c r="CO10" s="752">
        <v>1844.6215999999999</v>
      </c>
      <c r="CP10" s="1208">
        <v>0</v>
      </c>
      <c r="CQ10" s="753">
        <v>723.17180616740086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2.2131473228064547</v>
      </c>
      <c r="CY10" s="755">
        <v>2.0966658847640094</v>
      </c>
      <c r="CZ10" s="756">
        <v>1.6757665708291245</v>
      </c>
      <c r="DA10" s="757">
        <v>0.13582588932001033</v>
      </c>
      <c r="DB10" s="757">
        <v>0.13922153655301059</v>
      </c>
      <c r="DC10" s="757">
        <v>0.1324302420870101</v>
      </c>
      <c r="DD10" s="757">
        <v>0.1222433003880093</v>
      </c>
      <c r="DE10" s="757">
        <v>9.8473769757007501E-2</v>
      </c>
      <c r="DF10" s="758">
        <v>9.8473769757007501E-2</v>
      </c>
      <c r="DG10" s="1250">
        <v>0.61822985468956404</v>
      </c>
      <c r="DH10" s="748">
        <v>0.8</v>
      </c>
      <c r="DI10" s="1232">
        <v>6.9521952531432812E-2</v>
      </c>
      <c r="DJ10" s="757">
        <v>6.9521952531432812E-2</v>
      </c>
      <c r="DK10" s="759">
        <v>5.0097736936501228E-2</v>
      </c>
      <c r="DL10" s="2496">
        <v>1.0957138253303256</v>
      </c>
      <c r="DM10" s="757">
        <v>0.40073126105206591</v>
      </c>
      <c r="DN10" s="757">
        <v>0.1012757187022494</v>
      </c>
      <c r="DO10" s="757">
        <v>4.4883086952578957</v>
      </c>
      <c r="DP10" s="757">
        <v>0.7247624781938421</v>
      </c>
      <c r="DQ10" s="759">
        <v>5.7947316856013806</v>
      </c>
      <c r="DR10" s="2496">
        <v>1.1011301072153001</v>
      </c>
      <c r="DS10" s="757">
        <v>0.40035709554221344</v>
      </c>
      <c r="DT10" s="757">
        <v>9.7133910598459938E-2</v>
      </c>
      <c r="DU10" s="757">
        <v>4.2033989261861393</v>
      </c>
      <c r="DV10" s="757">
        <v>0.63251021020821974</v>
      </c>
      <c r="DW10" s="759">
        <v>5.7620772411051586</v>
      </c>
      <c r="DX10" s="914"/>
      <c r="EG10" s="450"/>
      <c r="EH10" s="450"/>
      <c r="GD10" s="1635">
        <v>8.3333333333333301E-2</v>
      </c>
      <c r="GE10" s="1636" t="str">
        <f t="shared" si="3"/>
        <v/>
      </c>
      <c r="GF10" s="1637" t="str">
        <f t="shared" si="4"/>
        <v/>
      </c>
      <c r="GG10" s="1645" t="e">
        <f t="shared" si="5"/>
        <v>#VALUE!</v>
      </c>
      <c r="GH10" s="1639" t="e">
        <f t="shared" si="6"/>
        <v>#VALUE!</v>
      </c>
      <c r="GI10" s="1638" t="str">
        <f t="shared" si="7"/>
        <v/>
      </c>
      <c r="GJ10" s="1638" t="str">
        <f t="shared" si="8"/>
        <v/>
      </c>
      <c r="GK10" s="1646">
        <f t="shared" si="9"/>
        <v>0</v>
      </c>
      <c r="GL10" s="1641" t="str">
        <f t="shared" si="10"/>
        <v/>
      </c>
      <c r="GM10" s="1647">
        <f t="shared" si="11"/>
        <v>25</v>
      </c>
      <c r="GN10" s="1647">
        <f t="shared" si="12"/>
        <v>7</v>
      </c>
      <c r="GO10" s="1648" t="e">
        <f t="shared" si="13"/>
        <v>#VALUE!</v>
      </c>
      <c r="GP10" s="1522">
        <v>8.3333333333333301E-2</v>
      </c>
      <c r="GQ10" s="1523" t="str">
        <f t="shared" si="14"/>
        <v/>
      </c>
      <c r="GR10" s="1524" t="str">
        <f t="shared" si="15"/>
        <v/>
      </c>
      <c r="GS10" s="1525" t="e">
        <f t="shared" si="16"/>
        <v>#VALUE!</v>
      </c>
      <c r="GT10" s="1526" t="e">
        <f t="shared" si="17"/>
        <v>#VALUE!</v>
      </c>
      <c r="GU10" s="1525" t="str">
        <f t="shared" si="18"/>
        <v/>
      </c>
      <c r="GV10" s="1525" t="str">
        <f t="shared" si="19"/>
        <v/>
      </c>
      <c r="GW10" s="1527">
        <f t="shared" si="20"/>
        <v>0</v>
      </c>
      <c r="GX10" s="1641" t="str">
        <f t="shared" si="21"/>
        <v/>
      </c>
      <c r="GY10" s="1644">
        <f t="shared" si="22"/>
        <v>25</v>
      </c>
      <c r="GZ10" s="1644">
        <f t="shared" si="23"/>
        <v>7</v>
      </c>
      <c r="HA10" s="1521" t="e">
        <f t="shared" si="24"/>
        <v>#VALUE!</v>
      </c>
      <c r="HB10" s="1522">
        <v>8.3333333333333301E-2</v>
      </c>
      <c r="HC10" s="1523" t="str">
        <f t="shared" si="25"/>
        <v/>
      </c>
      <c r="HD10" s="1524" t="str">
        <f t="shared" si="26"/>
        <v/>
      </c>
      <c r="HE10" s="1525" t="e">
        <f t="shared" si="27"/>
        <v>#VALUE!</v>
      </c>
      <c r="HF10" s="1526" t="e">
        <f t="shared" si="28"/>
        <v>#VALUE!</v>
      </c>
      <c r="HG10" s="1525" t="str">
        <f t="shared" si="29"/>
        <v/>
      </c>
      <c r="HH10" s="1525" t="str">
        <f t="shared" si="30"/>
        <v/>
      </c>
      <c r="HI10" s="1527">
        <f t="shared" si="31"/>
        <v>0</v>
      </c>
      <c r="HJ10" s="1526" t="str">
        <f t="shared" si="32"/>
        <v/>
      </c>
      <c r="HK10" s="1528">
        <f t="shared" si="33"/>
        <v>25</v>
      </c>
      <c r="HL10" s="1529">
        <f t="shared" si="34"/>
        <v>7</v>
      </c>
      <c r="HM10" s="1530" t="e">
        <f t="shared" si="35"/>
        <v>#VALUE!</v>
      </c>
      <c r="HN10" s="1505"/>
    </row>
    <row r="11" spans="1:222" ht="27.75" customHeight="1" thickBot="1" x14ac:dyDescent="0.45">
      <c r="A11" s="1132">
        <v>0.125</v>
      </c>
      <c r="B11" s="1135">
        <v>6.86</v>
      </c>
      <c r="C11" s="1137">
        <v>23</v>
      </c>
      <c r="D11" s="1137">
        <v>14</v>
      </c>
      <c r="E11" s="1136">
        <v>8.4600000000000009</v>
      </c>
      <c r="F11" s="1137">
        <v>36</v>
      </c>
      <c r="G11" s="1137">
        <v>89</v>
      </c>
      <c r="H11" s="1147">
        <v>28.9</v>
      </c>
      <c r="I11" s="1138">
        <v>0.17899999999999999</v>
      </c>
      <c r="J11" s="2237"/>
      <c r="K11" s="1560">
        <v>6.03</v>
      </c>
      <c r="L11" s="921">
        <v>12</v>
      </c>
      <c r="M11" s="1123">
        <v>3.9E-2</v>
      </c>
      <c r="N11" s="1560">
        <v>6.08</v>
      </c>
      <c r="O11" s="921">
        <v>12</v>
      </c>
      <c r="P11" s="2237"/>
      <c r="Q11" s="1560">
        <v>6.03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0"/>
        <v/>
      </c>
      <c r="AA11" s="2525">
        <v>0.03</v>
      </c>
      <c r="AB11" s="2250"/>
      <c r="AC11" s="2236"/>
      <c r="AD11" s="2235"/>
      <c r="AE11" s="2619"/>
      <c r="AF11" s="2240"/>
      <c r="AG11" s="2441"/>
      <c r="AH11" s="2558" t="str">
        <f t="shared" si="1"/>
        <v/>
      </c>
      <c r="AI11" s="2250"/>
      <c r="AJ11" s="2236"/>
      <c r="AK11" s="2235"/>
      <c r="AL11" s="2234"/>
      <c r="AM11" s="2240"/>
      <c r="AN11" s="2441"/>
      <c r="AO11" s="2558" t="str">
        <f t="shared" si="2"/>
        <v/>
      </c>
      <c r="AP11" s="2726">
        <v>2.9000000000000001E-2</v>
      </c>
      <c r="AQ11" s="921">
        <v>1</v>
      </c>
      <c r="AR11" s="1572">
        <v>0.1</v>
      </c>
      <c r="AS11" s="2237"/>
      <c r="AT11" s="2226">
        <v>3.7999999999999999E-2</v>
      </c>
      <c r="AU11" s="2525">
        <v>1.2E-2</v>
      </c>
      <c r="AV11" s="921">
        <v>1</v>
      </c>
      <c r="AW11" s="1572">
        <v>0.35</v>
      </c>
      <c r="AX11" s="2237"/>
      <c r="AY11" s="2525">
        <v>3.5999999999999997E-2</v>
      </c>
      <c r="AZ11" s="921">
        <v>1</v>
      </c>
      <c r="BA11" s="1572">
        <v>0.14000000000000001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478">
        <v>5700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360</v>
      </c>
      <c r="CZ11" s="2270">
        <v>320</v>
      </c>
      <c r="DA11" s="2277">
        <v>400</v>
      </c>
      <c r="DB11" s="2277">
        <v>410</v>
      </c>
      <c r="DC11" s="2277">
        <v>390</v>
      </c>
      <c r="DD11" s="2277">
        <v>360</v>
      </c>
      <c r="DE11" s="2277">
        <v>290</v>
      </c>
      <c r="DF11" s="2278">
        <v>290</v>
      </c>
      <c r="DG11" s="2277">
        <v>325</v>
      </c>
      <c r="DH11" s="2279"/>
      <c r="DI11" s="2280">
        <v>1410</v>
      </c>
      <c r="DJ11" s="2277">
        <v>1410</v>
      </c>
      <c r="DK11" s="2279">
        <v>1130</v>
      </c>
      <c r="DL11" s="2497">
        <v>102</v>
      </c>
      <c r="DM11" s="2277">
        <v>99</v>
      </c>
      <c r="DN11" s="2277">
        <v>15</v>
      </c>
      <c r="DO11" s="2277">
        <v>2000</v>
      </c>
      <c r="DP11" s="2277">
        <v>340</v>
      </c>
      <c r="DQ11" s="2279">
        <v>425</v>
      </c>
      <c r="DR11" s="2272">
        <v>57</v>
      </c>
      <c r="DS11" s="2277">
        <v>55</v>
      </c>
      <c r="DT11" s="2277">
        <v>8</v>
      </c>
      <c r="DU11" s="2277">
        <v>1060</v>
      </c>
      <c r="DV11" s="2277">
        <v>165</v>
      </c>
      <c r="DW11" s="2279">
        <v>235</v>
      </c>
      <c r="DX11" s="914"/>
      <c r="GD11" s="1635">
        <v>0.125</v>
      </c>
      <c r="GE11" s="1636" t="str">
        <f t="shared" si="3"/>
        <v/>
      </c>
      <c r="GF11" s="1637" t="str">
        <f t="shared" si="4"/>
        <v/>
      </c>
      <c r="GG11" s="1645" t="e">
        <f t="shared" si="5"/>
        <v>#VALUE!</v>
      </c>
      <c r="GH11" s="1639" t="e">
        <f t="shared" si="6"/>
        <v>#VALUE!</v>
      </c>
      <c r="GI11" s="1638" t="str">
        <f t="shared" si="7"/>
        <v/>
      </c>
      <c r="GJ11" s="1638" t="str">
        <f t="shared" si="8"/>
        <v/>
      </c>
      <c r="GK11" s="1646">
        <f t="shared" si="9"/>
        <v>0</v>
      </c>
      <c r="GL11" s="1641" t="str">
        <f t="shared" si="10"/>
        <v/>
      </c>
      <c r="GM11" s="1647">
        <f t="shared" si="11"/>
        <v>25</v>
      </c>
      <c r="GN11" s="1647">
        <f t="shared" si="12"/>
        <v>7</v>
      </c>
      <c r="GO11" s="1648" t="e">
        <f t="shared" si="13"/>
        <v>#VALUE!</v>
      </c>
      <c r="GP11" s="1522">
        <v>0.125</v>
      </c>
      <c r="GQ11" s="1523" t="str">
        <f t="shared" si="14"/>
        <v/>
      </c>
      <c r="GR11" s="1524" t="str">
        <f t="shared" si="15"/>
        <v/>
      </c>
      <c r="GS11" s="1525" t="e">
        <f t="shared" si="16"/>
        <v>#VALUE!</v>
      </c>
      <c r="GT11" s="1526" t="e">
        <f t="shared" si="17"/>
        <v>#VALUE!</v>
      </c>
      <c r="GU11" s="1525" t="str">
        <f t="shared" si="18"/>
        <v/>
      </c>
      <c r="GV11" s="1525" t="str">
        <f t="shared" si="19"/>
        <v/>
      </c>
      <c r="GW11" s="1527">
        <f t="shared" si="20"/>
        <v>0</v>
      </c>
      <c r="GX11" s="1641" t="str">
        <f t="shared" si="21"/>
        <v/>
      </c>
      <c r="GY11" s="1644">
        <f t="shared" si="22"/>
        <v>25</v>
      </c>
      <c r="GZ11" s="1644">
        <f t="shared" si="23"/>
        <v>7</v>
      </c>
      <c r="HA11" s="1521" t="e">
        <f t="shared" si="24"/>
        <v>#VALUE!</v>
      </c>
      <c r="HB11" s="1522">
        <v>0.125</v>
      </c>
      <c r="HC11" s="1523" t="str">
        <f t="shared" si="25"/>
        <v/>
      </c>
      <c r="HD11" s="1524" t="str">
        <f t="shared" si="26"/>
        <v/>
      </c>
      <c r="HE11" s="1525" t="e">
        <f t="shared" si="27"/>
        <v>#VALUE!</v>
      </c>
      <c r="HF11" s="1526" t="e">
        <f t="shared" si="28"/>
        <v>#VALUE!</v>
      </c>
      <c r="HG11" s="1525" t="str">
        <f t="shared" si="29"/>
        <v/>
      </c>
      <c r="HH11" s="1525" t="str">
        <f t="shared" si="30"/>
        <v/>
      </c>
      <c r="HI11" s="1527">
        <f t="shared" si="31"/>
        <v>0</v>
      </c>
      <c r="HJ11" s="1526" t="str">
        <f t="shared" si="32"/>
        <v/>
      </c>
      <c r="HK11" s="1528">
        <f t="shared" si="33"/>
        <v>25</v>
      </c>
      <c r="HL11" s="1529">
        <f t="shared" si="34"/>
        <v>7</v>
      </c>
      <c r="HM11" s="1530" t="e">
        <f t="shared" si="35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0"/>
        <v/>
      </c>
      <c r="AA12" s="2524"/>
      <c r="AB12" s="2250"/>
      <c r="AC12" s="2236"/>
      <c r="AD12" s="2235"/>
      <c r="AE12" s="2619"/>
      <c r="AF12" s="2240"/>
      <c r="AG12" s="2441"/>
      <c r="AH12" s="2558" t="str">
        <f t="shared" si="1"/>
        <v/>
      </c>
      <c r="AI12" s="2250"/>
      <c r="AJ12" s="2236"/>
      <c r="AK12" s="2235"/>
      <c r="AL12" s="2234"/>
      <c r="AM12" s="2240"/>
      <c r="AN12" s="2441"/>
      <c r="AO12" s="2558" t="str">
        <f t="shared" si="2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43678.587371990739</v>
      </c>
      <c r="BW12" s="2420" t="s">
        <v>1208</v>
      </c>
      <c r="BX12" s="742">
        <v>58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11</v>
      </c>
      <c r="CF12" s="748">
        <v>30.6</v>
      </c>
      <c r="CG12" s="749" t="s">
        <v>1206</v>
      </c>
      <c r="CH12" s="748">
        <v>13.2912</v>
      </c>
      <c r="CI12" s="750" t="s">
        <v>1205</v>
      </c>
      <c r="CJ12" s="751">
        <v>20.68272</v>
      </c>
      <c r="CK12" s="745">
        <v>33.97392</v>
      </c>
      <c r="CL12" s="2338">
        <v>0.62351999999999996</v>
      </c>
      <c r="CM12" s="2335">
        <v>43678.587371990739</v>
      </c>
      <c r="CN12" s="2477">
        <v>41.145425340834457</v>
      </c>
      <c r="CO12" s="752">
        <v>1537.1846</v>
      </c>
      <c r="CP12" s="1208">
        <v>0</v>
      </c>
      <c r="CQ12" s="753">
        <v>723.17180616740086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2.2256274768824302</v>
      </c>
      <c r="CY12" s="755">
        <v>2.0984487639177201</v>
      </c>
      <c r="CZ12" s="756">
        <v>1.6995700732556744</v>
      </c>
      <c r="DA12" s="757">
        <v>0.13846328522913673</v>
      </c>
      <c r="DB12" s="757">
        <v>0.13846328522913673</v>
      </c>
      <c r="DC12" s="757">
        <v>0.12923239954719429</v>
      </c>
      <c r="DD12" s="757">
        <v>0.12000151386525183</v>
      </c>
      <c r="DE12" s="757">
        <v>9.9693565364978462E-2</v>
      </c>
      <c r="DF12" s="758">
        <v>9.9693565364978462E-2</v>
      </c>
      <c r="DG12" s="1250">
        <v>0.61822985468956404</v>
      </c>
      <c r="DH12" s="748">
        <v>0.8</v>
      </c>
      <c r="DI12" s="1232">
        <v>6.9984828463759613E-2</v>
      </c>
      <c r="DJ12" s="757">
        <v>6.9984828463759613E-2</v>
      </c>
      <c r="DK12" s="759">
        <v>5.0359712230215826E-2</v>
      </c>
      <c r="DL12" s="2496">
        <v>1.1025099695050433</v>
      </c>
      <c r="DM12" s="757">
        <v>0.40217690052195076</v>
      </c>
      <c r="DN12" s="757">
        <v>0.10320478001086365</v>
      </c>
      <c r="DO12" s="757">
        <v>4.7401919334777229</v>
      </c>
      <c r="DP12" s="757">
        <v>0.74477392717158319</v>
      </c>
      <c r="DQ12" s="759">
        <v>5.805862022572521</v>
      </c>
      <c r="DR12" s="2496">
        <v>1.1076280041797284</v>
      </c>
      <c r="DS12" s="757">
        <v>0.40161441534639553</v>
      </c>
      <c r="DT12" s="757">
        <v>0.10508123055651573</v>
      </c>
      <c r="DU12" s="757">
        <v>4.2248310903336899</v>
      </c>
      <c r="DV12" s="757">
        <v>0.6386436425496328</v>
      </c>
      <c r="DW12" s="759">
        <v>5.8091100572704653</v>
      </c>
      <c r="DX12" s="914"/>
      <c r="GD12" s="1635">
        <v>0.16666666666666699</v>
      </c>
      <c r="GE12" s="1636" t="str">
        <f t="shared" si="3"/>
        <v/>
      </c>
      <c r="GF12" s="1637" t="str">
        <f t="shared" si="4"/>
        <v/>
      </c>
      <c r="GG12" s="1645" t="e">
        <f t="shared" si="5"/>
        <v>#VALUE!</v>
      </c>
      <c r="GH12" s="1639" t="e">
        <f t="shared" si="6"/>
        <v>#VALUE!</v>
      </c>
      <c r="GI12" s="1638" t="str">
        <f t="shared" si="7"/>
        <v/>
      </c>
      <c r="GJ12" s="1638" t="str">
        <f t="shared" si="8"/>
        <v/>
      </c>
      <c r="GK12" s="1646">
        <f t="shared" si="9"/>
        <v>0</v>
      </c>
      <c r="GL12" s="1641" t="str">
        <f t="shared" si="10"/>
        <v/>
      </c>
      <c r="GM12" s="1647">
        <f t="shared" si="11"/>
        <v>25</v>
      </c>
      <c r="GN12" s="1647">
        <f t="shared" si="12"/>
        <v>7</v>
      </c>
      <c r="GO12" s="1648" t="e">
        <f t="shared" si="13"/>
        <v>#VALUE!</v>
      </c>
      <c r="GP12" s="1522">
        <v>0.16666666666666699</v>
      </c>
      <c r="GQ12" s="1523" t="str">
        <f t="shared" si="14"/>
        <v/>
      </c>
      <c r="GR12" s="1524" t="str">
        <f t="shared" si="15"/>
        <v/>
      </c>
      <c r="GS12" s="1525" t="e">
        <f t="shared" si="16"/>
        <v>#VALUE!</v>
      </c>
      <c r="GT12" s="1526" t="e">
        <f t="shared" si="17"/>
        <v>#VALUE!</v>
      </c>
      <c r="GU12" s="1525" t="str">
        <f t="shared" si="18"/>
        <v/>
      </c>
      <c r="GV12" s="1525" t="str">
        <f t="shared" si="19"/>
        <v/>
      </c>
      <c r="GW12" s="1527">
        <f t="shared" si="20"/>
        <v>0</v>
      </c>
      <c r="GX12" s="1641" t="str">
        <f t="shared" si="21"/>
        <v/>
      </c>
      <c r="GY12" s="1644">
        <f t="shared" si="22"/>
        <v>25</v>
      </c>
      <c r="GZ12" s="1644">
        <f t="shared" si="23"/>
        <v>7</v>
      </c>
      <c r="HA12" s="1521" t="e">
        <f t="shared" si="24"/>
        <v>#VALUE!</v>
      </c>
      <c r="HB12" s="1522">
        <v>0.16666666666666699</v>
      </c>
      <c r="HC12" s="1523" t="str">
        <f t="shared" si="25"/>
        <v/>
      </c>
      <c r="HD12" s="1524" t="str">
        <f t="shared" si="26"/>
        <v/>
      </c>
      <c r="HE12" s="1525" t="e">
        <f t="shared" si="27"/>
        <v>#VALUE!</v>
      </c>
      <c r="HF12" s="1526" t="e">
        <f t="shared" si="28"/>
        <v>#VALUE!</v>
      </c>
      <c r="HG12" s="1525" t="str">
        <f t="shared" si="29"/>
        <v/>
      </c>
      <c r="HH12" s="1525" t="str">
        <f t="shared" si="30"/>
        <v/>
      </c>
      <c r="HI12" s="1527">
        <f t="shared" si="31"/>
        <v>0</v>
      </c>
      <c r="HJ12" s="1526" t="str">
        <f t="shared" si="32"/>
        <v/>
      </c>
      <c r="HK12" s="1528">
        <f t="shared" si="33"/>
        <v>25</v>
      </c>
      <c r="HL12" s="1529">
        <f t="shared" si="34"/>
        <v>7</v>
      </c>
      <c r="HM12" s="1530" t="e">
        <f t="shared" si="35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0"/>
        <v/>
      </c>
      <c r="AA13" s="2524"/>
      <c r="AB13" s="2250"/>
      <c r="AC13" s="2236"/>
      <c r="AD13" s="2235"/>
      <c r="AE13" s="2619"/>
      <c r="AF13" s="2240"/>
      <c r="AG13" s="2441"/>
      <c r="AH13" s="2558" t="str">
        <f t="shared" si="1"/>
        <v/>
      </c>
      <c r="AI13" s="2250"/>
      <c r="AJ13" s="2236"/>
      <c r="AK13" s="2235"/>
      <c r="AL13" s="2234"/>
      <c r="AM13" s="2240"/>
      <c r="AN13" s="2441"/>
      <c r="AO13" s="2558" t="str">
        <f t="shared" si="2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7.29</v>
      </c>
      <c r="BD13" s="1572">
        <v>6.0999999999999999E-2</v>
      </c>
      <c r="BE13" s="921">
        <v>1</v>
      </c>
      <c r="BF13" s="1572">
        <v>4.0999999999999996</v>
      </c>
      <c r="BG13" s="2442">
        <v>28.2</v>
      </c>
      <c r="BH13" s="2534"/>
      <c r="BI13" s="2534"/>
      <c r="BJ13" s="2237"/>
      <c r="BK13" s="1560">
        <v>7.2</v>
      </c>
      <c r="BL13" s="1572">
        <v>6.0999999999999999E-2</v>
      </c>
      <c r="BM13" s="921">
        <v>1</v>
      </c>
      <c r="BN13" s="1561">
        <v>4.7</v>
      </c>
      <c r="BO13" s="2442">
        <v>28.1</v>
      </c>
      <c r="BP13" s="2534"/>
      <c r="BQ13" s="2534"/>
      <c r="BR13" s="2517"/>
      <c r="BS13" s="2458">
        <v>3.5</v>
      </c>
      <c r="BT13" s="2442">
        <v>3.8</v>
      </c>
      <c r="BU13" s="2512">
        <v>4.2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478">
        <v>5200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350</v>
      </c>
      <c r="CY13" s="2266">
        <v>330</v>
      </c>
      <c r="CZ13" s="2270">
        <v>300</v>
      </c>
      <c r="DA13" s="2277">
        <v>375</v>
      </c>
      <c r="DB13" s="2277">
        <v>375</v>
      </c>
      <c r="DC13" s="2277">
        <v>350</v>
      </c>
      <c r="DD13" s="2277">
        <v>325</v>
      </c>
      <c r="DE13" s="2277">
        <v>270</v>
      </c>
      <c r="DF13" s="2278">
        <v>270</v>
      </c>
      <c r="DG13" s="2277">
        <v>325</v>
      </c>
      <c r="DH13" s="2279"/>
      <c r="DI13" s="2280">
        <v>1300</v>
      </c>
      <c r="DJ13" s="2277">
        <v>1300</v>
      </c>
      <c r="DK13" s="2279">
        <v>1050</v>
      </c>
      <c r="DL13" s="2497">
        <v>94</v>
      </c>
      <c r="DM13" s="2277">
        <v>91</v>
      </c>
      <c r="DN13" s="2277">
        <v>14</v>
      </c>
      <c r="DO13" s="2277">
        <v>1940</v>
      </c>
      <c r="DP13" s="2277">
        <v>320</v>
      </c>
      <c r="DQ13" s="2279">
        <v>390</v>
      </c>
      <c r="DR13" s="2272">
        <v>53</v>
      </c>
      <c r="DS13" s="2277">
        <v>51</v>
      </c>
      <c r="DT13" s="2277">
        <v>8</v>
      </c>
      <c r="DU13" s="2277">
        <v>985</v>
      </c>
      <c r="DV13" s="2277">
        <v>154</v>
      </c>
      <c r="DW13" s="2279">
        <v>219</v>
      </c>
      <c r="DX13" s="914"/>
      <c r="GD13" s="1635">
        <v>0.20833333333333301</v>
      </c>
      <c r="GE13" s="1636" t="str">
        <f t="shared" si="3"/>
        <v/>
      </c>
      <c r="GF13" s="1637" t="str">
        <f t="shared" si="4"/>
        <v/>
      </c>
      <c r="GG13" s="1645" t="e">
        <f t="shared" si="5"/>
        <v>#VALUE!</v>
      </c>
      <c r="GH13" s="1639" t="e">
        <f t="shared" si="6"/>
        <v>#VALUE!</v>
      </c>
      <c r="GI13" s="1638" t="str">
        <f t="shared" si="7"/>
        <v/>
      </c>
      <c r="GJ13" s="1638" t="str">
        <f t="shared" si="8"/>
        <v/>
      </c>
      <c r="GK13" s="1646">
        <f t="shared" si="9"/>
        <v>0</v>
      </c>
      <c r="GL13" s="1641" t="str">
        <f t="shared" si="10"/>
        <v/>
      </c>
      <c r="GM13" s="1647">
        <f t="shared" si="11"/>
        <v>25</v>
      </c>
      <c r="GN13" s="1647">
        <f t="shared" si="12"/>
        <v>7</v>
      </c>
      <c r="GO13" s="1648" t="e">
        <f t="shared" si="13"/>
        <v>#VALUE!</v>
      </c>
      <c r="GP13" s="1522">
        <v>0.20833333333333301</v>
      </c>
      <c r="GQ13" s="1523" t="str">
        <f t="shared" si="14"/>
        <v/>
      </c>
      <c r="GR13" s="1524" t="str">
        <f t="shared" si="15"/>
        <v/>
      </c>
      <c r="GS13" s="1525" t="e">
        <f t="shared" si="16"/>
        <v>#VALUE!</v>
      </c>
      <c r="GT13" s="1526" t="e">
        <f t="shared" si="17"/>
        <v>#VALUE!</v>
      </c>
      <c r="GU13" s="1525" t="str">
        <f t="shared" si="18"/>
        <v/>
      </c>
      <c r="GV13" s="1525" t="str">
        <f t="shared" si="19"/>
        <v/>
      </c>
      <c r="GW13" s="1527">
        <f t="shared" si="20"/>
        <v>0</v>
      </c>
      <c r="GX13" s="1641" t="str">
        <f t="shared" si="21"/>
        <v/>
      </c>
      <c r="GY13" s="1644">
        <f t="shared" si="22"/>
        <v>25</v>
      </c>
      <c r="GZ13" s="1644">
        <f t="shared" si="23"/>
        <v>7</v>
      </c>
      <c r="HA13" s="1521" t="e">
        <f t="shared" si="24"/>
        <v>#VALUE!</v>
      </c>
      <c r="HB13" s="1522">
        <v>0.20833333333333301</v>
      </c>
      <c r="HC13" s="1523" t="str">
        <f t="shared" si="25"/>
        <v/>
      </c>
      <c r="HD13" s="1524" t="str">
        <f t="shared" si="26"/>
        <v/>
      </c>
      <c r="HE13" s="1525" t="e">
        <f t="shared" si="27"/>
        <v>#VALUE!</v>
      </c>
      <c r="HF13" s="1526" t="e">
        <f t="shared" si="28"/>
        <v>#VALUE!</v>
      </c>
      <c r="HG13" s="1525" t="str">
        <f t="shared" si="29"/>
        <v/>
      </c>
      <c r="HH13" s="1525" t="str">
        <f t="shared" si="30"/>
        <v/>
      </c>
      <c r="HI13" s="1527">
        <f t="shared" si="31"/>
        <v>0</v>
      </c>
      <c r="HJ13" s="1526" t="str">
        <f t="shared" si="32"/>
        <v/>
      </c>
      <c r="HK13" s="1528">
        <f t="shared" si="33"/>
        <v>25</v>
      </c>
      <c r="HL13" s="1529">
        <f t="shared" si="34"/>
        <v>7</v>
      </c>
      <c r="HM13" s="1530" t="e">
        <f t="shared" si="35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0"/>
        <v/>
      </c>
      <c r="AA14" s="2524"/>
      <c r="AB14" s="2250"/>
      <c r="AC14" s="2236"/>
      <c r="AD14" s="2235"/>
      <c r="AE14" s="2619"/>
      <c r="AF14" s="2240"/>
      <c r="AG14" s="2441"/>
      <c r="AH14" s="2558" t="str">
        <f t="shared" si="1"/>
        <v/>
      </c>
      <c r="AI14" s="2250"/>
      <c r="AJ14" s="2236"/>
      <c r="AK14" s="2235"/>
      <c r="AL14" s="2234"/>
      <c r="AM14" s="2240"/>
      <c r="AN14" s="2441"/>
      <c r="AO14" s="2558" t="str">
        <f t="shared" si="2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43678.837790972226</v>
      </c>
      <c r="BW14" s="2420" t="s">
        <v>1209</v>
      </c>
      <c r="BX14" s="742">
        <v>45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10.5</v>
      </c>
      <c r="CD14" s="744">
        <v>10.5</v>
      </c>
      <c r="CE14" s="748">
        <v>11.7</v>
      </c>
      <c r="CF14" s="748">
        <v>32.700000000000003</v>
      </c>
      <c r="CG14" s="749" t="s">
        <v>1206</v>
      </c>
      <c r="CH14" s="748">
        <v>13.23648</v>
      </c>
      <c r="CI14" s="750" t="s">
        <v>1205</v>
      </c>
      <c r="CJ14" s="751">
        <v>18.989280000000001</v>
      </c>
      <c r="CK14" s="745">
        <v>32.225760000000001</v>
      </c>
      <c r="CL14" s="2338">
        <v>0.62351999999999996</v>
      </c>
      <c r="CM14" s="2335">
        <v>43678.837790972226</v>
      </c>
      <c r="CN14" s="2477">
        <v>40.30525301918945</v>
      </c>
      <c r="CO14" s="752">
        <v>1783.1342</v>
      </c>
      <c r="CP14" s="1208">
        <v>0</v>
      </c>
      <c r="CQ14" s="753">
        <v>824.66960352422905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1.6533232685412342</v>
      </c>
      <c r="CY14" s="755">
        <v>1.5261445555765241</v>
      </c>
      <c r="CZ14" s="756">
        <v>1.1413474240422725</v>
      </c>
      <c r="DA14" s="757">
        <v>0.14521022349121104</v>
      </c>
      <c r="DB14" s="757">
        <v>0.1486676097648113</v>
      </c>
      <c r="DC14" s="757">
        <v>0.13483806467041026</v>
      </c>
      <c r="DD14" s="757">
        <v>0.12792329212320974</v>
      </c>
      <c r="DE14" s="757">
        <v>0.10026420193440763</v>
      </c>
      <c r="DF14" s="758">
        <v>0.10026420193440763</v>
      </c>
      <c r="DG14" s="1250">
        <v>0.61822985468956404</v>
      </c>
      <c r="DH14" s="748">
        <v>1</v>
      </c>
      <c r="DI14" s="1232">
        <v>7.1348635377412359E-2</v>
      </c>
      <c r="DJ14" s="757">
        <v>7.0343725019984024E-2</v>
      </c>
      <c r="DK14" s="759">
        <v>5.0052265879604013E-2</v>
      </c>
      <c r="DL14" s="2496">
        <v>1.0946907498631637</v>
      </c>
      <c r="DM14" s="757">
        <v>0.40011445487824848</v>
      </c>
      <c r="DN14" s="757">
        <v>9.632446134347275E-2</v>
      </c>
      <c r="DO14" s="757">
        <v>4.6231274395467583</v>
      </c>
      <c r="DP14" s="757">
        <v>0.73856747777848675</v>
      </c>
      <c r="DQ14" s="759">
        <v>5.8356356739703301</v>
      </c>
      <c r="DR14" s="2496">
        <v>1.1003045485804106</v>
      </c>
      <c r="DS14" s="757">
        <v>0.40720080657712304</v>
      </c>
      <c r="DT14" s="757">
        <v>9.8794319326638735E-2</v>
      </c>
      <c r="DU14" s="757">
        <v>4.1938695035232856</v>
      </c>
      <c r="DV14" s="757">
        <v>0.62382773387021506</v>
      </c>
      <c r="DW14" s="759">
        <v>5.8106970599790024</v>
      </c>
      <c r="DX14" s="914"/>
      <c r="GD14" s="1635">
        <v>0.25</v>
      </c>
      <c r="GE14" s="1636" t="str">
        <f t="shared" si="3"/>
        <v/>
      </c>
      <c r="GF14" s="1637" t="str">
        <f t="shared" si="4"/>
        <v/>
      </c>
      <c r="GG14" s="1645" t="e">
        <f t="shared" si="5"/>
        <v>#VALUE!</v>
      </c>
      <c r="GH14" s="1639" t="e">
        <f t="shared" si="6"/>
        <v>#VALUE!</v>
      </c>
      <c r="GI14" s="1638" t="str">
        <f t="shared" si="7"/>
        <v/>
      </c>
      <c r="GJ14" s="1638" t="str">
        <f t="shared" si="8"/>
        <v/>
      </c>
      <c r="GK14" s="1646">
        <f t="shared" si="9"/>
        <v>0</v>
      </c>
      <c r="GL14" s="1641" t="str">
        <f t="shared" si="10"/>
        <v/>
      </c>
      <c r="GM14" s="1647">
        <f t="shared" si="11"/>
        <v>25</v>
      </c>
      <c r="GN14" s="1647">
        <f t="shared" si="12"/>
        <v>7</v>
      </c>
      <c r="GO14" s="1648" t="e">
        <f t="shared" si="13"/>
        <v>#VALUE!</v>
      </c>
      <c r="GP14" s="1522">
        <v>0.25</v>
      </c>
      <c r="GQ14" s="1523" t="str">
        <f t="shared" si="14"/>
        <v/>
      </c>
      <c r="GR14" s="1524" t="str">
        <f t="shared" si="15"/>
        <v/>
      </c>
      <c r="GS14" s="1525" t="e">
        <f t="shared" si="16"/>
        <v>#VALUE!</v>
      </c>
      <c r="GT14" s="1526" t="e">
        <f t="shared" si="17"/>
        <v>#VALUE!</v>
      </c>
      <c r="GU14" s="1525" t="str">
        <f t="shared" si="18"/>
        <v/>
      </c>
      <c r="GV14" s="1525" t="str">
        <f t="shared" si="19"/>
        <v/>
      </c>
      <c r="GW14" s="1527">
        <f t="shared" si="20"/>
        <v>0</v>
      </c>
      <c r="GX14" s="1641" t="str">
        <f t="shared" si="21"/>
        <v/>
      </c>
      <c r="GY14" s="1644">
        <f t="shared" si="22"/>
        <v>25</v>
      </c>
      <c r="GZ14" s="1644">
        <f t="shared" si="23"/>
        <v>7</v>
      </c>
      <c r="HA14" s="1521" t="e">
        <f t="shared" si="24"/>
        <v>#VALUE!</v>
      </c>
      <c r="HB14" s="1522">
        <v>0.25</v>
      </c>
      <c r="HC14" s="1523" t="str">
        <f t="shared" si="25"/>
        <v/>
      </c>
      <c r="HD14" s="1524" t="str">
        <f t="shared" si="26"/>
        <v/>
      </c>
      <c r="HE14" s="1525" t="e">
        <f t="shared" si="27"/>
        <v>#VALUE!</v>
      </c>
      <c r="HF14" s="1526" t="e">
        <f t="shared" si="28"/>
        <v>#VALUE!</v>
      </c>
      <c r="HG14" s="1525" t="str">
        <f t="shared" si="29"/>
        <v/>
      </c>
      <c r="HH14" s="1525" t="str">
        <f t="shared" si="30"/>
        <v/>
      </c>
      <c r="HI14" s="1527">
        <f t="shared" si="31"/>
        <v>0</v>
      </c>
      <c r="HJ14" s="1526" t="str">
        <f t="shared" si="32"/>
        <v/>
      </c>
      <c r="HK14" s="1528">
        <f t="shared" si="33"/>
        <v>25</v>
      </c>
      <c r="HL14" s="1529">
        <f t="shared" si="34"/>
        <v>7</v>
      </c>
      <c r="HM14" s="1530" t="e">
        <f t="shared" si="35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</v>
      </c>
      <c r="C15" s="1137">
        <v>23</v>
      </c>
      <c r="D15" s="1137">
        <v>14</v>
      </c>
      <c r="E15" s="1136">
        <v>10.6</v>
      </c>
      <c r="F15" s="1137">
        <v>29</v>
      </c>
      <c r="G15" s="1137">
        <v>92</v>
      </c>
      <c r="H15" s="1147">
        <v>28.8</v>
      </c>
      <c r="I15" s="1138">
        <v>0.152</v>
      </c>
      <c r="J15" s="2237"/>
      <c r="K15" s="1560">
        <v>6.18</v>
      </c>
      <c r="L15" s="921">
        <v>12</v>
      </c>
      <c r="M15" s="1123">
        <v>3.9E-2</v>
      </c>
      <c r="N15" s="1560">
        <v>6.15</v>
      </c>
      <c r="O15" s="921">
        <v>12</v>
      </c>
      <c r="P15" s="2237"/>
      <c r="Q15" s="1560">
        <v>6.01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0"/>
        <v/>
      </c>
      <c r="AA15" s="2525">
        <v>3.5999999999999997E-2</v>
      </c>
      <c r="AB15" s="2250"/>
      <c r="AC15" s="2236"/>
      <c r="AD15" s="2235"/>
      <c r="AE15" s="2619"/>
      <c r="AF15" s="2240"/>
      <c r="AG15" s="2441"/>
      <c r="AH15" s="2558" t="str">
        <f t="shared" si="1"/>
        <v/>
      </c>
      <c r="AI15" s="2250"/>
      <c r="AJ15" s="2236"/>
      <c r="AK15" s="2235"/>
      <c r="AL15" s="2234"/>
      <c r="AM15" s="2240"/>
      <c r="AN15" s="2441"/>
      <c r="AO15" s="2558" t="str">
        <f t="shared" si="2"/>
        <v/>
      </c>
      <c r="AP15" s="2726">
        <v>3.3000000000000002E-2</v>
      </c>
      <c r="AQ15" s="921">
        <v>1</v>
      </c>
      <c r="AR15" s="1572">
        <v>0.1</v>
      </c>
      <c r="AS15" s="2237"/>
      <c r="AT15" s="2226">
        <v>3.6999999999999998E-2</v>
      </c>
      <c r="AU15" s="2525">
        <v>0.02</v>
      </c>
      <c r="AV15" s="921">
        <v>1</v>
      </c>
      <c r="AW15" s="1572">
        <v>0.28000000000000003</v>
      </c>
      <c r="AX15" s="2237"/>
      <c r="AY15" s="2525">
        <v>3.9E-2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478">
        <v>5440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390</v>
      </c>
      <c r="CY15" s="2266">
        <v>360</v>
      </c>
      <c r="CZ15" s="2270">
        <v>300</v>
      </c>
      <c r="DA15" s="2277">
        <v>420</v>
      </c>
      <c r="DB15" s="2277">
        <v>430</v>
      </c>
      <c r="DC15" s="2277">
        <v>390</v>
      </c>
      <c r="DD15" s="2277">
        <v>370</v>
      </c>
      <c r="DE15" s="2277">
        <v>290</v>
      </c>
      <c r="DF15" s="2278">
        <v>290</v>
      </c>
      <c r="DG15" s="2277">
        <v>325</v>
      </c>
      <c r="DH15" s="2279"/>
      <c r="DI15" s="2280">
        <v>1420</v>
      </c>
      <c r="DJ15" s="2277">
        <v>1400</v>
      </c>
      <c r="DK15" s="2279">
        <v>1110</v>
      </c>
      <c r="DL15" s="2497">
        <v>100</v>
      </c>
      <c r="DM15" s="2277">
        <v>97</v>
      </c>
      <c r="DN15" s="2277">
        <v>14</v>
      </c>
      <c r="DO15" s="2277">
        <v>2050</v>
      </c>
      <c r="DP15" s="2277">
        <v>340</v>
      </c>
      <c r="DQ15" s="2279">
        <v>420</v>
      </c>
      <c r="DR15" s="2272">
        <v>56</v>
      </c>
      <c r="DS15" s="2277">
        <v>55</v>
      </c>
      <c r="DT15" s="2277">
        <v>8</v>
      </c>
      <c r="DU15" s="2277">
        <v>1050</v>
      </c>
      <c r="DV15" s="2277">
        <v>160</v>
      </c>
      <c r="DW15" s="2279">
        <v>233</v>
      </c>
      <c r="DX15" s="914"/>
      <c r="EG15" s="1190"/>
      <c r="GD15" s="1635">
        <v>0.29166666666666702</v>
      </c>
      <c r="GE15" s="1636" t="str">
        <f t="shared" si="3"/>
        <v/>
      </c>
      <c r="GF15" s="1637" t="str">
        <f t="shared" si="4"/>
        <v/>
      </c>
      <c r="GG15" s="1645" t="e">
        <f t="shared" si="5"/>
        <v>#VALUE!</v>
      </c>
      <c r="GH15" s="1639" t="e">
        <f t="shared" si="6"/>
        <v>#VALUE!</v>
      </c>
      <c r="GI15" s="1638" t="str">
        <f t="shared" si="7"/>
        <v/>
      </c>
      <c r="GJ15" s="1638" t="str">
        <f t="shared" si="8"/>
        <v/>
      </c>
      <c r="GK15" s="1646">
        <f t="shared" si="9"/>
        <v>0</v>
      </c>
      <c r="GL15" s="1641" t="str">
        <f t="shared" si="10"/>
        <v/>
      </c>
      <c r="GM15" s="1647">
        <f t="shared" si="11"/>
        <v>25</v>
      </c>
      <c r="GN15" s="1647">
        <f t="shared" si="12"/>
        <v>7</v>
      </c>
      <c r="GO15" s="1648" t="e">
        <f t="shared" si="13"/>
        <v>#VALUE!</v>
      </c>
      <c r="GP15" s="1522">
        <v>0.29166666666666702</v>
      </c>
      <c r="GQ15" s="1523" t="str">
        <f t="shared" si="14"/>
        <v/>
      </c>
      <c r="GR15" s="1524" t="str">
        <f t="shared" si="15"/>
        <v/>
      </c>
      <c r="GS15" s="1525" t="e">
        <f t="shared" si="16"/>
        <v>#VALUE!</v>
      </c>
      <c r="GT15" s="1526" t="e">
        <f t="shared" si="17"/>
        <v>#VALUE!</v>
      </c>
      <c r="GU15" s="1525" t="str">
        <f t="shared" si="18"/>
        <v/>
      </c>
      <c r="GV15" s="1525" t="str">
        <f t="shared" si="19"/>
        <v/>
      </c>
      <c r="GW15" s="1527">
        <f t="shared" si="20"/>
        <v>0</v>
      </c>
      <c r="GX15" s="1641" t="str">
        <f t="shared" si="21"/>
        <v/>
      </c>
      <c r="GY15" s="1644">
        <f t="shared" si="22"/>
        <v>25</v>
      </c>
      <c r="GZ15" s="1644">
        <f t="shared" si="23"/>
        <v>7</v>
      </c>
      <c r="HA15" s="1521" t="e">
        <f t="shared" si="24"/>
        <v>#VALUE!</v>
      </c>
      <c r="HB15" s="1522">
        <v>0.29166666666666702</v>
      </c>
      <c r="HC15" s="1523" t="str">
        <f t="shared" si="25"/>
        <v/>
      </c>
      <c r="HD15" s="1524" t="str">
        <f t="shared" si="26"/>
        <v/>
      </c>
      <c r="HE15" s="1525" t="e">
        <f t="shared" si="27"/>
        <v>#VALUE!</v>
      </c>
      <c r="HF15" s="1526" t="e">
        <f t="shared" si="28"/>
        <v>#VALUE!</v>
      </c>
      <c r="HG15" s="1525" t="str">
        <f t="shared" si="29"/>
        <v/>
      </c>
      <c r="HH15" s="1525" t="str">
        <f t="shared" si="30"/>
        <v/>
      </c>
      <c r="HI15" s="1527">
        <f t="shared" si="31"/>
        <v>0</v>
      </c>
      <c r="HJ15" s="1526" t="str">
        <f t="shared" si="32"/>
        <v/>
      </c>
      <c r="HK15" s="1528">
        <f t="shared" si="33"/>
        <v>25</v>
      </c>
      <c r="HL15" s="1529">
        <f t="shared" si="34"/>
        <v>7</v>
      </c>
      <c r="HM15" s="1530" t="e">
        <f t="shared" si="35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0"/>
        <v/>
      </c>
      <c r="AA16" s="2524"/>
      <c r="AB16" s="2250"/>
      <c r="AC16" s="2236"/>
      <c r="AD16" s="2235"/>
      <c r="AE16" s="2619"/>
      <c r="AF16" s="2240"/>
      <c r="AG16" s="2441"/>
      <c r="AH16" s="2558" t="str">
        <f t="shared" si="1"/>
        <v/>
      </c>
      <c r="AI16" s="2250"/>
      <c r="AJ16" s="2236"/>
      <c r="AK16" s="2235"/>
      <c r="AL16" s="2234"/>
      <c r="AM16" s="2240"/>
      <c r="AN16" s="2441"/>
      <c r="AO16" s="2558" t="str">
        <f t="shared" si="2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477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36" t="str">
        <f t="shared" si="3"/>
        <v/>
      </c>
      <c r="GF16" s="1637" t="str">
        <f t="shared" si="4"/>
        <v/>
      </c>
      <c r="GG16" s="1645" t="e">
        <f t="shared" si="5"/>
        <v>#VALUE!</v>
      </c>
      <c r="GH16" s="1639" t="e">
        <f t="shared" si="6"/>
        <v>#VALUE!</v>
      </c>
      <c r="GI16" s="1638" t="str">
        <f t="shared" si="7"/>
        <v/>
      </c>
      <c r="GJ16" s="1638" t="str">
        <f t="shared" si="8"/>
        <v/>
      </c>
      <c r="GK16" s="1646">
        <f t="shared" si="9"/>
        <v>0</v>
      </c>
      <c r="GL16" s="1641" t="str">
        <f t="shared" si="10"/>
        <v/>
      </c>
      <c r="GM16" s="1647">
        <f t="shared" si="11"/>
        <v>25</v>
      </c>
      <c r="GN16" s="1647">
        <f t="shared" si="12"/>
        <v>7</v>
      </c>
      <c r="GO16" s="1648" t="e">
        <f t="shared" si="13"/>
        <v>#VALUE!</v>
      </c>
      <c r="GP16" s="1522">
        <v>0.33333333333333298</v>
      </c>
      <c r="GQ16" s="1523" t="str">
        <f t="shared" si="14"/>
        <v/>
      </c>
      <c r="GR16" s="1524" t="str">
        <f t="shared" si="15"/>
        <v/>
      </c>
      <c r="GS16" s="1525" t="e">
        <f t="shared" si="16"/>
        <v>#VALUE!</v>
      </c>
      <c r="GT16" s="1526" t="e">
        <f t="shared" si="17"/>
        <v>#VALUE!</v>
      </c>
      <c r="GU16" s="1525" t="str">
        <f t="shared" si="18"/>
        <v/>
      </c>
      <c r="GV16" s="1525" t="str">
        <f t="shared" si="19"/>
        <v/>
      </c>
      <c r="GW16" s="1527">
        <f t="shared" si="20"/>
        <v>0</v>
      </c>
      <c r="GX16" s="1641" t="str">
        <f t="shared" si="21"/>
        <v/>
      </c>
      <c r="GY16" s="1644">
        <f t="shared" si="22"/>
        <v>25</v>
      </c>
      <c r="GZ16" s="1644">
        <f t="shared" si="23"/>
        <v>7</v>
      </c>
      <c r="HA16" s="1521" t="e">
        <f t="shared" si="24"/>
        <v>#VALUE!</v>
      </c>
      <c r="HB16" s="1522">
        <v>0.33333333333333298</v>
      </c>
      <c r="HC16" s="1523" t="str">
        <f t="shared" si="25"/>
        <v/>
      </c>
      <c r="HD16" s="1524" t="str">
        <f t="shared" si="26"/>
        <v/>
      </c>
      <c r="HE16" s="1525" t="e">
        <f t="shared" si="27"/>
        <v>#VALUE!</v>
      </c>
      <c r="HF16" s="1526" t="e">
        <f t="shared" si="28"/>
        <v>#VALUE!</v>
      </c>
      <c r="HG16" s="1525" t="str">
        <f t="shared" si="29"/>
        <v/>
      </c>
      <c r="HH16" s="1525" t="str">
        <f t="shared" si="30"/>
        <v/>
      </c>
      <c r="HI16" s="1527">
        <f t="shared" si="31"/>
        <v>0</v>
      </c>
      <c r="HJ16" s="1526" t="str">
        <f t="shared" si="32"/>
        <v/>
      </c>
      <c r="HK16" s="1528">
        <f t="shared" si="33"/>
        <v>25</v>
      </c>
      <c r="HL16" s="1529">
        <f t="shared" si="34"/>
        <v>7</v>
      </c>
      <c r="HM16" s="1530" t="e">
        <f t="shared" si="35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0.05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</v>
      </c>
      <c r="U17" s="2729">
        <v>0.39700000000000002</v>
      </c>
      <c r="V17" s="1558">
        <v>4</v>
      </c>
      <c r="W17" s="1572">
        <v>0.46</v>
      </c>
      <c r="X17" s="1561">
        <v>30</v>
      </c>
      <c r="Y17" s="2442">
        <v>11.3</v>
      </c>
      <c r="Z17" s="2249">
        <f t="shared" si="0"/>
        <v>0.34209119496855345</v>
      </c>
      <c r="AA17" s="2524"/>
      <c r="AB17" s="1474">
        <v>6.12</v>
      </c>
      <c r="AC17" s="2729">
        <v>0.36899999999999999</v>
      </c>
      <c r="AD17" s="921">
        <v>3</v>
      </c>
      <c r="AE17" s="2618">
        <v>0.42</v>
      </c>
      <c r="AF17" s="1561">
        <v>30</v>
      </c>
      <c r="AG17" s="2442">
        <v>11.3</v>
      </c>
      <c r="AH17" s="2558">
        <f t="shared" si="1"/>
        <v>0.34209119496855345</v>
      </c>
      <c r="AI17" s="1474">
        <v>6.22</v>
      </c>
      <c r="AJ17" s="2729">
        <v>0.30299999999999999</v>
      </c>
      <c r="AK17" s="921">
        <v>3</v>
      </c>
      <c r="AL17" s="1572">
        <v>0.41</v>
      </c>
      <c r="AM17" s="1561">
        <v>29.5</v>
      </c>
      <c r="AN17" s="2442">
        <v>11.3</v>
      </c>
      <c r="AO17" s="2558">
        <f t="shared" si="2"/>
        <v>0.32925925925925925</v>
      </c>
      <c r="AP17" s="2725"/>
      <c r="AQ17" s="2235"/>
      <c r="AR17" s="2234"/>
      <c r="AS17" s="1123">
        <v>3.0000000000000001E-3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7.34</v>
      </c>
      <c r="BD17" s="1572">
        <v>0.06</v>
      </c>
      <c r="BE17" s="921">
        <v>1</v>
      </c>
      <c r="BF17" s="1572">
        <v>3.9</v>
      </c>
      <c r="BG17" s="2442">
        <v>29.2</v>
      </c>
      <c r="BH17" s="2536">
        <v>27</v>
      </c>
      <c r="BI17" s="2536">
        <v>30</v>
      </c>
      <c r="BJ17" s="1123">
        <v>3.0000000000000001E-3</v>
      </c>
      <c r="BK17" s="1560">
        <v>7.54</v>
      </c>
      <c r="BL17" s="1572">
        <v>5.7000000000000002E-2</v>
      </c>
      <c r="BM17" s="921">
        <v>1</v>
      </c>
      <c r="BN17" s="1561">
        <v>5.2</v>
      </c>
      <c r="BO17" s="2442">
        <v>29</v>
      </c>
      <c r="BP17" s="2536">
        <v>28</v>
      </c>
      <c r="BQ17" s="2536">
        <v>31</v>
      </c>
      <c r="BR17" s="2518">
        <v>3.0000000000000001E-3</v>
      </c>
      <c r="BS17" s="2458">
        <v>3.6</v>
      </c>
      <c r="BT17" s="2442">
        <v>3.7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478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36">
        <f t="shared" si="3"/>
        <v>0.46</v>
      </c>
      <c r="GF17" s="1637">
        <f t="shared" si="4"/>
        <v>11.3</v>
      </c>
      <c r="GG17" s="1645">
        <f t="shared" si="5"/>
        <v>22.513274336283185</v>
      </c>
      <c r="GH17" s="1639">
        <f t="shared" si="6"/>
        <v>10.356106194690266</v>
      </c>
      <c r="GI17" s="1638">
        <f t="shared" si="7"/>
        <v>6.1</v>
      </c>
      <c r="GJ17" s="1638">
        <f t="shared" si="8"/>
        <v>30</v>
      </c>
      <c r="GK17" s="1646">
        <f t="shared" si="9"/>
        <v>5</v>
      </c>
      <c r="GL17" s="1641">
        <f t="shared" si="10"/>
        <v>2.0712212389380533</v>
      </c>
      <c r="GM17" s="1647">
        <f t="shared" si="11"/>
        <v>25</v>
      </c>
      <c r="GN17" s="1647">
        <f t="shared" si="12"/>
        <v>6.5</v>
      </c>
      <c r="GO17" s="1648">
        <f t="shared" si="13"/>
        <v>0.22209119496855345</v>
      </c>
      <c r="GP17" s="1522">
        <v>0.375</v>
      </c>
      <c r="GQ17" s="1523">
        <f t="shared" si="14"/>
        <v>0.42</v>
      </c>
      <c r="GR17" s="1524">
        <f t="shared" si="15"/>
        <v>11.3</v>
      </c>
      <c r="GS17" s="1525">
        <f t="shared" si="16"/>
        <v>22.513274336283185</v>
      </c>
      <c r="GT17" s="1526">
        <f t="shared" si="17"/>
        <v>9.4555752212389379</v>
      </c>
      <c r="GU17" s="1525">
        <f t="shared" si="18"/>
        <v>6.12</v>
      </c>
      <c r="GV17" s="1525">
        <f t="shared" si="19"/>
        <v>30</v>
      </c>
      <c r="GW17" s="1527">
        <f t="shared" si="20"/>
        <v>5</v>
      </c>
      <c r="GX17" s="1641">
        <f t="shared" si="21"/>
        <v>1.8911150442477875</v>
      </c>
      <c r="GY17" s="1644">
        <f t="shared" si="22"/>
        <v>25</v>
      </c>
      <c r="GZ17" s="1644">
        <f t="shared" si="23"/>
        <v>6.5</v>
      </c>
      <c r="HA17" s="1521">
        <f t="shared" si="24"/>
        <v>0.22209119496855345</v>
      </c>
      <c r="HB17" s="1522">
        <v>0.375</v>
      </c>
      <c r="HC17" s="1523">
        <f t="shared" si="25"/>
        <v>0.41</v>
      </c>
      <c r="HD17" s="1524">
        <f t="shared" si="26"/>
        <v>11.3</v>
      </c>
      <c r="HE17" s="1525">
        <f t="shared" si="27"/>
        <v>23.89380530973451</v>
      </c>
      <c r="HF17" s="1526">
        <f t="shared" si="28"/>
        <v>9.7964601769911486</v>
      </c>
      <c r="HG17" s="1525">
        <f t="shared" si="29"/>
        <v>6.22</v>
      </c>
      <c r="HH17" s="1525">
        <f t="shared" si="30"/>
        <v>29.5</v>
      </c>
      <c r="HI17" s="1527">
        <f t="shared" si="31"/>
        <v>5</v>
      </c>
      <c r="HJ17" s="1526">
        <f t="shared" si="32"/>
        <v>1.9592920353982297</v>
      </c>
      <c r="HK17" s="1528">
        <f t="shared" si="33"/>
        <v>25</v>
      </c>
      <c r="HL17" s="1529">
        <f t="shared" si="34"/>
        <v>6.5</v>
      </c>
      <c r="HM17" s="1530">
        <f t="shared" si="35"/>
        <v>0.20925925925925928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0"/>
        <v/>
      </c>
      <c r="AA18" s="2524"/>
      <c r="AB18" s="2250"/>
      <c r="AC18" s="2236"/>
      <c r="AD18" s="2235"/>
      <c r="AE18" s="2619"/>
      <c r="AF18" s="2240"/>
      <c r="AG18" s="2441"/>
      <c r="AH18" s="2558" t="str">
        <f t="shared" si="1"/>
        <v/>
      </c>
      <c r="AI18" s="2250"/>
      <c r="AJ18" s="2236"/>
      <c r="AK18" s="2235"/>
      <c r="AL18" s="2234"/>
      <c r="AM18" s="2240"/>
      <c r="AN18" s="2441"/>
      <c r="AO18" s="2558" t="str">
        <f t="shared" si="2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477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36" t="str">
        <f t="shared" si="3"/>
        <v/>
      </c>
      <c r="GF18" s="1637" t="str">
        <f t="shared" si="4"/>
        <v/>
      </c>
      <c r="GG18" s="1645" t="e">
        <f t="shared" si="5"/>
        <v>#VALUE!</v>
      </c>
      <c r="GH18" s="1639" t="e">
        <f t="shared" si="6"/>
        <v>#VALUE!</v>
      </c>
      <c r="GI18" s="1638" t="str">
        <f t="shared" si="7"/>
        <v/>
      </c>
      <c r="GJ18" s="1638" t="str">
        <f t="shared" si="8"/>
        <v/>
      </c>
      <c r="GK18" s="1646">
        <f t="shared" si="9"/>
        <v>0</v>
      </c>
      <c r="GL18" s="1641" t="str">
        <f t="shared" si="10"/>
        <v/>
      </c>
      <c r="GM18" s="1647">
        <f t="shared" si="11"/>
        <v>25</v>
      </c>
      <c r="GN18" s="1647">
        <f t="shared" si="12"/>
        <v>7</v>
      </c>
      <c r="GO18" s="1648" t="e">
        <f t="shared" si="13"/>
        <v>#VALUE!</v>
      </c>
      <c r="GP18" s="1522">
        <v>0.41666666666666702</v>
      </c>
      <c r="GQ18" s="1523" t="str">
        <f t="shared" si="14"/>
        <v/>
      </c>
      <c r="GR18" s="1524" t="str">
        <f t="shared" si="15"/>
        <v/>
      </c>
      <c r="GS18" s="1525" t="e">
        <f t="shared" si="16"/>
        <v>#VALUE!</v>
      </c>
      <c r="GT18" s="1526" t="e">
        <f t="shared" si="17"/>
        <v>#VALUE!</v>
      </c>
      <c r="GU18" s="1525" t="str">
        <f t="shared" si="18"/>
        <v/>
      </c>
      <c r="GV18" s="1525" t="str">
        <f t="shared" si="19"/>
        <v/>
      </c>
      <c r="GW18" s="1527">
        <f t="shared" si="20"/>
        <v>0</v>
      </c>
      <c r="GX18" s="1641" t="str">
        <f t="shared" si="21"/>
        <v/>
      </c>
      <c r="GY18" s="1644">
        <f t="shared" si="22"/>
        <v>25</v>
      </c>
      <c r="GZ18" s="1644">
        <f t="shared" si="23"/>
        <v>7</v>
      </c>
      <c r="HA18" s="1521" t="e">
        <f t="shared" si="24"/>
        <v>#VALUE!</v>
      </c>
      <c r="HB18" s="1522">
        <v>0.41666666666666702</v>
      </c>
      <c r="HC18" s="1523" t="str">
        <f t="shared" si="25"/>
        <v/>
      </c>
      <c r="HD18" s="1524" t="str">
        <f t="shared" si="26"/>
        <v/>
      </c>
      <c r="HE18" s="1525" t="e">
        <f t="shared" si="27"/>
        <v>#VALUE!</v>
      </c>
      <c r="HF18" s="1526" t="e">
        <f t="shared" si="28"/>
        <v>#VALUE!</v>
      </c>
      <c r="HG18" s="1525" t="str">
        <f t="shared" si="29"/>
        <v/>
      </c>
      <c r="HH18" s="1525" t="str">
        <f t="shared" si="30"/>
        <v/>
      </c>
      <c r="HI18" s="1527">
        <f t="shared" si="31"/>
        <v>0</v>
      </c>
      <c r="HJ18" s="1526" t="str">
        <f t="shared" si="32"/>
        <v/>
      </c>
      <c r="HK18" s="1528">
        <f t="shared" si="33"/>
        <v>25</v>
      </c>
      <c r="HL18" s="1529">
        <f t="shared" si="34"/>
        <v>7</v>
      </c>
      <c r="HM18" s="1530" t="e">
        <f t="shared" si="35"/>
        <v>#VALUE!</v>
      </c>
      <c r="HN18" s="1505"/>
    </row>
    <row r="19" spans="1:223" ht="30.65" customHeight="1" thickBot="1" x14ac:dyDescent="0.45">
      <c r="A19" s="1132">
        <v>0.45833333333333298</v>
      </c>
      <c r="B19" s="1135">
        <v>6.82</v>
      </c>
      <c r="C19" s="1137">
        <v>22</v>
      </c>
      <c r="D19" s="1137">
        <v>14</v>
      </c>
      <c r="E19" s="1136">
        <v>9.39</v>
      </c>
      <c r="F19" s="1137">
        <v>45</v>
      </c>
      <c r="G19" s="1137">
        <v>103</v>
      </c>
      <c r="H19" s="1147">
        <v>28.9</v>
      </c>
      <c r="I19" s="1138">
        <v>0.22900000000000001</v>
      </c>
      <c r="J19" s="2237"/>
      <c r="K19" s="1560">
        <v>6.06</v>
      </c>
      <c r="L19" s="921">
        <v>11</v>
      </c>
      <c r="M19" s="1123">
        <v>5.6000000000000001E-2</v>
      </c>
      <c r="N19" s="1560">
        <v>6.08</v>
      </c>
      <c r="O19" s="921">
        <v>12</v>
      </c>
      <c r="P19" s="2237"/>
      <c r="Q19" s="1560">
        <v>6.01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0"/>
        <v/>
      </c>
      <c r="AA19" s="2525">
        <v>3.9E-2</v>
      </c>
      <c r="AB19" s="2250"/>
      <c r="AC19" s="2236"/>
      <c r="AD19" s="2235"/>
      <c r="AE19" s="2619"/>
      <c r="AF19" s="2240"/>
      <c r="AG19" s="2441"/>
      <c r="AH19" s="2558" t="str">
        <f t="shared" si="1"/>
        <v/>
      </c>
      <c r="AI19" s="2250"/>
      <c r="AJ19" s="2236"/>
      <c r="AK19" s="2235"/>
      <c r="AL19" s="2234"/>
      <c r="AM19" s="2240"/>
      <c r="AN19" s="2441"/>
      <c r="AO19" s="2558" t="str">
        <f t="shared" si="2"/>
        <v/>
      </c>
      <c r="AP19" s="2726">
        <v>2.9000000000000001E-2</v>
      </c>
      <c r="AQ19" s="921">
        <v>1</v>
      </c>
      <c r="AR19" s="1572">
        <v>0.12</v>
      </c>
      <c r="AS19" s="2237"/>
      <c r="AT19" s="2226">
        <v>3.9E-2</v>
      </c>
      <c r="AU19" s="2525">
        <v>1.6E-2</v>
      </c>
      <c r="AV19" s="921">
        <v>1</v>
      </c>
      <c r="AW19" s="1572">
        <v>0.28999999999999998</v>
      </c>
      <c r="AX19" s="2237"/>
      <c r="AY19" s="2525">
        <v>3.5000000000000003E-2</v>
      </c>
      <c r="AZ19" s="921">
        <v>1</v>
      </c>
      <c r="BA19" s="1572">
        <v>0.14000000000000001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478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36" t="str">
        <f t="shared" si="3"/>
        <v/>
      </c>
      <c r="GF19" s="1637" t="str">
        <f t="shared" si="4"/>
        <v/>
      </c>
      <c r="GG19" s="1645" t="e">
        <f t="shared" si="5"/>
        <v>#VALUE!</v>
      </c>
      <c r="GH19" s="1639" t="e">
        <f t="shared" si="6"/>
        <v>#VALUE!</v>
      </c>
      <c r="GI19" s="1638" t="str">
        <f t="shared" si="7"/>
        <v/>
      </c>
      <c r="GJ19" s="1638" t="str">
        <f t="shared" si="8"/>
        <v/>
      </c>
      <c r="GK19" s="1646">
        <f t="shared" si="9"/>
        <v>0</v>
      </c>
      <c r="GL19" s="1641" t="str">
        <f t="shared" si="10"/>
        <v/>
      </c>
      <c r="GM19" s="1647">
        <f t="shared" si="11"/>
        <v>25</v>
      </c>
      <c r="GN19" s="1647">
        <f t="shared" si="12"/>
        <v>7</v>
      </c>
      <c r="GO19" s="1648" t="e">
        <f t="shared" si="13"/>
        <v>#VALUE!</v>
      </c>
      <c r="GP19" s="1522">
        <v>0.45833333333333298</v>
      </c>
      <c r="GQ19" s="1523" t="str">
        <f t="shared" si="14"/>
        <v/>
      </c>
      <c r="GR19" s="1524" t="str">
        <f t="shared" si="15"/>
        <v/>
      </c>
      <c r="GS19" s="1525" t="e">
        <f t="shared" si="16"/>
        <v>#VALUE!</v>
      </c>
      <c r="GT19" s="1526" t="e">
        <f t="shared" si="17"/>
        <v>#VALUE!</v>
      </c>
      <c r="GU19" s="1525" t="str">
        <f t="shared" si="18"/>
        <v/>
      </c>
      <c r="GV19" s="1525" t="str">
        <f t="shared" si="19"/>
        <v/>
      </c>
      <c r="GW19" s="1527">
        <f t="shared" si="20"/>
        <v>0</v>
      </c>
      <c r="GX19" s="1641" t="str">
        <f t="shared" si="21"/>
        <v/>
      </c>
      <c r="GY19" s="1644">
        <f t="shared" si="22"/>
        <v>25</v>
      </c>
      <c r="GZ19" s="1644">
        <f t="shared" si="23"/>
        <v>7</v>
      </c>
      <c r="HA19" s="1521" t="e">
        <f t="shared" si="24"/>
        <v>#VALUE!</v>
      </c>
      <c r="HB19" s="1522">
        <v>0.45833333333333298</v>
      </c>
      <c r="HC19" s="1523" t="str">
        <f t="shared" si="25"/>
        <v/>
      </c>
      <c r="HD19" s="1524" t="str">
        <f t="shared" si="26"/>
        <v/>
      </c>
      <c r="HE19" s="1525" t="e">
        <f t="shared" si="27"/>
        <v>#VALUE!</v>
      </c>
      <c r="HF19" s="1526" t="e">
        <f t="shared" si="28"/>
        <v>#VALUE!</v>
      </c>
      <c r="HG19" s="1525" t="str">
        <f t="shared" si="29"/>
        <v/>
      </c>
      <c r="HH19" s="1525" t="str">
        <f t="shared" si="30"/>
        <v/>
      </c>
      <c r="HI19" s="1527">
        <f t="shared" si="31"/>
        <v>0</v>
      </c>
      <c r="HJ19" s="1526" t="str">
        <f t="shared" si="32"/>
        <v/>
      </c>
      <c r="HK19" s="1528">
        <f t="shared" si="33"/>
        <v>25</v>
      </c>
      <c r="HL19" s="1529">
        <f t="shared" si="34"/>
        <v>7</v>
      </c>
      <c r="HM19" s="1530" t="e">
        <f t="shared" si="35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0"/>
        <v/>
      </c>
      <c r="AA20" s="2524"/>
      <c r="AB20" s="2250"/>
      <c r="AC20" s="2236"/>
      <c r="AD20" s="2235"/>
      <c r="AE20" s="2619"/>
      <c r="AF20" s="2240"/>
      <c r="AG20" s="2441"/>
      <c r="AH20" s="2558" t="str">
        <f t="shared" si="1"/>
        <v/>
      </c>
      <c r="AI20" s="2250"/>
      <c r="AJ20" s="2236"/>
      <c r="AK20" s="2235"/>
      <c r="AL20" s="2234"/>
      <c r="AM20" s="2240"/>
      <c r="AN20" s="2441"/>
      <c r="AO20" s="2558" t="str">
        <f t="shared" si="2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477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36" t="str">
        <f t="shared" si="3"/>
        <v/>
      </c>
      <c r="GF20" s="1637" t="str">
        <f t="shared" si="4"/>
        <v/>
      </c>
      <c r="GG20" s="1645" t="e">
        <f t="shared" si="5"/>
        <v>#VALUE!</v>
      </c>
      <c r="GH20" s="1639" t="e">
        <f t="shared" si="6"/>
        <v>#VALUE!</v>
      </c>
      <c r="GI20" s="1638" t="str">
        <f t="shared" si="7"/>
        <v/>
      </c>
      <c r="GJ20" s="1638" t="str">
        <f t="shared" si="8"/>
        <v/>
      </c>
      <c r="GK20" s="1646">
        <f t="shared" si="9"/>
        <v>0</v>
      </c>
      <c r="GL20" s="1641" t="str">
        <f t="shared" si="10"/>
        <v/>
      </c>
      <c r="GM20" s="1647">
        <f t="shared" si="11"/>
        <v>25</v>
      </c>
      <c r="GN20" s="1647">
        <f t="shared" si="12"/>
        <v>7</v>
      </c>
      <c r="GO20" s="1648" t="e">
        <f t="shared" si="13"/>
        <v>#VALUE!</v>
      </c>
      <c r="GP20" s="1522">
        <v>0.5</v>
      </c>
      <c r="GQ20" s="1523" t="str">
        <f t="shared" si="14"/>
        <v/>
      </c>
      <c r="GR20" s="1524" t="str">
        <f t="shared" si="15"/>
        <v/>
      </c>
      <c r="GS20" s="1525" t="e">
        <f t="shared" si="16"/>
        <v>#VALUE!</v>
      </c>
      <c r="GT20" s="1526" t="e">
        <f t="shared" si="17"/>
        <v>#VALUE!</v>
      </c>
      <c r="GU20" s="1525" t="str">
        <f t="shared" si="18"/>
        <v/>
      </c>
      <c r="GV20" s="1525" t="str">
        <f t="shared" si="19"/>
        <v/>
      </c>
      <c r="GW20" s="1527">
        <f t="shared" si="20"/>
        <v>0</v>
      </c>
      <c r="GX20" s="1641" t="str">
        <f t="shared" si="21"/>
        <v/>
      </c>
      <c r="GY20" s="1644">
        <f t="shared" si="22"/>
        <v>25</v>
      </c>
      <c r="GZ20" s="1644">
        <f t="shared" si="23"/>
        <v>7</v>
      </c>
      <c r="HA20" s="1521" t="e">
        <f t="shared" si="24"/>
        <v>#VALUE!</v>
      </c>
      <c r="HB20" s="1522">
        <v>0.5</v>
      </c>
      <c r="HC20" s="1523" t="str">
        <f t="shared" si="25"/>
        <v/>
      </c>
      <c r="HD20" s="1524" t="str">
        <f t="shared" si="26"/>
        <v/>
      </c>
      <c r="HE20" s="1525" t="e">
        <f t="shared" si="27"/>
        <v>#VALUE!</v>
      </c>
      <c r="HF20" s="1526" t="e">
        <f t="shared" si="28"/>
        <v>#VALUE!</v>
      </c>
      <c r="HG20" s="1525" t="str">
        <f t="shared" si="29"/>
        <v/>
      </c>
      <c r="HH20" s="1525" t="str">
        <f t="shared" si="30"/>
        <v/>
      </c>
      <c r="HI20" s="1527">
        <f t="shared" si="31"/>
        <v>0</v>
      </c>
      <c r="HJ20" s="1526" t="str">
        <f t="shared" si="32"/>
        <v/>
      </c>
      <c r="HK20" s="1528">
        <f t="shared" si="33"/>
        <v>25</v>
      </c>
      <c r="HL20" s="1529">
        <f t="shared" si="34"/>
        <v>7</v>
      </c>
      <c r="HM20" s="1530" t="e">
        <f t="shared" si="35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6.15</v>
      </c>
      <c r="U21" s="2729">
        <v>0.40400000000000003</v>
      </c>
      <c r="V21" s="1558">
        <v>4</v>
      </c>
      <c r="W21" s="1572">
        <v>0.38</v>
      </c>
      <c r="X21" s="1561">
        <v>30</v>
      </c>
      <c r="Y21" s="2442">
        <v>11.3</v>
      </c>
      <c r="Z21" s="2249">
        <f t="shared" si="0"/>
        <v>0.34209119496855345</v>
      </c>
      <c r="AA21" s="2524"/>
      <c r="AB21" s="1474">
        <v>6.06</v>
      </c>
      <c r="AC21" s="2729">
        <v>0.32100000000000001</v>
      </c>
      <c r="AD21" s="921">
        <v>3</v>
      </c>
      <c r="AE21" s="2618">
        <v>0.41</v>
      </c>
      <c r="AF21" s="1561">
        <v>30</v>
      </c>
      <c r="AG21" s="2442">
        <v>11.3</v>
      </c>
      <c r="AH21" s="2558">
        <f t="shared" si="1"/>
        <v>0.34209119496855345</v>
      </c>
      <c r="AI21" s="1474">
        <v>6.17</v>
      </c>
      <c r="AJ21" s="2729">
        <v>0.29299999999999998</v>
      </c>
      <c r="AK21" s="921">
        <v>3</v>
      </c>
      <c r="AL21" s="1572">
        <v>0.51</v>
      </c>
      <c r="AM21" s="1561">
        <v>29.5</v>
      </c>
      <c r="AN21" s="2442">
        <v>11.3</v>
      </c>
      <c r="AO21" s="2558">
        <f t="shared" si="2"/>
        <v>0.32925925925925925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7.9</v>
      </c>
      <c r="BD21" s="1572">
        <v>6.7000000000000004E-2</v>
      </c>
      <c r="BE21" s="921">
        <v>1</v>
      </c>
      <c r="BF21" s="1572">
        <v>4.4000000000000004</v>
      </c>
      <c r="BG21" s="2442">
        <v>28.5</v>
      </c>
      <c r="BH21" s="2535"/>
      <c r="BI21" s="2535"/>
      <c r="BJ21" s="2237"/>
      <c r="BK21" s="1560">
        <v>7</v>
      </c>
      <c r="BL21" s="1572">
        <v>6.9000000000000006E-2</v>
      </c>
      <c r="BM21" s="921">
        <v>1</v>
      </c>
      <c r="BN21" s="1561">
        <v>4.5999999999999996</v>
      </c>
      <c r="BO21" s="2442">
        <v>29.2</v>
      </c>
      <c r="BP21" s="2534"/>
      <c r="BQ21" s="2534"/>
      <c r="BR21" s="2517"/>
      <c r="BS21" s="2458">
        <v>3.8</v>
      </c>
      <c r="BT21" s="2442">
        <v>3.6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478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36">
        <f t="shared" si="3"/>
        <v>0.38</v>
      </c>
      <c r="GF21" s="1637">
        <f t="shared" si="4"/>
        <v>11.3</v>
      </c>
      <c r="GG21" s="1645">
        <f t="shared" si="5"/>
        <v>22.513274336283185</v>
      </c>
      <c r="GH21" s="1639">
        <f t="shared" si="6"/>
        <v>8.5550442477876096</v>
      </c>
      <c r="GI21" s="1638">
        <f t="shared" si="7"/>
        <v>6.15</v>
      </c>
      <c r="GJ21" s="1638">
        <f t="shared" si="8"/>
        <v>30</v>
      </c>
      <c r="GK21" s="1646">
        <f t="shared" si="9"/>
        <v>5</v>
      </c>
      <c r="GL21" s="1641">
        <f t="shared" si="10"/>
        <v>1.711008849557522</v>
      </c>
      <c r="GM21" s="1647">
        <f t="shared" si="11"/>
        <v>25</v>
      </c>
      <c r="GN21" s="1647">
        <f t="shared" si="12"/>
        <v>6.5</v>
      </c>
      <c r="GO21" s="1648">
        <f t="shared" si="13"/>
        <v>0.22209119496855345</v>
      </c>
      <c r="GP21" s="1522">
        <v>0.54166666666666696</v>
      </c>
      <c r="GQ21" s="1523">
        <f t="shared" si="14"/>
        <v>0.41</v>
      </c>
      <c r="GR21" s="1524">
        <f t="shared" si="15"/>
        <v>11.3</v>
      </c>
      <c r="GS21" s="1525">
        <f t="shared" si="16"/>
        <v>22.513274336283185</v>
      </c>
      <c r="GT21" s="1526">
        <f t="shared" si="17"/>
        <v>9.2304424778761049</v>
      </c>
      <c r="GU21" s="1525">
        <f t="shared" si="18"/>
        <v>6.06</v>
      </c>
      <c r="GV21" s="1525">
        <f t="shared" si="19"/>
        <v>30</v>
      </c>
      <c r="GW21" s="1527">
        <f t="shared" si="20"/>
        <v>5</v>
      </c>
      <c r="GX21" s="1641">
        <f t="shared" si="21"/>
        <v>1.846088495575221</v>
      </c>
      <c r="GY21" s="1644">
        <f t="shared" si="22"/>
        <v>25</v>
      </c>
      <c r="GZ21" s="1644">
        <f t="shared" si="23"/>
        <v>6.5</v>
      </c>
      <c r="HA21" s="1521">
        <f t="shared" si="24"/>
        <v>0.22209119496855345</v>
      </c>
      <c r="HB21" s="1522">
        <v>0.54166666666666696</v>
      </c>
      <c r="HC21" s="1523">
        <f t="shared" si="25"/>
        <v>0.51</v>
      </c>
      <c r="HD21" s="1524">
        <f t="shared" si="26"/>
        <v>11.3</v>
      </c>
      <c r="HE21" s="1525">
        <f t="shared" si="27"/>
        <v>23.89380530973451</v>
      </c>
      <c r="HF21" s="1526">
        <f t="shared" si="28"/>
        <v>12.185840707964601</v>
      </c>
      <c r="HG21" s="1525">
        <f t="shared" si="29"/>
        <v>6.17</v>
      </c>
      <c r="HH21" s="1525">
        <f t="shared" si="30"/>
        <v>29.5</v>
      </c>
      <c r="HI21" s="1527">
        <f t="shared" si="31"/>
        <v>5</v>
      </c>
      <c r="HJ21" s="1526">
        <f t="shared" si="32"/>
        <v>2.4371681415929203</v>
      </c>
      <c r="HK21" s="1528">
        <f t="shared" si="33"/>
        <v>25</v>
      </c>
      <c r="HL21" s="1529">
        <f t="shared" si="34"/>
        <v>6.5</v>
      </c>
      <c r="HM21" s="1530">
        <f t="shared" si="35"/>
        <v>0.20925925925925928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0"/>
        <v/>
      </c>
      <c r="AA22" s="2524"/>
      <c r="AB22" s="2250"/>
      <c r="AC22" s="2236"/>
      <c r="AD22" s="2235"/>
      <c r="AE22" s="2619"/>
      <c r="AF22" s="2240"/>
      <c r="AG22" s="2441"/>
      <c r="AH22" s="2558" t="str">
        <f t="shared" si="1"/>
        <v/>
      </c>
      <c r="AI22" s="2250"/>
      <c r="AJ22" s="2236"/>
      <c r="AK22" s="2235"/>
      <c r="AL22" s="2234"/>
      <c r="AM22" s="2240"/>
      <c r="AN22" s="2441"/>
      <c r="AO22" s="2558" t="str">
        <f t="shared" si="2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477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36" t="str">
        <f t="shared" si="3"/>
        <v/>
      </c>
      <c r="GF22" s="1637" t="str">
        <f t="shared" si="4"/>
        <v/>
      </c>
      <c r="GG22" s="1645" t="e">
        <f t="shared" si="5"/>
        <v>#VALUE!</v>
      </c>
      <c r="GH22" s="1639" t="e">
        <f t="shared" si="6"/>
        <v>#VALUE!</v>
      </c>
      <c r="GI22" s="1638" t="str">
        <f t="shared" si="7"/>
        <v/>
      </c>
      <c r="GJ22" s="1638" t="str">
        <f t="shared" si="8"/>
        <v/>
      </c>
      <c r="GK22" s="1646">
        <f t="shared" si="9"/>
        <v>0</v>
      </c>
      <c r="GL22" s="1641" t="str">
        <f t="shared" si="10"/>
        <v/>
      </c>
      <c r="GM22" s="1647">
        <f t="shared" si="11"/>
        <v>25</v>
      </c>
      <c r="GN22" s="1647">
        <f t="shared" si="12"/>
        <v>7</v>
      </c>
      <c r="GO22" s="1648" t="e">
        <f t="shared" si="13"/>
        <v>#VALUE!</v>
      </c>
      <c r="GP22" s="1522">
        <v>0.58333333333333304</v>
      </c>
      <c r="GQ22" s="1523" t="str">
        <f t="shared" si="14"/>
        <v/>
      </c>
      <c r="GR22" s="1524" t="str">
        <f t="shared" si="15"/>
        <v/>
      </c>
      <c r="GS22" s="1525" t="e">
        <f t="shared" si="16"/>
        <v>#VALUE!</v>
      </c>
      <c r="GT22" s="1526" t="e">
        <f t="shared" si="17"/>
        <v>#VALUE!</v>
      </c>
      <c r="GU22" s="1525" t="str">
        <f t="shared" si="18"/>
        <v/>
      </c>
      <c r="GV22" s="1525" t="str">
        <f t="shared" si="19"/>
        <v/>
      </c>
      <c r="GW22" s="1527">
        <f t="shared" si="20"/>
        <v>0</v>
      </c>
      <c r="GX22" s="1641" t="str">
        <f t="shared" si="21"/>
        <v/>
      </c>
      <c r="GY22" s="1644">
        <f t="shared" si="22"/>
        <v>25</v>
      </c>
      <c r="GZ22" s="1644">
        <f t="shared" si="23"/>
        <v>7</v>
      </c>
      <c r="HA22" s="1521" t="e">
        <f t="shared" si="24"/>
        <v>#VALUE!</v>
      </c>
      <c r="HB22" s="1522">
        <v>0.58333333333333304</v>
      </c>
      <c r="HC22" s="1523" t="str">
        <f t="shared" si="25"/>
        <v/>
      </c>
      <c r="HD22" s="1524" t="str">
        <f t="shared" si="26"/>
        <v/>
      </c>
      <c r="HE22" s="1525" t="e">
        <f t="shared" si="27"/>
        <v>#VALUE!</v>
      </c>
      <c r="HF22" s="1526" t="e">
        <f t="shared" si="28"/>
        <v>#VALUE!</v>
      </c>
      <c r="HG22" s="1525" t="str">
        <f t="shared" si="29"/>
        <v/>
      </c>
      <c r="HH22" s="1525" t="str">
        <f t="shared" si="30"/>
        <v/>
      </c>
      <c r="HI22" s="1527">
        <f t="shared" si="31"/>
        <v>0</v>
      </c>
      <c r="HJ22" s="1526" t="str">
        <f t="shared" si="32"/>
        <v/>
      </c>
      <c r="HK22" s="1528">
        <f t="shared" si="33"/>
        <v>25</v>
      </c>
      <c r="HL22" s="1529">
        <f t="shared" si="34"/>
        <v>7</v>
      </c>
      <c r="HM22" s="1530" t="e">
        <f t="shared" si="35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6.74</v>
      </c>
      <c r="C23" s="1137">
        <v>23</v>
      </c>
      <c r="D23" s="1137">
        <v>14</v>
      </c>
      <c r="E23" s="1136">
        <v>8.4</v>
      </c>
      <c r="F23" s="1137">
        <v>53</v>
      </c>
      <c r="G23" s="1137">
        <v>105</v>
      </c>
      <c r="H23" s="1147">
        <v>29</v>
      </c>
      <c r="I23" s="1138">
        <v>0.26400000000000001</v>
      </c>
      <c r="J23" s="2237"/>
      <c r="K23" s="1560">
        <v>6</v>
      </c>
      <c r="L23" s="921">
        <v>11</v>
      </c>
      <c r="M23" s="1123">
        <v>5.3999999999999999E-2</v>
      </c>
      <c r="N23" s="1560">
        <v>6</v>
      </c>
      <c r="O23" s="921">
        <v>11</v>
      </c>
      <c r="P23" s="2237"/>
      <c r="Q23" s="1560">
        <v>5.99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0"/>
        <v/>
      </c>
      <c r="AA23" s="2525">
        <v>3.6999999999999998E-2</v>
      </c>
      <c r="AB23" s="2250"/>
      <c r="AC23" s="2236"/>
      <c r="AD23" s="2235"/>
      <c r="AE23" s="2619"/>
      <c r="AF23" s="2240"/>
      <c r="AG23" s="2441"/>
      <c r="AH23" s="2558" t="str">
        <f t="shared" si="1"/>
        <v/>
      </c>
      <c r="AI23" s="2250"/>
      <c r="AJ23" s="2236"/>
      <c r="AK23" s="2235"/>
      <c r="AL23" s="2234"/>
      <c r="AM23" s="2240"/>
      <c r="AN23" s="2441"/>
      <c r="AO23" s="2558" t="str">
        <f t="shared" si="2"/>
        <v/>
      </c>
      <c r="AP23" s="2726">
        <v>0.03</v>
      </c>
      <c r="AQ23" s="921">
        <v>1</v>
      </c>
      <c r="AR23" s="1572">
        <v>0.08</v>
      </c>
      <c r="AS23" s="2237"/>
      <c r="AT23" s="2226">
        <v>3.5999999999999997E-2</v>
      </c>
      <c r="AU23" s="2525">
        <v>1.2E-2</v>
      </c>
      <c r="AV23" s="921">
        <v>1</v>
      </c>
      <c r="AW23" s="1572">
        <v>0.3</v>
      </c>
      <c r="AX23" s="2237"/>
      <c r="AY23" s="2525">
        <v>3.4000000000000002E-2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478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36" t="str">
        <f t="shared" si="3"/>
        <v/>
      </c>
      <c r="GF23" s="1637" t="str">
        <f t="shared" si="4"/>
        <v/>
      </c>
      <c r="GG23" s="1645" t="e">
        <f t="shared" si="5"/>
        <v>#VALUE!</v>
      </c>
      <c r="GH23" s="1639" t="e">
        <f t="shared" si="6"/>
        <v>#VALUE!</v>
      </c>
      <c r="GI23" s="1638" t="str">
        <f t="shared" si="7"/>
        <v/>
      </c>
      <c r="GJ23" s="1638" t="str">
        <f t="shared" si="8"/>
        <v/>
      </c>
      <c r="GK23" s="1646">
        <f t="shared" si="9"/>
        <v>0</v>
      </c>
      <c r="GL23" s="1641" t="str">
        <f t="shared" si="10"/>
        <v/>
      </c>
      <c r="GM23" s="1647">
        <f t="shared" si="11"/>
        <v>25</v>
      </c>
      <c r="GN23" s="1647">
        <f t="shared" si="12"/>
        <v>7</v>
      </c>
      <c r="GO23" s="1648" t="e">
        <f t="shared" si="13"/>
        <v>#VALUE!</v>
      </c>
      <c r="GP23" s="1522">
        <v>0.625</v>
      </c>
      <c r="GQ23" s="1523" t="str">
        <f t="shared" si="14"/>
        <v/>
      </c>
      <c r="GR23" s="1524" t="str">
        <f t="shared" si="15"/>
        <v/>
      </c>
      <c r="GS23" s="1525" t="e">
        <f t="shared" si="16"/>
        <v>#VALUE!</v>
      </c>
      <c r="GT23" s="1526" t="e">
        <f t="shared" si="17"/>
        <v>#VALUE!</v>
      </c>
      <c r="GU23" s="1525" t="str">
        <f t="shared" si="18"/>
        <v/>
      </c>
      <c r="GV23" s="1525" t="str">
        <f t="shared" si="19"/>
        <v/>
      </c>
      <c r="GW23" s="1527">
        <f t="shared" si="20"/>
        <v>0</v>
      </c>
      <c r="GX23" s="1641" t="str">
        <f t="shared" si="21"/>
        <v/>
      </c>
      <c r="GY23" s="1644">
        <f t="shared" si="22"/>
        <v>25</v>
      </c>
      <c r="GZ23" s="1644">
        <f t="shared" si="23"/>
        <v>7</v>
      </c>
      <c r="HA23" s="1521" t="e">
        <f t="shared" si="24"/>
        <v>#VALUE!</v>
      </c>
      <c r="HB23" s="1522">
        <v>0.625</v>
      </c>
      <c r="HC23" s="1523" t="str">
        <f t="shared" si="25"/>
        <v/>
      </c>
      <c r="HD23" s="1524" t="str">
        <f t="shared" si="26"/>
        <v/>
      </c>
      <c r="HE23" s="1525" t="e">
        <f t="shared" si="27"/>
        <v>#VALUE!</v>
      </c>
      <c r="HF23" s="1526" t="e">
        <f t="shared" si="28"/>
        <v>#VALUE!</v>
      </c>
      <c r="HG23" s="1525" t="str">
        <f t="shared" si="29"/>
        <v/>
      </c>
      <c r="HH23" s="1525" t="str">
        <f t="shared" si="30"/>
        <v/>
      </c>
      <c r="HI23" s="1527">
        <f t="shared" si="31"/>
        <v>0</v>
      </c>
      <c r="HJ23" s="1526" t="str">
        <f t="shared" si="32"/>
        <v/>
      </c>
      <c r="HK23" s="1528">
        <f t="shared" si="33"/>
        <v>25</v>
      </c>
      <c r="HL23" s="1529">
        <f t="shared" si="34"/>
        <v>7</v>
      </c>
      <c r="HM23" s="1530" t="e">
        <f t="shared" si="35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0"/>
        <v/>
      </c>
      <c r="AA24" s="2524"/>
      <c r="AB24" s="2250"/>
      <c r="AC24" s="2236"/>
      <c r="AD24" s="2235"/>
      <c r="AE24" s="2619"/>
      <c r="AF24" s="2240"/>
      <c r="AG24" s="2441"/>
      <c r="AH24" s="2558" t="str">
        <f t="shared" si="1"/>
        <v/>
      </c>
      <c r="AI24" s="2250"/>
      <c r="AJ24" s="2236"/>
      <c r="AK24" s="2235"/>
      <c r="AL24" s="2234"/>
      <c r="AM24" s="2240"/>
      <c r="AN24" s="2441"/>
      <c r="AO24" s="2558" t="str">
        <f t="shared" si="2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477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36" t="str">
        <f t="shared" si="3"/>
        <v/>
      </c>
      <c r="GF24" s="1637" t="str">
        <f t="shared" si="4"/>
        <v/>
      </c>
      <c r="GG24" s="1645" t="e">
        <f t="shared" si="5"/>
        <v>#VALUE!</v>
      </c>
      <c r="GH24" s="1639" t="e">
        <f t="shared" si="6"/>
        <v>#VALUE!</v>
      </c>
      <c r="GI24" s="1638" t="str">
        <f t="shared" si="7"/>
        <v/>
      </c>
      <c r="GJ24" s="1638" t="str">
        <f t="shared" si="8"/>
        <v/>
      </c>
      <c r="GK24" s="1646">
        <f t="shared" si="9"/>
        <v>0</v>
      </c>
      <c r="GL24" s="1641" t="str">
        <f t="shared" si="10"/>
        <v/>
      </c>
      <c r="GM24" s="1647">
        <f t="shared" si="11"/>
        <v>25</v>
      </c>
      <c r="GN24" s="1647">
        <f t="shared" si="12"/>
        <v>7</v>
      </c>
      <c r="GO24" s="1648" t="e">
        <f t="shared" si="13"/>
        <v>#VALUE!</v>
      </c>
      <c r="GP24" s="1522">
        <v>0.66666666666666696</v>
      </c>
      <c r="GQ24" s="1523" t="str">
        <f t="shared" si="14"/>
        <v/>
      </c>
      <c r="GR24" s="1524" t="str">
        <f t="shared" si="15"/>
        <v/>
      </c>
      <c r="GS24" s="1525" t="e">
        <f t="shared" si="16"/>
        <v>#VALUE!</v>
      </c>
      <c r="GT24" s="1526" t="e">
        <f t="shared" si="17"/>
        <v>#VALUE!</v>
      </c>
      <c r="GU24" s="1525" t="str">
        <f t="shared" si="18"/>
        <v/>
      </c>
      <c r="GV24" s="1525" t="str">
        <f t="shared" si="19"/>
        <v/>
      </c>
      <c r="GW24" s="1527">
        <f t="shared" si="20"/>
        <v>0</v>
      </c>
      <c r="GX24" s="1641" t="str">
        <f t="shared" si="21"/>
        <v/>
      </c>
      <c r="GY24" s="1644">
        <f t="shared" si="22"/>
        <v>25</v>
      </c>
      <c r="GZ24" s="1644">
        <f t="shared" si="23"/>
        <v>7</v>
      </c>
      <c r="HA24" s="1521" t="e">
        <f t="shared" si="24"/>
        <v>#VALUE!</v>
      </c>
      <c r="HB24" s="1522">
        <v>0.66666666666666696</v>
      </c>
      <c r="HC24" s="1523" t="str">
        <f t="shared" si="25"/>
        <v/>
      </c>
      <c r="HD24" s="1524" t="str">
        <f t="shared" si="26"/>
        <v/>
      </c>
      <c r="HE24" s="1525" t="e">
        <f t="shared" si="27"/>
        <v>#VALUE!</v>
      </c>
      <c r="HF24" s="1526" t="e">
        <f t="shared" si="28"/>
        <v>#VALUE!</v>
      </c>
      <c r="HG24" s="1525" t="str">
        <f t="shared" si="29"/>
        <v/>
      </c>
      <c r="HH24" s="1525" t="str">
        <f t="shared" si="30"/>
        <v/>
      </c>
      <c r="HI24" s="1527">
        <f t="shared" si="31"/>
        <v>0</v>
      </c>
      <c r="HJ24" s="1526" t="str">
        <f t="shared" si="32"/>
        <v/>
      </c>
      <c r="HK24" s="1528">
        <f t="shared" si="33"/>
        <v>25</v>
      </c>
      <c r="HL24" s="1529">
        <f t="shared" si="34"/>
        <v>7</v>
      </c>
      <c r="HM24" s="1530" t="e">
        <f t="shared" si="35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0"/>
        <v/>
      </c>
      <c r="AA25" s="2524"/>
      <c r="AB25" s="2250"/>
      <c r="AC25" s="2236"/>
      <c r="AD25" s="2235"/>
      <c r="AE25" s="2619"/>
      <c r="AF25" s="2240"/>
      <c r="AG25" s="2441"/>
      <c r="AH25" s="2558" t="str">
        <f t="shared" si="1"/>
        <v/>
      </c>
      <c r="AI25" s="2250"/>
      <c r="AJ25" s="2236"/>
      <c r="AK25" s="2235"/>
      <c r="AL25" s="2234"/>
      <c r="AM25" s="2240"/>
      <c r="AN25" s="2441"/>
      <c r="AO25" s="2558" t="str">
        <f t="shared" si="2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7.36</v>
      </c>
      <c r="BD25" s="1572">
        <v>6.2E-2</v>
      </c>
      <c r="BE25" s="921">
        <v>1</v>
      </c>
      <c r="BF25" s="1572">
        <v>3.7</v>
      </c>
      <c r="BG25" s="2442">
        <v>29</v>
      </c>
      <c r="BH25" s="2535"/>
      <c r="BI25" s="2535"/>
      <c r="BJ25" s="2237"/>
      <c r="BK25" s="1560">
        <v>7.38</v>
      </c>
      <c r="BL25" s="1572">
        <v>6.4000000000000001E-2</v>
      </c>
      <c r="BM25" s="921">
        <v>1</v>
      </c>
      <c r="BN25" s="1561">
        <v>5</v>
      </c>
      <c r="BO25" s="2442">
        <v>29.3</v>
      </c>
      <c r="BP25" s="2534"/>
      <c r="BQ25" s="2534"/>
      <c r="BR25" s="2517"/>
      <c r="BS25" s="2458">
        <v>3.8</v>
      </c>
      <c r="BT25" s="2442">
        <v>3.6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478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36" t="str">
        <f t="shared" si="3"/>
        <v/>
      </c>
      <c r="GF25" s="1637" t="str">
        <f t="shared" si="4"/>
        <v/>
      </c>
      <c r="GG25" s="1645" t="e">
        <f t="shared" si="5"/>
        <v>#VALUE!</v>
      </c>
      <c r="GH25" s="1639" t="e">
        <f t="shared" si="6"/>
        <v>#VALUE!</v>
      </c>
      <c r="GI25" s="1638" t="str">
        <f t="shared" si="7"/>
        <v/>
      </c>
      <c r="GJ25" s="1638" t="str">
        <f t="shared" si="8"/>
        <v/>
      </c>
      <c r="GK25" s="1646">
        <f t="shared" si="9"/>
        <v>0</v>
      </c>
      <c r="GL25" s="1641" t="str">
        <f t="shared" si="10"/>
        <v/>
      </c>
      <c r="GM25" s="1647">
        <f t="shared" si="11"/>
        <v>25</v>
      </c>
      <c r="GN25" s="1647">
        <f t="shared" si="12"/>
        <v>7</v>
      </c>
      <c r="GO25" s="1648" t="e">
        <f t="shared" si="13"/>
        <v>#VALUE!</v>
      </c>
      <c r="GP25" s="1522">
        <v>0.70833333333333304</v>
      </c>
      <c r="GQ25" s="1523" t="str">
        <f t="shared" si="14"/>
        <v/>
      </c>
      <c r="GR25" s="1524" t="str">
        <f t="shared" si="15"/>
        <v/>
      </c>
      <c r="GS25" s="1525" t="e">
        <f t="shared" si="16"/>
        <v>#VALUE!</v>
      </c>
      <c r="GT25" s="1526" t="e">
        <f t="shared" si="17"/>
        <v>#VALUE!</v>
      </c>
      <c r="GU25" s="1525" t="str">
        <f t="shared" si="18"/>
        <v/>
      </c>
      <c r="GV25" s="1525" t="str">
        <f t="shared" si="19"/>
        <v/>
      </c>
      <c r="GW25" s="1527">
        <f t="shared" si="20"/>
        <v>0</v>
      </c>
      <c r="GX25" s="1641" t="str">
        <f t="shared" si="21"/>
        <v/>
      </c>
      <c r="GY25" s="1644">
        <f t="shared" si="22"/>
        <v>25</v>
      </c>
      <c r="GZ25" s="1644">
        <f t="shared" si="23"/>
        <v>7</v>
      </c>
      <c r="HA25" s="1521" t="e">
        <f t="shared" si="24"/>
        <v>#VALUE!</v>
      </c>
      <c r="HB25" s="1522">
        <v>0.70833333333333304</v>
      </c>
      <c r="HC25" s="1523" t="str">
        <f t="shared" si="25"/>
        <v/>
      </c>
      <c r="HD25" s="1524" t="str">
        <f t="shared" si="26"/>
        <v/>
      </c>
      <c r="HE25" s="1525" t="e">
        <f t="shared" si="27"/>
        <v>#VALUE!</v>
      </c>
      <c r="HF25" s="1526" t="e">
        <f t="shared" si="28"/>
        <v>#VALUE!</v>
      </c>
      <c r="HG25" s="1525" t="str">
        <f t="shared" si="29"/>
        <v/>
      </c>
      <c r="HH25" s="1525" t="str">
        <f t="shared" si="30"/>
        <v/>
      </c>
      <c r="HI25" s="1527">
        <f t="shared" si="31"/>
        <v>0</v>
      </c>
      <c r="HJ25" s="1526" t="str">
        <f t="shared" si="32"/>
        <v/>
      </c>
      <c r="HK25" s="1528">
        <f t="shared" si="33"/>
        <v>25</v>
      </c>
      <c r="HL25" s="1529">
        <f t="shared" si="34"/>
        <v>7</v>
      </c>
      <c r="HM25" s="1530" t="e">
        <f t="shared" si="35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0"/>
        <v/>
      </c>
      <c r="AA26" s="2524"/>
      <c r="AB26" s="2250"/>
      <c r="AC26" s="2236"/>
      <c r="AD26" s="2235"/>
      <c r="AE26" s="2619"/>
      <c r="AF26" s="2240"/>
      <c r="AG26" s="2441"/>
      <c r="AH26" s="2558" t="str">
        <f t="shared" si="1"/>
        <v/>
      </c>
      <c r="AI26" s="2250"/>
      <c r="AJ26" s="2236"/>
      <c r="AK26" s="2235"/>
      <c r="AL26" s="2234"/>
      <c r="AM26" s="2240"/>
      <c r="AN26" s="2441"/>
      <c r="AO26" s="2558" t="str">
        <f t="shared" si="2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477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915"/>
      <c r="GD26" s="1635">
        <v>0.75</v>
      </c>
      <c r="GE26" s="1636" t="str">
        <f t="shared" si="3"/>
        <v/>
      </c>
      <c r="GF26" s="1637" t="str">
        <f t="shared" si="4"/>
        <v/>
      </c>
      <c r="GG26" s="1645" t="e">
        <f t="shared" si="5"/>
        <v>#VALUE!</v>
      </c>
      <c r="GH26" s="1639" t="e">
        <f t="shared" si="6"/>
        <v>#VALUE!</v>
      </c>
      <c r="GI26" s="1638" t="str">
        <f t="shared" si="7"/>
        <v/>
      </c>
      <c r="GJ26" s="1638" t="str">
        <f t="shared" si="8"/>
        <v/>
      </c>
      <c r="GK26" s="1646">
        <f t="shared" si="9"/>
        <v>0</v>
      </c>
      <c r="GL26" s="1641" t="str">
        <f t="shared" si="10"/>
        <v/>
      </c>
      <c r="GM26" s="1647">
        <f t="shared" si="11"/>
        <v>25</v>
      </c>
      <c r="GN26" s="1647">
        <f t="shared" si="12"/>
        <v>7</v>
      </c>
      <c r="GO26" s="1648" t="e">
        <f t="shared" si="13"/>
        <v>#VALUE!</v>
      </c>
      <c r="GP26" s="1522">
        <v>0.75</v>
      </c>
      <c r="GQ26" s="1523" t="str">
        <f t="shared" si="14"/>
        <v/>
      </c>
      <c r="GR26" s="1524" t="str">
        <f t="shared" si="15"/>
        <v/>
      </c>
      <c r="GS26" s="1525" t="e">
        <f t="shared" si="16"/>
        <v>#VALUE!</v>
      </c>
      <c r="GT26" s="1526" t="e">
        <f t="shared" si="17"/>
        <v>#VALUE!</v>
      </c>
      <c r="GU26" s="1525" t="str">
        <f t="shared" si="18"/>
        <v/>
      </c>
      <c r="GV26" s="1525" t="str">
        <f t="shared" si="19"/>
        <v/>
      </c>
      <c r="GW26" s="1527">
        <f t="shared" si="20"/>
        <v>0</v>
      </c>
      <c r="GX26" s="1641" t="str">
        <f t="shared" si="21"/>
        <v/>
      </c>
      <c r="GY26" s="1644">
        <f t="shared" si="22"/>
        <v>25</v>
      </c>
      <c r="GZ26" s="1644">
        <f t="shared" si="23"/>
        <v>7</v>
      </c>
      <c r="HA26" s="1521" t="e">
        <f t="shared" si="24"/>
        <v>#VALUE!</v>
      </c>
      <c r="HB26" s="1522">
        <v>0.75</v>
      </c>
      <c r="HC26" s="1523" t="str">
        <f t="shared" si="25"/>
        <v/>
      </c>
      <c r="HD26" s="1524" t="str">
        <f t="shared" si="26"/>
        <v/>
      </c>
      <c r="HE26" s="1525" t="e">
        <f t="shared" si="27"/>
        <v>#VALUE!</v>
      </c>
      <c r="HF26" s="1526" t="e">
        <f t="shared" si="28"/>
        <v>#VALUE!</v>
      </c>
      <c r="HG26" s="1525" t="str">
        <f t="shared" si="29"/>
        <v/>
      </c>
      <c r="HH26" s="1525" t="str">
        <f t="shared" si="30"/>
        <v/>
      </c>
      <c r="HI26" s="1527">
        <f t="shared" si="31"/>
        <v>0</v>
      </c>
      <c r="HJ26" s="1526" t="str">
        <f t="shared" si="32"/>
        <v/>
      </c>
      <c r="HK26" s="1528">
        <f t="shared" si="33"/>
        <v>25</v>
      </c>
      <c r="HL26" s="1529">
        <f t="shared" si="34"/>
        <v>7</v>
      </c>
      <c r="HM26" s="1530" t="e">
        <f t="shared" si="35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6.95</v>
      </c>
      <c r="C27" s="1137">
        <v>25</v>
      </c>
      <c r="D27" s="1137">
        <v>18</v>
      </c>
      <c r="E27" s="1136">
        <v>9.4600000000000009</v>
      </c>
      <c r="F27" s="1137">
        <v>31</v>
      </c>
      <c r="G27" s="1137">
        <v>89</v>
      </c>
      <c r="H27" s="1147">
        <v>28.3</v>
      </c>
      <c r="I27" s="1138">
        <v>0.16400000000000001</v>
      </c>
      <c r="J27" s="2237"/>
      <c r="K27" s="1560">
        <v>6.18</v>
      </c>
      <c r="L27" s="921">
        <v>12</v>
      </c>
      <c r="M27" s="1123">
        <v>4.3999999999999997E-2</v>
      </c>
      <c r="N27" s="1560">
        <v>6.1</v>
      </c>
      <c r="O27" s="921">
        <v>12</v>
      </c>
      <c r="P27" s="2237"/>
      <c r="Q27" s="1560">
        <v>6.02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0"/>
        <v/>
      </c>
      <c r="AA27" s="2525">
        <v>4.7E-2</v>
      </c>
      <c r="AB27" s="2250"/>
      <c r="AC27" s="2236"/>
      <c r="AD27" s="2235"/>
      <c r="AE27" s="2619"/>
      <c r="AF27" s="2240"/>
      <c r="AG27" s="2441"/>
      <c r="AH27" s="2558" t="str">
        <f t="shared" si="1"/>
        <v/>
      </c>
      <c r="AI27" s="2250"/>
      <c r="AJ27" s="2236"/>
      <c r="AK27" s="2235"/>
      <c r="AL27" s="2234"/>
      <c r="AM27" s="2240"/>
      <c r="AN27" s="2441"/>
      <c r="AO27" s="2558" t="str">
        <f t="shared" si="2"/>
        <v/>
      </c>
      <c r="AP27" s="2726">
        <v>3.3000000000000002E-2</v>
      </c>
      <c r="AQ27" s="921">
        <v>1</v>
      </c>
      <c r="AR27" s="1572">
        <v>7.0000000000000007E-2</v>
      </c>
      <c r="AS27" s="2237"/>
      <c r="AT27" s="2226">
        <v>0.05</v>
      </c>
      <c r="AU27" s="2525">
        <v>1.6E-2</v>
      </c>
      <c r="AV27" s="921">
        <v>1</v>
      </c>
      <c r="AW27" s="1572">
        <v>0.27</v>
      </c>
      <c r="AX27" s="2237"/>
      <c r="AY27" s="2525">
        <v>3.3000000000000002E-2</v>
      </c>
      <c r="AZ27" s="921">
        <v>1</v>
      </c>
      <c r="BA27" s="1572">
        <v>0.1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478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915"/>
      <c r="GD27" s="1635">
        <v>0.79166666666666696</v>
      </c>
      <c r="GE27" s="1636" t="str">
        <f t="shared" si="3"/>
        <v/>
      </c>
      <c r="GF27" s="1637" t="str">
        <f t="shared" si="4"/>
        <v/>
      </c>
      <c r="GG27" s="1645" t="e">
        <f t="shared" si="5"/>
        <v>#VALUE!</v>
      </c>
      <c r="GH27" s="1639" t="e">
        <f t="shared" si="6"/>
        <v>#VALUE!</v>
      </c>
      <c r="GI27" s="1638" t="str">
        <f t="shared" si="7"/>
        <v/>
      </c>
      <c r="GJ27" s="1638" t="str">
        <f t="shared" si="8"/>
        <v/>
      </c>
      <c r="GK27" s="1646">
        <f t="shared" si="9"/>
        <v>0</v>
      </c>
      <c r="GL27" s="1641" t="str">
        <f t="shared" si="10"/>
        <v/>
      </c>
      <c r="GM27" s="1647">
        <f t="shared" si="11"/>
        <v>25</v>
      </c>
      <c r="GN27" s="1647">
        <f t="shared" si="12"/>
        <v>7</v>
      </c>
      <c r="GO27" s="1648" t="e">
        <f t="shared" si="13"/>
        <v>#VALUE!</v>
      </c>
      <c r="GP27" s="1522">
        <v>0.79166666666666696</v>
      </c>
      <c r="GQ27" s="1523" t="str">
        <f t="shared" si="14"/>
        <v/>
      </c>
      <c r="GR27" s="1524" t="str">
        <f t="shared" si="15"/>
        <v/>
      </c>
      <c r="GS27" s="1525" t="e">
        <f t="shared" si="16"/>
        <v>#VALUE!</v>
      </c>
      <c r="GT27" s="1526" t="e">
        <f t="shared" si="17"/>
        <v>#VALUE!</v>
      </c>
      <c r="GU27" s="1525" t="str">
        <f t="shared" si="18"/>
        <v/>
      </c>
      <c r="GV27" s="1525" t="str">
        <f t="shared" si="19"/>
        <v/>
      </c>
      <c r="GW27" s="1527">
        <f t="shared" si="20"/>
        <v>0</v>
      </c>
      <c r="GX27" s="1641" t="str">
        <f t="shared" si="21"/>
        <v/>
      </c>
      <c r="GY27" s="1644">
        <f t="shared" si="22"/>
        <v>25</v>
      </c>
      <c r="GZ27" s="1644">
        <f t="shared" si="23"/>
        <v>7</v>
      </c>
      <c r="HA27" s="1521" t="e">
        <f t="shared" si="24"/>
        <v>#VALUE!</v>
      </c>
      <c r="HB27" s="1522">
        <v>0.79166666666666696</v>
      </c>
      <c r="HC27" s="1523" t="str">
        <f t="shared" si="25"/>
        <v/>
      </c>
      <c r="HD27" s="1524" t="str">
        <f t="shared" si="26"/>
        <v/>
      </c>
      <c r="HE27" s="1525" t="e">
        <f t="shared" si="27"/>
        <v>#VALUE!</v>
      </c>
      <c r="HF27" s="1526" t="e">
        <f t="shared" si="28"/>
        <v>#VALUE!</v>
      </c>
      <c r="HG27" s="1525" t="str">
        <f t="shared" si="29"/>
        <v/>
      </c>
      <c r="HH27" s="1525" t="str">
        <f t="shared" si="30"/>
        <v/>
      </c>
      <c r="HI27" s="1527">
        <f t="shared" si="31"/>
        <v>0</v>
      </c>
      <c r="HJ27" s="1526" t="str">
        <f t="shared" si="32"/>
        <v/>
      </c>
      <c r="HK27" s="1528">
        <f t="shared" si="33"/>
        <v>25</v>
      </c>
      <c r="HL27" s="1529">
        <f t="shared" si="34"/>
        <v>7</v>
      </c>
      <c r="HM27" s="1530" t="e">
        <f t="shared" si="35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0"/>
        <v/>
      </c>
      <c r="AA28" s="2524"/>
      <c r="AB28" s="2250"/>
      <c r="AC28" s="2236"/>
      <c r="AD28" s="2235"/>
      <c r="AE28" s="2619"/>
      <c r="AF28" s="2240"/>
      <c r="AG28" s="2441"/>
      <c r="AH28" s="2558" t="str">
        <f t="shared" si="1"/>
        <v/>
      </c>
      <c r="AI28" s="2250"/>
      <c r="AJ28" s="2236"/>
      <c r="AK28" s="2235"/>
      <c r="AL28" s="2234"/>
      <c r="AM28" s="2240"/>
      <c r="AN28" s="2441"/>
      <c r="AO28" s="2558" t="str">
        <f t="shared" si="2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477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0"/>
      <c r="GD28" s="1635">
        <v>0.83333333333333304</v>
      </c>
      <c r="GE28" s="1636" t="str">
        <f t="shared" si="3"/>
        <v/>
      </c>
      <c r="GF28" s="1637" t="str">
        <f t="shared" si="4"/>
        <v/>
      </c>
      <c r="GG28" s="1645" t="e">
        <f t="shared" si="5"/>
        <v>#VALUE!</v>
      </c>
      <c r="GH28" s="1639" t="e">
        <f t="shared" si="6"/>
        <v>#VALUE!</v>
      </c>
      <c r="GI28" s="1638" t="str">
        <f t="shared" si="7"/>
        <v/>
      </c>
      <c r="GJ28" s="1638" t="str">
        <f t="shared" si="8"/>
        <v/>
      </c>
      <c r="GK28" s="1646">
        <f t="shared" si="9"/>
        <v>0</v>
      </c>
      <c r="GL28" s="1641" t="str">
        <f t="shared" si="10"/>
        <v/>
      </c>
      <c r="GM28" s="1647">
        <f t="shared" si="11"/>
        <v>25</v>
      </c>
      <c r="GN28" s="1647">
        <f t="shared" si="12"/>
        <v>7</v>
      </c>
      <c r="GO28" s="1648" t="e">
        <f t="shared" si="13"/>
        <v>#VALUE!</v>
      </c>
      <c r="GP28" s="1522">
        <v>0.83333333333333304</v>
      </c>
      <c r="GQ28" s="1523" t="str">
        <f t="shared" si="14"/>
        <v/>
      </c>
      <c r="GR28" s="1524" t="str">
        <f t="shared" si="15"/>
        <v/>
      </c>
      <c r="GS28" s="1525" t="e">
        <f t="shared" si="16"/>
        <v>#VALUE!</v>
      </c>
      <c r="GT28" s="1526" t="e">
        <f t="shared" si="17"/>
        <v>#VALUE!</v>
      </c>
      <c r="GU28" s="1525" t="str">
        <f t="shared" si="18"/>
        <v/>
      </c>
      <c r="GV28" s="1525" t="str">
        <f t="shared" si="19"/>
        <v/>
      </c>
      <c r="GW28" s="1527">
        <f t="shared" si="20"/>
        <v>0</v>
      </c>
      <c r="GX28" s="1641" t="str">
        <f t="shared" si="21"/>
        <v/>
      </c>
      <c r="GY28" s="1644">
        <f t="shared" si="22"/>
        <v>25</v>
      </c>
      <c r="GZ28" s="1644">
        <f t="shared" si="23"/>
        <v>7</v>
      </c>
      <c r="HA28" s="1521" t="e">
        <f t="shared" si="24"/>
        <v>#VALUE!</v>
      </c>
      <c r="HB28" s="1522">
        <v>0.83333333333333304</v>
      </c>
      <c r="HC28" s="1523" t="str">
        <f t="shared" si="25"/>
        <v/>
      </c>
      <c r="HD28" s="1524" t="str">
        <f t="shared" si="26"/>
        <v/>
      </c>
      <c r="HE28" s="1525" t="e">
        <f t="shared" si="27"/>
        <v>#VALUE!</v>
      </c>
      <c r="HF28" s="1526" t="e">
        <f t="shared" si="28"/>
        <v>#VALUE!</v>
      </c>
      <c r="HG28" s="1525" t="str">
        <f t="shared" si="29"/>
        <v/>
      </c>
      <c r="HH28" s="1525" t="str">
        <f t="shared" si="30"/>
        <v/>
      </c>
      <c r="HI28" s="1527">
        <f t="shared" si="31"/>
        <v>0</v>
      </c>
      <c r="HJ28" s="1526" t="str">
        <f t="shared" si="32"/>
        <v/>
      </c>
      <c r="HK28" s="1528">
        <f t="shared" si="33"/>
        <v>25</v>
      </c>
      <c r="HL28" s="1529">
        <f t="shared" si="34"/>
        <v>7</v>
      </c>
      <c r="HM28" s="1530" t="e">
        <f t="shared" si="35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4.9000000000000002E-2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6.02</v>
      </c>
      <c r="U29" s="2729">
        <v>0.38200000000000001</v>
      </c>
      <c r="V29" s="1558">
        <v>4</v>
      </c>
      <c r="W29" s="1572">
        <v>0.61</v>
      </c>
      <c r="X29" s="1561">
        <v>29.4</v>
      </c>
      <c r="Y29" s="2442">
        <v>10.9</v>
      </c>
      <c r="Z29" s="2249">
        <f t="shared" si="0"/>
        <v>0.33422955974842772</v>
      </c>
      <c r="AA29" s="2524"/>
      <c r="AB29" s="1474">
        <v>6.04</v>
      </c>
      <c r="AC29" s="2729">
        <v>0.47399999999999998</v>
      </c>
      <c r="AD29" s="921">
        <v>5</v>
      </c>
      <c r="AE29" s="2618">
        <v>0.56999999999999995</v>
      </c>
      <c r="AF29" s="1561">
        <v>29.2</v>
      </c>
      <c r="AG29" s="2442">
        <v>10.9</v>
      </c>
      <c r="AH29" s="2558">
        <f t="shared" si="1"/>
        <v>0.33422955974842772</v>
      </c>
      <c r="AI29" s="1474">
        <v>6.11</v>
      </c>
      <c r="AJ29" s="2729">
        <v>0.67800000000000005</v>
      </c>
      <c r="AK29" s="921">
        <v>5</v>
      </c>
      <c r="AL29" s="1572">
        <v>0.79</v>
      </c>
      <c r="AM29" s="1561">
        <v>29.1</v>
      </c>
      <c r="AN29" s="2442">
        <v>11.1</v>
      </c>
      <c r="AO29" s="2558">
        <f t="shared" si="2"/>
        <v>0.32555555555555554</v>
      </c>
      <c r="AP29" s="2725"/>
      <c r="AQ29" s="2235"/>
      <c r="AR29" s="2234"/>
      <c r="AS29" s="1123">
        <v>6.0000000000000001E-3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7.15</v>
      </c>
      <c r="BD29" s="1572">
        <v>6.7000000000000004E-2</v>
      </c>
      <c r="BE29" s="921">
        <v>1</v>
      </c>
      <c r="BF29" s="1572">
        <v>3.9</v>
      </c>
      <c r="BG29" s="2442">
        <v>28.9</v>
      </c>
      <c r="BH29" s="2536">
        <v>20</v>
      </c>
      <c r="BI29" s="2536">
        <v>22</v>
      </c>
      <c r="BJ29" s="1123">
        <v>1.2999999999999999E-2</v>
      </c>
      <c r="BK29" s="1560">
        <v>7.24</v>
      </c>
      <c r="BL29" s="1572">
        <v>7.0000000000000007E-2</v>
      </c>
      <c r="BM29" s="921">
        <v>1</v>
      </c>
      <c r="BN29" s="1561">
        <v>5</v>
      </c>
      <c r="BO29" s="2442">
        <v>28.6</v>
      </c>
      <c r="BP29" s="2536">
        <v>20</v>
      </c>
      <c r="BQ29" s="2536">
        <v>21</v>
      </c>
      <c r="BR29" s="2518">
        <v>1.4E-2</v>
      </c>
      <c r="BS29" s="2458">
        <v>3.8</v>
      </c>
      <c r="BT29" s="2442">
        <v>3.4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79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0"/>
      <c r="GD29" s="1635">
        <v>0.875</v>
      </c>
      <c r="GE29" s="1636">
        <f t="shared" si="3"/>
        <v>0.61</v>
      </c>
      <c r="GF29" s="1637">
        <f t="shared" si="4"/>
        <v>10.9</v>
      </c>
      <c r="GG29" s="1645">
        <f t="shared" si="5"/>
        <v>23.339449541284402</v>
      </c>
      <c r="GH29" s="1639">
        <f t="shared" si="6"/>
        <v>14.237064220183486</v>
      </c>
      <c r="GI29" s="1638">
        <f t="shared" si="7"/>
        <v>6.02</v>
      </c>
      <c r="GJ29" s="1638">
        <f t="shared" si="8"/>
        <v>29.4</v>
      </c>
      <c r="GK29" s="1646">
        <f t="shared" si="9"/>
        <v>5</v>
      </c>
      <c r="GL29" s="1641">
        <f t="shared" si="10"/>
        <v>2.8474128440366973</v>
      </c>
      <c r="GM29" s="1647">
        <f t="shared" si="11"/>
        <v>25</v>
      </c>
      <c r="GN29" s="1647">
        <f t="shared" si="12"/>
        <v>6.5</v>
      </c>
      <c r="GO29" s="1648">
        <f t="shared" si="13"/>
        <v>0.21422955974842769</v>
      </c>
      <c r="GP29" s="1522">
        <v>0.875</v>
      </c>
      <c r="GQ29" s="1523">
        <f t="shared" si="14"/>
        <v>0.56999999999999995</v>
      </c>
      <c r="GR29" s="1524">
        <f t="shared" si="15"/>
        <v>10.9</v>
      </c>
      <c r="GS29" s="1525">
        <f t="shared" si="16"/>
        <v>23.339449541284402</v>
      </c>
      <c r="GT29" s="1526">
        <f t="shared" si="17"/>
        <v>13.303486238532107</v>
      </c>
      <c r="GU29" s="1525">
        <f t="shared" si="18"/>
        <v>6.04</v>
      </c>
      <c r="GV29" s="1525">
        <f t="shared" si="19"/>
        <v>29.2</v>
      </c>
      <c r="GW29" s="1527">
        <f t="shared" si="20"/>
        <v>5</v>
      </c>
      <c r="GX29" s="1641">
        <f t="shared" si="21"/>
        <v>2.6606972477064215</v>
      </c>
      <c r="GY29" s="1644">
        <f t="shared" si="22"/>
        <v>25</v>
      </c>
      <c r="GZ29" s="1644">
        <f t="shared" si="23"/>
        <v>6.5</v>
      </c>
      <c r="HA29" s="1521">
        <f t="shared" si="24"/>
        <v>0.21422955974842769</v>
      </c>
      <c r="HB29" s="1522">
        <v>0.875</v>
      </c>
      <c r="HC29" s="1523">
        <f t="shared" si="25"/>
        <v>0.79</v>
      </c>
      <c r="HD29" s="1524">
        <f t="shared" si="26"/>
        <v>11.1</v>
      </c>
      <c r="HE29" s="1525">
        <f t="shared" si="27"/>
        <v>24.324324324324326</v>
      </c>
      <c r="HF29" s="1526">
        <f t="shared" si="28"/>
        <v>19.216216216216218</v>
      </c>
      <c r="HG29" s="1525">
        <f t="shared" si="29"/>
        <v>6.11</v>
      </c>
      <c r="HH29" s="1525">
        <f t="shared" si="30"/>
        <v>29.1</v>
      </c>
      <c r="HI29" s="1527">
        <f t="shared" si="31"/>
        <v>5</v>
      </c>
      <c r="HJ29" s="1526">
        <f t="shared" si="32"/>
        <v>3.8432432432432435</v>
      </c>
      <c r="HK29" s="1528">
        <f t="shared" si="33"/>
        <v>25</v>
      </c>
      <c r="HL29" s="1529">
        <f t="shared" si="34"/>
        <v>6.5</v>
      </c>
      <c r="HM29" s="1530">
        <f t="shared" si="35"/>
        <v>0.20555555555555555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0"/>
        <v/>
      </c>
      <c r="AA30" s="2524"/>
      <c r="AB30" s="2250"/>
      <c r="AC30" s="2236"/>
      <c r="AD30" s="2235"/>
      <c r="AE30" s="2619"/>
      <c r="AF30" s="2240"/>
      <c r="AG30" s="2441"/>
      <c r="AH30" s="2558" t="str">
        <f t="shared" si="1"/>
        <v/>
      </c>
      <c r="AI30" s="2250"/>
      <c r="AJ30" s="2236"/>
      <c r="AK30" s="2235"/>
      <c r="AL30" s="2234"/>
      <c r="AM30" s="2240"/>
      <c r="AN30" s="2441"/>
      <c r="AO30" s="2558" t="str">
        <f t="shared" si="2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43.7</v>
      </c>
      <c r="BZ30" s="2408">
        <f>SUM(BZ$8,BZ$10,BZ$12,BZ$14,BZ$16,BZ$18,BZ$20,BZ$22,BZ$24,BZ$26,BZ$28)</f>
        <v>43.7</v>
      </c>
      <c r="CA30" s="2408">
        <f t="shared" ref="CA30:DW30" si="36">SUM(CA$8,CA$10,CA$12,CA$14,CA$16,CA$18,CA$20,CA$22,CA$24,CA$26,CA$28)</f>
        <v>43.7</v>
      </c>
      <c r="CB30" s="2408">
        <f t="shared" si="36"/>
        <v>131.1</v>
      </c>
      <c r="CC30" s="2408">
        <f t="shared" si="36"/>
        <v>41.7</v>
      </c>
      <c r="CD30" s="2408">
        <f t="shared" si="36"/>
        <v>41.7</v>
      </c>
      <c r="CE30" s="2408">
        <f t="shared" si="36"/>
        <v>46.5</v>
      </c>
      <c r="CF30" s="2408">
        <f t="shared" si="36"/>
        <v>129.89999999999998</v>
      </c>
      <c r="CG30" s="2408">
        <f t="shared" si="36"/>
        <v>0</v>
      </c>
      <c r="CH30" s="2408">
        <f t="shared" si="36"/>
        <v>56.262239999999998</v>
      </c>
      <c r="CI30" s="2408">
        <f t="shared" si="36"/>
        <v>0</v>
      </c>
      <c r="CJ30" s="2408">
        <f t="shared" si="36"/>
        <v>76.069440000000014</v>
      </c>
      <c r="CK30" s="2408">
        <f t="shared" si="36"/>
        <v>132.33168000000001</v>
      </c>
      <c r="CL30" s="2469">
        <f t="shared" si="36"/>
        <v>2.6156016000000002</v>
      </c>
      <c r="CM30" s="2508" t="s">
        <v>19</v>
      </c>
      <c r="CN30" s="2480">
        <f t="shared" si="36"/>
        <v>163.2267873366219</v>
      </c>
      <c r="CO30" s="2481">
        <f t="shared" si="36"/>
        <v>7009.5619999999999</v>
      </c>
      <c r="CP30" s="2481">
        <f t="shared" si="36"/>
        <v>0</v>
      </c>
      <c r="CQ30" s="2481">
        <f t="shared" si="36"/>
        <v>2994.1850220264314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7.6313170709338563</v>
      </c>
      <c r="CY30" s="2408">
        <f t="shared" si="36"/>
        <v>7.2188776933754024</v>
      </c>
      <c r="CZ30" s="2408">
        <f t="shared" si="36"/>
        <v>5.7136601901478752</v>
      </c>
      <c r="DA30" s="2492">
        <f t="shared" si="36"/>
        <v>0.56211658182636903</v>
      </c>
      <c r="DB30" s="2492">
        <f t="shared" si="36"/>
        <v>0.56557396809996918</v>
      </c>
      <c r="DC30" s="2492">
        <f t="shared" si="36"/>
        <v>0.52213965392562423</v>
      </c>
      <c r="DD30" s="2492">
        <f t="shared" si="36"/>
        <v>0.4924114067644802</v>
      </c>
      <c r="DE30" s="2492">
        <f t="shared" si="36"/>
        <v>0.39690530681340108</v>
      </c>
      <c r="DF30" s="2492">
        <f t="shared" si="36"/>
        <v>0.39690530681340108</v>
      </c>
      <c r="DG30" s="2492">
        <f t="shared" si="36"/>
        <v>2.4729194187582562</v>
      </c>
      <c r="DH30" s="2408">
        <f t="shared" si="36"/>
        <v>3.6</v>
      </c>
      <c r="DI30" s="2492">
        <f t="shared" si="36"/>
        <v>0.27988430541090686</v>
      </c>
      <c r="DJ30" s="2492">
        <f t="shared" si="36"/>
        <v>0.27887939505347853</v>
      </c>
      <c r="DK30" s="2492">
        <f t="shared" si="36"/>
        <v>0.20060745198282229</v>
      </c>
      <c r="DL30" s="2492">
        <f t="shared" si="36"/>
        <v>4.3671437852184596</v>
      </c>
      <c r="DM30" s="2492">
        <f t="shared" si="36"/>
        <v>1.603753877504331</v>
      </c>
      <c r="DN30" s="2492">
        <f t="shared" si="36"/>
        <v>0.39532896417868524</v>
      </c>
      <c r="DO30" s="2492">
        <f t="shared" si="36"/>
        <v>18.42520293744543</v>
      </c>
      <c r="DP30" s="2492">
        <f t="shared" si="36"/>
        <v>2.9328663613377541</v>
      </c>
      <c r="DQ30" s="2492">
        <f t="shared" si="36"/>
        <v>23.230961067745611</v>
      </c>
      <c r="DR30" s="2492">
        <f t="shared" si="36"/>
        <v>4.3908746951343307</v>
      </c>
      <c r="DS30" s="2492">
        <f t="shared" si="36"/>
        <v>1.6313670727647935</v>
      </c>
      <c r="DT30" s="2492">
        <f t="shared" si="36"/>
        <v>0.39814337108007436</v>
      </c>
      <c r="DU30" s="2492">
        <f t="shared" si="36"/>
        <v>16.75716449409542</v>
      </c>
      <c r="DV30" s="2492">
        <f t="shared" si="36"/>
        <v>2.5466587729032031</v>
      </c>
      <c r="DW30" s="2492">
        <f t="shared" si="36"/>
        <v>23.143961599459786</v>
      </c>
      <c r="DX30" s="1570"/>
      <c r="GD30" s="1635">
        <v>0.91666666666666696</v>
      </c>
      <c r="GE30" s="1636" t="str">
        <f t="shared" si="3"/>
        <v/>
      </c>
      <c r="GF30" s="1637" t="str">
        <f t="shared" si="4"/>
        <v/>
      </c>
      <c r="GG30" s="1645" t="e">
        <f t="shared" si="5"/>
        <v>#VALUE!</v>
      </c>
      <c r="GH30" s="1639" t="e">
        <f t="shared" si="6"/>
        <v>#VALUE!</v>
      </c>
      <c r="GI30" s="1638" t="str">
        <f t="shared" si="7"/>
        <v/>
      </c>
      <c r="GJ30" s="1638" t="str">
        <f t="shared" si="8"/>
        <v/>
      </c>
      <c r="GK30" s="1646">
        <f t="shared" si="9"/>
        <v>0</v>
      </c>
      <c r="GL30" s="1641" t="str">
        <f t="shared" si="10"/>
        <v/>
      </c>
      <c r="GM30" s="1647">
        <f t="shared" si="11"/>
        <v>25</v>
      </c>
      <c r="GN30" s="1647">
        <f t="shared" si="12"/>
        <v>7</v>
      </c>
      <c r="GO30" s="1648" t="e">
        <f t="shared" si="13"/>
        <v>#VALUE!</v>
      </c>
      <c r="GP30" s="1522">
        <v>0.91666666666666696</v>
      </c>
      <c r="GQ30" s="1523" t="str">
        <f t="shared" si="14"/>
        <v/>
      </c>
      <c r="GR30" s="1524" t="str">
        <f t="shared" si="15"/>
        <v/>
      </c>
      <c r="GS30" s="1525" t="e">
        <f t="shared" si="16"/>
        <v>#VALUE!</v>
      </c>
      <c r="GT30" s="1526" t="e">
        <f t="shared" si="17"/>
        <v>#VALUE!</v>
      </c>
      <c r="GU30" s="1525" t="str">
        <f t="shared" si="18"/>
        <v/>
      </c>
      <c r="GV30" s="1525" t="str">
        <f t="shared" si="19"/>
        <v/>
      </c>
      <c r="GW30" s="1527">
        <f t="shared" si="20"/>
        <v>0</v>
      </c>
      <c r="GX30" s="1641" t="str">
        <f t="shared" si="21"/>
        <v/>
      </c>
      <c r="GY30" s="1644">
        <f t="shared" si="22"/>
        <v>25</v>
      </c>
      <c r="GZ30" s="1644">
        <f t="shared" si="23"/>
        <v>7</v>
      </c>
      <c r="HA30" s="1521" t="e">
        <f t="shared" si="24"/>
        <v>#VALUE!</v>
      </c>
      <c r="HB30" s="1522">
        <v>0.91666666666666696</v>
      </c>
      <c r="HC30" s="1523" t="str">
        <f t="shared" si="25"/>
        <v/>
      </c>
      <c r="HD30" s="1524" t="str">
        <f t="shared" si="26"/>
        <v/>
      </c>
      <c r="HE30" s="1525" t="e">
        <f t="shared" si="27"/>
        <v>#VALUE!</v>
      </c>
      <c r="HF30" s="1526" t="e">
        <f t="shared" si="28"/>
        <v>#VALUE!</v>
      </c>
      <c r="HG30" s="1525" t="str">
        <f t="shared" si="29"/>
        <v/>
      </c>
      <c r="HH30" s="1525" t="str">
        <f t="shared" si="30"/>
        <v/>
      </c>
      <c r="HI30" s="1527">
        <f t="shared" si="31"/>
        <v>0</v>
      </c>
      <c r="HJ30" s="1526" t="str">
        <f t="shared" si="32"/>
        <v/>
      </c>
      <c r="HK30" s="1528">
        <f t="shared" si="33"/>
        <v>25</v>
      </c>
      <c r="HL30" s="1529">
        <f t="shared" si="34"/>
        <v>7</v>
      </c>
      <c r="HM30" s="1530" t="e">
        <f t="shared" si="35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</v>
      </c>
      <c r="C31" s="1142">
        <v>25</v>
      </c>
      <c r="D31" s="1142">
        <v>16</v>
      </c>
      <c r="E31" s="1141">
        <v>9.7100000000000009</v>
      </c>
      <c r="F31" s="1142">
        <v>39</v>
      </c>
      <c r="G31" s="1142">
        <v>97</v>
      </c>
      <c r="H31" s="1148">
        <v>28.6</v>
      </c>
      <c r="I31" s="1143">
        <v>0.186</v>
      </c>
      <c r="J31" s="2245"/>
      <c r="K31" s="1163">
        <v>6.14</v>
      </c>
      <c r="L31" s="922">
        <v>13</v>
      </c>
      <c r="M31" s="1164">
        <v>4.5999999999999999E-2</v>
      </c>
      <c r="N31" s="1477">
        <v>6.13</v>
      </c>
      <c r="O31" s="1478">
        <v>13</v>
      </c>
      <c r="P31" s="2241"/>
      <c r="Q31" s="1477">
        <v>6.03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0"/>
        <v/>
      </c>
      <c r="AA31" s="2525">
        <v>3.7999999999999999E-2</v>
      </c>
      <c r="AB31" s="2256"/>
      <c r="AC31" s="2730"/>
      <c r="AD31" s="2529"/>
      <c r="AE31" s="2619"/>
      <c r="AF31" s="2253"/>
      <c r="AG31" s="2528"/>
      <c r="AH31" s="2558" t="str">
        <f t="shared" si="1"/>
        <v/>
      </c>
      <c r="AI31" s="2256"/>
      <c r="AJ31" s="2730"/>
      <c r="AK31" s="2529"/>
      <c r="AL31" s="2234"/>
      <c r="AM31" s="2253"/>
      <c r="AN31" s="2528"/>
      <c r="AO31" s="2558" t="str">
        <f t="shared" si="2"/>
        <v/>
      </c>
      <c r="AP31" s="2727">
        <v>3.3000000000000002E-2</v>
      </c>
      <c r="AQ31" s="1478">
        <v>1</v>
      </c>
      <c r="AR31" s="2531">
        <v>0.19</v>
      </c>
      <c r="AS31" s="2245"/>
      <c r="AT31" s="2227">
        <v>3.9E-2</v>
      </c>
      <c r="AU31" s="2722">
        <v>1.4E-2</v>
      </c>
      <c r="AV31" s="1124">
        <v>1</v>
      </c>
      <c r="AW31" s="2530">
        <v>0.28000000000000003</v>
      </c>
      <c r="AX31" s="2245"/>
      <c r="AY31" s="2722">
        <v>3.5000000000000003E-2</v>
      </c>
      <c r="AZ31" s="1124">
        <v>1</v>
      </c>
      <c r="BA31" s="2530">
        <v>0.16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10.925000000000001</v>
      </c>
      <c r="BZ31" s="2409">
        <f t="shared" ref="BZ31:DW31" si="37">IF(BZ30&gt;=0.1,AVERAGE(BZ$8,BZ$10,BZ$12,BZ$14,BZ$16,BZ$18,BZ$20,BZ$22,BZ$24,BZ$26,BZ$28),"")</f>
        <v>10.925000000000001</v>
      </c>
      <c r="CA31" s="2409">
        <f t="shared" si="37"/>
        <v>10.925000000000001</v>
      </c>
      <c r="CB31" s="2409">
        <f t="shared" si="37"/>
        <v>32.774999999999999</v>
      </c>
      <c r="CC31" s="2409">
        <f t="shared" si="37"/>
        <v>10.425000000000001</v>
      </c>
      <c r="CD31" s="2409">
        <f t="shared" si="37"/>
        <v>10.425000000000001</v>
      </c>
      <c r="CE31" s="2409">
        <f t="shared" si="37"/>
        <v>11.625</v>
      </c>
      <c r="CF31" s="2409">
        <f t="shared" si="37"/>
        <v>32.474999999999994</v>
      </c>
      <c r="CG31" s="2409" t="str">
        <f t="shared" si="37"/>
        <v/>
      </c>
      <c r="CH31" s="2409">
        <f t="shared" si="37"/>
        <v>14.06556</v>
      </c>
      <c r="CI31" s="2409" t="str">
        <f t="shared" si="37"/>
        <v/>
      </c>
      <c r="CJ31" s="2409">
        <f t="shared" si="37"/>
        <v>19.017360000000004</v>
      </c>
      <c r="CK31" s="2409">
        <f t="shared" si="37"/>
        <v>33.082920000000001</v>
      </c>
      <c r="CL31" s="2410">
        <f t="shared" si="37"/>
        <v>0.65390040000000005</v>
      </c>
      <c r="CM31" s="2508" t="s">
        <v>50</v>
      </c>
      <c r="CN31" s="2480">
        <f t="shared" si="37"/>
        <v>40.806696834155474</v>
      </c>
      <c r="CO31" s="2482">
        <f>AVERAGE(CO$8,CO$10,CO$12,CO$14,CO$16,CO$18,CO$20,CO$22,CO$24,CO$26,CO$28)</f>
        <v>1752.3905</v>
      </c>
      <c r="CP31" s="2482" t="str">
        <f t="shared" si="37"/>
        <v/>
      </c>
      <c r="CQ31" s="2482">
        <f t="shared" si="37"/>
        <v>748.54625550660785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>IF(CU30&gt;=0.1,AVERAGE(CU$8,CU$10,CU$12,CU$14,CU$16,CU$18,CU$20,CU$22,CU$24,CU$26,CU$28),"0")</f>
        <v>0</v>
      </c>
      <c r="CV31" s="2409" t="str">
        <f>IF(CV30&gt;=0.1,AVERAGE(CV$8,CV$10,CV$12,CV$14,CV$16,CV$18,CV$20,CV$22,CV$24,CV$26,CV$28),"0")</f>
        <v>0</v>
      </c>
      <c r="CW31" s="2409" t="str">
        <f>IF(CW30&gt;=0.1,AVERAGE(CW$8,CW$10,CW$12,CW$14,CW$16,CW$18,CW$20,CW$22,CW$24,CW$26,CW$28),"0")</f>
        <v>0</v>
      </c>
      <c r="CX31" s="2409">
        <f t="shared" si="37"/>
        <v>1.9078292677334641</v>
      </c>
      <c r="CY31" s="2409">
        <f t="shared" si="37"/>
        <v>1.8047194233438506</v>
      </c>
      <c r="CZ31" s="2409">
        <f t="shared" si="37"/>
        <v>1.4284150475369688</v>
      </c>
      <c r="DA31" s="2493">
        <f t="shared" si="37"/>
        <v>0.14052914545659226</v>
      </c>
      <c r="DB31" s="2493">
        <f t="shared" si="37"/>
        <v>0.1413934920249923</v>
      </c>
      <c r="DC31" s="2493">
        <f t="shared" si="37"/>
        <v>0.13053491348140606</v>
      </c>
      <c r="DD31" s="2493">
        <f t="shared" si="37"/>
        <v>0.12310285169112005</v>
      </c>
      <c r="DE31" s="2493">
        <f t="shared" si="37"/>
        <v>9.922632670335027E-2</v>
      </c>
      <c r="DF31" s="2493">
        <f t="shared" si="37"/>
        <v>9.922632670335027E-2</v>
      </c>
      <c r="DG31" s="2493">
        <f t="shared" si="37"/>
        <v>0.61822985468956404</v>
      </c>
      <c r="DH31" s="2409">
        <f t="shared" si="37"/>
        <v>0.9</v>
      </c>
      <c r="DI31" s="2493">
        <f t="shared" si="37"/>
        <v>6.9971076352726716E-2</v>
      </c>
      <c r="DJ31" s="2493">
        <f t="shared" si="37"/>
        <v>6.9719848763369632E-2</v>
      </c>
      <c r="DK31" s="2493">
        <f t="shared" si="37"/>
        <v>5.0151862995705572E-2</v>
      </c>
      <c r="DL31" s="2493">
        <f t="shared" si="37"/>
        <v>1.0917859463046149</v>
      </c>
      <c r="DM31" s="2493">
        <f t="shared" si="37"/>
        <v>0.40093846937608274</v>
      </c>
      <c r="DN31" s="2493">
        <f t="shared" si="37"/>
        <v>9.883224104467131E-2</v>
      </c>
      <c r="DO31" s="2493">
        <f t="shared" si="37"/>
        <v>4.6063007343613576</v>
      </c>
      <c r="DP31" s="2493">
        <f t="shared" si="37"/>
        <v>0.73321659033443853</v>
      </c>
      <c r="DQ31" s="2493">
        <f t="shared" si="37"/>
        <v>5.8077402669364027</v>
      </c>
      <c r="DR31" s="2493">
        <f t="shared" si="37"/>
        <v>1.0977186737835827</v>
      </c>
      <c r="DS31" s="2493">
        <f t="shared" si="37"/>
        <v>0.40784176819119838</v>
      </c>
      <c r="DT31" s="2493">
        <f t="shared" si="37"/>
        <v>9.953584277001859E-2</v>
      </c>
      <c r="DU31" s="2493">
        <f t="shared" si="37"/>
        <v>4.189291123523855</v>
      </c>
      <c r="DV31" s="2493">
        <f t="shared" si="37"/>
        <v>0.63666469322580077</v>
      </c>
      <c r="DW31" s="2503">
        <f t="shared" si="37"/>
        <v>5.7859903998649465</v>
      </c>
      <c r="DX31" s="1570"/>
      <c r="GD31" s="1649">
        <v>0.95833333333333304</v>
      </c>
      <c r="GE31" s="1650" t="str">
        <f t="shared" si="3"/>
        <v/>
      </c>
      <c r="GF31" s="1651" t="str">
        <f t="shared" si="4"/>
        <v/>
      </c>
      <c r="GG31" s="1652" t="e">
        <f t="shared" si="5"/>
        <v>#VALUE!</v>
      </c>
      <c r="GH31" s="1653" t="e">
        <f t="shared" si="6"/>
        <v>#VALUE!</v>
      </c>
      <c r="GI31" s="1654" t="str">
        <f t="shared" si="7"/>
        <v/>
      </c>
      <c r="GJ31" s="1654" t="str">
        <f t="shared" si="8"/>
        <v/>
      </c>
      <c r="GK31" s="1655">
        <f t="shared" si="9"/>
        <v>0</v>
      </c>
      <c r="GL31" s="1656" t="str">
        <f t="shared" si="10"/>
        <v/>
      </c>
      <c r="GM31" s="1657">
        <f t="shared" si="11"/>
        <v>25</v>
      </c>
      <c r="GN31" s="1657">
        <f t="shared" si="12"/>
        <v>7</v>
      </c>
      <c r="GO31" s="1658" t="e">
        <f t="shared" si="13"/>
        <v>#VALUE!</v>
      </c>
      <c r="GP31" s="1531">
        <v>0.95833333333333304</v>
      </c>
      <c r="GQ31" s="1546" t="str">
        <f t="shared" si="14"/>
        <v/>
      </c>
      <c r="GR31" s="1547" t="str">
        <f t="shared" si="15"/>
        <v/>
      </c>
      <c r="GS31" s="1548" t="e">
        <f t="shared" si="16"/>
        <v>#VALUE!</v>
      </c>
      <c r="GT31" s="1549" t="e">
        <f t="shared" si="17"/>
        <v>#VALUE!</v>
      </c>
      <c r="GU31" s="1548" t="str">
        <f t="shared" si="18"/>
        <v/>
      </c>
      <c r="GV31" s="1548" t="str">
        <f t="shared" si="19"/>
        <v/>
      </c>
      <c r="GW31" s="1550">
        <f t="shared" si="20"/>
        <v>0</v>
      </c>
      <c r="GX31" s="1656" t="str">
        <f t="shared" si="21"/>
        <v/>
      </c>
      <c r="GY31" s="1644">
        <f t="shared" si="22"/>
        <v>25</v>
      </c>
      <c r="GZ31" s="1644">
        <f t="shared" si="23"/>
        <v>7</v>
      </c>
      <c r="HA31" s="1521" t="e">
        <f t="shared" si="24"/>
        <v>#VALUE!</v>
      </c>
      <c r="HB31" s="1531">
        <v>0.95833333333333304</v>
      </c>
      <c r="HC31" s="1546" t="str">
        <f t="shared" si="25"/>
        <v/>
      </c>
      <c r="HD31" s="1547" t="str">
        <f t="shared" si="26"/>
        <v/>
      </c>
      <c r="HE31" s="1548" t="e">
        <f t="shared" si="27"/>
        <v>#VALUE!</v>
      </c>
      <c r="HF31" s="1549" t="e">
        <f t="shared" si="28"/>
        <v>#VALUE!</v>
      </c>
      <c r="HG31" s="1548" t="str">
        <f t="shared" si="29"/>
        <v/>
      </c>
      <c r="HH31" s="1548" t="str">
        <f t="shared" si="30"/>
        <v/>
      </c>
      <c r="HI31" s="1550">
        <f t="shared" si="31"/>
        <v>0</v>
      </c>
      <c r="HJ31" s="1549" t="str">
        <f t="shared" si="32"/>
        <v/>
      </c>
      <c r="HK31" s="1528">
        <f t="shared" si="33"/>
        <v>25</v>
      </c>
      <c r="HL31" s="1529">
        <f t="shared" si="34"/>
        <v>7</v>
      </c>
      <c r="HM31" s="1530" t="e">
        <f t="shared" si="35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>SUM(B8:B31)</f>
        <v>41.17</v>
      </c>
      <c r="C32" s="1326">
        <f t="shared" ref="C32:H32" si="39">SUM(C8:C31)</f>
        <v>141</v>
      </c>
      <c r="D32" s="1326">
        <f t="shared" si="39"/>
        <v>90</v>
      </c>
      <c r="E32" s="1326">
        <f>SUM(E8:E31)</f>
        <v>56.02</v>
      </c>
      <c r="F32" s="1326">
        <f t="shared" si="39"/>
        <v>233</v>
      </c>
      <c r="G32" s="1326">
        <f t="shared" si="39"/>
        <v>575</v>
      </c>
      <c r="H32" s="1323">
        <f t="shared" si="39"/>
        <v>172.5</v>
      </c>
      <c r="I32" s="1154">
        <f t="shared" ref="I32:BF32" si="40">SUM(I8:I31)</f>
        <v>1.1739999999999999</v>
      </c>
      <c r="J32" s="1155">
        <f t="shared" ref="J32" si="41">SUM(J8:J31)</f>
        <v>9.9000000000000005E-2</v>
      </c>
      <c r="K32" s="1161">
        <f t="shared" si="40"/>
        <v>36.589999999999996</v>
      </c>
      <c r="L32" s="924">
        <f t="shared" si="40"/>
        <v>71</v>
      </c>
      <c r="M32" s="1162">
        <f t="shared" ref="M32:S32" si="42">SUM(M8:M31)</f>
        <v>0.27799999999999997</v>
      </c>
      <c r="N32" s="1479">
        <f t="shared" si="42"/>
        <v>36.540000000000006</v>
      </c>
      <c r="O32" s="1554">
        <f t="shared" si="42"/>
        <v>72</v>
      </c>
      <c r="P32" s="1480">
        <f t="shared" si="42"/>
        <v>0</v>
      </c>
      <c r="Q32" s="1479">
        <f t="shared" si="42"/>
        <v>36.089999999999996</v>
      </c>
      <c r="R32" s="1554">
        <f t="shared" si="42"/>
        <v>69</v>
      </c>
      <c r="S32" s="1480">
        <f t="shared" si="42"/>
        <v>0</v>
      </c>
      <c r="T32" s="1479">
        <f t="shared" si="40"/>
        <v>24.470000000000002</v>
      </c>
      <c r="U32" s="1480">
        <f t="shared" si="40"/>
        <v>1.6430000000000002</v>
      </c>
      <c r="V32" s="1554">
        <f t="shared" si="40"/>
        <v>15</v>
      </c>
      <c r="W32" s="1479">
        <f>SUM(W8:W31)</f>
        <v>1.8599999999999999</v>
      </c>
      <c r="X32" s="1481">
        <f t="shared" ref="X32:Z32" si="43">SUM(X8:X31)</f>
        <v>116.80000000000001</v>
      </c>
      <c r="Y32" s="1481">
        <f t="shared" si="43"/>
        <v>44.800000000000004</v>
      </c>
      <c r="Z32" s="2555">
        <f t="shared" si="43"/>
        <v>1.3605031446540881</v>
      </c>
      <c r="AA32" s="2232">
        <f t="shared" ref="AA32" si="44">SUM(AA8:AA31)</f>
        <v>0.22700000000000001</v>
      </c>
      <c r="AB32" s="1479">
        <f t="shared" si="40"/>
        <v>24.349999999999998</v>
      </c>
      <c r="AC32" s="1480">
        <f t="shared" si="40"/>
        <v>1.629</v>
      </c>
      <c r="AD32" s="1554">
        <f t="shared" si="40"/>
        <v>14</v>
      </c>
      <c r="AE32" s="1479">
        <f t="shared" si="40"/>
        <v>1.83</v>
      </c>
      <c r="AF32" s="1481">
        <f t="shared" ref="AF32:AH32" si="45">SUM(AF8:AF31)</f>
        <v>118</v>
      </c>
      <c r="AG32" s="1481">
        <f t="shared" si="45"/>
        <v>44.800000000000004</v>
      </c>
      <c r="AH32" s="2555">
        <f t="shared" si="45"/>
        <v>1.3605031446540881</v>
      </c>
      <c r="AI32" s="1479">
        <f t="shared" si="40"/>
        <v>24.75</v>
      </c>
      <c r="AJ32" s="2793">
        <f t="shared" si="40"/>
        <v>1.7120000000000002</v>
      </c>
      <c r="AK32" s="1557">
        <f t="shared" si="40"/>
        <v>14</v>
      </c>
      <c r="AL32" s="1494">
        <f t="shared" si="40"/>
        <v>2.2400000000000002</v>
      </c>
      <c r="AM32" s="1495">
        <f t="shared" ref="AM32:AO32" si="46">SUM(AM8:AM31)</f>
        <v>116.6</v>
      </c>
      <c r="AN32" s="1495">
        <f t="shared" si="46"/>
        <v>45.000000000000007</v>
      </c>
      <c r="AO32" s="1494">
        <f t="shared" si="46"/>
        <v>1.3133333333333332</v>
      </c>
      <c r="AP32" s="2792">
        <f t="shared" si="40"/>
        <v>0.187</v>
      </c>
      <c r="AQ32" s="1557">
        <f t="shared" si="40"/>
        <v>6</v>
      </c>
      <c r="AR32" s="1494">
        <f t="shared" ref="AR32:BA32" si="47">SUM(AR8:AR31)</f>
        <v>0.66</v>
      </c>
      <c r="AS32" s="1488">
        <f t="shared" ref="AS32:AT32" si="48">SUM(AS8:AS31)</f>
        <v>9.0000000000000011E-3</v>
      </c>
      <c r="AT32" s="1488">
        <f t="shared" si="48"/>
        <v>0.23900000000000002</v>
      </c>
      <c r="AU32" s="925">
        <f t="shared" si="47"/>
        <v>0.09</v>
      </c>
      <c r="AV32" s="924">
        <f t="shared" si="47"/>
        <v>6</v>
      </c>
      <c r="AW32" s="923">
        <f t="shared" si="47"/>
        <v>1.77</v>
      </c>
      <c r="AX32" s="925">
        <f t="shared" ref="AX32" si="49">SUM(AX8:AX31)</f>
        <v>0</v>
      </c>
      <c r="AY32" s="925">
        <f t="shared" si="47"/>
        <v>0.21200000000000002</v>
      </c>
      <c r="AZ32" s="924">
        <f t="shared" si="47"/>
        <v>6</v>
      </c>
      <c r="BA32" s="923">
        <f t="shared" si="47"/>
        <v>0.74</v>
      </c>
      <c r="BB32" s="925">
        <f t="shared" ref="BB32" si="50">SUM(BB8:BB31)</f>
        <v>0</v>
      </c>
      <c r="BC32" s="923">
        <f t="shared" si="40"/>
        <v>44.3</v>
      </c>
      <c r="BD32" s="923">
        <f t="shared" si="40"/>
        <v>0.377</v>
      </c>
      <c r="BE32" s="924">
        <f t="shared" si="40"/>
        <v>7</v>
      </c>
      <c r="BF32" s="927">
        <f t="shared" si="40"/>
        <v>23.9</v>
      </c>
      <c r="BG32" s="1102">
        <f t="shared" ref="BG32:BI32" si="51">SUM(BG8:BG31)</f>
        <v>172.20000000000002</v>
      </c>
      <c r="BH32" s="2538">
        <f t="shared" si="51"/>
        <v>47</v>
      </c>
      <c r="BI32" s="2538">
        <f t="shared" si="51"/>
        <v>52</v>
      </c>
      <c r="BJ32" s="1096">
        <f t="shared" ref="BJ32" si="52">SUM(BJ8:BJ31)</f>
        <v>1.6E-2</v>
      </c>
      <c r="BK32" s="926">
        <f>SUM(BK8:BK31)</f>
        <v>43.57</v>
      </c>
      <c r="BL32" s="923">
        <f>SUM(BL8:BL31)</f>
        <v>0.38400000000000001</v>
      </c>
      <c r="BM32" s="924">
        <f>SUM(BM8:BM31)</f>
        <v>6</v>
      </c>
      <c r="BN32" s="1102">
        <f>SUM(BN8:BN31)</f>
        <v>29.1</v>
      </c>
      <c r="BO32" s="1102">
        <f t="shared" ref="BO32:BT32" si="53">SUM(BO8:BO31)</f>
        <v>172.3</v>
      </c>
      <c r="BP32" s="2538">
        <f t="shared" si="53"/>
        <v>48</v>
      </c>
      <c r="BQ32" s="2538">
        <f t="shared" si="53"/>
        <v>52</v>
      </c>
      <c r="BR32" s="2416">
        <f t="shared" si="53"/>
        <v>1.7000000000000001E-2</v>
      </c>
      <c r="BS32" s="2514">
        <f t="shared" si="53"/>
        <v>22</v>
      </c>
      <c r="BT32" s="2514">
        <f t="shared" si="53"/>
        <v>21.9</v>
      </c>
      <c r="BU32" s="2514">
        <f>SUM(BU8:BU31)</f>
        <v>22.200000000000003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10.3</v>
      </c>
      <c r="BZ32" s="903">
        <f t="shared" ref="BZ32:DW32" si="54">IF(BZ30&gt;=0.1,MIN(BZ$8,BZ$10,BZ$12,BZ$14,BZ$16,BZ$18,BZ$20,BZ$22,BZ$24,BZ$26,BZ$28),"")</f>
        <v>10.3</v>
      </c>
      <c r="CA32" s="903">
        <f t="shared" si="54"/>
        <v>10.3</v>
      </c>
      <c r="CB32" s="903">
        <f t="shared" si="54"/>
        <v>30.900000000000002</v>
      </c>
      <c r="CC32" s="903">
        <f t="shared" si="54"/>
        <v>9.8000000000000007</v>
      </c>
      <c r="CD32" s="903">
        <f t="shared" si="54"/>
        <v>9.8000000000000007</v>
      </c>
      <c r="CE32" s="903">
        <f t="shared" si="54"/>
        <v>11</v>
      </c>
      <c r="CF32" s="903">
        <f t="shared" si="54"/>
        <v>30.6</v>
      </c>
      <c r="CG32" s="903" t="str">
        <f t="shared" si="54"/>
        <v/>
      </c>
      <c r="CH32" s="903">
        <f t="shared" si="54"/>
        <v>13.224959999999999</v>
      </c>
      <c r="CI32" s="903" t="str">
        <f t="shared" si="54"/>
        <v/>
      </c>
      <c r="CJ32" s="903">
        <f t="shared" si="54"/>
        <v>17.07264</v>
      </c>
      <c r="CK32" s="903">
        <f t="shared" si="54"/>
        <v>32.225760000000001</v>
      </c>
      <c r="CL32" s="2412">
        <f t="shared" si="54"/>
        <v>0.62351999999999996</v>
      </c>
      <c r="CM32" s="2508" t="s">
        <v>51</v>
      </c>
      <c r="CN32" s="2483">
        <f t="shared" si="54"/>
        <v>40.298637792525327</v>
      </c>
      <c r="CO32" s="2484">
        <f t="shared" si="54"/>
        <v>1537.1846</v>
      </c>
      <c r="CP32" s="2484" t="str">
        <f t="shared" si="54"/>
        <v/>
      </c>
      <c r="CQ32" s="2484">
        <f t="shared" si="54"/>
        <v>723.17180616740086</v>
      </c>
      <c r="CR32" s="2484" t="str">
        <f t="shared" si="54"/>
        <v/>
      </c>
      <c r="CS32" s="2484" t="str">
        <f t="shared" si="54"/>
        <v/>
      </c>
      <c r="CT32" s="2484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1.5392190027037373</v>
      </c>
      <c r="CY32" s="903">
        <f t="shared" si="54"/>
        <v>1.4976184891171496</v>
      </c>
      <c r="CZ32" s="903">
        <f t="shared" si="54"/>
        <v>1.1413474240422725</v>
      </c>
      <c r="DA32" s="2494">
        <f t="shared" si="54"/>
        <v>0.13582588932001033</v>
      </c>
      <c r="DB32" s="2494">
        <f t="shared" si="54"/>
        <v>0.13846328522913673</v>
      </c>
      <c r="DC32" s="2494">
        <f t="shared" si="54"/>
        <v>0.12563894762100958</v>
      </c>
      <c r="DD32" s="2494">
        <f t="shared" si="54"/>
        <v>0.12000151386525183</v>
      </c>
      <c r="DE32" s="2494">
        <f t="shared" si="54"/>
        <v>9.8473769757007501E-2</v>
      </c>
      <c r="DF32" s="2494">
        <f t="shared" si="54"/>
        <v>9.8473769757007501E-2</v>
      </c>
      <c r="DG32" s="2494">
        <f t="shared" si="54"/>
        <v>0.61822985468956404</v>
      </c>
      <c r="DH32" s="903">
        <f t="shared" si="54"/>
        <v>0.8</v>
      </c>
      <c r="DI32" s="2494">
        <f t="shared" si="54"/>
        <v>6.902888903830208E-2</v>
      </c>
      <c r="DJ32" s="2494">
        <f t="shared" si="54"/>
        <v>6.902888903830208E-2</v>
      </c>
      <c r="DK32" s="2494">
        <f t="shared" si="54"/>
        <v>5.0052265879604013E-2</v>
      </c>
      <c r="DL32" s="2494">
        <f t="shared" si="54"/>
        <v>1.074229240519927</v>
      </c>
      <c r="DM32" s="2494">
        <f t="shared" si="54"/>
        <v>0.40011445487824848</v>
      </c>
      <c r="DN32" s="2494">
        <f t="shared" si="54"/>
        <v>9.4524004122099436E-2</v>
      </c>
      <c r="DO32" s="2494">
        <f t="shared" si="54"/>
        <v>4.4883086952578957</v>
      </c>
      <c r="DP32" s="2494">
        <f t="shared" si="54"/>
        <v>0.7247624781938421</v>
      </c>
      <c r="DQ32" s="2494">
        <f t="shared" si="54"/>
        <v>5.7947316856013806</v>
      </c>
      <c r="DR32" s="2494">
        <f t="shared" si="54"/>
        <v>1.0818120351588913</v>
      </c>
      <c r="DS32" s="2494">
        <f t="shared" si="54"/>
        <v>0.40035709554221344</v>
      </c>
      <c r="DT32" s="2494">
        <f t="shared" si="54"/>
        <v>9.7133910598459924E-2</v>
      </c>
      <c r="DU32" s="2494">
        <f t="shared" si="54"/>
        <v>4.1350649740523062</v>
      </c>
      <c r="DV32" s="2494">
        <f t="shared" si="54"/>
        <v>0.62382773387021506</v>
      </c>
      <c r="DW32" s="2504">
        <f t="shared" si="54"/>
        <v>5.7620772411051577</v>
      </c>
      <c r="DX32" s="1570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8.5550442477876096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1.711008849557522</v>
      </c>
      <c r="GM32" s="1532"/>
      <c r="GN32" s="1532"/>
      <c r="GO32" s="1532"/>
      <c r="GP32" s="499" t="s">
        <v>506</v>
      </c>
      <c r="GQ32" s="1660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660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11.3</v>
      </c>
      <c r="GS32" s="1660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22.513274336283185</v>
      </c>
      <c r="GT32" s="1660">
        <f t="shared" si="55"/>
        <v>9.2304424778761049</v>
      </c>
      <c r="GU32" s="1660">
        <f t="shared" si="55"/>
        <v>6.06</v>
      </c>
      <c r="GV32" s="1660">
        <f t="shared" si="55"/>
        <v>30</v>
      </c>
      <c r="GW32" s="1660">
        <f t="shared" si="55"/>
        <v>5</v>
      </c>
      <c r="GX32" s="1551">
        <f>MIN(GX8:GX31)</f>
        <v>1.846088495575221</v>
      </c>
      <c r="GY32" s="1532"/>
      <c r="GZ32" s="1532"/>
      <c r="HA32" s="1532"/>
      <c r="HB32" s="499" t="s">
        <v>506</v>
      </c>
      <c r="HC32" s="1660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0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11.3</v>
      </c>
      <c r="HE32" s="1660">
        <f t="shared" si="56"/>
        <v>23.89380530973451</v>
      </c>
      <c r="HF32" s="1660">
        <f t="shared" si="56"/>
        <v>9.7964601769911486</v>
      </c>
      <c r="HG32" s="1660">
        <f t="shared" si="56"/>
        <v>6.22</v>
      </c>
      <c r="HH32" s="1660">
        <f t="shared" si="56"/>
        <v>29.5</v>
      </c>
      <c r="HI32" s="1660">
        <f t="shared" si="56"/>
        <v>5</v>
      </c>
      <c r="HJ32" s="1551">
        <f>MIN(HJ8:HJ31)</f>
        <v>1.9592920353982297</v>
      </c>
      <c r="HK32" s="1532"/>
      <c r="HL32" s="1532"/>
      <c r="HM32" s="1533"/>
      <c r="HN32" s="1533">
        <f>MIN(HJ32,GX32,GL32)</f>
        <v>1.711008849557522</v>
      </c>
      <c r="HO32" s="1532"/>
    </row>
    <row r="33" spans="1:208" ht="27.75" customHeight="1" thickTop="1" thickBot="1" x14ac:dyDescent="0.45">
      <c r="A33" s="1151" t="s">
        <v>50</v>
      </c>
      <c r="B33" s="1156">
        <f>IF(B32&lt;=0,"",AVERAGE(B8:B31))</f>
        <v>6.8616666666666672</v>
      </c>
      <c r="C33" s="1327">
        <f t="shared" ref="C33:BN33" si="57">IF(C32&lt;=0,"",AVERAGE(C8:C31))</f>
        <v>23.5</v>
      </c>
      <c r="D33" s="1327">
        <f t="shared" si="57"/>
        <v>15</v>
      </c>
      <c r="E33" s="1156">
        <f t="shared" si="57"/>
        <v>9.3366666666666678</v>
      </c>
      <c r="F33" s="1327">
        <f t="shared" si="57"/>
        <v>38.833333333333336</v>
      </c>
      <c r="G33" s="1327">
        <f t="shared" si="57"/>
        <v>95.833333333333329</v>
      </c>
      <c r="H33" s="1324">
        <f t="shared" si="57"/>
        <v>28.75</v>
      </c>
      <c r="I33" s="1368">
        <f t="shared" si="57"/>
        <v>0.19566666666666666</v>
      </c>
      <c r="J33" s="1368">
        <f>IF(J32&lt;=0.0001,"",AVERAGE(J8:J31))</f>
        <v>4.9500000000000002E-2</v>
      </c>
      <c r="K33" s="1156">
        <f t="shared" si="57"/>
        <v>6.0983333333333327</v>
      </c>
      <c r="L33" s="1327">
        <f t="shared" si="57"/>
        <v>11.833333333333334</v>
      </c>
      <c r="M33" s="1368">
        <f t="shared" si="57"/>
        <v>4.6333333333333331E-2</v>
      </c>
      <c r="N33" s="1483">
        <f t="shared" si="57"/>
        <v>6.0900000000000007</v>
      </c>
      <c r="O33" s="1555">
        <f t="shared" si="57"/>
        <v>12</v>
      </c>
      <c r="P33" s="1475" t="str">
        <f t="shared" si="57"/>
        <v/>
      </c>
      <c r="Q33" s="1483">
        <f t="shared" si="57"/>
        <v>6.0149999999999997</v>
      </c>
      <c r="R33" s="1555">
        <f t="shared" si="57"/>
        <v>11.5</v>
      </c>
      <c r="S33" s="1475" t="str">
        <f t="shared" si="57"/>
        <v/>
      </c>
      <c r="T33" s="1483">
        <f t="shared" si="57"/>
        <v>6.1175000000000006</v>
      </c>
      <c r="U33" s="1482">
        <f t="shared" si="57"/>
        <v>0.41075000000000006</v>
      </c>
      <c r="V33" s="1555">
        <f t="shared" si="57"/>
        <v>3.75</v>
      </c>
      <c r="W33" s="1483">
        <f>IF(W32&lt;=0,"",AVERAGE(W8:W31))</f>
        <v>0.46499999999999997</v>
      </c>
      <c r="X33" s="1475">
        <f t="shared" si="57"/>
        <v>29.200000000000003</v>
      </c>
      <c r="Y33" s="1475">
        <f t="shared" ref="Y33:Z33" si="58">IF(Y32&lt;=0,"",AVERAGE(Y8:Y31))</f>
        <v>11.200000000000001</v>
      </c>
      <c r="Z33" s="1483">
        <f t="shared" si="58"/>
        <v>0.34012578616352201</v>
      </c>
      <c r="AA33" s="1482">
        <f t="shared" ref="AA33" si="59">IF(AA32&lt;=0,"",AVERAGE(AA8:AA31))</f>
        <v>3.7833333333333337E-2</v>
      </c>
      <c r="AB33" s="1483">
        <f t="shared" si="57"/>
        <v>6.0874999999999995</v>
      </c>
      <c r="AC33" s="1482">
        <f t="shared" si="57"/>
        <v>0.40725</v>
      </c>
      <c r="AD33" s="1555">
        <f t="shared" si="57"/>
        <v>3.5</v>
      </c>
      <c r="AE33" s="1483">
        <f t="shared" si="57"/>
        <v>0.45750000000000002</v>
      </c>
      <c r="AF33" s="1475">
        <f t="shared" si="57"/>
        <v>29.5</v>
      </c>
      <c r="AG33" s="1475">
        <f t="shared" ref="AG33:AH33" si="60">IF(AG32&lt;=0,"",AVERAGE(AG8:AG31))</f>
        <v>11.200000000000001</v>
      </c>
      <c r="AH33" s="1483">
        <f t="shared" si="60"/>
        <v>0.34012578616352201</v>
      </c>
      <c r="AI33" s="1483">
        <f t="shared" si="57"/>
        <v>6.1875</v>
      </c>
      <c r="AJ33" s="2793">
        <f t="shared" si="57"/>
        <v>0.42800000000000005</v>
      </c>
      <c r="AK33" s="1557">
        <f t="shared" si="57"/>
        <v>3.5</v>
      </c>
      <c r="AL33" s="1494">
        <f t="shared" si="57"/>
        <v>0.56000000000000005</v>
      </c>
      <c r="AM33" s="1495">
        <f>IF(AM32&lt;=0,"",AVERAGE(AM8:AM31))</f>
        <v>29.15</v>
      </c>
      <c r="AN33" s="1495">
        <f t="shared" ref="AN33:AO33" si="61">IF(AN32&lt;=0,"",AVERAGE(AN8:AN31))</f>
        <v>11.250000000000002</v>
      </c>
      <c r="AO33" s="1494">
        <f t="shared" si="61"/>
        <v>0.32833333333333331</v>
      </c>
      <c r="AP33" s="2792">
        <f t="shared" si="57"/>
        <v>3.1166666666666665E-2</v>
      </c>
      <c r="AQ33" s="1557">
        <f t="shared" si="57"/>
        <v>1</v>
      </c>
      <c r="AR33" s="1494">
        <f t="shared" si="57"/>
        <v>0.11</v>
      </c>
      <c r="AS33" s="2526" t="str">
        <f>IF(AS32&lt;=0.01,"",AVERAGE(AS8:AS31))</f>
        <v/>
      </c>
      <c r="AT33" s="2526">
        <f>IF(AT32&lt;=0.01,"",AVERAGE(AT8:AT31))</f>
        <v>3.9833333333333339E-2</v>
      </c>
      <c r="AU33" s="1368">
        <f t="shared" si="57"/>
        <v>1.4999999999999999E-2</v>
      </c>
      <c r="AV33" s="1327">
        <f t="shared" si="57"/>
        <v>1</v>
      </c>
      <c r="AW33" s="1156">
        <f t="shared" si="57"/>
        <v>0.29499999999999998</v>
      </c>
      <c r="AX33" s="1368" t="str">
        <f>IF(AX32&lt;=0.01,"",AVERAGE(AX8:AX31))</f>
        <v/>
      </c>
      <c r="AY33" s="1368">
        <f t="shared" si="57"/>
        <v>3.5333333333333335E-2</v>
      </c>
      <c r="AZ33" s="1327">
        <f t="shared" si="57"/>
        <v>1</v>
      </c>
      <c r="BA33" s="1156">
        <f t="shared" si="57"/>
        <v>0.12333333333333334</v>
      </c>
      <c r="BB33" s="1368" t="str">
        <f>IF(BB32&lt;=0.01,"",AVERAGE(BB8:BB31))</f>
        <v/>
      </c>
      <c r="BC33" s="1156">
        <f t="shared" si="57"/>
        <v>7.3833333333333329</v>
      </c>
      <c r="BD33" s="1156">
        <f t="shared" si="57"/>
        <v>6.2833333333333338E-2</v>
      </c>
      <c r="BE33" s="1327">
        <f t="shared" si="57"/>
        <v>1.1666666666666667</v>
      </c>
      <c r="BF33" s="1156">
        <f t="shared" si="57"/>
        <v>3.9833333333333329</v>
      </c>
      <c r="BG33" s="1324">
        <f t="shared" ref="BG33:BI33" si="62">IF(BG32&lt;=0,"",AVERAGE(BG8:BG31))</f>
        <v>28.700000000000003</v>
      </c>
      <c r="BH33" s="1327">
        <f t="shared" si="62"/>
        <v>23.5</v>
      </c>
      <c r="BI33" s="1327">
        <f t="shared" si="62"/>
        <v>26</v>
      </c>
      <c r="BJ33" s="1368">
        <f>IF(BJ32&lt;=0.01,"",AVERAGE(BJ8:BJ31))</f>
        <v>8.0000000000000002E-3</v>
      </c>
      <c r="BK33" s="1156">
        <f t="shared" si="57"/>
        <v>7.2616666666666667</v>
      </c>
      <c r="BL33" s="1156">
        <f t="shared" si="57"/>
        <v>6.4000000000000001E-2</v>
      </c>
      <c r="BM33" s="1327">
        <f t="shared" si="57"/>
        <v>1</v>
      </c>
      <c r="BN33" s="1324">
        <f t="shared" si="57"/>
        <v>4.8500000000000005</v>
      </c>
      <c r="BO33" s="1324">
        <f t="shared" ref="BO33:BQ33" si="63">IF(BO32&lt;=0,"",AVERAGE(BO8:BO31))</f>
        <v>28.716666666666669</v>
      </c>
      <c r="BP33" s="1327">
        <f t="shared" si="63"/>
        <v>24</v>
      </c>
      <c r="BQ33" s="1327">
        <f t="shared" si="63"/>
        <v>26</v>
      </c>
      <c r="BR33" s="2520">
        <f t="shared" ref="BR33:BT33" si="64">IF(BR32&lt;=0.01,"",AVERAGE(BR8:BR31))</f>
        <v>8.5000000000000006E-3</v>
      </c>
      <c r="BS33" s="2417">
        <f t="shared" si="64"/>
        <v>3.6666666666666665</v>
      </c>
      <c r="BT33" s="2417">
        <f t="shared" si="64"/>
        <v>3.65</v>
      </c>
      <c r="BU33" s="2417">
        <f>IF(BU32&lt;=0.01,"",AVERAGE(BU8:BU31))</f>
        <v>3.7000000000000006</v>
      </c>
      <c r="BV33" s="2949"/>
      <c r="BW33" s="2950"/>
      <c r="BX33" s="2431" t="s">
        <v>52</v>
      </c>
      <c r="BY33" s="2413">
        <f>IF(BY30&gt;=0.1,MAX(BY8,BY10,BY12,BY14,BY16,BY18,BY20,BY22,BY24,BY26,BY28),"")</f>
        <v>11.2</v>
      </c>
      <c r="BZ33" s="2414">
        <f t="shared" ref="BZ33:DW33" si="65">IF(BZ30&gt;=0.1,MAX(BZ$8,BZ$10,BZ$12,BZ$14,BZ$16,BZ$18,BZ$20,BZ$22,BZ$24,BZ$26,BZ$28),"")</f>
        <v>11.2</v>
      </c>
      <c r="CA33" s="2414">
        <f t="shared" si="65"/>
        <v>11.2</v>
      </c>
      <c r="CB33" s="2414">
        <f t="shared" si="65"/>
        <v>33.599999999999994</v>
      </c>
      <c r="CC33" s="2414">
        <f t="shared" si="65"/>
        <v>10.7</v>
      </c>
      <c r="CD33" s="2414">
        <f t="shared" si="65"/>
        <v>10.7</v>
      </c>
      <c r="CE33" s="2414">
        <f t="shared" si="65"/>
        <v>11.9</v>
      </c>
      <c r="CF33" s="2414">
        <f t="shared" si="65"/>
        <v>33.299999999999997</v>
      </c>
      <c r="CG33" s="2414" t="str">
        <f t="shared" si="65"/>
        <v/>
      </c>
      <c r="CH33" s="2414">
        <f t="shared" si="65"/>
        <v>16.509599999999999</v>
      </c>
      <c r="CI33" s="2414" t="str">
        <f t="shared" si="65"/>
        <v/>
      </c>
      <c r="CJ33" s="2414">
        <f t="shared" si="65"/>
        <v>20.68272</v>
      </c>
      <c r="CK33" s="2414">
        <f t="shared" si="65"/>
        <v>33.97392</v>
      </c>
      <c r="CL33" s="2415">
        <f t="shared" si="65"/>
        <v>0.74504159999999997</v>
      </c>
      <c r="CM33" s="2508" t="s">
        <v>52</v>
      </c>
      <c r="CN33" s="2485">
        <f t="shared" si="65"/>
        <v>41.477471184072655</v>
      </c>
      <c r="CO33" s="2486">
        <f t="shared" si="65"/>
        <v>1844.6215999999999</v>
      </c>
      <c r="CP33" s="2486" t="str">
        <f t="shared" si="65"/>
        <v/>
      </c>
      <c r="CQ33" s="2486">
        <f t="shared" si="65"/>
        <v>824.66960352422905</v>
      </c>
      <c r="CR33" s="2486" t="str">
        <f t="shared" si="65"/>
        <v/>
      </c>
      <c r="CS33" s="2486" t="str">
        <f t="shared" si="65"/>
        <v/>
      </c>
      <c r="CT33" s="2486" t="str">
        <f t="shared" si="65"/>
        <v/>
      </c>
      <c r="CU33" s="2414" t="str">
        <f t="shared" si="65"/>
        <v/>
      </c>
      <c r="CV33" s="2414" t="str">
        <f t="shared" si="65"/>
        <v/>
      </c>
      <c r="CW33" s="2414" t="str">
        <f t="shared" si="65"/>
        <v/>
      </c>
      <c r="CX33" s="2414">
        <f t="shared" si="65"/>
        <v>2.2256274768824302</v>
      </c>
      <c r="CY33" s="2414">
        <f t="shared" si="65"/>
        <v>2.0984487639177201</v>
      </c>
      <c r="CZ33" s="2414">
        <f t="shared" si="65"/>
        <v>1.6995700732556744</v>
      </c>
      <c r="DA33" s="2495">
        <f t="shared" si="65"/>
        <v>0.14521022349121104</v>
      </c>
      <c r="DB33" s="2495">
        <f t="shared" si="65"/>
        <v>0.1486676097648113</v>
      </c>
      <c r="DC33" s="2495">
        <f t="shared" si="65"/>
        <v>0.13483806467041026</v>
      </c>
      <c r="DD33" s="2495">
        <f t="shared" si="65"/>
        <v>0.12792329212320974</v>
      </c>
      <c r="DE33" s="2495">
        <f t="shared" si="65"/>
        <v>0.10026420193440763</v>
      </c>
      <c r="DF33" s="2495">
        <f t="shared" si="65"/>
        <v>0.10026420193440763</v>
      </c>
      <c r="DG33" s="2495">
        <f t="shared" si="65"/>
        <v>0.61822985468956404</v>
      </c>
      <c r="DH33" s="2414">
        <f t="shared" si="65"/>
        <v>1</v>
      </c>
      <c r="DI33" s="2495">
        <f t="shared" ref="DI33:DJ33" si="66">AVERAGE(DI$8,DI$10,DI$12,DI$14,DI$16,DI$18,DI$20,DI$22,DI$24,DI$26,DI$28)</f>
        <v>6.9971076352726716E-2</v>
      </c>
      <c r="DJ33" s="2495">
        <f t="shared" si="66"/>
        <v>6.9719848763369632E-2</v>
      </c>
      <c r="DK33" s="2495">
        <f>AVERAGE(DK$8,DK$10,DK$12,DK$14,DK$16,DK$18,DK$20,DK$22,DK$24,DK$26,DK$28)</f>
        <v>5.0151862995705572E-2</v>
      </c>
      <c r="DL33" s="2495">
        <f t="shared" si="65"/>
        <v>1.1025099695050433</v>
      </c>
      <c r="DM33" s="2495">
        <f t="shared" si="65"/>
        <v>0.40217690052195076</v>
      </c>
      <c r="DN33" s="2495">
        <f t="shared" si="65"/>
        <v>0.10320478001086365</v>
      </c>
      <c r="DO33" s="2495">
        <f t="shared" si="65"/>
        <v>4.7401919334777229</v>
      </c>
      <c r="DP33" s="2495">
        <f t="shared" si="65"/>
        <v>0.74477392717158319</v>
      </c>
      <c r="DQ33" s="2495">
        <f t="shared" si="65"/>
        <v>5.8356356739703301</v>
      </c>
      <c r="DR33" s="2495">
        <f t="shared" si="65"/>
        <v>1.1076280041797284</v>
      </c>
      <c r="DS33" s="2495">
        <f t="shared" si="65"/>
        <v>0.42219475529906136</v>
      </c>
      <c r="DT33" s="2495">
        <f t="shared" si="65"/>
        <v>0.10508123055651573</v>
      </c>
      <c r="DU33" s="2495">
        <f t="shared" si="65"/>
        <v>4.2248310903336899</v>
      </c>
      <c r="DV33" s="2495">
        <f t="shared" si="65"/>
        <v>0.65167718627513538</v>
      </c>
      <c r="DW33" s="2505">
        <f t="shared" si="65"/>
        <v>5.8106970599790024</v>
      </c>
      <c r="DX33" s="1570"/>
    </row>
    <row r="34" spans="1:208" ht="27.75" customHeight="1" thickTop="1" thickBot="1" x14ac:dyDescent="0.45">
      <c r="A34" s="1151" t="s">
        <v>51</v>
      </c>
      <c r="B34" s="1156">
        <f>IF(B32&lt;=0,"",MIN(B8:B31))</f>
        <v>6.74</v>
      </c>
      <c r="C34" s="1327">
        <f t="shared" ref="C34:BN34" si="67">IF(C32&lt;=0,"",MIN(C8:C31))</f>
        <v>22</v>
      </c>
      <c r="D34" s="1327">
        <f t="shared" si="67"/>
        <v>14</v>
      </c>
      <c r="E34" s="1156">
        <f t="shared" si="67"/>
        <v>8.4</v>
      </c>
      <c r="F34" s="1327">
        <f t="shared" si="67"/>
        <v>29</v>
      </c>
      <c r="G34" s="1327">
        <f t="shared" si="67"/>
        <v>89</v>
      </c>
      <c r="H34" s="1324">
        <f t="shared" si="67"/>
        <v>28.3</v>
      </c>
      <c r="I34" s="1368">
        <f t="shared" si="67"/>
        <v>0.152</v>
      </c>
      <c r="J34" s="1368">
        <f>IF(J32&lt;=0.001,"",MIN(J8:J31))</f>
        <v>4.9000000000000002E-2</v>
      </c>
      <c r="K34" s="1156">
        <f t="shared" si="67"/>
        <v>6</v>
      </c>
      <c r="L34" s="1327">
        <f t="shared" si="67"/>
        <v>11</v>
      </c>
      <c r="M34" s="1368">
        <f t="shared" si="67"/>
        <v>3.9E-2</v>
      </c>
      <c r="N34" s="1483">
        <f t="shared" si="67"/>
        <v>6</v>
      </c>
      <c r="O34" s="1555">
        <f t="shared" si="67"/>
        <v>11</v>
      </c>
      <c r="P34" s="1475" t="str">
        <f t="shared" si="67"/>
        <v/>
      </c>
      <c r="Q34" s="1483">
        <f t="shared" si="67"/>
        <v>5.99</v>
      </c>
      <c r="R34" s="1555">
        <f t="shared" si="67"/>
        <v>11</v>
      </c>
      <c r="S34" s="1475" t="str">
        <f t="shared" si="67"/>
        <v/>
      </c>
      <c r="T34" s="1483">
        <f t="shared" si="67"/>
        <v>6.02</v>
      </c>
      <c r="U34" s="1482">
        <f t="shared" si="67"/>
        <v>0.38200000000000001</v>
      </c>
      <c r="V34" s="1555">
        <f t="shared" si="67"/>
        <v>3</v>
      </c>
      <c r="W34" s="1483">
        <f>IF(W32&lt;=0,"",MIN(W8:W31))</f>
        <v>0.38</v>
      </c>
      <c r="X34" s="1475">
        <f t="shared" si="67"/>
        <v>27.4</v>
      </c>
      <c r="Y34" s="1475">
        <f t="shared" ref="Y34:Z34" si="68">IF(Y32&lt;=0,"",MIN(Y8:Y31))</f>
        <v>10.9</v>
      </c>
      <c r="Z34" s="1483">
        <f t="shared" si="68"/>
        <v>0.33422955974842772</v>
      </c>
      <c r="AA34" s="1482">
        <f t="shared" ref="AA34" si="69">IF(AA32&lt;=0,"",MIN(AA8:AA31))</f>
        <v>0.03</v>
      </c>
      <c r="AB34" s="1483">
        <f t="shared" si="67"/>
        <v>6.04</v>
      </c>
      <c r="AC34" s="1482">
        <f t="shared" si="67"/>
        <v>0.32100000000000001</v>
      </c>
      <c r="AD34" s="1555">
        <f t="shared" si="67"/>
        <v>3</v>
      </c>
      <c r="AE34" s="1483">
        <f t="shared" si="67"/>
        <v>0.41</v>
      </c>
      <c r="AF34" s="1475">
        <f t="shared" si="67"/>
        <v>28.8</v>
      </c>
      <c r="AG34" s="1475">
        <f t="shared" ref="AG34:AH34" si="70">IF(AG32&lt;=0,"",MIN(AG8:AG31))</f>
        <v>10.9</v>
      </c>
      <c r="AH34" s="1483">
        <f t="shared" si="70"/>
        <v>0.33422955974842772</v>
      </c>
      <c r="AI34" s="1483">
        <f t="shared" si="67"/>
        <v>6.11</v>
      </c>
      <c r="AJ34" s="2793">
        <f t="shared" si="67"/>
        <v>0.29299999999999998</v>
      </c>
      <c r="AK34" s="1557">
        <f t="shared" si="67"/>
        <v>3</v>
      </c>
      <c r="AL34" s="1494">
        <f t="shared" si="67"/>
        <v>0.41</v>
      </c>
      <c r="AM34" s="1495">
        <f>IF(AM32&lt;=0,"",MIN(AM8:AM31))</f>
        <v>28.5</v>
      </c>
      <c r="AN34" s="1495">
        <f t="shared" ref="AN34:AO34" si="71">IF(AN32&lt;=0,"",MIN(AN8:AN31))</f>
        <v>11.1</v>
      </c>
      <c r="AO34" s="1494">
        <f t="shared" si="71"/>
        <v>0.32555555555555554</v>
      </c>
      <c r="AP34" s="2792">
        <f t="shared" si="67"/>
        <v>2.9000000000000001E-2</v>
      </c>
      <c r="AQ34" s="1557">
        <f t="shared" si="67"/>
        <v>1</v>
      </c>
      <c r="AR34" s="1494">
        <f t="shared" si="67"/>
        <v>7.0000000000000007E-2</v>
      </c>
      <c r="AS34" s="2526" t="str">
        <f>IF(AS32&lt;=0.01,"",MIN(AS8:AS31))</f>
        <v/>
      </c>
      <c r="AT34" s="2526">
        <f>IF(AT32&lt;=0.01,"",MIN(AT8:AT31))</f>
        <v>3.5999999999999997E-2</v>
      </c>
      <c r="AU34" s="1368">
        <f t="shared" si="67"/>
        <v>1.2E-2</v>
      </c>
      <c r="AV34" s="1327">
        <f t="shared" si="67"/>
        <v>1</v>
      </c>
      <c r="AW34" s="1156">
        <f t="shared" si="67"/>
        <v>0.27</v>
      </c>
      <c r="AX34" s="1368" t="str">
        <f>IF(AX32&lt;=0.01,"",MIN(AX8:AX31))</f>
        <v/>
      </c>
      <c r="AY34" s="1368">
        <f t="shared" si="67"/>
        <v>3.3000000000000002E-2</v>
      </c>
      <c r="AZ34" s="1327">
        <f t="shared" si="67"/>
        <v>1</v>
      </c>
      <c r="BA34" s="1156">
        <f t="shared" si="67"/>
        <v>0.1</v>
      </c>
      <c r="BB34" s="1368" t="str">
        <f>IF(BB32&lt;=0.01,"",MIN(BB8:BB31))</f>
        <v/>
      </c>
      <c r="BC34" s="1156">
        <f t="shared" si="67"/>
        <v>7.15</v>
      </c>
      <c r="BD34" s="1156">
        <f t="shared" si="67"/>
        <v>0.06</v>
      </c>
      <c r="BE34" s="1327">
        <f t="shared" si="67"/>
        <v>1</v>
      </c>
      <c r="BF34" s="1156">
        <f t="shared" si="67"/>
        <v>3.7</v>
      </c>
      <c r="BG34" s="1324">
        <f t="shared" ref="BG34:BI34" si="72">IF(BG32&lt;=0,"",MIN(BG8:BG31))</f>
        <v>28.2</v>
      </c>
      <c r="BH34" s="1327">
        <f t="shared" si="72"/>
        <v>20</v>
      </c>
      <c r="BI34" s="1327">
        <f t="shared" si="72"/>
        <v>22</v>
      </c>
      <c r="BJ34" s="1368">
        <f>IF(BJ32&lt;=0.01,"",MIN(BJ8:BJ31))</f>
        <v>3.0000000000000001E-3</v>
      </c>
      <c r="BK34" s="1156">
        <f t="shared" si="67"/>
        <v>7</v>
      </c>
      <c r="BL34" s="1156">
        <f t="shared" si="67"/>
        <v>5.7000000000000002E-2</v>
      </c>
      <c r="BM34" s="1327">
        <f t="shared" si="67"/>
        <v>1</v>
      </c>
      <c r="BN34" s="1324">
        <f t="shared" si="67"/>
        <v>4.5999999999999996</v>
      </c>
      <c r="BO34" s="1324">
        <f t="shared" ref="BO34:BQ34" si="73">IF(BO32&lt;=0,"",MIN(BO8:BO31))</f>
        <v>28.1</v>
      </c>
      <c r="BP34" s="1327">
        <f t="shared" si="73"/>
        <v>20</v>
      </c>
      <c r="BQ34" s="1327">
        <f t="shared" si="73"/>
        <v>21</v>
      </c>
      <c r="BR34" s="2520">
        <f t="shared" ref="BR34:BT34" si="74">IF(BR32&lt;=0.01,"",MIN(BR8:BR31))</f>
        <v>3.0000000000000001E-3</v>
      </c>
      <c r="BS34" s="2417">
        <f t="shared" si="74"/>
        <v>3.5</v>
      </c>
      <c r="BT34" s="2417">
        <f t="shared" si="74"/>
        <v>3.4</v>
      </c>
      <c r="BU34" s="2473">
        <f>IF(BU32&lt;=0.01,"",MIN(BU8:BU31))</f>
        <v>3.4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61" t="s">
        <v>1129</v>
      </c>
      <c r="CL34" s="2962"/>
      <c r="CM34" s="2507" t="s">
        <v>19</v>
      </c>
      <c r="CN34" s="2487">
        <f t="shared" ref="CN34:DW34" si="75">SUM(CN$9,CN$11,CN$13,CN$15,CN$17,CN$19,CN$21,CN$23,CN$25,CN$27,CN$29)</f>
        <v>21878</v>
      </c>
      <c r="CO34" s="2488">
        <f t="shared" si="75"/>
        <v>0</v>
      </c>
      <c r="CP34" s="2488">
        <f t="shared" si="75"/>
        <v>0</v>
      </c>
      <c r="CQ34" s="2488">
        <f t="shared" si="75"/>
        <v>0</v>
      </c>
      <c r="CR34" s="2488">
        <f t="shared" si="75"/>
        <v>0</v>
      </c>
      <c r="CS34" s="2488">
        <f t="shared" si="75"/>
        <v>0</v>
      </c>
      <c r="CT34" s="2488">
        <f t="shared" si="75"/>
        <v>0</v>
      </c>
      <c r="CU34" s="2437">
        <f t="shared" si="75"/>
        <v>0</v>
      </c>
      <c r="CV34" s="2437">
        <f t="shared" si="75"/>
        <v>0</v>
      </c>
      <c r="CW34" s="2437">
        <f t="shared" si="75"/>
        <v>0</v>
      </c>
      <c r="CX34" s="2437">
        <f t="shared" si="75"/>
        <v>1490</v>
      </c>
      <c r="CY34" s="2437">
        <f t="shared" si="75"/>
        <v>1410</v>
      </c>
      <c r="CZ34" s="2437">
        <f t="shared" si="75"/>
        <v>1240</v>
      </c>
      <c r="DA34" s="2437">
        <f t="shared" si="75"/>
        <v>1615</v>
      </c>
      <c r="DB34" s="2437">
        <f t="shared" si="75"/>
        <v>1625</v>
      </c>
      <c r="DC34" s="2437">
        <f t="shared" si="75"/>
        <v>1500</v>
      </c>
      <c r="DD34" s="2437">
        <f t="shared" si="75"/>
        <v>1415</v>
      </c>
      <c r="DE34" s="2437">
        <f t="shared" si="75"/>
        <v>1140</v>
      </c>
      <c r="DF34" s="2437">
        <f t="shared" si="75"/>
        <v>1140</v>
      </c>
      <c r="DG34" s="2437">
        <f t="shared" si="75"/>
        <v>1300</v>
      </c>
      <c r="DH34" s="2437">
        <f t="shared" si="75"/>
        <v>0</v>
      </c>
      <c r="DI34" s="2437">
        <f t="shared" si="75"/>
        <v>5530</v>
      </c>
      <c r="DJ34" s="2437">
        <f t="shared" si="75"/>
        <v>5510</v>
      </c>
      <c r="DK34" s="2437">
        <f t="shared" si="75"/>
        <v>4420</v>
      </c>
      <c r="DL34" s="2499">
        <f t="shared" si="75"/>
        <v>396</v>
      </c>
      <c r="DM34" s="2437">
        <f t="shared" si="75"/>
        <v>386</v>
      </c>
      <c r="DN34" s="2437">
        <f t="shared" si="75"/>
        <v>57</v>
      </c>
      <c r="DO34" s="2437">
        <f t="shared" si="75"/>
        <v>8030</v>
      </c>
      <c r="DP34" s="2437">
        <f t="shared" si="75"/>
        <v>1340</v>
      </c>
      <c r="DQ34" s="2437">
        <f t="shared" si="75"/>
        <v>1660</v>
      </c>
      <c r="DR34" s="2437">
        <f t="shared" si="75"/>
        <v>222</v>
      </c>
      <c r="DS34" s="2437">
        <f t="shared" si="75"/>
        <v>219</v>
      </c>
      <c r="DT34" s="2437">
        <f t="shared" si="75"/>
        <v>32</v>
      </c>
      <c r="DU34" s="2437">
        <f t="shared" si="75"/>
        <v>4145</v>
      </c>
      <c r="DV34" s="2437">
        <f t="shared" si="75"/>
        <v>649</v>
      </c>
      <c r="DW34" s="2437">
        <f t="shared" si="75"/>
        <v>922</v>
      </c>
      <c r="DX34" s="1570"/>
    </row>
    <row r="35" spans="1:208" ht="27.75" customHeight="1" thickTop="1" thickBot="1" x14ac:dyDescent="0.45">
      <c r="A35" s="1151" t="s">
        <v>52</v>
      </c>
      <c r="B35" s="1157">
        <f>IF(B32&lt;=0,"",MAX(B8:B31))</f>
        <v>6.95</v>
      </c>
      <c r="C35" s="1328">
        <f t="shared" ref="C35:BN35" si="76">IF(C32&lt;=0,"",MAX(C8:C31))</f>
        <v>25</v>
      </c>
      <c r="D35" s="1328">
        <f t="shared" si="76"/>
        <v>18</v>
      </c>
      <c r="E35" s="1157">
        <f t="shared" si="76"/>
        <v>10.6</v>
      </c>
      <c r="F35" s="1328">
        <f t="shared" si="76"/>
        <v>53</v>
      </c>
      <c r="G35" s="1328">
        <f t="shared" si="76"/>
        <v>105</v>
      </c>
      <c r="H35" s="1325">
        <f t="shared" si="76"/>
        <v>29</v>
      </c>
      <c r="I35" s="1369">
        <f t="shared" si="76"/>
        <v>0.26400000000000001</v>
      </c>
      <c r="J35" s="1369">
        <f>IF(J32&lt;=0.001,"",MAX(J8:J31))</f>
        <v>0.05</v>
      </c>
      <c r="K35" s="1157">
        <f t="shared" si="76"/>
        <v>6.18</v>
      </c>
      <c r="L35" s="1328">
        <f t="shared" si="76"/>
        <v>13</v>
      </c>
      <c r="M35" s="1369">
        <f t="shared" si="76"/>
        <v>5.6000000000000001E-2</v>
      </c>
      <c r="N35" s="1484">
        <f t="shared" si="76"/>
        <v>6.15</v>
      </c>
      <c r="O35" s="1556">
        <f t="shared" si="76"/>
        <v>13</v>
      </c>
      <c r="P35" s="1476" t="str">
        <f t="shared" si="76"/>
        <v/>
      </c>
      <c r="Q35" s="1484">
        <f t="shared" si="76"/>
        <v>6.03</v>
      </c>
      <c r="R35" s="1556">
        <f t="shared" si="76"/>
        <v>12</v>
      </c>
      <c r="S35" s="1476" t="str">
        <f t="shared" si="76"/>
        <v/>
      </c>
      <c r="T35" s="1484">
        <f t="shared" si="76"/>
        <v>6.2</v>
      </c>
      <c r="U35" s="2794">
        <f t="shared" si="76"/>
        <v>0.46</v>
      </c>
      <c r="V35" s="1556">
        <f t="shared" si="76"/>
        <v>4</v>
      </c>
      <c r="W35" s="1484">
        <f>IF(W32&lt;=0,"",MAX(W8:W31))</f>
        <v>0.61</v>
      </c>
      <c r="X35" s="1476">
        <f t="shared" si="76"/>
        <v>30</v>
      </c>
      <c r="Y35" s="1476">
        <f t="shared" ref="Y35:Z35" si="77">IF(Y32&lt;=0,"",MAX(Y8:Y31))</f>
        <v>11.3</v>
      </c>
      <c r="Z35" s="1484">
        <f t="shared" si="77"/>
        <v>0.34209119496855345</v>
      </c>
      <c r="AA35" s="1485">
        <f t="shared" ref="AA35" si="78">IF(AA32&lt;=0,"",MAX(AA8:AA31))</f>
        <v>4.7E-2</v>
      </c>
      <c r="AB35" s="1484">
        <f t="shared" si="76"/>
        <v>6.13</v>
      </c>
      <c r="AC35" s="1485">
        <f t="shared" si="76"/>
        <v>0.47399999999999998</v>
      </c>
      <c r="AD35" s="1556">
        <f t="shared" si="76"/>
        <v>5</v>
      </c>
      <c r="AE35" s="1484">
        <f t="shared" si="76"/>
        <v>0.56999999999999995</v>
      </c>
      <c r="AF35" s="1476">
        <f t="shared" si="76"/>
        <v>30</v>
      </c>
      <c r="AG35" s="1476">
        <f t="shared" ref="AG35:AH35" si="79">IF(AG32&lt;=0,"",MAX(AG8:AG31))</f>
        <v>11.3</v>
      </c>
      <c r="AH35" s="1484">
        <f t="shared" si="79"/>
        <v>0.34209119496855345</v>
      </c>
      <c r="AI35" s="1484">
        <f t="shared" si="76"/>
        <v>6.25</v>
      </c>
      <c r="AJ35" s="2793">
        <f t="shared" si="76"/>
        <v>0.67800000000000005</v>
      </c>
      <c r="AK35" s="1557">
        <f t="shared" si="76"/>
        <v>5</v>
      </c>
      <c r="AL35" s="1494">
        <f t="shared" si="76"/>
        <v>0.79</v>
      </c>
      <c r="AM35" s="1495">
        <f>IF(AM32&lt;=0,"",MAX(AM8:AM31))</f>
        <v>29.5</v>
      </c>
      <c r="AN35" s="1495">
        <f t="shared" ref="AN35:AO35" si="80">IF(AN32&lt;=0,"",MAX(AN8:AN31))</f>
        <v>11.3</v>
      </c>
      <c r="AO35" s="1494">
        <f t="shared" si="80"/>
        <v>0.32925925925925925</v>
      </c>
      <c r="AP35" s="2792">
        <f t="shared" si="76"/>
        <v>3.3000000000000002E-2</v>
      </c>
      <c r="AQ35" s="1557">
        <f t="shared" si="76"/>
        <v>1</v>
      </c>
      <c r="AR35" s="1494">
        <f t="shared" si="76"/>
        <v>0.19</v>
      </c>
      <c r="AS35" s="2527" t="str">
        <f>IF(AS32&lt;=0.01,"",MAX(AS8:AS31))</f>
        <v/>
      </c>
      <c r="AT35" s="2527">
        <f>IF(AT32&lt;=0.01,"",MAX(AT8:AT31))</f>
        <v>0.05</v>
      </c>
      <c r="AU35" s="1369">
        <f t="shared" si="76"/>
        <v>0.02</v>
      </c>
      <c r="AV35" s="1328">
        <f t="shared" si="76"/>
        <v>1</v>
      </c>
      <c r="AW35" s="1157">
        <f t="shared" si="76"/>
        <v>0.35</v>
      </c>
      <c r="AX35" s="1369" t="str">
        <f>IF(AX32&lt;=0.01,"",MAX(AX8:AX31))</f>
        <v/>
      </c>
      <c r="AY35" s="1369">
        <f t="shared" si="76"/>
        <v>3.9E-2</v>
      </c>
      <c r="AZ35" s="1328">
        <f t="shared" si="76"/>
        <v>1</v>
      </c>
      <c r="BA35" s="1157">
        <f t="shared" si="76"/>
        <v>0.16</v>
      </c>
      <c r="BB35" s="1369" t="str">
        <f>IF(BB32&lt;=0.01,"",MAX(BB8:BB31))</f>
        <v/>
      </c>
      <c r="BC35" s="1157">
        <f t="shared" si="76"/>
        <v>7.9</v>
      </c>
      <c r="BD35" s="1157">
        <f t="shared" si="76"/>
        <v>6.7000000000000004E-2</v>
      </c>
      <c r="BE35" s="1328">
        <f t="shared" si="76"/>
        <v>2</v>
      </c>
      <c r="BF35" s="1157">
        <f t="shared" si="76"/>
        <v>4.4000000000000004</v>
      </c>
      <c r="BG35" s="1325">
        <f t="shared" ref="BG35:BI35" si="81">IF(BG32&lt;=0,"",MAX(BG8:BG31))</f>
        <v>29.2</v>
      </c>
      <c r="BH35" s="1328">
        <f t="shared" si="81"/>
        <v>27</v>
      </c>
      <c r="BI35" s="1328">
        <f t="shared" si="81"/>
        <v>30</v>
      </c>
      <c r="BJ35" s="1369">
        <f>IF(BJ32&lt;=0.01,"",MAX(BJ8:BJ31))</f>
        <v>1.2999999999999999E-2</v>
      </c>
      <c r="BK35" s="1157">
        <f t="shared" si="76"/>
        <v>7.54</v>
      </c>
      <c r="BL35" s="1157">
        <f t="shared" si="76"/>
        <v>7.0000000000000007E-2</v>
      </c>
      <c r="BM35" s="1328">
        <f t="shared" si="76"/>
        <v>1</v>
      </c>
      <c r="BN35" s="1325">
        <f t="shared" si="76"/>
        <v>5.2</v>
      </c>
      <c r="BO35" s="1325">
        <f t="shared" ref="BO35:BQ35" si="82">IF(BO32&lt;=0,"",MAX(BO8:BO31))</f>
        <v>29.3</v>
      </c>
      <c r="BP35" s="1328">
        <f t="shared" si="82"/>
        <v>28</v>
      </c>
      <c r="BQ35" s="1328">
        <f t="shared" si="82"/>
        <v>31</v>
      </c>
      <c r="BR35" s="2521">
        <f t="shared" ref="BR35:BT35" si="83">IF(BR32&lt;=0.01,"",MAX(BR8:BR31))</f>
        <v>1.4E-2</v>
      </c>
      <c r="BS35" s="2464">
        <f t="shared" si="83"/>
        <v>3.8</v>
      </c>
      <c r="BT35" s="2464">
        <f t="shared" si="83"/>
        <v>3.8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61"/>
      <c r="CL35" s="2962"/>
      <c r="CM35" s="2427" t="s">
        <v>50</v>
      </c>
      <c r="CN35" s="2489">
        <f>IF(CN34&gt;=0.1,AVERAGE(CN$9,CN$11,CN$13,CN$15,CN$17,CN$19,CN$21,CN$23,CN$25,CN$27,CN$29),"")</f>
        <v>5469.5</v>
      </c>
      <c r="CO35" s="2489" t="str">
        <f t="shared" ref="CO35:DW35" si="84">IF(CO34&gt;=0.1,AVERAGE(CO$9,CO$11,CO$13,CO$15,CO$17,CO$19,CO$21,CO$23,CO$25,CO$27,CO$29),"")</f>
        <v/>
      </c>
      <c r="CP35" s="2489" t="str">
        <f t="shared" si="84"/>
        <v/>
      </c>
      <c r="CQ35" s="2489" t="str">
        <f t="shared" si="84"/>
        <v/>
      </c>
      <c r="CR35" s="2489" t="str">
        <f t="shared" si="84"/>
        <v/>
      </c>
      <c r="CS35" s="2489" t="str">
        <f t="shared" si="84"/>
        <v/>
      </c>
      <c r="CT35" s="2489" t="str">
        <f t="shared" si="84"/>
        <v/>
      </c>
      <c r="CU35" s="2435" t="str">
        <f t="shared" si="84"/>
        <v/>
      </c>
      <c r="CV35" s="2435" t="str">
        <f t="shared" si="84"/>
        <v/>
      </c>
      <c r="CW35" s="2435" t="str">
        <f t="shared" si="84"/>
        <v/>
      </c>
      <c r="CX35" s="2435">
        <f t="shared" si="84"/>
        <v>372.5</v>
      </c>
      <c r="CY35" s="2435">
        <f t="shared" si="84"/>
        <v>352.5</v>
      </c>
      <c r="CZ35" s="2435">
        <f t="shared" si="84"/>
        <v>310</v>
      </c>
      <c r="DA35" s="2435">
        <f t="shared" si="84"/>
        <v>403.75</v>
      </c>
      <c r="DB35" s="2435">
        <f t="shared" si="84"/>
        <v>406.25</v>
      </c>
      <c r="DC35" s="2435">
        <f t="shared" si="84"/>
        <v>375</v>
      </c>
      <c r="DD35" s="2435">
        <f t="shared" si="84"/>
        <v>353.75</v>
      </c>
      <c r="DE35" s="2435">
        <f t="shared" si="84"/>
        <v>285</v>
      </c>
      <c r="DF35" s="2435">
        <f t="shared" si="84"/>
        <v>285</v>
      </c>
      <c r="DG35" s="2435">
        <f t="shared" si="84"/>
        <v>325</v>
      </c>
      <c r="DH35" s="2435" t="str">
        <f t="shared" si="84"/>
        <v/>
      </c>
      <c r="DI35" s="2435">
        <f t="shared" si="84"/>
        <v>1382.5</v>
      </c>
      <c r="DJ35" s="2435">
        <f t="shared" si="84"/>
        <v>1377.5</v>
      </c>
      <c r="DK35" s="2435">
        <f t="shared" si="84"/>
        <v>1105</v>
      </c>
      <c r="DL35" s="2500">
        <f t="shared" si="84"/>
        <v>99</v>
      </c>
      <c r="DM35" s="2435">
        <f t="shared" si="84"/>
        <v>96.5</v>
      </c>
      <c r="DN35" s="2435">
        <f t="shared" si="84"/>
        <v>14.25</v>
      </c>
      <c r="DO35" s="2435">
        <f t="shared" si="84"/>
        <v>2007.5</v>
      </c>
      <c r="DP35" s="2435">
        <f t="shared" si="84"/>
        <v>335</v>
      </c>
      <c r="DQ35" s="2435">
        <f t="shared" si="84"/>
        <v>415</v>
      </c>
      <c r="DR35" s="2435">
        <f t="shared" si="84"/>
        <v>55.5</v>
      </c>
      <c r="DS35" s="2435">
        <f t="shared" si="84"/>
        <v>54.75</v>
      </c>
      <c r="DT35" s="2435">
        <f t="shared" si="84"/>
        <v>8</v>
      </c>
      <c r="DU35" s="2435">
        <f t="shared" si="84"/>
        <v>1036.25</v>
      </c>
      <c r="DV35" s="2435">
        <f t="shared" si="84"/>
        <v>162.25</v>
      </c>
      <c r="DW35" s="2465">
        <f t="shared" si="84"/>
        <v>230.5</v>
      </c>
      <c r="DX35" s="1570"/>
    </row>
    <row r="36" spans="1:208" s="502" customFormat="1" ht="27.75" customHeight="1" thickBot="1" x14ac:dyDescent="0.45">
      <c r="A36" s="503" t="s">
        <v>61</v>
      </c>
      <c r="B36" s="1152"/>
      <c r="C36" s="1255">
        <f>DAY(EOMONTH(B1,0))</f>
        <v>31</v>
      </c>
      <c r="D36" s="1466"/>
      <c r="E36" s="1465" t="s">
        <v>503</v>
      </c>
      <c r="F36" s="1466"/>
      <c r="G36" s="1466"/>
      <c r="H36" s="1466"/>
      <c r="I36" s="1159">
        <f>IF(K32&lt;=0,"",AVERAGE(K33,N33,Q33))</f>
        <v>6.0677777777777777</v>
      </c>
      <c r="J36" s="928"/>
      <c r="K36" s="2918" t="s">
        <v>504</v>
      </c>
      <c r="L36" s="2919"/>
      <c r="M36" s="2919"/>
      <c r="N36" s="2919"/>
      <c r="O36" s="929">
        <f>IF(L32&lt;=0,"",AVERAGE(L33,O33,R33))</f>
        <v>11.777777777777779</v>
      </c>
      <c r="P36" s="930"/>
      <c r="Q36" s="2918" t="s">
        <v>514</v>
      </c>
      <c r="R36" s="2919"/>
      <c r="S36" s="2919"/>
      <c r="T36" s="2919"/>
      <c r="U36" s="931">
        <f>IF(U32&lt;=0,"",MAX(U35,AC35,AJ35))</f>
        <v>0.67800000000000005</v>
      </c>
      <c r="V36" s="2924"/>
      <c r="W36" s="2925"/>
      <c r="X36" s="2926"/>
      <c r="Y36" s="516"/>
      <c r="Z36" s="2927" t="s">
        <v>561</v>
      </c>
      <c r="AA36" s="2928"/>
      <c r="AB36" s="2928"/>
      <c r="AC36" s="2928"/>
      <c r="AD36" s="2928"/>
      <c r="AE36" s="2928"/>
      <c r="AF36" s="2928"/>
      <c r="AG36" s="932">
        <f>IF(T32&lt;=0,"",AVERAGE(T33,AB33,AI33))</f>
        <v>6.1308333333333325</v>
      </c>
      <c r="AH36" s="2920" t="s">
        <v>515</v>
      </c>
      <c r="AI36" s="2921"/>
      <c r="AJ36" s="2922"/>
      <c r="AK36" s="2922"/>
      <c r="AL36" s="2922"/>
      <c r="AM36" s="2922"/>
      <c r="AN36" s="2922"/>
      <c r="AO36" s="2922"/>
      <c r="AP36" s="1489">
        <f>IF(W32&gt;=0.01,MIN(AL34,AE34,W34),"")</f>
        <v>0.38</v>
      </c>
      <c r="AQ36" s="2923" t="s">
        <v>505</v>
      </c>
      <c r="AR36" s="2923"/>
      <c r="AS36" s="2919"/>
      <c r="AT36" s="2919"/>
      <c r="AU36" s="2919"/>
      <c r="AV36" s="2919"/>
      <c r="AW36" s="2919"/>
      <c r="AX36" s="932">
        <f>IF(AP32&lt;=0.01,"",MAX(AP35,AU35,AY35))</f>
        <v>3.9E-2</v>
      </c>
      <c r="AY36" s="1134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51" t="s">
        <v>1128</v>
      </c>
      <c r="BT36" s="2952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61"/>
      <c r="CL36" s="2962"/>
      <c r="CM36" s="2427" t="s">
        <v>51</v>
      </c>
      <c r="CN36" s="2490">
        <f t="shared" ref="CN36:DW36" si="85">IF(CN34&gt;=0.1,MIN(CN$9,CN$11,CN$13,CN$15,CN$17,CN$19,CN$21,CN$23,CN$25,CN$27,CN$29),"")</f>
        <v>5200</v>
      </c>
      <c r="CO36" s="2490" t="str">
        <f t="shared" si="85"/>
        <v/>
      </c>
      <c r="CP36" s="2490" t="str">
        <f t="shared" si="85"/>
        <v/>
      </c>
      <c r="CQ36" s="2490" t="str">
        <f t="shared" si="85"/>
        <v/>
      </c>
      <c r="CR36" s="2490" t="str">
        <f t="shared" si="85"/>
        <v/>
      </c>
      <c r="CS36" s="2490" t="str">
        <f t="shared" si="85"/>
        <v/>
      </c>
      <c r="CT36" s="2490" t="str">
        <f t="shared" si="85"/>
        <v/>
      </c>
      <c r="CU36" s="2436" t="str">
        <f t="shared" si="85"/>
        <v/>
      </c>
      <c r="CV36" s="2436" t="str">
        <f t="shared" si="85"/>
        <v/>
      </c>
      <c r="CW36" s="2436" t="str">
        <f t="shared" si="85"/>
        <v/>
      </c>
      <c r="CX36" s="2436">
        <f t="shared" si="85"/>
        <v>350</v>
      </c>
      <c r="CY36" s="2436">
        <f t="shared" si="85"/>
        <v>330</v>
      </c>
      <c r="CZ36" s="2436">
        <f t="shared" si="85"/>
        <v>300</v>
      </c>
      <c r="DA36" s="2436">
        <f t="shared" si="85"/>
        <v>375</v>
      </c>
      <c r="DB36" s="2436">
        <f t="shared" si="85"/>
        <v>375</v>
      </c>
      <c r="DC36" s="2436">
        <f t="shared" si="85"/>
        <v>350</v>
      </c>
      <c r="DD36" s="2436">
        <f t="shared" si="85"/>
        <v>325</v>
      </c>
      <c r="DE36" s="2436">
        <f t="shared" si="85"/>
        <v>270</v>
      </c>
      <c r="DF36" s="2436">
        <f t="shared" si="85"/>
        <v>270</v>
      </c>
      <c r="DG36" s="2436">
        <f t="shared" si="85"/>
        <v>325</v>
      </c>
      <c r="DH36" s="2436" t="str">
        <f t="shared" si="85"/>
        <v/>
      </c>
      <c r="DI36" s="2436">
        <f t="shared" si="85"/>
        <v>1300</v>
      </c>
      <c r="DJ36" s="2436">
        <f t="shared" si="85"/>
        <v>1300</v>
      </c>
      <c r="DK36" s="2436">
        <f t="shared" si="85"/>
        <v>1050</v>
      </c>
      <c r="DL36" s="2501">
        <f t="shared" si="85"/>
        <v>94</v>
      </c>
      <c r="DM36" s="2436">
        <f t="shared" si="85"/>
        <v>91</v>
      </c>
      <c r="DN36" s="2436">
        <f t="shared" si="85"/>
        <v>14</v>
      </c>
      <c r="DO36" s="2436">
        <f t="shared" si="85"/>
        <v>1940</v>
      </c>
      <c r="DP36" s="2436">
        <f t="shared" si="85"/>
        <v>320</v>
      </c>
      <c r="DQ36" s="2436">
        <f t="shared" si="85"/>
        <v>390</v>
      </c>
      <c r="DR36" s="2436">
        <f t="shared" si="85"/>
        <v>53</v>
      </c>
      <c r="DS36" s="2436">
        <f t="shared" si="85"/>
        <v>51</v>
      </c>
      <c r="DT36" s="2436">
        <f t="shared" si="85"/>
        <v>8</v>
      </c>
      <c r="DU36" s="2436">
        <f t="shared" si="85"/>
        <v>985</v>
      </c>
      <c r="DV36" s="2436">
        <f t="shared" si="85"/>
        <v>154</v>
      </c>
      <c r="DW36" s="2466">
        <f t="shared" si="85"/>
        <v>219</v>
      </c>
      <c r="DX36" s="1570"/>
      <c r="EN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63"/>
      <c r="CL37" s="2964"/>
      <c r="CM37" s="2428" t="s">
        <v>52</v>
      </c>
      <c r="CN37" s="2491">
        <f t="shared" ref="CN37:DW37" si="86">IF(CN34&gt;=0.1,MAX(CN$9,CN$11,CN$13,CN$15,CN$17,CN$19,CN$21,CN$23,CN$25,CN$27,CN$29),"")</f>
        <v>5700</v>
      </c>
      <c r="CO37" s="2491" t="str">
        <f t="shared" si="86"/>
        <v/>
      </c>
      <c r="CP37" s="2491" t="str">
        <f t="shared" si="86"/>
        <v/>
      </c>
      <c r="CQ37" s="2491" t="str">
        <f t="shared" si="86"/>
        <v/>
      </c>
      <c r="CR37" s="2491" t="str">
        <f t="shared" si="86"/>
        <v/>
      </c>
      <c r="CS37" s="2491" t="str">
        <f t="shared" si="86"/>
        <v/>
      </c>
      <c r="CT37" s="2491" t="str">
        <f t="shared" si="86"/>
        <v/>
      </c>
      <c r="CU37" s="2438" t="str">
        <f t="shared" si="86"/>
        <v/>
      </c>
      <c r="CV37" s="2438" t="str">
        <f t="shared" si="86"/>
        <v/>
      </c>
      <c r="CW37" s="2438" t="str">
        <f t="shared" si="86"/>
        <v/>
      </c>
      <c r="CX37" s="2438">
        <f t="shared" si="86"/>
        <v>390</v>
      </c>
      <c r="CY37" s="2438">
        <f t="shared" si="86"/>
        <v>360</v>
      </c>
      <c r="CZ37" s="2438">
        <f t="shared" si="86"/>
        <v>320</v>
      </c>
      <c r="DA37" s="2438">
        <f t="shared" si="86"/>
        <v>420</v>
      </c>
      <c r="DB37" s="2438">
        <f t="shared" si="86"/>
        <v>430</v>
      </c>
      <c r="DC37" s="2438">
        <f t="shared" si="86"/>
        <v>390</v>
      </c>
      <c r="DD37" s="2438">
        <f t="shared" si="86"/>
        <v>370</v>
      </c>
      <c r="DE37" s="2438">
        <f t="shared" si="86"/>
        <v>290</v>
      </c>
      <c r="DF37" s="2438">
        <f t="shared" si="86"/>
        <v>290</v>
      </c>
      <c r="DG37" s="2438">
        <f t="shared" si="86"/>
        <v>325</v>
      </c>
      <c r="DH37" s="2438" t="str">
        <f t="shared" si="86"/>
        <v/>
      </c>
      <c r="DI37" s="2438">
        <f t="shared" si="86"/>
        <v>1420</v>
      </c>
      <c r="DJ37" s="2438">
        <f t="shared" si="86"/>
        <v>1410</v>
      </c>
      <c r="DK37" s="2438">
        <f t="shared" si="86"/>
        <v>1130</v>
      </c>
      <c r="DL37" s="2502">
        <f t="shared" si="86"/>
        <v>102</v>
      </c>
      <c r="DM37" s="2438">
        <f t="shared" si="86"/>
        <v>99</v>
      </c>
      <c r="DN37" s="2438">
        <f t="shared" si="86"/>
        <v>15</v>
      </c>
      <c r="DO37" s="2438">
        <f t="shared" si="86"/>
        <v>2050</v>
      </c>
      <c r="DP37" s="2438">
        <f t="shared" si="86"/>
        <v>340</v>
      </c>
      <c r="DQ37" s="2438">
        <f t="shared" si="86"/>
        <v>425</v>
      </c>
      <c r="DR37" s="2438">
        <f t="shared" si="86"/>
        <v>57</v>
      </c>
      <c r="DS37" s="2438">
        <f t="shared" si="86"/>
        <v>58</v>
      </c>
      <c r="DT37" s="2438">
        <f t="shared" si="86"/>
        <v>8</v>
      </c>
      <c r="DU37" s="2438">
        <f t="shared" si="86"/>
        <v>1060</v>
      </c>
      <c r="DV37" s="2438">
        <f t="shared" si="86"/>
        <v>170</v>
      </c>
      <c r="DW37" s="2467">
        <f t="shared" si="86"/>
        <v>235</v>
      </c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69"/>
      <c r="DC38" s="1569"/>
      <c r="DD38" s="1569"/>
      <c r="DE38" s="1569"/>
      <c r="DF38" s="1569"/>
      <c r="DG38" s="1569"/>
      <c r="DH38" s="1569"/>
      <c r="DV38" s="1570"/>
      <c r="DW38" s="1570"/>
      <c r="GQ38" s="1661" t="s">
        <v>999</v>
      </c>
    </row>
    <row r="39" spans="1:208" ht="67" customHeight="1" thickBot="1" x14ac:dyDescent="0.45">
      <c r="CL39" s="909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499" t="s">
        <v>47</v>
      </c>
      <c r="BW40" s="907">
        <f>CA40+CA41</f>
        <v>14.443999999999999</v>
      </c>
      <c r="BX40" s="904"/>
      <c r="BY40" s="905" t="s">
        <v>53</v>
      </c>
      <c r="BZ40" s="905"/>
      <c r="CA40" s="2904">
        <f>(CJ40-CG40)/1000</f>
        <v>6.399</v>
      </c>
      <c r="CB40" s="2904"/>
      <c r="CC40" s="499"/>
      <c r="CD40" s="1624" t="s">
        <v>493</v>
      </c>
      <c r="CE40" s="1624"/>
      <c r="CF40" s="1630" t="s">
        <v>54</v>
      </c>
      <c r="CG40" s="2905">
        <f>VLOOKUP($B$1-1,[1]DAILY!$B$3:$T$9967,2,0)</f>
        <v>24197269</v>
      </c>
      <c r="CH40" s="2905"/>
      <c r="CI40" s="906" t="s">
        <v>55</v>
      </c>
      <c r="CJ40" s="2906">
        <f>CQ51</f>
        <v>24203668</v>
      </c>
      <c r="CK40" s="2906"/>
      <c r="CL40" s="909"/>
      <c r="CM40" s="1665" t="s">
        <v>543</v>
      </c>
      <c r="CN40" s="2756">
        <f>VLOOKUP($B$1,'[1]Bulk Tanks'!$C$3:$V$9967,3,0)</f>
        <v>11000</v>
      </c>
      <c r="CO40" s="2756">
        <f>VLOOKUP($B$1,'[1]Bulk Tanks'!$C$3:$V$9967,4,0)</f>
        <v>11000</v>
      </c>
      <c r="CP40" s="2756">
        <f>VLOOKUP($B$1,'[1]Bulk Tanks'!$C$3:$V$9967,5,0)</f>
        <v>8770</v>
      </c>
      <c r="CQ40" s="2756">
        <f>VLOOKUP($B$1,'[1]Bulk Tanks'!$C$3:$V$9967,6,0)</f>
        <v>8770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GQ40" s="1662">
        <f>IF(GL32=HN32,GE32,IF(GX32=HN32,GQ32,IF(HJ32=HN32,HC32,"")))</f>
        <v>0.38</v>
      </c>
      <c r="GR40" s="1662">
        <f t="shared" ref="GR40:GX40" si="87">IF($GL$32=$HN$32,GF32,IF($GX$32=$HN$32,GR32,IF($HJ$32=$HN$32,HD32,"")))</f>
        <v>11.3</v>
      </c>
      <c r="GS40" s="1662">
        <f t="shared" si="87"/>
        <v>22.513274336283185</v>
      </c>
      <c r="GT40" s="1662">
        <f t="shared" si="87"/>
        <v>8.5550442477876096</v>
      </c>
      <c r="GU40" s="1662">
        <f t="shared" si="87"/>
        <v>6.15</v>
      </c>
      <c r="GV40" s="1662">
        <f t="shared" si="87"/>
        <v>30</v>
      </c>
      <c r="GW40" s="1662">
        <f t="shared" si="87"/>
        <v>5</v>
      </c>
      <c r="GX40" s="1663">
        <f t="shared" si="87"/>
        <v>1.711008849557522</v>
      </c>
    </row>
    <row r="41" spans="1:208" ht="34.5" customHeight="1" thickBot="1" x14ac:dyDescent="0.45">
      <c r="BV41" s="499" t="s">
        <v>48</v>
      </c>
      <c r="BW41" s="907">
        <f>CA42+CA43</f>
        <v>16.945999999999998</v>
      </c>
      <c r="BX41" s="904"/>
      <c r="BY41" s="908" t="s">
        <v>53</v>
      </c>
      <c r="BZ41" s="908"/>
      <c r="CA41" s="2904">
        <f t="shared" ref="CA41:CA46" si="88">(CJ41-CG41)/1000</f>
        <v>8.0449999999999999</v>
      </c>
      <c r="CB41" s="2904"/>
      <c r="CC41" s="499"/>
      <c r="CD41" s="1628" t="s">
        <v>494</v>
      </c>
      <c r="CE41" s="1628"/>
      <c r="CF41" s="909" t="s">
        <v>54</v>
      </c>
      <c r="CG41" s="2905">
        <f>VLOOKUP($B$1-1,[1]DAILY!$B$3:$T$9967,4,0)</f>
        <v>46438678</v>
      </c>
      <c r="CH41" s="2905"/>
      <c r="CI41" s="906" t="s">
        <v>55</v>
      </c>
      <c r="CJ41" s="2906">
        <f t="shared" ref="CJ41:CJ48" si="89">CQ52</f>
        <v>46446723</v>
      </c>
      <c r="CK41" s="2906"/>
      <c r="CL41" s="909"/>
      <c r="CM41" s="1666" t="s">
        <v>544</v>
      </c>
      <c r="CN41" s="2757">
        <f>VLOOKUP($B$1,'[1]Bulk Tanks'!$C$3:$V$9967,9,0)</f>
        <v>6891</v>
      </c>
      <c r="CO41" s="2757">
        <f>VLOOKUP($B$1,'[1]Bulk Tanks'!$C$3:$V$9967,10,0)</f>
        <v>8748</v>
      </c>
      <c r="CP41" s="2757">
        <f>VLOOKUP($B$1,'[1]Bulk Tanks'!$C$3:$V$9967,1,0)</f>
        <v>43678</v>
      </c>
      <c r="CQ41" s="2758"/>
      <c r="CR41" s="1664"/>
      <c r="CS41" s="1664"/>
      <c r="CT41" s="1569"/>
      <c r="DB41" s="1569"/>
      <c r="DC41" s="1569"/>
      <c r="DV41" s="1570"/>
      <c r="DW41" s="1570"/>
    </row>
    <row r="42" spans="1:208" ht="34.5" customHeight="1" thickBot="1" x14ac:dyDescent="0.45">
      <c r="BV42" s="910" t="s">
        <v>60</v>
      </c>
      <c r="BW42" s="911">
        <f>CA44+CA45+CA46</f>
        <v>32.82</v>
      </c>
      <c r="BX42" s="912"/>
      <c r="BY42" s="908" t="s">
        <v>53</v>
      </c>
      <c r="BZ42" s="908"/>
      <c r="CA42" s="2904">
        <f t="shared" si="88"/>
        <v>5.2309999999999999</v>
      </c>
      <c r="CB42" s="2904"/>
      <c r="CC42" s="499"/>
      <c r="CD42" s="1628" t="s">
        <v>56</v>
      </c>
      <c r="CE42" s="1628"/>
      <c r="CF42" s="1629" t="s">
        <v>54</v>
      </c>
      <c r="CG42" s="2905">
        <f>VLOOKUP($B$1-1,[1]DAILY!$B$3:$T$9967,6,0)</f>
        <v>11293091</v>
      </c>
      <c r="CH42" s="2905"/>
      <c r="CI42" s="906" t="s">
        <v>55</v>
      </c>
      <c r="CJ42" s="2906">
        <f t="shared" si="89"/>
        <v>11298322</v>
      </c>
      <c r="CK42" s="2906"/>
      <c r="CL42" s="909"/>
      <c r="CM42" s="2762" t="s">
        <v>545</v>
      </c>
      <c r="CN42" s="2847">
        <f>VLOOKUP($B$1,'[1]Bulk Tanks'!$C$3:$V$9967,12,0)</f>
        <v>4</v>
      </c>
      <c r="CO42" s="2848"/>
      <c r="CP42" s="2847">
        <f>VLOOKUP($B$1,'[1]Bulk Tanks'!$C$3:$V$9967,13,0)</f>
        <v>20</v>
      </c>
      <c r="CQ42" s="2848"/>
      <c r="CR42" s="1664"/>
      <c r="CS42" s="1664"/>
      <c r="CT42" s="1569"/>
      <c r="DB42" s="1569"/>
      <c r="DC42" s="1569"/>
      <c r="DV42" s="1570"/>
      <c r="DW42" s="1570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8"/>
        <v>11.715</v>
      </c>
      <c r="CB43" s="2904"/>
      <c r="CC43" s="499"/>
      <c r="CD43" s="1628" t="s">
        <v>495</v>
      </c>
      <c r="CE43" s="1628"/>
      <c r="CF43" s="1629" t="s">
        <v>54</v>
      </c>
      <c r="CG43" s="2905">
        <f>VLOOKUP($B$1-1,[1]DAILY!$B$3:$T$9967,8,0)</f>
        <v>36226742</v>
      </c>
      <c r="CH43" s="2905"/>
      <c r="CI43" s="906" t="s">
        <v>55</v>
      </c>
      <c r="CJ43" s="2906">
        <f t="shared" si="89"/>
        <v>36238457</v>
      </c>
      <c r="CK43" s="2906"/>
      <c r="CL43" s="909"/>
      <c r="CM43" s="2762" t="s">
        <v>123</v>
      </c>
      <c r="CN43" s="2953">
        <f>VLOOKUP($B$1,'[1]Bulk Tanks'!$C$3:$V$9967,14,0)</f>
        <v>3265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</row>
    <row r="44" spans="1:208" ht="34.5" customHeight="1" thickBot="1" x14ac:dyDescent="0.45">
      <c r="BV44" s="837"/>
      <c r="BW44" s="837"/>
      <c r="BX44" s="861"/>
      <c r="BY44" s="908" t="s">
        <v>53</v>
      </c>
      <c r="BZ44" s="908"/>
      <c r="CA44" s="2904">
        <f t="shared" si="88"/>
        <v>11.018000000000001</v>
      </c>
      <c r="CB44" s="2904"/>
      <c r="CC44" s="499"/>
      <c r="CD44" s="1628" t="s">
        <v>57</v>
      </c>
      <c r="CE44" s="1628"/>
      <c r="CF44" s="1629" t="s">
        <v>54</v>
      </c>
      <c r="CG44" s="2905">
        <f>VLOOKUP($B$1-1,[1]DAILY!$B$3:$T$9967,10,0)</f>
        <v>33174876</v>
      </c>
      <c r="CH44" s="2905"/>
      <c r="CI44" s="906" t="s">
        <v>55</v>
      </c>
      <c r="CJ44" s="2906">
        <f t="shared" si="89"/>
        <v>33185894</v>
      </c>
      <c r="CK44" s="2906"/>
      <c r="CL44" s="909"/>
      <c r="CM44" s="2762" t="s">
        <v>90</v>
      </c>
      <c r="CN44" s="2953">
        <f>VLOOKUP($B$1,'[1]Bulk Tanks'!$C$3:$V$9967,15,0)</f>
        <v>2650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837"/>
      <c r="BW45" s="837"/>
      <c r="BX45" s="861"/>
      <c r="BY45" s="908" t="s">
        <v>53</v>
      </c>
      <c r="BZ45" s="908"/>
      <c r="CA45" s="2904">
        <f t="shared" si="88"/>
        <v>10.83</v>
      </c>
      <c r="CB45" s="2904"/>
      <c r="CC45" s="499"/>
      <c r="CD45" s="1628" t="s">
        <v>58</v>
      </c>
      <c r="CE45" s="1628"/>
      <c r="CF45" s="1629" t="s">
        <v>54</v>
      </c>
      <c r="CG45" s="2905">
        <f>VLOOKUP($B$1-1,[1]DAILY!$B$3:$T$9967,12,0)</f>
        <v>33138377</v>
      </c>
      <c r="CH45" s="2905"/>
      <c r="CI45" s="906" t="s">
        <v>55</v>
      </c>
      <c r="CJ45" s="2906">
        <f t="shared" si="89"/>
        <v>33149207</v>
      </c>
      <c r="CK45" s="2906"/>
      <c r="CL45" s="909"/>
      <c r="CM45" s="1666" t="s">
        <v>546</v>
      </c>
      <c r="CN45" s="2956">
        <f>VLOOKUP($B$1,'[1]Bulk Tanks'!$C$3:$V$9967,19,0)</f>
        <v>7.49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8"/>
        <v>10.972</v>
      </c>
      <c r="CB46" s="2904"/>
      <c r="CC46" s="499"/>
      <c r="CD46" s="1628" t="s">
        <v>59</v>
      </c>
      <c r="CE46" s="1628"/>
      <c r="CF46" s="1629" t="s">
        <v>54</v>
      </c>
      <c r="CG46" s="2905">
        <f>VLOOKUP($B$1-1,[1]DAILY!$B$3:$T$9967,14,0)</f>
        <v>9815301</v>
      </c>
      <c r="CH46" s="2905"/>
      <c r="CI46" s="906" t="s">
        <v>55</v>
      </c>
      <c r="CJ46" s="2906">
        <f t="shared" si="89"/>
        <v>9826273</v>
      </c>
      <c r="CK46" s="2906"/>
      <c r="CL46" s="2320"/>
      <c r="CM46" s="1666" t="s">
        <v>273</v>
      </c>
      <c r="CN46" s="2953">
        <f>VLOOKUP($B$1,'[1]Bulk Tanks'!$C$3:$V$9967,17,0)</f>
        <v>1563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ref="CA47" si="90">(CJ47-CG47)/1000</f>
        <v>0.32500000000000001</v>
      </c>
      <c r="CB47" s="2904"/>
      <c r="CC47" s="499"/>
      <c r="CD47" s="1628" t="s">
        <v>62</v>
      </c>
      <c r="CE47" s="1628"/>
      <c r="CF47" s="1629" t="s">
        <v>54</v>
      </c>
      <c r="CG47" s="2905">
        <f>VLOOKUP($B$1-1,[1]DAILY!$B$3:$T$9967,16,0)</f>
        <v>2022671</v>
      </c>
      <c r="CH47" s="2905"/>
      <c r="CI47" s="906" t="s">
        <v>55</v>
      </c>
      <c r="CJ47" s="2906">
        <f t="shared" si="89"/>
        <v>2022996</v>
      </c>
      <c r="CK47" s="2906"/>
      <c r="CL47" s="2319"/>
      <c r="CM47" s="1666" t="s">
        <v>270</v>
      </c>
      <c r="CN47" s="2953">
        <f>VLOOKUP($B$1,'[1]Bulk Tanks'!$C$3:$V$9967,16,0)</f>
        <v>13.57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499"/>
      <c r="BW48" s="499"/>
      <c r="BX48" s="499"/>
      <c r="BY48" s="908" t="s">
        <v>53</v>
      </c>
      <c r="BZ48" s="908"/>
      <c r="CA48" s="2904">
        <f>(CJ48-CG48)</f>
        <v>0.70429999999942083</v>
      </c>
      <c r="CB48" s="2904"/>
      <c r="CC48" s="499"/>
      <c r="CD48" s="1628" t="s">
        <v>496</v>
      </c>
      <c r="CE48" s="1628"/>
      <c r="CF48" s="1629" t="s">
        <v>54</v>
      </c>
      <c r="CG48" s="2905">
        <f>VLOOKUP($B$1-1,[1]DAILY!$B$3:$T$9967,18,0)</f>
        <v>9359.8346099999999</v>
      </c>
      <c r="CH48" s="2905"/>
      <c r="CI48" s="906" t="s">
        <v>55</v>
      </c>
      <c r="CJ48" s="2906">
        <f t="shared" si="89"/>
        <v>9360.5389099999993</v>
      </c>
      <c r="CK48" s="2906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1350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43"/>
      <c r="CK49" s="2943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>
        <v>1.0201999591920017</v>
      </c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42" t="s">
        <v>565</v>
      </c>
      <c r="CF50" s="2942"/>
      <c r="CG50" s="2942"/>
      <c r="CH50" s="2942"/>
      <c r="CI50" s="2942"/>
      <c r="CJ50" s="2944">
        <f t="shared" ref="CJ50" si="91">CQ61</f>
        <v>0</v>
      </c>
      <c r="CK50" s="2944"/>
      <c r="CM50" s="1666" t="s">
        <v>547</v>
      </c>
      <c r="CN50" s="2956">
        <f>VLOOKUP($B$1,'[1]Bulk Tanks'!$C$3:$AA$9967,21,0)</f>
        <v>740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 t="s">
        <v>493</v>
      </c>
      <c r="CO51" s="1669"/>
      <c r="CP51" s="1668" t="s">
        <v>55</v>
      </c>
      <c r="CQ51" s="1668">
        <f>VLOOKUP($B$1,[1]DAILY!$B$3:$T$9967,2,0)</f>
        <v>24203668</v>
      </c>
      <c r="CR51" s="2745"/>
      <c r="CS51" s="2745"/>
      <c r="CT51" s="2745"/>
      <c r="DS51" s="1573"/>
      <c r="DT51" s="1499"/>
      <c r="DU51" s="1499"/>
      <c r="DV51" s="1573"/>
    </row>
    <row r="52" spans="74:135" ht="34.5" customHeight="1" x14ac:dyDescent="0.4">
      <c r="CM52" s="1668"/>
      <c r="CN52" s="1669" t="s">
        <v>494</v>
      </c>
      <c r="CO52" s="1669"/>
      <c r="CP52" s="1668" t="s">
        <v>55</v>
      </c>
      <c r="CQ52" s="1668">
        <f>VLOOKUP($B$1,[1]DAILY!$B$3:$T$9967,4,0)</f>
        <v>46446723</v>
      </c>
      <c r="CR52" s="1668"/>
      <c r="CS52" s="1668"/>
      <c r="CT52" s="1664"/>
      <c r="DS52" s="1573"/>
      <c r="DT52" s="1499"/>
      <c r="DU52" s="1499"/>
      <c r="DV52" s="1573"/>
    </row>
    <row r="53" spans="74:135" ht="34.5" customHeight="1" x14ac:dyDescent="0.4">
      <c r="CM53" s="1670"/>
      <c r="CN53" s="1671" t="s">
        <v>56</v>
      </c>
      <c r="CO53" s="1671"/>
      <c r="CP53" s="1670" t="s">
        <v>55</v>
      </c>
      <c r="CQ53" s="1668">
        <f>VLOOKUP($B$1,[1]DAILY!$B$3:$T$9967,6,0)</f>
        <v>11298322</v>
      </c>
      <c r="CR53" s="1670"/>
      <c r="CS53" s="1670"/>
      <c r="CT53" s="1675"/>
      <c r="DS53" s="1573"/>
      <c r="DT53" s="1499"/>
      <c r="DU53" s="1499"/>
      <c r="DV53" s="1573"/>
    </row>
    <row r="54" spans="74:135" ht="34.5" customHeight="1" x14ac:dyDescent="0.4">
      <c r="CM54" s="1670"/>
      <c r="CN54" s="1671" t="s">
        <v>495</v>
      </c>
      <c r="CO54" s="1671"/>
      <c r="CP54" s="1670" t="s">
        <v>55</v>
      </c>
      <c r="CQ54" s="1668">
        <f>VLOOKUP($B$1,[1]DAILY!$B$3:$T$9967,8,0)</f>
        <v>36238457</v>
      </c>
      <c r="CR54" s="1670"/>
      <c r="CS54" s="1670"/>
      <c r="CT54" s="1675"/>
      <c r="DS54" s="1500"/>
      <c r="DT54" s="1501"/>
      <c r="DU54" s="1501"/>
      <c r="DV54" s="1500"/>
    </row>
    <row r="55" spans="74:135" ht="34.5" customHeight="1" x14ac:dyDescent="0.4">
      <c r="CM55" s="1670"/>
      <c r="CN55" s="1671" t="s">
        <v>57</v>
      </c>
      <c r="CO55" s="1671"/>
      <c r="CP55" s="1670" t="s">
        <v>55</v>
      </c>
      <c r="CQ55" s="1668">
        <f>VLOOKUP($B$1,[1]DAILY!$B$3:$T$9967,10,0)</f>
        <v>33185894</v>
      </c>
      <c r="CR55" s="1670"/>
      <c r="CS55" s="1670"/>
      <c r="CT55" s="1675"/>
      <c r="DS55" s="1500"/>
      <c r="DT55" s="1501"/>
      <c r="DU55" s="1501"/>
      <c r="DV55" s="1500"/>
    </row>
    <row r="56" spans="74:135" ht="34.5" customHeight="1" x14ac:dyDescent="0.4">
      <c r="CM56" s="1670"/>
      <c r="CN56" s="1671" t="s">
        <v>58</v>
      </c>
      <c r="CO56" s="1671"/>
      <c r="CP56" s="1670" t="s">
        <v>55</v>
      </c>
      <c r="CQ56" s="1668">
        <f>VLOOKUP($B$1,[1]DAILY!$B$3:$T$9967,12,0)</f>
        <v>33149207</v>
      </c>
      <c r="CR56" s="1670"/>
      <c r="CS56" s="1670"/>
      <c r="CT56" s="1675"/>
      <c r="DS56" s="1573"/>
      <c r="DT56" s="1499"/>
      <c r="DU56" s="1499"/>
      <c r="DV56" s="1573"/>
    </row>
    <row r="57" spans="74:135" ht="34.5" customHeight="1" x14ac:dyDescent="0.4">
      <c r="CM57" s="1668"/>
      <c r="CN57" s="1669" t="s">
        <v>59</v>
      </c>
      <c r="CO57" s="1669"/>
      <c r="CP57" s="1668" t="s">
        <v>55</v>
      </c>
      <c r="CQ57" s="1668">
        <f>VLOOKUP($B$1,[1]DAILY!$B$3:$T$9967,14,0)</f>
        <v>9826273</v>
      </c>
      <c r="CR57" s="1670"/>
      <c r="CS57" s="1670"/>
      <c r="CT57" s="1675"/>
      <c r="DS57" s="1500"/>
      <c r="DT57" s="1501"/>
      <c r="DU57" s="1501"/>
      <c r="DV57" s="1500"/>
    </row>
    <row r="58" spans="74:135" ht="25.5" customHeight="1" x14ac:dyDescent="0.4">
      <c r="CJ58" s="1675"/>
      <c r="CK58" s="1675"/>
      <c r="CL58" s="1675"/>
      <c r="CM58" s="1668"/>
      <c r="CN58" s="1669" t="s">
        <v>62</v>
      </c>
      <c r="CO58" s="1669"/>
      <c r="CP58" s="1668" t="s">
        <v>55</v>
      </c>
      <c r="CQ58" s="1668">
        <f>VLOOKUP($B$1,[1]DAILY!$B$3:$T$9967,16,0)</f>
        <v>2022996</v>
      </c>
      <c r="CR58" s="1670"/>
      <c r="CS58" s="1670"/>
      <c r="CT58" s="1675"/>
      <c r="CU58" s="2745"/>
      <c r="DS58" s="1500"/>
      <c r="DT58" s="1501"/>
      <c r="DU58" s="1501"/>
      <c r="DV58" s="1500"/>
    </row>
    <row r="59" spans="74:135" ht="25.5" customHeight="1" x14ac:dyDescent="0.4">
      <c r="CJ59" s="1675"/>
      <c r="CK59" s="1675"/>
      <c r="CL59" s="1675"/>
      <c r="CM59" s="1670"/>
      <c r="CN59" s="1671" t="s">
        <v>496</v>
      </c>
      <c r="CO59" s="1671"/>
      <c r="CP59" s="1670" t="s">
        <v>55</v>
      </c>
      <c r="CQ59" s="1668">
        <f>VLOOKUP($B$1,[1]DAILY!$B$3:$T$9967,18,0)</f>
        <v>9360.5389099999993</v>
      </c>
      <c r="CR59" s="1670"/>
      <c r="CS59" s="1670"/>
      <c r="CT59" s="1675"/>
      <c r="DS59" s="1573"/>
      <c r="DT59" s="1499"/>
      <c r="DU59" s="1499"/>
      <c r="DV59" s="1573"/>
    </row>
    <row r="60" spans="74:135" ht="25.5" customHeight="1" x14ac:dyDescent="0.25">
      <c r="CJ60" s="1675"/>
      <c r="CK60" s="1675"/>
      <c r="CL60" s="1675"/>
      <c r="CM60" s="1675"/>
      <c r="CN60" s="1675"/>
      <c r="CO60" s="1675"/>
      <c r="CP60" s="1675"/>
      <c r="CQ60" s="1675"/>
      <c r="CR60" s="1675"/>
      <c r="CS60" s="1675"/>
      <c r="CT60" s="1675"/>
      <c r="DS60" s="1573"/>
      <c r="DT60" s="1499"/>
      <c r="DU60" s="1499"/>
      <c r="DV60" s="1573"/>
    </row>
    <row r="61" spans="74:135" ht="25.5" customHeight="1" x14ac:dyDescent="0.25">
      <c r="CJ61" s="1675"/>
      <c r="CK61" s="1675"/>
      <c r="CL61" s="1675"/>
      <c r="CM61" s="1674"/>
      <c r="CN61" s="1674"/>
      <c r="CO61" s="1674"/>
      <c r="CP61" s="1674"/>
      <c r="CQ61" s="1674"/>
      <c r="CR61" s="1674"/>
      <c r="CS61" s="1674"/>
      <c r="CT61" s="1674"/>
      <c r="DS61" s="1573"/>
      <c r="DT61" s="1499"/>
      <c r="DU61" s="1499"/>
      <c r="DV61" s="1573"/>
    </row>
    <row r="62" spans="74:135" ht="25.5" customHeight="1" x14ac:dyDescent="0.25">
      <c r="CJ62" s="1675"/>
      <c r="CK62" s="1675"/>
      <c r="CL62" s="1675"/>
      <c r="CM62" s="1670"/>
      <c r="CN62" s="1670"/>
      <c r="CO62" s="1670"/>
      <c r="CP62" s="1670"/>
      <c r="CQ62" s="1670"/>
      <c r="CR62" s="1670"/>
      <c r="CS62" s="1675"/>
      <c r="CT62" s="1675"/>
      <c r="DS62" s="1573"/>
      <c r="DT62" s="1499"/>
      <c r="DU62" s="1499"/>
      <c r="DV62" s="1573"/>
    </row>
    <row r="63" spans="74:135" ht="25.5" customHeight="1" x14ac:dyDescent="0.4">
      <c r="CJ63" s="1675"/>
      <c r="CK63" s="1675"/>
      <c r="CL63" s="1675"/>
      <c r="CM63" s="1675"/>
      <c r="CN63" s="1675"/>
      <c r="CO63" s="1675"/>
      <c r="CP63" s="1675"/>
      <c r="CQ63" s="1675"/>
      <c r="CR63" s="1675"/>
      <c r="CS63" s="1675"/>
      <c r="CT63" s="1675"/>
      <c r="DS63" s="1500"/>
      <c r="DT63" s="1501"/>
      <c r="DU63" s="1501"/>
      <c r="DV63" s="1500"/>
    </row>
    <row r="64" spans="74:135" ht="25.5" customHeight="1" x14ac:dyDescent="0.4">
      <c r="CJ64" s="1675"/>
      <c r="CK64" s="1675"/>
      <c r="CL64" s="1675"/>
      <c r="CM64" s="1675"/>
      <c r="CN64" s="1675"/>
      <c r="CO64" s="1675"/>
      <c r="CP64" s="1675"/>
      <c r="CQ64" s="1675"/>
      <c r="CR64" s="1675"/>
      <c r="CS64" s="1675"/>
      <c r="CT64" s="1675"/>
      <c r="DS64" s="1500"/>
      <c r="DT64" s="1501"/>
      <c r="DU64" s="1501"/>
      <c r="DV64" s="1500"/>
    </row>
    <row r="65" spans="88:126" ht="25.5" customHeight="1" x14ac:dyDescent="0.25">
      <c r="CJ65" s="1675"/>
      <c r="CK65" s="1675"/>
      <c r="CL65" s="1675"/>
      <c r="CM65" s="1675"/>
      <c r="CN65" s="1675"/>
      <c r="CO65" s="1675"/>
      <c r="CP65" s="1675"/>
      <c r="CQ65" s="1675"/>
      <c r="CR65" s="1675"/>
      <c r="CS65" s="1675"/>
      <c r="CT65" s="1675"/>
      <c r="DS65" s="1573"/>
      <c r="DT65" s="1499"/>
      <c r="DU65" s="1499"/>
      <c r="DV65" s="1573"/>
    </row>
    <row r="66" spans="88:126" ht="25.5" customHeight="1" x14ac:dyDescent="0.25">
      <c r="CJ66" s="1675"/>
      <c r="CK66" s="1675"/>
      <c r="CL66" s="1675"/>
      <c r="CM66" s="1675"/>
      <c r="CN66" s="1675"/>
      <c r="CO66" s="1675"/>
      <c r="CP66" s="1675"/>
      <c r="CQ66" s="1675"/>
      <c r="CR66" s="1675"/>
      <c r="CS66" s="1675"/>
      <c r="CT66" s="1675"/>
      <c r="DS66" s="1573"/>
      <c r="DT66" s="1499"/>
      <c r="DU66" s="1499"/>
      <c r="DV66" s="1573"/>
    </row>
    <row r="67" spans="88:126" ht="25.5" customHeight="1" x14ac:dyDescent="0.25">
      <c r="CJ67" s="1675"/>
      <c r="CK67" s="1675"/>
      <c r="CL67" s="1675"/>
      <c r="CM67" s="1675"/>
      <c r="CN67" s="1675"/>
      <c r="CO67" s="1675"/>
      <c r="CP67" s="1675"/>
      <c r="CQ67" s="1675"/>
      <c r="CR67" s="1675"/>
      <c r="CS67" s="1675"/>
      <c r="CT67" s="1675"/>
      <c r="DS67" s="1573"/>
      <c r="DT67" s="1499"/>
      <c r="DU67" s="1499"/>
      <c r="DV67" s="1573"/>
    </row>
    <row r="68" spans="88:126" ht="25.5" customHeight="1" x14ac:dyDescent="0.4">
      <c r="CJ68" s="1675"/>
      <c r="CK68" s="1675"/>
      <c r="CL68" s="1675"/>
      <c r="CM68" s="1675"/>
      <c r="CN68" s="1675"/>
      <c r="CO68" s="1675"/>
      <c r="CP68" s="1675"/>
      <c r="CQ68" s="1675"/>
      <c r="CR68" s="1675"/>
      <c r="CS68" s="1675"/>
      <c r="CT68" s="1675"/>
      <c r="DS68" s="1500"/>
      <c r="DT68" s="1501"/>
      <c r="DU68" s="1501"/>
      <c r="DV68" s="1500"/>
    </row>
    <row r="69" spans="88:126" ht="20" x14ac:dyDescent="0.4">
      <c r="CJ69" s="1675"/>
      <c r="CK69" s="1675"/>
      <c r="CL69" s="1675"/>
      <c r="CM69" s="1675"/>
      <c r="CN69" s="1675"/>
      <c r="CO69" s="1675"/>
      <c r="CP69" s="1675"/>
      <c r="CQ69" s="1675"/>
      <c r="CR69" s="1675"/>
      <c r="CS69" s="1675"/>
      <c r="CT69" s="1675"/>
      <c r="DS69" s="1500"/>
      <c r="DT69" s="1501"/>
      <c r="DU69" s="1501"/>
      <c r="DV69" s="1500"/>
    </row>
    <row r="70" spans="88:126" x14ac:dyDescent="0.25">
      <c r="CJ70" s="1675"/>
      <c r="CK70" s="1675"/>
      <c r="CL70" s="1675"/>
      <c r="CM70" s="1675"/>
      <c r="CN70" s="1675"/>
      <c r="CO70" s="1675"/>
      <c r="CP70" s="1675"/>
      <c r="CQ70" s="1675"/>
      <c r="CR70" s="1675"/>
      <c r="CS70" s="1675"/>
      <c r="CT70" s="1675"/>
      <c r="DS70" s="1573"/>
      <c r="DT70" s="1499"/>
      <c r="DU70" s="1499"/>
      <c r="DV70" s="1573"/>
    </row>
    <row r="71" spans="88:126" x14ac:dyDescent="0.25">
      <c r="CJ71" s="1675"/>
      <c r="CK71" s="1675"/>
      <c r="CL71" s="1675"/>
      <c r="CM71" s="1675"/>
      <c r="CN71" s="1675"/>
      <c r="CO71" s="1675"/>
      <c r="CP71" s="1675"/>
      <c r="CQ71" s="1675"/>
      <c r="CR71" s="1675"/>
      <c r="CS71" s="1675"/>
      <c r="CT71" s="1675"/>
      <c r="DS71" s="1573"/>
      <c r="DT71" s="1499"/>
      <c r="DU71" s="1499"/>
      <c r="DV71" s="1573"/>
    </row>
    <row r="72" spans="88:126" x14ac:dyDescent="0.25">
      <c r="CJ72" s="1675"/>
      <c r="CK72" s="1675"/>
      <c r="CL72" s="1675"/>
      <c r="CM72" s="1675"/>
      <c r="CN72" s="1675"/>
      <c r="CO72" s="1675"/>
      <c r="CP72" s="1675"/>
      <c r="CQ72" s="1675"/>
      <c r="CR72" s="1675"/>
      <c r="CS72" s="1675"/>
      <c r="CT72" s="1675"/>
      <c r="DS72" s="1573"/>
      <c r="DT72" s="1499"/>
      <c r="DU72" s="1499"/>
      <c r="DV72" s="1573"/>
    </row>
    <row r="73" spans="88:126" x14ac:dyDescent="0.25">
      <c r="CJ73" s="1675"/>
      <c r="CK73" s="1675"/>
      <c r="CL73" s="1675"/>
      <c r="CM73" s="1675"/>
      <c r="CN73" s="1675"/>
      <c r="CO73" s="1675"/>
      <c r="CP73" s="1675"/>
      <c r="CQ73" s="1675"/>
      <c r="CR73" s="1675"/>
      <c r="CS73" s="1675"/>
      <c r="CT73" s="1675"/>
      <c r="DS73" s="1573"/>
      <c r="DT73" s="1499"/>
      <c r="DU73" s="1499"/>
      <c r="DV73" s="1573"/>
    </row>
    <row r="74" spans="88:126" ht="20" x14ac:dyDescent="0.4">
      <c r="CJ74" s="1675"/>
      <c r="CK74" s="1675"/>
      <c r="CL74" s="1675"/>
      <c r="CM74" s="1675"/>
      <c r="CN74" s="1675"/>
      <c r="CO74" s="1675"/>
      <c r="CP74" s="1675"/>
      <c r="CQ74" s="1675"/>
      <c r="CR74" s="1675"/>
      <c r="CS74" s="1675"/>
      <c r="CT74" s="1675"/>
      <c r="DS74" s="1500"/>
      <c r="DT74" s="1501"/>
      <c r="DU74" s="1501"/>
      <c r="DV74" s="1500"/>
    </row>
    <row r="75" spans="88:126" ht="20" x14ac:dyDescent="0.4">
      <c r="CJ75" s="1675"/>
      <c r="CK75" s="1675"/>
      <c r="CL75" s="1675"/>
      <c r="CM75" s="1675"/>
      <c r="CN75" s="1675"/>
      <c r="CO75" s="1675"/>
      <c r="CP75" s="1675"/>
      <c r="CQ75" s="1675"/>
      <c r="CR75" s="1675"/>
      <c r="CS75" s="1675"/>
      <c r="CT75" s="1675"/>
      <c r="DS75" s="1500"/>
      <c r="DT75" s="1501"/>
      <c r="DU75" s="1501"/>
      <c r="DV75" s="1500"/>
    </row>
    <row r="76" spans="88:126" x14ac:dyDescent="0.25">
      <c r="CJ76" s="1675"/>
      <c r="CK76" s="1675"/>
      <c r="CL76" s="1675"/>
      <c r="CM76" s="1675"/>
      <c r="CN76" s="1675"/>
      <c r="CO76" s="1675"/>
      <c r="CP76" s="1675"/>
      <c r="CQ76" s="1675"/>
      <c r="CR76" s="1675"/>
      <c r="CS76" s="1675"/>
      <c r="CT76" s="1675"/>
      <c r="DS76" s="1573"/>
      <c r="DT76" s="1499"/>
      <c r="DU76" s="1499"/>
      <c r="DV76" s="1573"/>
    </row>
    <row r="77" spans="88:126" x14ac:dyDescent="0.25">
      <c r="CJ77" s="1675"/>
      <c r="CK77" s="1675"/>
      <c r="CL77" s="1675"/>
      <c r="CM77" s="1675"/>
      <c r="CN77" s="1675"/>
      <c r="CO77" s="1675"/>
      <c r="CP77" s="1675"/>
      <c r="CQ77" s="1675"/>
      <c r="CR77" s="1675"/>
      <c r="CS77" s="1675"/>
      <c r="CT77" s="1675"/>
      <c r="DS77" s="1573"/>
      <c r="DT77" s="1499"/>
      <c r="DU77" s="1499"/>
      <c r="DV77" s="1573"/>
    </row>
    <row r="78" spans="88:126" x14ac:dyDescent="0.25">
      <c r="CJ78" s="1675"/>
      <c r="CK78" s="1675"/>
      <c r="CL78" s="1675"/>
      <c r="CM78" s="1675"/>
      <c r="CN78" s="1675"/>
      <c r="CO78" s="1675"/>
      <c r="CP78" s="1675"/>
      <c r="CQ78" s="1675"/>
      <c r="CR78" s="1675"/>
      <c r="CS78" s="1675"/>
      <c r="CT78" s="1675"/>
      <c r="DS78" s="1573"/>
      <c r="DT78" s="1499"/>
      <c r="DU78" s="1499"/>
      <c r="DV78" s="1573"/>
    </row>
    <row r="79" spans="88:126" x14ac:dyDescent="0.25">
      <c r="CJ79" s="1675"/>
      <c r="CK79" s="1675"/>
      <c r="CL79" s="1675"/>
      <c r="CM79" s="1675"/>
      <c r="CN79" s="1675"/>
      <c r="CO79" s="1675"/>
      <c r="CP79" s="1675"/>
      <c r="CQ79" s="1675"/>
      <c r="CR79" s="1675"/>
      <c r="CS79" s="1675"/>
      <c r="CT79" s="1675"/>
      <c r="DS79" s="1573"/>
      <c r="DT79" s="1499"/>
      <c r="DU79" s="1499"/>
      <c r="DV79" s="1573"/>
    </row>
    <row r="80" spans="88:126" ht="20" x14ac:dyDescent="0.4">
      <c r="CJ80" s="1675"/>
      <c r="CK80" s="1675"/>
      <c r="CL80" s="1675"/>
      <c r="CM80" s="1675"/>
      <c r="CN80" s="1675"/>
      <c r="CO80" s="1675"/>
      <c r="CP80" s="1675"/>
      <c r="CQ80" s="1675"/>
      <c r="CR80" s="1675"/>
      <c r="CS80" s="1675"/>
      <c r="CT80" s="1675"/>
      <c r="DS80" s="1500"/>
      <c r="DT80" s="1501"/>
      <c r="DU80" s="1501"/>
      <c r="DV80" s="1500"/>
    </row>
    <row r="81" spans="88:126" ht="20" x14ac:dyDescent="0.4">
      <c r="CJ81" s="1675"/>
      <c r="CK81" s="1675"/>
      <c r="CL81" s="1675"/>
      <c r="CM81" s="1675"/>
      <c r="CN81" s="1675"/>
      <c r="CO81" s="1675"/>
      <c r="CP81" s="1675"/>
      <c r="CQ81" s="1675"/>
      <c r="CR81" s="1675"/>
      <c r="CS81" s="1675"/>
      <c r="CT81" s="1675"/>
      <c r="DS81" s="1500"/>
      <c r="DT81" s="1501"/>
      <c r="DU81" s="1501"/>
      <c r="DV81" s="1500"/>
    </row>
    <row r="82" spans="88:126" x14ac:dyDescent="0.25">
      <c r="CJ82" s="1675"/>
      <c r="CK82" s="1675"/>
      <c r="CL82" s="1675"/>
      <c r="DS82" s="1573"/>
      <c r="DT82" s="1499"/>
      <c r="DU82" s="1499"/>
      <c r="DV82" s="1573"/>
    </row>
    <row r="83" spans="88:126" x14ac:dyDescent="0.25">
      <c r="CJ83" s="1675"/>
      <c r="CK83" s="1675"/>
      <c r="CL83" s="1675"/>
      <c r="DS83" s="1573"/>
      <c r="DT83" s="1499"/>
      <c r="DU83" s="1499"/>
      <c r="DV83" s="1573"/>
    </row>
    <row r="84" spans="88:126" x14ac:dyDescent="0.25">
      <c r="CJ84" s="1675"/>
      <c r="CK84" s="1675"/>
      <c r="CL84" s="1675"/>
      <c r="DS84" s="1573"/>
      <c r="DT84" s="1499"/>
      <c r="DU84" s="1499"/>
      <c r="DV84" s="1573"/>
    </row>
    <row r="85" spans="88:126" x14ac:dyDescent="0.25">
      <c r="CJ85" s="1675"/>
      <c r="CK85" s="1675"/>
      <c r="CL85" s="1675"/>
      <c r="DS85" s="1573"/>
      <c r="DT85" s="1499"/>
      <c r="DU85" s="1499"/>
      <c r="DV85" s="1573"/>
    </row>
    <row r="86" spans="88:126" ht="20" x14ac:dyDescent="0.4">
      <c r="CJ86" s="1675"/>
      <c r="CK86" s="1675"/>
      <c r="CL86" s="1675"/>
      <c r="DS86" s="1500"/>
      <c r="DT86" s="1501"/>
      <c r="DU86" s="1501"/>
      <c r="DV86" s="1500"/>
    </row>
    <row r="87" spans="88:126" ht="20" x14ac:dyDescent="0.4">
      <c r="CJ87" s="1675"/>
      <c r="CK87" s="1675"/>
      <c r="CL87" s="1675"/>
      <c r="DS87" s="1500"/>
      <c r="DT87" s="1501"/>
      <c r="DU87" s="1501"/>
      <c r="DV87" s="1500"/>
    </row>
    <row r="88" spans="88:126" x14ac:dyDescent="0.25">
      <c r="CJ88" s="1675"/>
      <c r="CK88" s="1675"/>
      <c r="CL88" s="1675"/>
      <c r="DS88" s="1573"/>
      <c r="DT88" s="1499"/>
      <c r="DU88" s="1499"/>
      <c r="DV88" s="1573"/>
    </row>
    <row r="89" spans="88:126" x14ac:dyDescent="0.25">
      <c r="DS89" s="1573"/>
      <c r="DT89" s="1499"/>
      <c r="DU89" s="1499"/>
      <c r="DV89" s="1573"/>
    </row>
    <row r="90" spans="88:126" x14ac:dyDescent="0.25">
      <c r="DS90" s="1573"/>
      <c r="DT90" s="1499"/>
      <c r="DU90" s="1499"/>
      <c r="DV90" s="1573"/>
    </row>
    <row r="91" spans="88:126" x14ac:dyDescent="0.25">
      <c r="DS91" s="1573"/>
      <c r="DT91" s="1499"/>
      <c r="DU91" s="1499"/>
      <c r="DV91" s="1573"/>
    </row>
    <row r="92" spans="88:126" ht="20" x14ac:dyDescent="0.4">
      <c r="DS92" s="1500"/>
      <c r="DT92" s="1501"/>
      <c r="DU92" s="1501"/>
      <c r="DV92" s="1500"/>
    </row>
    <row r="93" spans="88:126" ht="20" x14ac:dyDescent="0.4">
      <c r="DS93" s="1500"/>
      <c r="DT93" s="1501"/>
      <c r="DU93" s="1501"/>
      <c r="DV93" s="1500"/>
    </row>
    <row r="94" spans="88:126" x14ac:dyDescent="0.25">
      <c r="DS94" s="1573"/>
      <c r="DT94" s="1499"/>
      <c r="DU94" s="1499"/>
      <c r="DV94" s="1573"/>
    </row>
    <row r="95" spans="88:126" x14ac:dyDescent="0.25">
      <c r="DS95" s="1573"/>
      <c r="DT95" s="1499"/>
      <c r="DU95" s="1499"/>
      <c r="DV95" s="1573"/>
    </row>
    <row r="96" spans="88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CA40" activePane="bottomRight" state="frozen"/>
      <selection pane="bottomRight" activeCell="CN43" sqref="CN43:CQ43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L19" sqref="CL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9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.453125" style="444" bestFit="1" customWidth="1"/>
    <col min="134" max="186" width="9.1796875" style="444"/>
    <col min="187" max="188" width="9.26953125" style="444" bestFit="1" customWidth="1"/>
    <col min="189" max="189" width="10.26953125" style="444" bestFit="1" customWidth="1"/>
    <col min="190" max="190" width="11.54296875" style="444" bestFit="1" customWidth="1"/>
    <col min="191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8" width="9.26953125" style="444" bestFit="1" customWidth="1"/>
    <col min="209" max="209" width="9.81640625" style="444" bestFit="1" customWidth="1"/>
    <col min="210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7" t="s">
        <v>0</v>
      </c>
      <c r="B1" s="2978">
        <f>'1'!A6+1</f>
        <v>43679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899">
        <f>AX1</f>
        <v>18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786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76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43679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43679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43679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16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43679.007045601851</v>
      </c>
      <c r="BW8" s="2420" t="s">
        <v>1209</v>
      </c>
      <c r="BX8" s="742">
        <v>45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11.7</v>
      </c>
      <c r="CF8" s="748">
        <v>32.700000000000003</v>
      </c>
      <c r="CG8" s="749" t="s">
        <v>1206</v>
      </c>
      <c r="CH8" s="748">
        <v>14.935680000000001</v>
      </c>
      <c r="CI8" s="750" t="s">
        <v>1205</v>
      </c>
      <c r="CJ8" s="751">
        <v>17.821439999999999</v>
      </c>
      <c r="CK8" s="745">
        <v>32.75712</v>
      </c>
      <c r="CL8" s="2336">
        <v>0.74501280000000003</v>
      </c>
      <c r="CM8" s="2333">
        <v>43679.007045601851</v>
      </c>
      <c r="CN8" s="2282">
        <v>40.30525301918945</v>
      </c>
      <c r="CO8" s="752">
        <v>1783.1342</v>
      </c>
      <c r="CP8" s="1208">
        <v>0</v>
      </c>
      <c r="CQ8" s="753">
        <v>824.66960352422905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1.5685374598980939</v>
      </c>
      <c r="CY8" s="755">
        <v>1.5261445555765241</v>
      </c>
      <c r="CZ8" s="756">
        <v>1.0652575957727872</v>
      </c>
      <c r="DA8" s="757">
        <v>0.14521022349121104</v>
      </c>
      <c r="DB8" s="757">
        <v>0.1486676097648113</v>
      </c>
      <c r="DC8" s="757">
        <v>0.13483806467041026</v>
      </c>
      <c r="DD8" s="757">
        <v>0.12792329212320974</v>
      </c>
      <c r="DE8" s="757">
        <v>0.10026420193440763</v>
      </c>
      <c r="DF8" s="758">
        <v>0.10026420193440763</v>
      </c>
      <c r="DG8" s="1250">
        <v>0.61822985468956404</v>
      </c>
      <c r="DH8" s="748">
        <v>1</v>
      </c>
      <c r="DI8" s="1232">
        <v>7.1348635377412359E-2</v>
      </c>
      <c r="DJ8" s="757">
        <v>7.0343725019984024E-2</v>
      </c>
      <c r="DK8" s="759">
        <v>5.0052265879604013E-2</v>
      </c>
      <c r="DL8" s="2496">
        <v>1.0946907498631637</v>
      </c>
      <c r="DM8" s="757">
        <v>0.40011445487824848</v>
      </c>
      <c r="DN8" s="757">
        <v>9.632446134347275E-2</v>
      </c>
      <c r="DO8" s="757">
        <v>4.6231274395467583</v>
      </c>
      <c r="DP8" s="757">
        <v>0.73856747777848675</v>
      </c>
      <c r="DQ8" s="759">
        <v>5.8356356739703301</v>
      </c>
      <c r="DR8" s="2496">
        <v>1.1003045485804106</v>
      </c>
      <c r="DS8" s="757">
        <v>0.40720080657712304</v>
      </c>
      <c r="DT8" s="757">
        <v>9.8794319326638735E-2</v>
      </c>
      <c r="DU8" s="757">
        <v>4.1938695035232856</v>
      </c>
      <c r="DV8" s="757">
        <v>0.62382773387021506</v>
      </c>
      <c r="DW8" s="759">
        <v>6.1099604278749187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19">IF(AN8&lt;=0,"",AN8)</f>
        <v/>
      </c>
      <c r="HE8" s="1691" t="e">
        <f t="shared" ref="HE8:HE31" si="20">(15*18)/HD8</f>
        <v>#VALUE!</v>
      </c>
      <c r="HF8" s="1692" t="e">
        <f t="shared" ref="HF8:HF31" si="21">HC8*HE8</f>
        <v>#VALUE!</v>
      </c>
      <c r="HG8" s="1691" t="str">
        <f t="shared" ref="HG8:HG31" si="22">IF(AI8&lt;=0,"",AI8)</f>
        <v/>
      </c>
      <c r="HH8" s="1691" t="str">
        <f t="shared" ref="HH8:HH31" si="23">IF(AM8&lt;=0,"",AM8)</f>
        <v/>
      </c>
      <c r="HI8" s="1693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5">IF(HI8&lt;=1,"",HF8/HI8)</f>
        <v/>
      </c>
      <c r="HK8" s="1696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7">IF(AND(0&lt;=HG8,HG8&lt;=6),6,IF(AND(6&lt;=HG8,HG8&lt;=6.5),6.5,7))</f>
        <v>7</v>
      </c>
      <c r="HM8" s="1697" t="e">
        <f t="shared" ref="HM8:HM31" si="28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6.19</v>
      </c>
      <c r="U9" s="2728">
        <v>0.40200000000000002</v>
      </c>
      <c r="V9" s="2291">
        <v>3</v>
      </c>
      <c r="W9" s="2292">
        <v>0.54</v>
      </c>
      <c r="X9" s="2293">
        <v>28</v>
      </c>
      <c r="Y9" s="2440">
        <v>11.2</v>
      </c>
      <c r="Z9" s="2294">
        <f>IF(T9&lt;=0,"",GO9+0.12)</f>
        <v>0.34012578616352196</v>
      </c>
      <c r="AA9" s="2523"/>
      <c r="AB9" s="2295">
        <v>6.12</v>
      </c>
      <c r="AC9" s="2728">
        <v>0.43099999999999999</v>
      </c>
      <c r="AD9" s="2296">
        <v>3</v>
      </c>
      <c r="AE9" s="2617">
        <v>0.34</v>
      </c>
      <c r="AF9" s="2293">
        <v>28.8</v>
      </c>
      <c r="AG9" s="2440">
        <v>11.2</v>
      </c>
      <c r="AH9" s="2557">
        <f>IF(AE9&lt;=0,"",HA9+0.12)</f>
        <v>0.34012578616352196</v>
      </c>
      <c r="AI9" s="2295">
        <v>6.29</v>
      </c>
      <c r="AJ9" s="2728">
        <v>0.48699999999999999</v>
      </c>
      <c r="AK9" s="2296">
        <v>3</v>
      </c>
      <c r="AL9" s="2292">
        <v>0.55000000000000004</v>
      </c>
      <c r="AM9" s="2293">
        <v>28.8</v>
      </c>
      <c r="AN9" s="2440">
        <v>11.3</v>
      </c>
      <c r="AO9" s="2557">
        <f>IF(AI9&lt;=0,"",HM9+0.12)</f>
        <v>0.32925925925925925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7.31</v>
      </c>
      <c r="BD9" s="2292">
        <v>6.7000000000000004E-2</v>
      </c>
      <c r="BE9" s="2296">
        <v>1</v>
      </c>
      <c r="BF9" s="2292">
        <v>4</v>
      </c>
      <c r="BG9" s="2440">
        <v>28.7</v>
      </c>
      <c r="BH9" s="2533"/>
      <c r="BI9" s="2533"/>
      <c r="BJ9" s="2289"/>
      <c r="BK9" s="2290">
        <v>7.18</v>
      </c>
      <c r="BL9" s="2292">
        <v>6.7000000000000004E-2</v>
      </c>
      <c r="BM9" s="2296">
        <v>1</v>
      </c>
      <c r="BN9" s="2293">
        <v>4</v>
      </c>
      <c r="BO9" s="2440">
        <v>28.7</v>
      </c>
      <c r="BP9" s="2533"/>
      <c r="BQ9" s="2533"/>
      <c r="BR9" s="2516"/>
      <c r="BS9" s="2456">
        <v>3.8</v>
      </c>
      <c r="BT9" s="2440">
        <v>3.7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5440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370</v>
      </c>
      <c r="CY9" s="2266">
        <v>360</v>
      </c>
      <c r="CZ9" s="2270">
        <v>280</v>
      </c>
      <c r="DA9" s="2277">
        <v>420</v>
      </c>
      <c r="DB9" s="2277">
        <v>430</v>
      </c>
      <c r="DC9" s="2277">
        <v>390</v>
      </c>
      <c r="DD9" s="2277">
        <v>370</v>
      </c>
      <c r="DE9" s="2277">
        <v>290</v>
      </c>
      <c r="DF9" s="2278">
        <v>290</v>
      </c>
      <c r="DG9" s="2277">
        <v>325</v>
      </c>
      <c r="DH9" s="2279"/>
      <c r="DI9" s="2280">
        <v>1420</v>
      </c>
      <c r="DJ9" s="2277">
        <v>1400</v>
      </c>
      <c r="DK9" s="2279">
        <v>1110</v>
      </c>
      <c r="DL9" s="2497">
        <v>100</v>
      </c>
      <c r="DM9" s="2277">
        <v>97</v>
      </c>
      <c r="DN9" s="2277">
        <v>14</v>
      </c>
      <c r="DO9" s="2277">
        <v>2050</v>
      </c>
      <c r="DP9" s="2277">
        <v>340</v>
      </c>
      <c r="DQ9" s="2279">
        <v>420</v>
      </c>
      <c r="DR9" s="2272">
        <v>56</v>
      </c>
      <c r="DS9" s="2277">
        <v>55</v>
      </c>
      <c r="DT9" s="2277">
        <v>8</v>
      </c>
      <c r="DU9" s="2277">
        <v>1050</v>
      </c>
      <c r="DV9" s="2277">
        <v>160</v>
      </c>
      <c r="DW9" s="2279">
        <v>245</v>
      </c>
      <c r="DX9" s="914"/>
      <c r="EG9" s="450"/>
      <c r="EH9" s="450"/>
      <c r="GD9" s="1635">
        <v>4.1666666666666664E-2</v>
      </c>
      <c r="GE9" s="1682">
        <f t="shared" ref="GE9:GE31" si="29">IF(W9&lt;=0,"",W9)</f>
        <v>0.54</v>
      </c>
      <c r="GF9" s="1698">
        <f t="shared" si="0"/>
        <v>11.2</v>
      </c>
      <c r="GG9" s="1684">
        <f t="shared" si="1"/>
        <v>22.714285714285715</v>
      </c>
      <c r="GH9" s="1682">
        <f t="shared" si="2"/>
        <v>12.265714285714287</v>
      </c>
      <c r="GI9" s="1699">
        <f t="shared" si="3"/>
        <v>6.19</v>
      </c>
      <c r="GJ9" s="1699">
        <f t="shared" si="4"/>
        <v>28</v>
      </c>
      <c r="GK9" s="1685">
        <f t="shared" si="5"/>
        <v>5</v>
      </c>
      <c r="GL9" s="1686">
        <f t="shared" si="6"/>
        <v>2.4531428571428573</v>
      </c>
      <c r="GM9" s="1687">
        <f t="shared" si="7"/>
        <v>25</v>
      </c>
      <c r="GN9" s="1687">
        <f t="shared" si="8"/>
        <v>6.5</v>
      </c>
      <c r="GO9" s="1688">
        <f t="shared" si="9"/>
        <v>0.22012578616352199</v>
      </c>
      <c r="GP9" s="1510">
        <v>4.1666666666666664E-2</v>
      </c>
      <c r="GQ9" s="1689">
        <f t="shared" ref="GQ9:GQ31" si="30">IF(AE9&lt;=0,"",AE9)</f>
        <v>0.34</v>
      </c>
      <c r="GR9" s="1690">
        <f t="shared" si="10"/>
        <v>11.2</v>
      </c>
      <c r="GS9" s="1691">
        <f t="shared" si="11"/>
        <v>22.714285714285715</v>
      </c>
      <c r="GT9" s="1692">
        <f t="shared" si="12"/>
        <v>7.7228571428571442</v>
      </c>
      <c r="GU9" s="1691">
        <f t="shared" si="13"/>
        <v>6.12</v>
      </c>
      <c r="GV9" s="1691">
        <f t="shared" si="14"/>
        <v>28.8</v>
      </c>
      <c r="GW9" s="1693">
        <f t="shared" si="15"/>
        <v>5</v>
      </c>
      <c r="GX9" s="1686">
        <f t="shared" si="16"/>
        <v>1.5445714285714289</v>
      </c>
      <c r="GY9" s="1694">
        <f t="shared" si="17"/>
        <v>25</v>
      </c>
      <c r="GZ9" s="1694">
        <f t="shared" si="18"/>
        <v>6.5</v>
      </c>
      <c r="HA9" s="1695">
        <f t="shared" ref="HA9:HA31" si="31">IF(GV9&lt;=1,"",GW9/GS9)</f>
        <v>0.22012578616352199</v>
      </c>
      <c r="HB9" s="1510">
        <v>4.1666666666666664E-2</v>
      </c>
      <c r="HC9" s="1689">
        <f t="shared" ref="HC9:HC31" si="32">IF(AL9&lt;=0,"",AL9)</f>
        <v>0.55000000000000004</v>
      </c>
      <c r="HD9" s="1690">
        <f t="shared" si="19"/>
        <v>11.3</v>
      </c>
      <c r="HE9" s="1691">
        <f t="shared" si="20"/>
        <v>23.89380530973451</v>
      </c>
      <c r="HF9" s="1692">
        <f t="shared" si="21"/>
        <v>13.141592920353983</v>
      </c>
      <c r="HG9" s="1691">
        <f t="shared" si="22"/>
        <v>6.29</v>
      </c>
      <c r="HH9" s="1691">
        <f t="shared" si="23"/>
        <v>28.8</v>
      </c>
      <c r="HI9" s="1693">
        <f t="shared" si="24"/>
        <v>5</v>
      </c>
      <c r="HJ9" s="1692">
        <f t="shared" si="25"/>
        <v>2.6283185840707963</v>
      </c>
      <c r="HK9" s="1696">
        <f t="shared" si="26"/>
        <v>25</v>
      </c>
      <c r="HL9" s="1696">
        <f t="shared" si="27"/>
        <v>6.5</v>
      </c>
      <c r="HM9" s="1697">
        <f t="shared" si="28"/>
        <v>0.20925925925925928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15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43679.332556250003</v>
      </c>
      <c r="BW10" s="2420" t="s">
        <v>1209</v>
      </c>
      <c r="BX10" s="742">
        <v>40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11.5</v>
      </c>
      <c r="CD10" s="744">
        <v>11.5</v>
      </c>
      <c r="CE10" s="748">
        <v>12.7</v>
      </c>
      <c r="CF10" s="748">
        <v>35.700000000000003</v>
      </c>
      <c r="CG10" s="749" t="s">
        <v>1206</v>
      </c>
      <c r="CH10" s="748">
        <v>16.405920000000002</v>
      </c>
      <c r="CI10" s="750" t="s">
        <v>1205</v>
      </c>
      <c r="CJ10" s="751">
        <v>15.7392</v>
      </c>
      <c r="CK10" s="745">
        <v>32.145120000000006</v>
      </c>
      <c r="CL10" s="2338">
        <v>0.74501280000000003</v>
      </c>
      <c r="CM10" s="2335">
        <v>43679.332556250003</v>
      </c>
      <c r="CN10" s="2282">
        <v>40.070632980168433</v>
      </c>
      <c r="CO10" s="752">
        <v>1783.1342</v>
      </c>
      <c r="CP10" s="1208">
        <v>0</v>
      </c>
      <c r="CQ10" s="753">
        <v>824.66960352422905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1.7921139509505484</v>
      </c>
      <c r="CY10" s="755">
        <v>1.0334652805697548</v>
      </c>
      <c r="CZ10" s="756">
        <v>1.1000000000000001</v>
      </c>
      <c r="DA10" s="757">
        <v>0.13944791303521059</v>
      </c>
      <c r="DB10" s="757">
        <v>0.13944791303521059</v>
      </c>
      <c r="DC10" s="757">
        <v>0.12994010078280988</v>
      </c>
      <c r="DD10" s="757">
        <v>0.12043228853040915</v>
      </c>
      <c r="DE10" s="757">
        <v>0.10141666402560771</v>
      </c>
      <c r="DF10" s="758">
        <v>0.10141666402560771</v>
      </c>
      <c r="DG10" s="1250">
        <v>0.61822985468956404</v>
      </c>
      <c r="DH10" s="748">
        <v>1</v>
      </c>
      <c r="DI10" s="1232">
        <v>7.0000000000000007E-2</v>
      </c>
      <c r="DJ10" s="757">
        <v>7.0000000000000007E-2</v>
      </c>
      <c r="DK10" s="759">
        <v>0.05</v>
      </c>
      <c r="DL10" s="2496">
        <v>1.0994502748625687</v>
      </c>
      <c r="DM10" s="757">
        <v>0.39921773938098659</v>
      </c>
      <c r="DN10" s="757">
        <v>0.10051248140188462</v>
      </c>
      <c r="DO10" s="757">
        <v>4.3600672340193443</v>
      </c>
      <c r="DP10" s="757">
        <v>0.83301344680386868</v>
      </c>
      <c r="DQ10" s="759">
        <v>5.8736941674962235</v>
      </c>
      <c r="DR10" s="2496">
        <v>1.1222735089148341</v>
      </c>
      <c r="DS10" s="757">
        <v>0.40242049646412031</v>
      </c>
      <c r="DT10" s="757">
        <v>0.10239214394778601</v>
      </c>
      <c r="DU10" s="757">
        <v>4.2307097240274327</v>
      </c>
      <c r="DV10" s="757">
        <v>0.83691770930294962</v>
      </c>
      <c r="DW10" s="759">
        <v>6.1343099407483397</v>
      </c>
      <c r="DX10" s="914"/>
      <c r="EG10" s="450"/>
      <c r="EH10" s="450"/>
      <c r="GD10" s="1635">
        <v>8.3333333333333301E-2</v>
      </c>
      <c r="GE10" s="1682" t="str">
        <f t="shared" si="29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0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31"/>
        <v>#VALUE!</v>
      </c>
      <c r="HB10" s="1510">
        <v>8.3333333333333301E-2</v>
      </c>
      <c r="HC10" s="1689" t="str">
        <f t="shared" si="32"/>
        <v/>
      </c>
      <c r="HD10" s="1690" t="str">
        <f t="shared" si="19"/>
        <v/>
      </c>
      <c r="HE10" s="1691" t="e">
        <f t="shared" si="20"/>
        <v>#VALUE!</v>
      </c>
      <c r="HF10" s="1692" t="e">
        <f t="shared" si="21"/>
        <v>#VALUE!</v>
      </c>
      <c r="HG10" s="1691" t="str">
        <f t="shared" si="22"/>
        <v/>
      </c>
      <c r="HH10" s="1691" t="str">
        <f t="shared" si="23"/>
        <v/>
      </c>
      <c r="HI10" s="1693">
        <f t="shared" si="24"/>
        <v>0</v>
      </c>
      <c r="HJ10" s="1692" t="str">
        <f t="shared" si="25"/>
        <v/>
      </c>
      <c r="HK10" s="1696">
        <f t="shared" si="26"/>
        <v>25</v>
      </c>
      <c r="HL10" s="1696">
        <f t="shared" si="27"/>
        <v>7</v>
      </c>
      <c r="HM10" s="1697" t="e">
        <f t="shared" si="28"/>
        <v>#VALUE!</v>
      </c>
      <c r="HN10" s="1505"/>
    </row>
    <row r="11" spans="1:222" ht="27.75" customHeight="1" thickBot="1" x14ac:dyDescent="0.45">
      <c r="A11" s="1132">
        <v>0.125</v>
      </c>
      <c r="B11" s="1135">
        <v>6.83</v>
      </c>
      <c r="C11" s="1137">
        <v>25</v>
      </c>
      <c r="D11" s="1137">
        <v>17</v>
      </c>
      <c r="E11" s="1136">
        <v>8.31</v>
      </c>
      <c r="F11" s="1137">
        <v>40</v>
      </c>
      <c r="G11" s="1137">
        <v>90</v>
      </c>
      <c r="H11" s="1147">
        <v>28.8</v>
      </c>
      <c r="I11" s="1138">
        <v>0.20499999999999999</v>
      </c>
      <c r="J11" s="2237"/>
      <c r="K11" s="1560">
        <v>6.11</v>
      </c>
      <c r="L11" s="921">
        <v>12</v>
      </c>
      <c r="M11" s="1123">
        <v>4.7E-2</v>
      </c>
      <c r="N11" s="1560">
        <v>6.11</v>
      </c>
      <c r="O11" s="921">
        <v>12</v>
      </c>
      <c r="P11" s="2237"/>
      <c r="Q11" s="1560">
        <v>6.06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15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3.1E-2</v>
      </c>
      <c r="AQ11" s="921">
        <v>1</v>
      </c>
      <c r="AR11" s="1572">
        <v>0.14000000000000001</v>
      </c>
      <c r="AS11" s="2237"/>
      <c r="AT11" s="2226">
        <v>3.9E-2</v>
      </c>
      <c r="AU11" s="2525">
        <v>1.7999999999999999E-2</v>
      </c>
      <c r="AV11" s="921">
        <v>1</v>
      </c>
      <c r="AW11" s="1572">
        <v>0.25</v>
      </c>
      <c r="AX11" s="2237"/>
      <c r="AY11" s="2525">
        <v>3.4000000000000002E-2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5900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463</v>
      </c>
      <c r="CY11" s="2266">
        <v>267</v>
      </c>
      <c r="CZ11" s="2270">
        <v>280</v>
      </c>
      <c r="DA11" s="2277">
        <v>440</v>
      </c>
      <c r="DB11" s="2277">
        <v>440</v>
      </c>
      <c r="DC11" s="2277">
        <v>410</v>
      </c>
      <c r="DD11" s="2277">
        <v>380</v>
      </c>
      <c r="DE11" s="2277">
        <v>320</v>
      </c>
      <c r="DF11" s="2278">
        <v>320</v>
      </c>
      <c r="DG11" s="2277">
        <v>325</v>
      </c>
      <c r="DH11" s="2279"/>
      <c r="DI11" s="2280">
        <v>1413</v>
      </c>
      <c r="DJ11" s="2277">
        <v>1388</v>
      </c>
      <c r="DK11" s="2279">
        <v>1314</v>
      </c>
      <c r="DL11" s="2497">
        <v>110</v>
      </c>
      <c r="DM11" s="2277">
        <v>106</v>
      </c>
      <c r="DN11" s="2277">
        <v>16</v>
      </c>
      <c r="DO11" s="2277">
        <v>2100</v>
      </c>
      <c r="DP11" s="2277">
        <v>420</v>
      </c>
      <c r="DQ11" s="2279">
        <v>463</v>
      </c>
      <c r="DR11" s="2272">
        <v>62</v>
      </c>
      <c r="DS11" s="2277">
        <v>59</v>
      </c>
      <c r="DT11" s="2277">
        <v>9</v>
      </c>
      <c r="DU11" s="2277">
        <v>1150</v>
      </c>
      <c r="DV11" s="2277">
        <v>233</v>
      </c>
      <c r="DW11" s="2279">
        <v>267</v>
      </c>
      <c r="DX11" s="914"/>
      <c r="GD11" s="1635">
        <v>0.125</v>
      </c>
      <c r="GE11" s="1682" t="str">
        <f t="shared" si="29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0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31"/>
        <v>#VALUE!</v>
      </c>
      <c r="HB11" s="1510">
        <v>0.125</v>
      </c>
      <c r="HC11" s="1689" t="str">
        <f t="shared" si="32"/>
        <v/>
      </c>
      <c r="HD11" s="1690" t="str">
        <f t="shared" si="19"/>
        <v/>
      </c>
      <c r="HE11" s="1691" t="e">
        <f t="shared" si="20"/>
        <v>#VALUE!</v>
      </c>
      <c r="HF11" s="1692" t="e">
        <f t="shared" si="21"/>
        <v>#VALUE!</v>
      </c>
      <c r="HG11" s="1691" t="str">
        <f t="shared" si="22"/>
        <v/>
      </c>
      <c r="HH11" s="1691" t="str">
        <f t="shared" si="23"/>
        <v/>
      </c>
      <c r="HI11" s="1693">
        <f t="shared" si="24"/>
        <v>0</v>
      </c>
      <c r="HJ11" s="1692" t="str">
        <f t="shared" si="25"/>
        <v/>
      </c>
      <c r="HK11" s="1696">
        <f t="shared" si="26"/>
        <v>25</v>
      </c>
      <c r="HL11" s="1696">
        <f t="shared" si="27"/>
        <v>7</v>
      </c>
      <c r="HM11" s="1697" t="e">
        <f t="shared" si="28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15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43679.499521064812</v>
      </c>
      <c r="BW12" s="2420" t="s">
        <v>1209</v>
      </c>
      <c r="BX12" s="742">
        <v>60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12.7</v>
      </c>
      <c r="CF12" s="748">
        <v>35.700000000000003</v>
      </c>
      <c r="CG12" s="749" t="s">
        <v>1206</v>
      </c>
      <c r="CH12" s="748">
        <v>18.295200000000001</v>
      </c>
      <c r="CI12" s="750" t="s">
        <v>1205</v>
      </c>
      <c r="CJ12" s="751">
        <v>19.156320000000001</v>
      </c>
      <c r="CK12" s="745">
        <v>37.451520000000002</v>
      </c>
      <c r="CL12" s="2338">
        <v>0.7</v>
      </c>
      <c r="CM12" s="2335">
        <v>43679.499521064812</v>
      </c>
      <c r="CN12" s="2282">
        <v>40.070632980168433</v>
      </c>
      <c r="CO12" s="752">
        <v>1783.1342</v>
      </c>
      <c r="CP12" s="1208">
        <v>0</v>
      </c>
      <c r="CQ12" s="753">
        <v>824.66960352422905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1.7921139509505484</v>
      </c>
      <c r="CY12" s="755">
        <v>1.0334652805697548</v>
      </c>
      <c r="CZ12" s="756">
        <v>1.1000000000000001</v>
      </c>
      <c r="DA12" s="757">
        <v>0.13944791303521059</v>
      </c>
      <c r="DB12" s="757">
        <v>0.13944791303521059</v>
      </c>
      <c r="DC12" s="757">
        <v>0.12994010078280988</v>
      </c>
      <c r="DD12" s="757">
        <v>0.12043228853040915</v>
      </c>
      <c r="DE12" s="757">
        <v>0.10141666402560771</v>
      </c>
      <c r="DF12" s="758">
        <v>0.10141666402560771</v>
      </c>
      <c r="DG12" s="1250">
        <v>0.61822985468956404</v>
      </c>
      <c r="DH12" s="748">
        <v>1</v>
      </c>
      <c r="DI12" s="1232">
        <v>7.0000000000000007E-2</v>
      </c>
      <c r="DJ12" s="757">
        <v>7.0000000000000007E-2</v>
      </c>
      <c r="DK12" s="759">
        <v>0.05</v>
      </c>
      <c r="DL12" s="2496">
        <v>1.0994502748625687</v>
      </c>
      <c r="DM12" s="757">
        <v>0.39921773938098659</v>
      </c>
      <c r="DN12" s="757">
        <v>0.10051248140188462</v>
      </c>
      <c r="DO12" s="757">
        <v>4.3600672340193443</v>
      </c>
      <c r="DP12" s="757">
        <v>0.83301344680386868</v>
      </c>
      <c r="DQ12" s="759">
        <v>5.8736941674962235</v>
      </c>
      <c r="DR12" s="2496">
        <v>1.1222735089148341</v>
      </c>
      <c r="DS12" s="757">
        <v>0.40242049646412031</v>
      </c>
      <c r="DT12" s="757">
        <v>0.10239214394778601</v>
      </c>
      <c r="DU12" s="757">
        <v>4.2307097240274327</v>
      </c>
      <c r="DV12" s="757">
        <v>0.83691770930294962</v>
      </c>
      <c r="DW12" s="759">
        <v>6.1343099407483397</v>
      </c>
      <c r="DX12" s="914"/>
      <c r="EG12" s="1190"/>
      <c r="GD12" s="1635">
        <v>0.16666666666666699</v>
      </c>
      <c r="GE12" s="1682" t="str">
        <f t="shared" si="29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0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31"/>
        <v>#VALUE!</v>
      </c>
      <c r="HB12" s="1510">
        <v>0.16666666666666699</v>
      </c>
      <c r="HC12" s="1689" t="str">
        <f t="shared" si="32"/>
        <v/>
      </c>
      <c r="HD12" s="1690" t="str">
        <f t="shared" si="19"/>
        <v/>
      </c>
      <c r="HE12" s="1691" t="e">
        <f t="shared" si="20"/>
        <v>#VALUE!</v>
      </c>
      <c r="HF12" s="1692" t="e">
        <f t="shared" si="21"/>
        <v>#VALUE!</v>
      </c>
      <c r="HG12" s="1691" t="str">
        <f t="shared" si="22"/>
        <v/>
      </c>
      <c r="HH12" s="1691" t="str">
        <f t="shared" si="23"/>
        <v/>
      </c>
      <c r="HI12" s="1693">
        <f t="shared" si="24"/>
        <v>0</v>
      </c>
      <c r="HJ12" s="1692" t="str">
        <f t="shared" si="25"/>
        <v/>
      </c>
      <c r="HK12" s="1696">
        <f t="shared" si="26"/>
        <v>25</v>
      </c>
      <c r="HL12" s="1696">
        <f t="shared" si="27"/>
        <v>7</v>
      </c>
      <c r="HM12" s="1697" t="e">
        <f t="shared" si="28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15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7.11</v>
      </c>
      <c r="BD13" s="1572">
        <v>6.3E-2</v>
      </c>
      <c r="BE13" s="921">
        <v>1</v>
      </c>
      <c r="BF13" s="1572">
        <v>4</v>
      </c>
      <c r="BG13" s="2442">
        <v>29</v>
      </c>
      <c r="BH13" s="2534"/>
      <c r="BI13" s="2534"/>
      <c r="BJ13" s="2237"/>
      <c r="BK13" s="1560">
        <v>7.22</v>
      </c>
      <c r="BL13" s="1572">
        <v>6.7000000000000004E-2</v>
      </c>
      <c r="BM13" s="921">
        <v>1</v>
      </c>
      <c r="BN13" s="1561">
        <v>4.5999999999999996</v>
      </c>
      <c r="BO13" s="2442">
        <v>28.2</v>
      </c>
      <c r="BP13" s="2534"/>
      <c r="BQ13" s="2534"/>
      <c r="BR13" s="2517"/>
      <c r="BS13" s="2458">
        <v>3.8</v>
      </c>
      <c r="BT13" s="2442">
        <v>3.5</v>
      </c>
      <c r="BU13" s="2512">
        <v>3.7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463</v>
      </c>
      <c r="CY13" s="2266">
        <v>267</v>
      </c>
      <c r="CZ13" s="2270">
        <v>290</v>
      </c>
      <c r="DA13" s="2277">
        <v>440</v>
      </c>
      <c r="DB13" s="2277">
        <v>440</v>
      </c>
      <c r="DC13" s="2277">
        <v>410</v>
      </c>
      <c r="DD13" s="2277">
        <v>380</v>
      </c>
      <c r="DE13" s="2277">
        <v>320</v>
      </c>
      <c r="DF13" s="2278">
        <v>320</v>
      </c>
      <c r="DG13" s="2277">
        <v>325</v>
      </c>
      <c r="DH13" s="2279"/>
      <c r="DI13" s="2280">
        <v>1413</v>
      </c>
      <c r="DJ13" s="2277">
        <v>1388</v>
      </c>
      <c r="DK13" s="2279">
        <v>1314</v>
      </c>
      <c r="DL13" s="2497">
        <v>110</v>
      </c>
      <c r="DM13" s="2277">
        <v>106</v>
      </c>
      <c r="DN13" s="2277">
        <v>16</v>
      </c>
      <c r="DO13" s="2277">
        <v>2100</v>
      </c>
      <c r="DP13" s="2277">
        <v>420</v>
      </c>
      <c r="DQ13" s="2279">
        <v>463</v>
      </c>
      <c r="DR13" s="2272">
        <v>62</v>
      </c>
      <c r="DS13" s="2277">
        <v>59</v>
      </c>
      <c r="DT13" s="2277">
        <v>9</v>
      </c>
      <c r="DU13" s="2277">
        <v>1150</v>
      </c>
      <c r="DV13" s="2277">
        <v>233</v>
      </c>
      <c r="DW13" s="2279">
        <v>267</v>
      </c>
      <c r="DX13" s="914"/>
      <c r="GD13" s="1635">
        <v>0.20833333333333301</v>
      </c>
      <c r="GE13" s="1682" t="str">
        <f t="shared" si="29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0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31"/>
        <v>#VALUE!</v>
      </c>
      <c r="HB13" s="1510">
        <v>0.20833333333333301</v>
      </c>
      <c r="HC13" s="1689" t="str">
        <f t="shared" si="32"/>
        <v/>
      </c>
      <c r="HD13" s="1690" t="str">
        <f t="shared" si="19"/>
        <v/>
      </c>
      <c r="HE13" s="1691" t="e">
        <f t="shared" si="20"/>
        <v>#VALUE!</v>
      </c>
      <c r="HF13" s="1692" t="e">
        <f t="shared" si="21"/>
        <v>#VALUE!</v>
      </c>
      <c r="HG13" s="1691" t="str">
        <f t="shared" si="22"/>
        <v/>
      </c>
      <c r="HH13" s="1691" t="str">
        <f t="shared" si="23"/>
        <v/>
      </c>
      <c r="HI13" s="1693">
        <f t="shared" si="24"/>
        <v>0</v>
      </c>
      <c r="HJ13" s="1692" t="str">
        <f t="shared" si="25"/>
        <v/>
      </c>
      <c r="HK13" s="1696">
        <f t="shared" si="26"/>
        <v>25</v>
      </c>
      <c r="HL13" s="1696">
        <f t="shared" si="27"/>
        <v>7</v>
      </c>
      <c r="HM13" s="1697" t="e">
        <f t="shared" si="28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15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43679.811833680556</v>
      </c>
      <c r="BW14" s="2420" t="s">
        <v>1209</v>
      </c>
      <c r="BX14" s="742">
        <v>45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10.5</v>
      </c>
      <c r="CD14" s="744">
        <v>10.5</v>
      </c>
      <c r="CE14" s="748">
        <v>11.7</v>
      </c>
      <c r="CF14" s="748">
        <v>32.700000000000003</v>
      </c>
      <c r="CG14" s="749" t="s">
        <v>1206</v>
      </c>
      <c r="CH14" s="748">
        <v>15.61248</v>
      </c>
      <c r="CI14" s="750" t="s">
        <v>1205</v>
      </c>
      <c r="CJ14" s="751">
        <v>17.474399999999999</v>
      </c>
      <c r="CK14" s="745">
        <v>33.086880000000001</v>
      </c>
      <c r="CL14" s="2338">
        <v>0.74501280000000003</v>
      </c>
      <c r="CM14" s="2335">
        <v>43679.811833680556</v>
      </c>
      <c r="CN14" s="2282">
        <v>40.30525301918945</v>
      </c>
      <c r="CO14" s="752">
        <v>1906.1089999999999</v>
      </c>
      <c r="CP14" s="1208">
        <v>0</v>
      </c>
      <c r="CQ14" s="753">
        <v>824.66960352422905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1.5685374598980939</v>
      </c>
      <c r="CY14" s="755">
        <v>1.5261445555765241</v>
      </c>
      <c r="CZ14" s="756">
        <v>1.10330250990753</v>
      </c>
      <c r="DA14" s="757">
        <v>0.1382954509440105</v>
      </c>
      <c r="DB14" s="757">
        <v>0.15558238231201185</v>
      </c>
      <c r="DC14" s="757">
        <v>0.14521022349121104</v>
      </c>
      <c r="DD14" s="757">
        <v>0.13138067839680997</v>
      </c>
      <c r="DE14" s="757">
        <v>0.10026420193440763</v>
      </c>
      <c r="DF14" s="758">
        <v>0.10026420193440763</v>
      </c>
      <c r="DG14" s="1250">
        <v>0.61822985468956404</v>
      </c>
      <c r="DH14" s="748">
        <v>1</v>
      </c>
      <c r="DI14" s="1232">
        <v>7.0343725019984024E-2</v>
      </c>
      <c r="DJ14" s="757">
        <v>7.0343725019984024E-2</v>
      </c>
      <c r="DK14" s="759">
        <v>5.0052265879604013E-2</v>
      </c>
      <c r="DL14" s="2496">
        <v>1.0946907498631637</v>
      </c>
      <c r="DM14" s="757">
        <v>0.40011445487824848</v>
      </c>
      <c r="DN14" s="757">
        <v>0.10320478001086367</v>
      </c>
      <c r="DO14" s="757">
        <v>4.5764048666709201</v>
      </c>
      <c r="DP14" s="757">
        <v>0.78201262353016243</v>
      </c>
      <c r="DQ14" s="759">
        <v>5.7661638207087789</v>
      </c>
      <c r="DR14" s="2496">
        <v>1.1003045485804106</v>
      </c>
      <c r="DS14" s="757">
        <v>0.39979715554844802</v>
      </c>
      <c r="DT14" s="757">
        <v>9.8794319326638735E-2</v>
      </c>
      <c r="DU14" s="757">
        <v>4.1984544302369304</v>
      </c>
      <c r="DV14" s="757">
        <v>0.66281696723710348</v>
      </c>
      <c r="DW14" s="759">
        <v>6.1099604278749187</v>
      </c>
      <c r="DX14" s="914"/>
      <c r="GD14" s="1635">
        <v>0.25</v>
      </c>
      <c r="GE14" s="1682" t="str">
        <f t="shared" si="29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0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31"/>
        <v>#VALUE!</v>
      </c>
      <c r="HB14" s="1510">
        <v>0.25</v>
      </c>
      <c r="HC14" s="1689" t="str">
        <f t="shared" si="32"/>
        <v/>
      </c>
      <c r="HD14" s="1690" t="str">
        <f t="shared" si="19"/>
        <v/>
      </c>
      <c r="HE14" s="1691" t="e">
        <f t="shared" si="20"/>
        <v>#VALUE!</v>
      </c>
      <c r="HF14" s="1692" t="e">
        <f t="shared" si="21"/>
        <v>#VALUE!</v>
      </c>
      <c r="HG14" s="1691" t="str">
        <f t="shared" si="22"/>
        <v/>
      </c>
      <c r="HH14" s="1691" t="str">
        <f t="shared" si="23"/>
        <v/>
      </c>
      <c r="HI14" s="1693">
        <f t="shared" si="24"/>
        <v>0</v>
      </c>
      <c r="HJ14" s="1692" t="str">
        <f t="shared" si="25"/>
        <v/>
      </c>
      <c r="HK14" s="1696">
        <f t="shared" si="26"/>
        <v>25</v>
      </c>
      <c r="HL14" s="1696">
        <f t="shared" si="27"/>
        <v>7</v>
      </c>
      <c r="HM14" s="1697" t="e">
        <f t="shared" si="28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6.88</v>
      </c>
      <c r="C15" s="1137">
        <v>24</v>
      </c>
      <c r="D15" s="1137">
        <v>16</v>
      </c>
      <c r="E15" s="1136">
        <v>8.9</v>
      </c>
      <c r="F15" s="1137">
        <v>39</v>
      </c>
      <c r="G15" s="1137">
        <v>84</v>
      </c>
      <c r="H15" s="1147">
        <v>28.9</v>
      </c>
      <c r="I15" s="1138">
        <v>0.158</v>
      </c>
      <c r="J15" s="2237"/>
      <c r="K15" s="1560">
        <v>6.18</v>
      </c>
      <c r="L15" s="921">
        <v>11</v>
      </c>
      <c r="M15" s="1123">
        <v>3.9E-2</v>
      </c>
      <c r="N15" s="1560">
        <v>6.16</v>
      </c>
      <c r="O15" s="921">
        <v>11</v>
      </c>
      <c r="P15" s="2237"/>
      <c r="Q15" s="1560">
        <v>6.06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3.7999999999999999E-2</v>
      </c>
      <c r="AB15" s="2250"/>
      <c r="AC15" s="2236"/>
      <c r="AD15" s="2235"/>
      <c r="AE15" s="2615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3.1E-2</v>
      </c>
      <c r="AQ15" s="921">
        <v>1</v>
      </c>
      <c r="AR15" s="1572">
        <v>0.1</v>
      </c>
      <c r="AS15" s="2237"/>
      <c r="AT15" s="2226">
        <v>3.9E-2</v>
      </c>
      <c r="AU15" s="2525">
        <v>0.02</v>
      </c>
      <c r="AV15" s="921">
        <v>1</v>
      </c>
      <c r="AW15" s="1572">
        <v>0.23</v>
      </c>
      <c r="AX15" s="2237"/>
      <c r="AY15" s="2525">
        <v>3.3000000000000002E-2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5440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370</v>
      </c>
      <c r="CY15" s="2266">
        <v>360</v>
      </c>
      <c r="CZ15" s="2270">
        <v>290</v>
      </c>
      <c r="DA15" s="2277">
        <v>400</v>
      </c>
      <c r="DB15" s="2277">
        <v>450</v>
      </c>
      <c r="DC15" s="2277">
        <v>420</v>
      </c>
      <c r="DD15" s="2277">
        <v>380</v>
      </c>
      <c r="DE15" s="2277">
        <v>290</v>
      </c>
      <c r="DF15" s="2278">
        <v>290</v>
      </c>
      <c r="DG15" s="2277">
        <v>325</v>
      </c>
      <c r="DH15" s="2279"/>
      <c r="DI15" s="2280">
        <v>1400</v>
      </c>
      <c r="DJ15" s="2277">
        <v>1400</v>
      </c>
      <c r="DK15" s="2279">
        <v>1110</v>
      </c>
      <c r="DL15" s="2497">
        <v>100</v>
      </c>
      <c r="DM15" s="2277">
        <v>97</v>
      </c>
      <c r="DN15" s="2277">
        <v>15</v>
      </c>
      <c r="DO15" s="2277">
        <v>2040</v>
      </c>
      <c r="DP15" s="2277">
        <v>360</v>
      </c>
      <c r="DQ15" s="2279">
        <v>415</v>
      </c>
      <c r="DR15" s="2272">
        <v>56</v>
      </c>
      <c r="DS15" s="2277">
        <v>54</v>
      </c>
      <c r="DT15" s="2277">
        <v>8</v>
      </c>
      <c r="DU15" s="2277">
        <v>1064</v>
      </c>
      <c r="DV15" s="2277">
        <v>170</v>
      </c>
      <c r="DW15" s="2279">
        <v>245</v>
      </c>
      <c r="DX15" s="914"/>
      <c r="GD15" s="1635">
        <v>0.29166666666666702</v>
      </c>
      <c r="GE15" s="1682" t="str">
        <f t="shared" si="29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0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31"/>
        <v>#VALUE!</v>
      </c>
      <c r="HB15" s="1510">
        <v>0.29166666666666702</v>
      </c>
      <c r="HC15" s="1689" t="str">
        <f t="shared" si="32"/>
        <v/>
      </c>
      <c r="HD15" s="1690" t="str">
        <f t="shared" si="19"/>
        <v/>
      </c>
      <c r="HE15" s="1691" t="e">
        <f t="shared" si="20"/>
        <v>#VALUE!</v>
      </c>
      <c r="HF15" s="1692" t="e">
        <f t="shared" si="21"/>
        <v>#VALUE!</v>
      </c>
      <c r="HG15" s="1691" t="str">
        <f t="shared" si="22"/>
        <v/>
      </c>
      <c r="HH15" s="1691" t="str">
        <f t="shared" si="23"/>
        <v/>
      </c>
      <c r="HI15" s="1693">
        <f t="shared" si="24"/>
        <v>0</v>
      </c>
      <c r="HJ15" s="1692" t="str">
        <f t="shared" si="25"/>
        <v/>
      </c>
      <c r="HK15" s="1696">
        <f t="shared" si="26"/>
        <v>25</v>
      </c>
      <c r="HL15" s="1696">
        <f t="shared" si="27"/>
        <v>7</v>
      </c>
      <c r="HM15" s="1697" t="e">
        <f t="shared" si="28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15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29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0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31"/>
        <v>#VALUE!</v>
      </c>
      <c r="HB16" s="1510">
        <v>0.33333333333333298</v>
      </c>
      <c r="HC16" s="1689" t="str">
        <f t="shared" si="32"/>
        <v/>
      </c>
      <c r="HD16" s="1690" t="str">
        <f t="shared" si="19"/>
        <v/>
      </c>
      <c r="HE16" s="1691" t="e">
        <f t="shared" si="20"/>
        <v>#VALUE!</v>
      </c>
      <c r="HF16" s="1692" t="e">
        <f t="shared" si="21"/>
        <v>#VALUE!</v>
      </c>
      <c r="HG16" s="1691" t="str">
        <f t="shared" si="22"/>
        <v/>
      </c>
      <c r="HH16" s="1691" t="str">
        <f t="shared" si="23"/>
        <v/>
      </c>
      <c r="HI16" s="1693">
        <f t="shared" si="24"/>
        <v>0</v>
      </c>
      <c r="HJ16" s="1692" t="str">
        <f t="shared" si="25"/>
        <v/>
      </c>
      <c r="HK16" s="1696">
        <f t="shared" si="26"/>
        <v>25</v>
      </c>
      <c r="HL16" s="1696">
        <f t="shared" si="27"/>
        <v>7</v>
      </c>
      <c r="HM16" s="1697" t="e">
        <f t="shared" si="28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4.8000000000000001E-2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6.12</v>
      </c>
      <c r="U17" s="2729">
        <v>0.59099999999999997</v>
      </c>
      <c r="V17" s="1558">
        <v>4</v>
      </c>
      <c r="W17" s="1572">
        <v>0.44</v>
      </c>
      <c r="X17" s="1561">
        <v>29</v>
      </c>
      <c r="Y17" s="2442">
        <v>12</v>
      </c>
      <c r="Z17" s="2249">
        <f t="shared" si="33"/>
        <v>0.35584905660377358</v>
      </c>
      <c r="AA17" s="2524"/>
      <c r="AB17" s="1474">
        <v>6.15</v>
      </c>
      <c r="AC17" s="2729">
        <v>0.65</v>
      </c>
      <c r="AD17" s="921">
        <v>4</v>
      </c>
      <c r="AE17" s="2614">
        <v>0.4</v>
      </c>
      <c r="AF17" s="1561">
        <v>28.4</v>
      </c>
      <c r="AG17" s="2442">
        <v>12</v>
      </c>
      <c r="AH17" s="2558">
        <f t="shared" si="34"/>
        <v>0.35584905660377358</v>
      </c>
      <c r="AI17" s="1474">
        <v>6.16</v>
      </c>
      <c r="AJ17" s="2729">
        <v>0.63</v>
      </c>
      <c r="AK17" s="921">
        <v>3</v>
      </c>
      <c r="AL17" s="1572">
        <v>0.53</v>
      </c>
      <c r="AM17" s="1561">
        <v>28.9</v>
      </c>
      <c r="AN17" s="2442">
        <v>12</v>
      </c>
      <c r="AO17" s="2558">
        <f t="shared" si="35"/>
        <v>0.34222222222222221</v>
      </c>
      <c r="AP17" s="2725"/>
      <c r="AQ17" s="2235"/>
      <c r="AR17" s="2234"/>
      <c r="AS17" s="1123">
        <v>4.0000000000000001E-3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7.31</v>
      </c>
      <c r="BD17" s="1572">
        <v>6.9000000000000006E-2</v>
      </c>
      <c r="BE17" s="921">
        <v>1</v>
      </c>
      <c r="BF17" s="1572">
        <v>4</v>
      </c>
      <c r="BG17" s="2442">
        <v>28.9</v>
      </c>
      <c r="BH17" s="2536">
        <v>27</v>
      </c>
      <c r="BI17" s="2536">
        <v>28</v>
      </c>
      <c r="BJ17" s="1123">
        <v>5.0000000000000001E-3</v>
      </c>
      <c r="BK17" s="1560">
        <v>7.2</v>
      </c>
      <c r="BL17" s="1572">
        <v>6.5000000000000002E-2</v>
      </c>
      <c r="BM17" s="921">
        <v>1</v>
      </c>
      <c r="BN17" s="1561">
        <v>4.5999999999999996</v>
      </c>
      <c r="BO17" s="2442">
        <v>28.3</v>
      </c>
      <c r="BP17" s="2536">
        <v>26</v>
      </c>
      <c r="BQ17" s="2536">
        <v>40</v>
      </c>
      <c r="BR17" s="2518">
        <v>4.0000000000000001E-3</v>
      </c>
      <c r="BS17" s="2458">
        <v>3.7</v>
      </c>
      <c r="BT17" s="2442">
        <v>3.4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29"/>
        <v>0.44</v>
      </c>
      <c r="GF17" s="1698">
        <f t="shared" si="0"/>
        <v>12</v>
      </c>
      <c r="GG17" s="1684">
        <f t="shared" si="1"/>
        <v>21.2</v>
      </c>
      <c r="GH17" s="1682">
        <f t="shared" si="2"/>
        <v>9.3279999999999994</v>
      </c>
      <c r="GI17" s="1699">
        <f t="shared" si="3"/>
        <v>6.12</v>
      </c>
      <c r="GJ17" s="1699">
        <f t="shared" si="4"/>
        <v>29</v>
      </c>
      <c r="GK17" s="1685">
        <f t="shared" si="5"/>
        <v>5</v>
      </c>
      <c r="GL17" s="1686">
        <f t="shared" si="6"/>
        <v>1.8655999999999999</v>
      </c>
      <c r="GM17" s="1687">
        <f t="shared" si="7"/>
        <v>25</v>
      </c>
      <c r="GN17" s="1687">
        <f t="shared" si="8"/>
        <v>6.5</v>
      </c>
      <c r="GO17" s="1688">
        <f t="shared" si="9"/>
        <v>0.23584905660377359</v>
      </c>
      <c r="GP17" s="1510">
        <v>0.375</v>
      </c>
      <c r="GQ17" s="1689">
        <f t="shared" si="30"/>
        <v>0.4</v>
      </c>
      <c r="GR17" s="1690">
        <f t="shared" si="10"/>
        <v>12</v>
      </c>
      <c r="GS17" s="1691">
        <f t="shared" si="11"/>
        <v>21.2</v>
      </c>
      <c r="GT17" s="1692">
        <f t="shared" si="12"/>
        <v>8.48</v>
      </c>
      <c r="GU17" s="1691">
        <f t="shared" si="13"/>
        <v>6.15</v>
      </c>
      <c r="GV17" s="1691">
        <f t="shared" si="14"/>
        <v>28.4</v>
      </c>
      <c r="GW17" s="1693">
        <f t="shared" si="15"/>
        <v>5</v>
      </c>
      <c r="GX17" s="1686">
        <f t="shared" si="16"/>
        <v>1.6960000000000002</v>
      </c>
      <c r="GY17" s="1694">
        <f t="shared" si="17"/>
        <v>25</v>
      </c>
      <c r="GZ17" s="1694">
        <f t="shared" si="18"/>
        <v>6.5</v>
      </c>
      <c r="HA17" s="1695">
        <f t="shared" si="31"/>
        <v>0.23584905660377359</v>
      </c>
      <c r="HB17" s="1510">
        <v>0.375</v>
      </c>
      <c r="HC17" s="1689">
        <f t="shared" si="32"/>
        <v>0.53</v>
      </c>
      <c r="HD17" s="1690">
        <f t="shared" si="19"/>
        <v>12</v>
      </c>
      <c r="HE17" s="1691">
        <f t="shared" si="20"/>
        <v>22.5</v>
      </c>
      <c r="HF17" s="1692">
        <f t="shared" si="21"/>
        <v>11.925000000000001</v>
      </c>
      <c r="HG17" s="1691">
        <f t="shared" si="22"/>
        <v>6.16</v>
      </c>
      <c r="HH17" s="1691">
        <f t="shared" si="23"/>
        <v>28.9</v>
      </c>
      <c r="HI17" s="1693">
        <f t="shared" si="24"/>
        <v>5</v>
      </c>
      <c r="HJ17" s="1692">
        <f t="shared" si="25"/>
        <v>2.3850000000000002</v>
      </c>
      <c r="HK17" s="1696">
        <f t="shared" si="26"/>
        <v>25</v>
      </c>
      <c r="HL17" s="1696">
        <f t="shared" si="27"/>
        <v>6.5</v>
      </c>
      <c r="HM17" s="1697">
        <f t="shared" si="28"/>
        <v>0.22222222222222221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15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29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0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31"/>
        <v>#VALUE!</v>
      </c>
      <c r="HB18" s="1510">
        <v>0.41666666666666702</v>
      </c>
      <c r="HC18" s="1689" t="str">
        <f t="shared" si="32"/>
        <v/>
      </c>
      <c r="HD18" s="1690" t="str">
        <f t="shared" si="19"/>
        <v/>
      </c>
      <c r="HE18" s="1691" t="e">
        <f t="shared" si="20"/>
        <v>#VALUE!</v>
      </c>
      <c r="HF18" s="1692" t="e">
        <f t="shared" si="21"/>
        <v>#VALUE!</v>
      </c>
      <c r="HG18" s="1691" t="str">
        <f t="shared" si="22"/>
        <v/>
      </c>
      <c r="HH18" s="1691" t="str">
        <f t="shared" si="23"/>
        <v/>
      </c>
      <c r="HI18" s="1693">
        <f t="shared" si="24"/>
        <v>0</v>
      </c>
      <c r="HJ18" s="1692" t="str">
        <f t="shared" si="25"/>
        <v/>
      </c>
      <c r="HK18" s="1696">
        <f t="shared" si="26"/>
        <v>25</v>
      </c>
      <c r="HL18" s="1696">
        <f t="shared" si="27"/>
        <v>7</v>
      </c>
      <c r="HM18" s="1697" t="e">
        <f t="shared" si="28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6.86</v>
      </c>
      <c r="C19" s="1137">
        <v>25</v>
      </c>
      <c r="D19" s="1137">
        <v>17</v>
      </c>
      <c r="E19" s="1136">
        <v>11.5</v>
      </c>
      <c r="F19" s="1137">
        <v>46</v>
      </c>
      <c r="G19" s="1137">
        <v>119</v>
      </c>
      <c r="H19" s="1147">
        <v>27.5</v>
      </c>
      <c r="I19" s="1138">
        <v>0.219</v>
      </c>
      <c r="J19" s="2237"/>
      <c r="K19" s="1560">
        <v>6.09</v>
      </c>
      <c r="L19" s="921">
        <v>12</v>
      </c>
      <c r="M19" s="1123">
        <v>5.2999999999999999E-2</v>
      </c>
      <c r="N19" s="1560">
        <v>6.05</v>
      </c>
      <c r="O19" s="921">
        <v>12</v>
      </c>
      <c r="P19" s="2237"/>
      <c r="Q19" s="1560">
        <v>6.05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3.6999999999999998E-2</v>
      </c>
      <c r="AB19" s="2250"/>
      <c r="AC19" s="2236"/>
      <c r="AD19" s="2235"/>
      <c r="AE19" s="2615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3.2000000000000001E-2</v>
      </c>
      <c r="AQ19" s="921">
        <v>1</v>
      </c>
      <c r="AR19" s="1572">
        <v>0.12</v>
      </c>
      <c r="AS19" s="2237"/>
      <c r="AT19" s="2226">
        <v>3.5999999999999997E-2</v>
      </c>
      <c r="AU19" s="2525">
        <v>0.02</v>
      </c>
      <c r="AV19" s="921">
        <v>1</v>
      </c>
      <c r="AW19" s="1572">
        <v>0.2</v>
      </c>
      <c r="AX19" s="2237"/>
      <c r="AY19" s="2525">
        <v>3.5999999999999997E-2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29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0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31"/>
        <v>#VALUE!</v>
      </c>
      <c r="HB19" s="1510">
        <v>0.45833333333333298</v>
      </c>
      <c r="HC19" s="1689" t="str">
        <f t="shared" si="32"/>
        <v/>
      </c>
      <c r="HD19" s="1690" t="str">
        <f t="shared" si="19"/>
        <v/>
      </c>
      <c r="HE19" s="1691" t="e">
        <f t="shared" si="20"/>
        <v>#VALUE!</v>
      </c>
      <c r="HF19" s="1692" t="e">
        <f t="shared" si="21"/>
        <v>#VALUE!</v>
      </c>
      <c r="HG19" s="1691" t="str">
        <f t="shared" si="22"/>
        <v/>
      </c>
      <c r="HH19" s="1691" t="str">
        <f t="shared" si="23"/>
        <v/>
      </c>
      <c r="HI19" s="1693">
        <f t="shared" si="24"/>
        <v>0</v>
      </c>
      <c r="HJ19" s="1692" t="str">
        <f t="shared" si="25"/>
        <v/>
      </c>
      <c r="HK19" s="1696">
        <f t="shared" si="26"/>
        <v>25</v>
      </c>
      <c r="HL19" s="1696">
        <f t="shared" si="27"/>
        <v>7</v>
      </c>
      <c r="HM19" s="1697" t="e">
        <f t="shared" si="28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15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29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0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31"/>
        <v>#VALUE!</v>
      </c>
      <c r="HB20" s="1510">
        <v>0.5</v>
      </c>
      <c r="HC20" s="1689" t="str">
        <f t="shared" si="32"/>
        <v/>
      </c>
      <c r="HD20" s="1690" t="str">
        <f t="shared" si="19"/>
        <v/>
      </c>
      <c r="HE20" s="1691" t="e">
        <f t="shared" si="20"/>
        <v>#VALUE!</v>
      </c>
      <c r="HF20" s="1692" t="e">
        <f t="shared" si="21"/>
        <v>#VALUE!</v>
      </c>
      <c r="HG20" s="1691" t="str">
        <f t="shared" si="22"/>
        <v/>
      </c>
      <c r="HH20" s="1691" t="str">
        <f t="shared" si="23"/>
        <v/>
      </c>
      <c r="HI20" s="1693">
        <f t="shared" si="24"/>
        <v>0</v>
      </c>
      <c r="HJ20" s="1692" t="str">
        <f t="shared" si="25"/>
        <v/>
      </c>
      <c r="HK20" s="1696">
        <f t="shared" si="26"/>
        <v>25</v>
      </c>
      <c r="HL20" s="1696">
        <f t="shared" si="27"/>
        <v>7</v>
      </c>
      <c r="HM20" s="1697" t="e">
        <f t="shared" si="28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6.09</v>
      </c>
      <c r="U21" s="2729">
        <v>0.34699999999999998</v>
      </c>
      <c r="V21" s="1558">
        <v>3</v>
      </c>
      <c r="W21" s="1572">
        <v>0.4</v>
      </c>
      <c r="X21" s="1561">
        <v>29</v>
      </c>
      <c r="Y21" s="2442">
        <v>12</v>
      </c>
      <c r="Z21" s="2249">
        <f t="shared" si="33"/>
        <v>0.35584905660377358</v>
      </c>
      <c r="AA21" s="2524"/>
      <c r="AB21" s="1474">
        <v>6.1</v>
      </c>
      <c r="AC21" s="2729">
        <v>0.39600000000000002</v>
      </c>
      <c r="AD21" s="921">
        <v>3</v>
      </c>
      <c r="AE21" s="2614">
        <v>0.4</v>
      </c>
      <c r="AF21" s="1561">
        <v>29</v>
      </c>
      <c r="AG21" s="2442">
        <v>12</v>
      </c>
      <c r="AH21" s="2558">
        <f t="shared" si="34"/>
        <v>0.35584905660377358</v>
      </c>
      <c r="AI21" s="1474">
        <v>6.03</v>
      </c>
      <c r="AJ21" s="2729">
        <v>0.41199999999999998</v>
      </c>
      <c r="AK21" s="921">
        <v>3</v>
      </c>
      <c r="AL21" s="1572">
        <v>0.49</v>
      </c>
      <c r="AM21" s="1561">
        <v>29</v>
      </c>
      <c r="AN21" s="2442">
        <v>12</v>
      </c>
      <c r="AO21" s="2558">
        <f t="shared" si="35"/>
        <v>0.34222222222222221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7.25</v>
      </c>
      <c r="BD21" s="1572">
        <v>6.6000000000000003E-2</v>
      </c>
      <c r="BE21" s="921">
        <v>1</v>
      </c>
      <c r="BF21" s="1572">
        <v>3.8</v>
      </c>
      <c r="BG21" s="2442">
        <v>29.8</v>
      </c>
      <c r="BH21" s="2535"/>
      <c r="BI21" s="2535"/>
      <c r="BJ21" s="2237"/>
      <c r="BK21" s="1560">
        <v>7.2</v>
      </c>
      <c r="BL21" s="1572">
        <v>6.3E-2</v>
      </c>
      <c r="BM21" s="921">
        <v>1</v>
      </c>
      <c r="BN21" s="1561">
        <v>4.5999999999999996</v>
      </c>
      <c r="BO21" s="2442">
        <v>28.6</v>
      </c>
      <c r="BP21" s="2534"/>
      <c r="BQ21" s="2534"/>
      <c r="BR21" s="2517"/>
      <c r="BS21" s="2458">
        <v>3.7</v>
      </c>
      <c r="BT21" s="2442">
        <v>3.4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29"/>
        <v>0.4</v>
      </c>
      <c r="GF21" s="1698">
        <f t="shared" si="0"/>
        <v>12</v>
      </c>
      <c r="GG21" s="1684">
        <f t="shared" si="1"/>
        <v>21.2</v>
      </c>
      <c r="GH21" s="1682">
        <f t="shared" si="2"/>
        <v>8.48</v>
      </c>
      <c r="GI21" s="1699">
        <f t="shared" si="3"/>
        <v>6.09</v>
      </c>
      <c r="GJ21" s="1699">
        <f t="shared" si="4"/>
        <v>29</v>
      </c>
      <c r="GK21" s="1685">
        <f t="shared" si="5"/>
        <v>5</v>
      </c>
      <c r="GL21" s="1686">
        <f t="shared" si="6"/>
        <v>1.6960000000000002</v>
      </c>
      <c r="GM21" s="1687">
        <f t="shared" si="7"/>
        <v>25</v>
      </c>
      <c r="GN21" s="1687">
        <f t="shared" si="8"/>
        <v>6.5</v>
      </c>
      <c r="GO21" s="1688">
        <f t="shared" si="9"/>
        <v>0.23584905660377359</v>
      </c>
      <c r="GP21" s="1510">
        <v>0.54166666666666696</v>
      </c>
      <c r="GQ21" s="1689">
        <f t="shared" si="30"/>
        <v>0.4</v>
      </c>
      <c r="GR21" s="1690">
        <f t="shared" si="10"/>
        <v>12</v>
      </c>
      <c r="GS21" s="1691">
        <f t="shared" si="11"/>
        <v>21.2</v>
      </c>
      <c r="GT21" s="1692">
        <f t="shared" si="12"/>
        <v>8.48</v>
      </c>
      <c r="GU21" s="1691">
        <f t="shared" si="13"/>
        <v>6.1</v>
      </c>
      <c r="GV21" s="1691">
        <f t="shared" si="14"/>
        <v>29</v>
      </c>
      <c r="GW21" s="1693">
        <f t="shared" si="15"/>
        <v>5</v>
      </c>
      <c r="GX21" s="1686">
        <f t="shared" si="16"/>
        <v>1.6960000000000002</v>
      </c>
      <c r="GY21" s="1694">
        <f t="shared" si="17"/>
        <v>25</v>
      </c>
      <c r="GZ21" s="1694">
        <f t="shared" si="18"/>
        <v>6.5</v>
      </c>
      <c r="HA21" s="1695">
        <f t="shared" si="31"/>
        <v>0.23584905660377359</v>
      </c>
      <c r="HB21" s="1510">
        <v>0.54166666666666696</v>
      </c>
      <c r="HC21" s="1689">
        <f t="shared" si="32"/>
        <v>0.49</v>
      </c>
      <c r="HD21" s="1690">
        <f t="shared" si="19"/>
        <v>12</v>
      </c>
      <c r="HE21" s="1691">
        <f t="shared" si="20"/>
        <v>22.5</v>
      </c>
      <c r="HF21" s="1692">
        <f t="shared" si="21"/>
        <v>11.025</v>
      </c>
      <c r="HG21" s="1691">
        <f t="shared" si="22"/>
        <v>6.03</v>
      </c>
      <c r="HH21" s="1691">
        <f t="shared" si="23"/>
        <v>29</v>
      </c>
      <c r="HI21" s="1693">
        <f t="shared" si="24"/>
        <v>5</v>
      </c>
      <c r="HJ21" s="1692">
        <f t="shared" si="25"/>
        <v>2.2050000000000001</v>
      </c>
      <c r="HK21" s="1696">
        <f t="shared" si="26"/>
        <v>25</v>
      </c>
      <c r="HL21" s="1696">
        <f t="shared" si="27"/>
        <v>6.5</v>
      </c>
      <c r="HM21" s="1697">
        <f t="shared" si="28"/>
        <v>0.22222222222222221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15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29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0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31"/>
        <v>#VALUE!</v>
      </c>
      <c r="HB22" s="1510">
        <v>0.58333333333333304</v>
      </c>
      <c r="HC22" s="1689" t="str">
        <f t="shared" si="32"/>
        <v/>
      </c>
      <c r="HD22" s="1690" t="str">
        <f t="shared" si="19"/>
        <v/>
      </c>
      <c r="HE22" s="1691" t="e">
        <f t="shared" si="20"/>
        <v>#VALUE!</v>
      </c>
      <c r="HF22" s="1692" t="e">
        <f t="shared" si="21"/>
        <v>#VALUE!</v>
      </c>
      <c r="HG22" s="1691" t="str">
        <f t="shared" si="22"/>
        <v/>
      </c>
      <c r="HH22" s="1691" t="str">
        <f t="shared" si="23"/>
        <v/>
      </c>
      <c r="HI22" s="1693">
        <f t="shared" si="24"/>
        <v>0</v>
      </c>
      <c r="HJ22" s="1692" t="str">
        <f t="shared" si="25"/>
        <v/>
      </c>
      <c r="HK22" s="1696">
        <f t="shared" si="26"/>
        <v>25</v>
      </c>
      <c r="HL22" s="1696">
        <f t="shared" si="27"/>
        <v>7</v>
      </c>
      <c r="HM22" s="1697" t="e">
        <f t="shared" si="28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6.68</v>
      </c>
      <c r="C23" s="1137">
        <v>25</v>
      </c>
      <c r="D23" s="1137">
        <v>17</v>
      </c>
      <c r="E23" s="1136">
        <v>8.35</v>
      </c>
      <c r="F23" s="1137">
        <v>50</v>
      </c>
      <c r="G23" s="1137">
        <v>102</v>
      </c>
      <c r="H23" s="1147">
        <v>27.6</v>
      </c>
      <c r="I23" s="1138">
        <v>0.25700000000000001</v>
      </c>
      <c r="J23" s="2237"/>
      <c r="K23" s="1560">
        <v>6.03</v>
      </c>
      <c r="L23" s="921">
        <v>11</v>
      </c>
      <c r="M23" s="1123">
        <v>5.8000000000000003E-2</v>
      </c>
      <c r="N23" s="1560">
        <v>6</v>
      </c>
      <c r="O23" s="921">
        <v>11</v>
      </c>
      <c r="P23" s="2237"/>
      <c r="Q23" s="1560">
        <v>5.96</v>
      </c>
      <c r="R23" s="921">
        <v>10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4.2999999999999997E-2</v>
      </c>
      <c r="AB23" s="2250"/>
      <c r="AC23" s="2236"/>
      <c r="AD23" s="2235"/>
      <c r="AE23" s="2615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3.3000000000000002E-2</v>
      </c>
      <c r="AQ23" s="921">
        <v>1</v>
      </c>
      <c r="AR23" s="1572">
        <v>0.1</v>
      </c>
      <c r="AS23" s="2237"/>
      <c r="AT23" s="2226">
        <v>4.2000000000000003E-2</v>
      </c>
      <c r="AU23" s="2525">
        <v>1.9E-2</v>
      </c>
      <c r="AV23" s="921">
        <v>1</v>
      </c>
      <c r="AW23" s="1572">
        <v>0.2</v>
      </c>
      <c r="AX23" s="2237"/>
      <c r="AY23" s="2525">
        <v>3.3000000000000002E-2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29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0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31"/>
        <v>#VALUE!</v>
      </c>
      <c r="HB23" s="1510">
        <v>0.625</v>
      </c>
      <c r="HC23" s="1689" t="str">
        <f t="shared" si="32"/>
        <v/>
      </c>
      <c r="HD23" s="1690" t="str">
        <f t="shared" si="19"/>
        <v/>
      </c>
      <c r="HE23" s="1691" t="e">
        <f t="shared" si="20"/>
        <v>#VALUE!</v>
      </c>
      <c r="HF23" s="1692" t="e">
        <f t="shared" si="21"/>
        <v>#VALUE!</v>
      </c>
      <c r="HG23" s="1691" t="str">
        <f t="shared" si="22"/>
        <v/>
      </c>
      <c r="HH23" s="1691" t="str">
        <f t="shared" si="23"/>
        <v/>
      </c>
      <c r="HI23" s="1693">
        <f t="shared" si="24"/>
        <v>0</v>
      </c>
      <c r="HJ23" s="1692" t="str">
        <f t="shared" si="25"/>
        <v/>
      </c>
      <c r="HK23" s="1696">
        <f t="shared" si="26"/>
        <v>25</v>
      </c>
      <c r="HL23" s="1696">
        <f t="shared" si="27"/>
        <v>7</v>
      </c>
      <c r="HM23" s="1697" t="e">
        <f t="shared" si="28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15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29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0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31"/>
        <v>#VALUE!</v>
      </c>
      <c r="HB24" s="1510">
        <v>0.66666666666666696</v>
      </c>
      <c r="HC24" s="1689" t="str">
        <f t="shared" si="32"/>
        <v/>
      </c>
      <c r="HD24" s="1690" t="str">
        <f t="shared" si="19"/>
        <v/>
      </c>
      <c r="HE24" s="1691" t="e">
        <f t="shared" si="20"/>
        <v>#VALUE!</v>
      </c>
      <c r="HF24" s="1692" t="e">
        <f t="shared" si="21"/>
        <v>#VALUE!</v>
      </c>
      <c r="HG24" s="1691" t="str">
        <f t="shared" si="22"/>
        <v/>
      </c>
      <c r="HH24" s="1691" t="str">
        <f t="shared" si="23"/>
        <v/>
      </c>
      <c r="HI24" s="1693">
        <f t="shared" si="24"/>
        <v>0</v>
      </c>
      <c r="HJ24" s="1692" t="str">
        <f t="shared" si="25"/>
        <v/>
      </c>
      <c r="HK24" s="1696">
        <f t="shared" si="26"/>
        <v>25</v>
      </c>
      <c r="HL24" s="1696">
        <f t="shared" si="27"/>
        <v>7</v>
      </c>
      <c r="HM24" s="1697" t="e">
        <f t="shared" si="28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15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7.26</v>
      </c>
      <c r="BD25" s="1572">
        <v>6.3E-2</v>
      </c>
      <c r="BE25" s="921">
        <v>1</v>
      </c>
      <c r="BF25" s="1572">
        <v>3.9</v>
      </c>
      <c r="BG25" s="2442">
        <v>29.8</v>
      </c>
      <c r="BH25" s="2535"/>
      <c r="BI25" s="2535"/>
      <c r="BJ25" s="2237"/>
      <c r="BK25" s="1560">
        <v>7.23</v>
      </c>
      <c r="BL25" s="1572">
        <v>6.6000000000000003E-2</v>
      </c>
      <c r="BM25" s="921">
        <v>1</v>
      </c>
      <c r="BN25" s="1561">
        <v>4.5999999999999996</v>
      </c>
      <c r="BO25" s="2442">
        <v>29</v>
      </c>
      <c r="BP25" s="2534"/>
      <c r="BQ25" s="2534"/>
      <c r="BR25" s="2517"/>
      <c r="BS25" s="2458">
        <v>3.7</v>
      </c>
      <c r="BT25" s="2442">
        <v>3.4</v>
      </c>
      <c r="BU25" s="2512">
        <v>3.9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29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0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31"/>
        <v>#VALUE!</v>
      </c>
      <c r="HB25" s="1510">
        <v>0.70833333333333304</v>
      </c>
      <c r="HC25" s="1689" t="str">
        <f t="shared" si="32"/>
        <v/>
      </c>
      <c r="HD25" s="1690" t="str">
        <f t="shared" si="19"/>
        <v/>
      </c>
      <c r="HE25" s="1691" t="e">
        <f t="shared" si="20"/>
        <v>#VALUE!</v>
      </c>
      <c r="HF25" s="1692" t="e">
        <f t="shared" si="21"/>
        <v>#VALUE!</v>
      </c>
      <c r="HG25" s="1691" t="str">
        <f t="shared" si="22"/>
        <v/>
      </c>
      <c r="HH25" s="1691" t="str">
        <f t="shared" si="23"/>
        <v/>
      </c>
      <c r="HI25" s="1693">
        <f t="shared" si="24"/>
        <v>0</v>
      </c>
      <c r="HJ25" s="1692" t="str">
        <f t="shared" si="25"/>
        <v/>
      </c>
      <c r="HK25" s="1696">
        <f t="shared" si="26"/>
        <v>25</v>
      </c>
      <c r="HL25" s="1696">
        <f t="shared" si="27"/>
        <v>7</v>
      </c>
      <c r="HM25" s="1697" t="e">
        <f t="shared" si="28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15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29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0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31"/>
        <v>#VALUE!</v>
      </c>
      <c r="HB26" s="1510">
        <v>0.75</v>
      </c>
      <c r="HC26" s="1689" t="str">
        <f t="shared" si="32"/>
        <v/>
      </c>
      <c r="HD26" s="1690" t="str">
        <f t="shared" si="19"/>
        <v/>
      </c>
      <c r="HE26" s="1691" t="e">
        <f t="shared" si="20"/>
        <v>#VALUE!</v>
      </c>
      <c r="HF26" s="1692" t="e">
        <f t="shared" si="21"/>
        <v>#VALUE!</v>
      </c>
      <c r="HG26" s="1691" t="str">
        <f t="shared" si="22"/>
        <v/>
      </c>
      <c r="HH26" s="1691" t="str">
        <f t="shared" si="23"/>
        <v/>
      </c>
      <c r="HI26" s="1693">
        <f t="shared" si="24"/>
        <v>0</v>
      </c>
      <c r="HJ26" s="1692" t="str">
        <f t="shared" si="25"/>
        <v/>
      </c>
      <c r="HK26" s="1696">
        <f t="shared" si="26"/>
        <v>25</v>
      </c>
      <c r="HL26" s="1696">
        <f t="shared" si="27"/>
        <v>7</v>
      </c>
      <c r="HM26" s="1697" t="e">
        <f t="shared" si="28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6.91</v>
      </c>
      <c r="C27" s="1137">
        <v>27</v>
      </c>
      <c r="D27" s="1137">
        <v>15</v>
      </c>
      <c r="E27" s="1136">
        <v>9.19</v>
      </c>
      <c r="F27" s="1137">
        <v>28</v>
      </c>
      <c r="G27" s="1137">
        <v>84</v>
      </c>
      <c r="H27" s="1147">
        <v>28.8</v>
      </c>
      <c r="I27" s="1138">
        <v>0.154</v>
      </c>
      <c r="J27" s="2237"/>
      <c r="K27" s="1560">
        <v>6.17</v>
      </c>
      <c r="L27" s="921">
        <v>13</v>
      </c>
      <c r="M27" s="1123">
        <v>4.2999999999999997E-2</v>
      </c>
      <c r="N27" s="1560">
        <v>6.16</v>
      </c>
      <c r="O27" s="921">
        <v>13</v>
      </c>
      <c r="P27" s="2237"/>
      <c r="Q27" s="1560">
        <v>6.11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4.2999999999999997E-2</v>
      </c>
      <c r="AB27" s="2250"/>
      <c r="AC27" s="2236"/>
      <c r="AD27" s="2235"/>
      <c r="AE27" s="2615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3.2000000000000001E-2</v>
      </c>
      <c r="AQ27" s="921">
        <v>1</v>
      </c>
      <c r="AR27" s="1572">
        <v>0.09</v>
      </c>
      <c r="AS27" s="2237"/>
      <c r="AT27" s="2226">
        <v>4.1000000000000002E-2</v>
      </c>
      <c r="AU27" s="2525">
        <v>1.4999999999999999E-2</v>
      </c>
      <c r="AV27" s="921">
        <v>1</v>
      </c>
      <c r="AW27" s="1572">
        <v>0.2</v>
      </c>
      <c r="AX27" s="2237"/>
      <c r="AY27" s="2525">
        <v>3.3000000000000002E-2</v>
      </c>
      <c r="AZ27" s="921">
        <v>1</v>
      </c>
      <c r="BA27" s="1572">
        <v>0.05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29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0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31"/>
        <v>#VALUE!</v>
      </c>
      <c r="HB27" s="1510">
        <v>0.79166666666666696</v>
      </c>
      <c r="HC27" s="1689" t="str">
        <f t="shared" si="32"/>
        <v/>
      </c>
      <c r="HD27" s="1690" t="str">
        <f t="shared" si="19"/>
        <v/>
      </c>
      <c r="HE27" s="1691" t="e">
        <f t="shared" si="20"/>
        <v>#VALUE!</v>
      </c>
      <c r="HF27" s="1692" t="e">
        <f t="shared" si="21"/>
        <v>#VALUE!</v>
      </c>
      <c r="HG27" s="1691" t="str">
        <f t="shared" si="22"/>
        <v/>
      </c>
      <c r="HH27" s="1691" t="str">
        <f t="shared" si="23"/>
        <v/>
      </c>
      <c r="HI27" s="1693">
        <f t="shared" si="24"/>
        <v>0</v>
      </c>
      <c r="HJ27" s="1692" t="str">
        <f t="shared" si="25"/>
        <v/>
      </c>
      <c r="HK27" s="1696">
        <f t="shared" si="26"/>
        <v>25</v>
      </c>
      <c r="HL27" s="1696">
        <f t="shared" si="27"/>
        <v>7</v>
      </c>
      <c r="HM27" s="1697" t="e">
        <f t="shared" si="28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15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29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0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31"/>
        <v>#VALUE!</v>
      </c>
      <c r="HB28" s="1510">
        <v>0.83333333333333304</v>
      </c>
      <c r="HC28" s="1689" t="str">
        <f t="shared" si="32"/>
        <v/>
      </c>
      <c r="HD28" s="1690" t="str">
        <f t="shared" si="19"/>
        <v/>
      </c>
      <c r="HE28" s="1691" t="e">
        <f t="shared" si="20"/>
        <v>#VALUE!</v>
      </c>
      <c r="HF28" s="1692" t="e">
        <f t="shared" si="21"/>
        <v>#VALUE!</v>
      </c>
      <c r="HG28" s="1691" t="str">
        <f t="shared" si="22"/>
        <v/>
      </c>
      <c r="HH28" s="1691" t="str">
        <f t="shared" si="23"/>
        <v/>
      </c>
      <c r="HI28" s="1693">
        <f t="shared" si="24"/>
        <v>0</v>
      </c>
      <c r="HJ28" s="1692" t="str">
        <f t="shared" si="25"/>
        <v/>
      </c>
      <c r="HK28" s="1696">
        <f t="shared" si="26"/>
        <v>25</v>
      </c>
      <c r="HL28" s="1696">
        <f t="shared" si="27"/>
        <v>7</v>
      </c>
      <c r="HM28" s="1697" t="e">
        <f t="shared" si="28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4.9000000000000002E-2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6.12</v>
      </c>
      <c r="U29" s="2729">
        <v>0.42299999999999999</v>
      </c>
      <c r="V29" s="1558">
        <v>3</v>
      </c>
      <c r="W29" s="1572">
        <v>0.42</v>
      </c>
      <c r="X29" s="1561">
        <v>28.8</v>
      </c>
      <c r="Y29" s="2442">
        <v>11.3</v>
      </c>
      <c r="Z29" s="2249">
        <f t="shared" si="33"/>
        <v>0.34209119496855345</v>
      </c>
      <c r="AA29" s="2524"/>
      <c r="AB29" s="1474">
        <v>6.13</v>
      </c>
      <c r="AC29" s="2729">
        <v>0.41</v>
      </c>
      <c r="AD29" s="921">
        <v>3</v>
      </c>
      <c r="AE29" s="2614">
        <v>0.37</v>
      </c>
      <c r="AF29" s="1561">
        <v>28.9</v>
      </c>
      <c r="AG29" s="2442">
        <v>11.2</v>
      </c>
      <c r="AH29" s="2558">
        <f t="shared" si="34"/>
        <v>0.34012578616352196</v>
      </c>
      <c r="AI29" s="1474">
        <v>6.2</v>
      </c>
      <c r="AJ29" s="2729">
        <v>0.50700000000000001</v>
      </c>
      <c r="AK29" s="921">
        <v>3</v>
      </c>
      <c r="AL29" s="1572">
        <v>0.35</v>
      </c>
      <c r="AM29" s="1561">
        <v>29.1</v>
      </c>
      <c r="AN29" s="2442">
        <v>11.4</v>
      </c>
      <c r="AO29" s="2558">
        <f t="shared" si="35"/>
        <v>0.33111111111111113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7.15</v>
      </c>
      <c r="BD29" s="1572">
        <v>7.0000000000000007E-2</v>
      </c>
      <c r="BE29" s="921">
        <v>1</v>
      </c>
      <c r="BF29" s="1572">
        <v>4.0999999999999996</v>
      </c>
      <c r="BG29" s="2442">
        <v>28.2</v>
      </c>
      <c r="BH29" s="2536">
        <v>22</v>
      </c>
      <c r="BI29" s="2536">
        <v>22</v>
      </c>
      <c r="BJ29" s="1123">
        <v>8.9999999999999993E-3</v>
      </c>
      <c r="BK29" s="1560">
        <v>7.12</v>
      </c>
      <c r="BL29" s="1572">
        <v>6.5000000000000002E-2</v>
      </c>
      <c r="BM29" s="921">
        <v>1</v>
      </c>
      <c r="BN29" s="1561">
        <v>4.8</v>
      </c>
      <c r="BO29" s="2442">
        <v>28.3</v>
      </c>
      <c r="BP29" s="2536">
        <v>21</v>
      </c>
      <c r="BQ29" s="2536">
        <v>23</v>
      </c>
      <c r="BR29" s="2518">
        <v>8.9999999999999993E-3</v>
      </c>
      <c r="BS29" s="2458">
        <v>3.7</v>
      </c>
      <c r="BT29" s="2442">
        <v>3.5</v>
      </c>
      <c r="BU29" s="2512">
        <v>4.2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29"/>
        <v>0.42</v>
      </c>
      <c r="GF29" s="1698">
        <f t="shared" si="0"/>
        <v>11.3</v>
      </c>
      <c r="GG29" s="1684">
        <f t="shared" si="1"/>
        <v>22.513274336283185</v>
      </c>
      <c r="GH29" s="1682">
        <f t="shared" si="2"/>
        <v>9.4555752212389379</v>
      </c>
      <c r="GI29" s="1699">
        <f t="shared" si="3"/>
        <v>6.12</v>
      </c>
      <c r="GJ29" s="1699">
        <f t="shared" si="4"/>
        <v>28.8</v>
      </c>
      <c r="GK29" s="1685">
        <f t="shared" si="5"/>
        <v>5</v>
      </c>
      <c r="GL29" s="1686">
        <f t="shared" si="6"/>
        <v>1.8911150442477875</v>
      </c>
      <c r="GM29" s="1687">
        <f t="shared" si="7"/>
        <v>25</v>
      </c>
      <c r="GN29" s="1687">
        <f t="shared" si="8"/>
        <v>6.5</v>
      </c>
      <c r="GO29" s="1688">
        <f t="shared" si="9"/>
        <v>0.22209119496855345</v>
      </c>
      <c r="GP29" s="1510">
        <v>0.875</v>
      </c>
      <c r="GQ29" s="1689">
        <f t="shared" si="30"/>
        <v>0.37</v>
      </c>
      <c r="GR29" s="1690">
        <f t="shared" si="10"/>
        <v>11.2</v>
      </c>
      <c r="GS29" s="1691">
        <f t="shared" si="11"/>
        <v>22.714285714285715</v>
      </c>
      <c r="GT29" s="1692">
        <f t="shared" si="12"/>
        <v>8.4042857142857148</v>
      </c>
      <c r="GU29" s="1691">
        <f t="shared" si="13"/>
        <v>6.13</v>
      </c>
      <c r="GV29" s="1691">
        <f t="shared" si="14"/>
        <v>28.9</v>
      </c>
      <c r="GW29" s="1693">
        <f t="shared" si="15"/>
        <v>5</v>
      </c>
      <c r="GX29" s="1686">
        <f t="shared" si="16"/>
        <v>1.680857142857143</v>
      </c>
      <c r="GY29" s="1694">
        <f t="shared" si="17"/>
        <v>25</v>
      </c>
      <c r="GZ29" s="1694">
        <f t="shared" si="18"/>
        <v>6.5</v>
      </c>
      <c r="HA29" s="1695">
        <f t="shared" si="31"/>
        <v>0.22012578616352199</v>
      </c>
      <c r="HB29" s="1510">
        <v>0.875</v>
      </c>
      <c r="HC29" s="1689">
        <f t="shared" si="32"/>
        <v>0.35</v>
      </c>
      <c r="HD29" s="1690">
        <f t="shared" si="19"/>
        <v>11.4</v>
      </c>
      <c r="HE29" s="1691">
        <f t="shared" si="20"/>
        <v>23.684210526315788</v>
      </c>
      <c r="HF29" s="1692">
        <f t="shared" si="21"/>
        <v>8.2894736842105257</v>
      </c>
      <c r="HG29" s="1691">
        <f t="shared" si="22"/>
        <v>6.2</v>
      </c>
      <c r="HH29" s="1691">
        <f t="shared" si="23"/>
        <v>29.1</v>
      </c>
      <c r="HI29" s="1693">
        <f t="shared" si="24"/>
        <v>5</v>
      </c>
      <c r="HJ29" s="1692">
        <f t="shared" si="25"/>
        <v>1.6578947368421051</v>
      </c>
      <c r="HK29" s="1696">
        <f t="shared" si="26"/>
        <v>25</v>
      </c>
      <c r="HL29" s="1696">
        <f t="shared" si="27"/>
        <v>6.5</v>
      </c>
      <c r="HM29" s="1697">
        <f t="shared" si="28"/>
        <v>0.21111111111111114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15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46</v>
      </c>
      <c r="BZ30" s="2408">
        <f>SUM(BZ$8,BZ$10,BZ$12,BZ$14,BZ$16,BZ$18,BZ$20,BZ$22,BZ$24,BZ$26,BZ$28)</f>
        <v>46</v>
      </c>
      <c r="CA30" s="2408">
        <f t="shared" ref="CA30:DW30" si="36">SUM(CA$8,CA$10,CA$12,CA$14,CA$16,CA$18,CA$20,CA$22,CA$24,CA$26,CA$28)</f>
        <v>46</v>
      </c>
      <c r="CB30" s="2408">
        <f t="shared" si="36"/>
        <v>138</v>
      </c>
      <c r="CC30" s="2408">
        <f t="shared" si="36"/>
        <v>44</v>
      </c>
      <c r="CD30" s="2408">
        <f t="shared" si="36"/>
        <v>44</v>
      </c>
      <c r="CE30" s="2408">
        <f t="shared" si="36"/>
        <v>48.8</v>
      </c>
      <c r="CF30" s="2408">
        <f t="shared" si="36"/>
        <v>136.80000000000001</v>
      </c>
      <c r="CG30" s="2408">
        <f t="shared" si="36"/>
        <v>0</v>
      </c>
      <c r="CH30" s="2408">
        <f t="shared" si="36"/>
        <v>65.249280000000013</v>
      </c>
      <c r="CI30" s="2408">
        <f t="shared" si="36"/>
        <v>0</v>
      </c>
      <c r="CJ30" s="2408">
        <f t="shared" si="36"/>
        <v>70.191360000000003</v>
      </c>
      <c r="CK30" s="2408">
        <f t="shared" si="36"/>
        <v>135.44064</v>
      </c>
      <c r="CL30" s="2469">
        <f t="shared" si="36"/>
        <v>2.9350384000000003</v>
      </c>
      <c r="CM30" s="2508" t="s">
        <v>19</v>
      </c>
      <c r="CN30" s="2480">
        <f t="shared" si="36"/>
        <v>160.75177199871575</v>
      </c>
      <c r="CO30" s="2481">
        <f t="shared" si="36"/>
        <v>7255.5115999999998</v>
      </c>
      <c r="CP30" s="2481">
        <f t="shared" si="36"/>
        <v>0</v>
      </c>
      <c r="CQ30" s="2481">
        <f t="shared" si="36"/>
        <v>3298.6784140969162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6.7213028216972841</v>
      </c>
      <c r="CY30" s="2408">
        <f t="shared" si="36"/>
        <v>5.1192196722925578</v>
      </c>
      <c r="CZ30" s="2408">
        <f t="shared" si="36"/>
        <v>4.3685601056803174</v>
      </c>
      <c r="DA30" s="2492">
        <f t="shared" si="36"/>
        <v>0.56240150050564275</v>
      </c>
      <c r="DB30" s="2492">
        <f t="shared" si="36"/>
        <v>0.58314581814724431</v>
      </c>
      <c r="DC30" s="2492">
        <f t="shared" si="36"/>
        <v>0.53992848972724106</v>
      </c>
      <c r="DD30" s="2492">
        <f t="shared" si="36"/>
        <v>0.50016854758083806</v>
      </c>
      <c r="DE30" s="2492">
        <f t="shared" si="36"/>
        <v>0.40336173192003066</v>
      </c>
      <c r="DF30" s="2492">
        <f t="shared" si="36"/>
        <v>0.40336173192003066</v>
      </c>
      <c r="DG30" s="2492">
        <f t="shared" si="36"/>
        <v>2.4729194187582562</v>
      </c>
      <c r="DH30" s="2408">
        <f t="shared" si="36"/>
        <v>4</v>
      </c>
      <c r="DI30" s="2492">
        <f t="shared" si="36"/>
        <v>0.28169236039739642</v>
      </c>
      <c r="DJ30" s="2492">
        <f t="shared" si="36"/>
        <v>0.28068745003996809</v>
      </c>
      <c r="DK30" s="2492">
        <f t="shared" si="36"/>
        <v>0.20010453175920803</v>
      </c>
      <c r="DL30" s="2492">
        <f t="shared" si="36"/>
        <v>4.3882820494514654</v>
      </c>
      <c r="DM30" s="2492">
        <f t="shared" si="36"/>
        <v>1.5986643885184701</v>
      </c>
      <c r="DN30" s="2492">
        <f t="shared" si="36"/>
        <v>0.40055420415810561</v>
      </c>
      <c r="DO30" s="2492">
        <f t="shared" si="36"/>
        <v>17.919666774256367</v>
      </c>
      <c r="DP30" s="2492">
        <f t="shared" si="36"/>
        <v>3.1866069949163869</v>
      </c>
      <c r="DQ30" s="2492">
        <f t="shared" si="36"/>
        <v>23.349187829671557</v>
      </c>
      <c r="DR30" s="2492">
        <f t="shared" si="36"/>
        <v>4.445156114990489</v>
      </c>
      <c r="DS30" s="2492">
        <f t="shared" si="36"/>
        <v>1.6118389550538117</v>
      </c>
      <c r="DT30" s="2492">
        <f t="shared" si="36"/>
        <v>0.40237292654884949</v>
      </c>
      <c r="DU30" s="2492">
        <f t="shared" si="36"/>
        <v>16.853743381815082</v>
      </c>
      <c r="DV30" s="2492">
        <f t="shared" si="36"/>
        <v>2.960480119713218</v>
      </c>
      <c r="DW30" s="2492">
        <f t="shared" si="36"/>
        <v>24.488540737246517</v>
      </c>
      <c r="DX30" s="1577"/>
      <c r="EG30" s="1577"/>
      <c r="GD30" s="1635">
        <v>0.91666666666666696</v>
      </c>
      <c r="GE30" s="1682" t="str">
        <f t="shared" si="29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0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31"/>
        <v>#VALUE!</v>
      </c>
      <c r="HB30" s="1510">
        <v>0.91666666666666696</v>
      </c>
      <c r="HC30" s="1689" t="str">
        <f t="shared" si="32"/>
        <v/>
      </c>
      <c r="HD30" s="1690" t="str">
        <f t="shared" si="19"/>
        <v/>
      </c>
      <c r="HE30" s="1691" t="e">
        <f t="shared" si="20"/>
        <v>#VALUE!</v>
      </c>
      <c r="HF30" s="1692" t="e">
        <f t="shared" si="21"/>
        <v>#VALUE!</v>
      </c>
      <c r="HG30" s="1691" t="str">
        <f t="shared" si="22"/>
        <v/>
      </c>
      <c r="HH30" s="1691" t="str">
        <f t="shared" si="23"/>
        <v/>
      </c>
      <c r="HI30" s="1693">
        <f t="shared" si="24"/>
        <v>0</v>
      </c>
      <c r="HJ30" s="1692" t="str">
        <f t="shared" si="25"/>
        <v/>
      </c>
      <c r="HK30" s="1696">
        <f t="shared" si="26"/>
        <v>25</v>
      </c>
      <c r="HL30" s="1696">
        <f t="shared" si="27"/>
        <v>7</v>
      </c>
      <c r="HM30" s="1697" t="e">
        <f t="shared" si="28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6.94</v>
      </c>
      <c r="C31" s="1142">
        <v>25</v>
      </c>
      <c r="D31" s="1142">
        <v>15</v>
      </c>
      <c r="E31" s="1141">
        <v>9.6300000000000008</v>
      </c>
      <c r="F31" s="1142">
        <v>34</v>
      </c>
      <c r="G31" s="1142">
        <v>92</v>
      </c>
      <c r="H31" s="1148">
        <v>27.7</v>
      </c>
      <c r="I31" s="1143">
        <v>0.17699999999999999</v>
      </c>
      <c r="J31" s="2245"/>
      <c r="K31" s="1163">
        <v>6.21</v>
      </c>
      <c r="L31" s="922">
        <v>13</v>
      </c>
      <c r="M31" s="1164">
        <v>4.3999999999999997E-2</v>
      </c>
      <c r="N31" s="1477">
        <v>6.22</v>
      </c>
      <c r="O31" s="1478">
        <v>13</v>
      </c>
      <c r="P31" s="2241"/>
      <c r="Q31" s="1477">
        <v>6.12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3.6999999999999998E-2</v>
      </c>
      <c r="AB31" s="2256"/>
      <c r="AC31" s="2730"/>
      <c r="AD31" s="2529"/>
      <c r="AE31" s="2615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3.2000000000000001E-2</v>
      </c>
      <c r="AQ31" s="1478">
        <v>1</v>
      </c>
      <c r="AR31" s="2531">
        <v>0.09</v>
      </c>
      <c r="AS31" s="2245"/>
      <c r="AT31" s="2227">
        <v>0.04</v>
      </c>
      <c r="AU31" s="2722">
        <v>1.6E-2</v>
      </c>
      <c r="AV31" s="1124">
        <v>1</v>
      </c>
      <c r="AW31" s="2530">
        <v>0.21</v>
      </c>
      <c r="AX31" s="2245"/>
      <c r="AY31" s="2722">
        <v>3.5999999999999997E-2</v>
      </c>
      <c r="AZ31" s="1124">
        <v>1</v>
      </c>
      <c r="BA31" s="2530">
        <v>0.14000000000000001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11.5</v>
      </c>
      <c r="BZ31" s="2409">
        <f t="shared" ref="BZ31:DW31" si="37">IF(BZ30&gt;=0.1,AVERAGE(BZ$8,BZ$10,BZ$12,BZ$14,BZ$16,BZ$18,BZ$20,BZ$22,BZ$24,BZ$26,BZ$28),"")</f>
        <v>11.5</v>
      </c>
      <c r="CA31" s="2409">
        <f t="shared" si="37"/>
        <v>11.5</v>
      </c>
      <c r="CB31" s="2409">
        <f t="shared" si="37"/>
        <v>34.5</v>
      </c>
      <c r="CC31" s="2409">
        <f t="shared" si="37"/>
        <v>11</v>
      </c>
      <c r="CD31" s="2409">
        <f t="shared" si="37"/>
        <v>11</v>
      </c>
      <c r="CE31" s="2409">
        <f t="shared" si="37"/>
        <v>12.2</v>
      </c>
      <c r="CF31" s="2409">
        <f t="shared" si="37"/>
        <v>34.200000000000003</v>
      </c>
      <c r="CG31" s="2409" t="str">
        <f t="shared" si="37"/>
        <v/>
      </c>
      <c r="CH31" s="2409">
        <f t="shared" si="37"/>
        <v>16.312320000000003</v>
      </c>
      <c r="CI31" s="2409" t="str">
        <f t="shared" si="37"/>
        <v/>
      </c>
      <c r="CJ31" s="2409">
        <f t="shared" si="37"/>
        <v>17.547840000000001</v>
      </c>
      <c r="CK31" s="2409">
        <f t="shared" si="37"/>
        <v>33.86016</v>
      </c>
      <c r="CL31" s="2410">
        <f t="shared" si="37"/>
        <v>0.73375960000000007</v>
      </c>
      <c r="CM31" s="2508" t="s">
        <v>50</v>
      </c>
      <c r="CN31" s="2480">
        <f t="shared" si="37"/>
        <v>40.187942999678938</v>
      </c>
      <c r="CO31" s="2482">
        <f>AVERAGE(CO$8,CO$10,CO$12,CO$14,CO$16,CO$18,CO$20,CO$22,CO$24,CO$26,CO$28)</f>
        <v>1813.8779</v>
      </c>
      <c r="CP31" s="2482" t="str">
        <f t="shared" si="37"/>
        <v/>
      </c>
      <c r="CQ31" s="2482">
        <f t="shared" si="37"/>
        <v>824.66960352422905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1.680325705424321</v>
      </c>
      <c r="CY31" s="2409">
        <f t="shared" si="37"/>
        <v>1.2798049180731395</v>
      </c>
      <c r="CZ31" s="2409">
        <f t="shared" si="37"/>
        <v>1.0921400264200793</v>
      </c>
      <c r="DA31" s="2493">
        <f t="shared" si="37"/>
        <v>0.14060037512641069</v>
      </c>
      <c r="DB31" s="2493">
        <f t="shared" si="37"/>
        <v>0.14578645453681108</v>
      </c>
      <c r="DC31" s="2493">
        <f t="shared" si="37"/>
        <v>0.13498212243181026</v>
      </c>
      <c r="DD31" s="2493">
        <f t="shared" si="37"/>
        <v>0.12504213689520952</v>
      </c>
      <c r="DE31" s="2493">
        <f t="shared" si="37"/>
        <v>0.10084043298000767</v>
      </c>
      <c r="DF31" s="2493">
        <f t="shared" si="37"/>
        <v>0.10084043298000767</v>
      </c>
      <c r="DG31" s="2493">
        <f t="shared" si="37"/>
        <v>0.61822985468956404</v>
      </c>
      <c r="DH31" s="2409">
        <f t="shared" si="37"/>
        <v>1</v>
      </c>
      <c r="DI31" s="2493">
        <f t="shared" si="37"/>
        <v>7.0423090099349106E-2</v>
      </c>
      <c r="DJ31" s="2493">
        <f t="shared" si="37"/>
        <v>7.0171862509992022E-2</v>
      </c>
      <c r="DK31" s="2493">
        <f t="shared" si="37"/>
        <v>5.0026132939802008E-2</v>
      </c>
      <c r="DL31" s="2493">
        <f t="shared" si="37"/>
        <v>1.0970705123628663</v>
      </c>
      <c r="DM31" s="2493">
        <f t="shared" si="37"/>
        <v>0.39966609712961754</v>
      </c>
      <c r="DN31" s="2493">
        <f t="shared" si="37"/>
        <v>0.1001385510395264</v>
      </c>
      <c r="DO31" s="2493">
        <f t="shared" si="37"/>
        <v>4.4799166935640917</v>
      </c>
      <c r="DP31" s="2493">
        <f t="shared" si="37"/>
        <v>0.79665174872909672</v>
      </c>
      <c r="DQ31" s="2493">
        <f t="shared" si="37"/>
        <v>5.8372969574178892</v>
      </c>
      <c r="DR31" s="2493">
        <f t="shared" si="37"/>
        <v>1.1112890287476223</v>
      </c>
      <c r="DS31" s="2493">
        <f t="shared" si="37"/>
        <v>0.40295973876345292</v>
      </c>
      <c r="DT31" s="2493">
        <f t="shared" si="37"/>
        <v>0.10059323163721237</v>
      </c>
      <c r="DU31" s="2493">
        <f t="shared" si="37"/>
        <v>4.2134358454537706</v>
      </c>
      <c r="DV31" s="2493">
        <f t="shared" si="37"/>
        <v>0.7401200299283045</v>
      </c>
      <c r="DW31" s="2503">
        <f t="shared" si="37"/>
        <v>6.1221351843116292</v>
      </c>
      <c r="DX31" s="1577"/>
      <c r="EG31" s="1577"/>
      <c r="GD31" s="1635">
        <v>0.95833333333333304</v>
      </c>
      <c r="GE31" s="1682" t="str">
        <f t="shared" si="29"/>
        <v/>
      </c>
      <c r="GF31" s="1700" t="str">
        <f t="shared" si="0"/>
        <v/>
      </c>
      <c r="GG31" s="1701" t="e">
        <f t="shared" si="1"/>
        <v>#VALUE!</v>
      </c>
      <c r="GH31" s="170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04">
        <f t="shared" si="5"/>
        <v>0</v>
      </c>
      <c r="GL31" s="1705" t="str">
        <f t="shared" si="6"/>
        <v/>
      </c>
      <c r="GM31" s="1706">
        <f t="shared" si="7"/>
        <v>25</v>
      </c>
      <c r="GN31" s="1706">
        <f t="shared" si="8"/>
        <v>7</v>
      </c>
      <c r="GO31" s="1707" t="e">
        <f t="shared" si="9"/>
        <v>#VALUE!</v>
      </c>
      <c r="GP31" s="1552">
        <v>0.95833333333333304</v>
      </c>
      <c r="GQ31" s="1689" t="str">
        <f t="shared" si="30"/>
        <v/>
      </c>
      <c r="GR31" s="1708" t="str">
        <f t="shared" si="10"/>
        <v/>
      </c>
      <c r="GS31" s="1709" t="e">
        <f t="shared" si="11"/>
        <v>#VALUE!</v>
      </c>
      <c r="GT31" s="1710" t="e">
        <f t="shared" si="12"/>
        <v>#VALUE!</v>
      </c>
      <c r="GU31" s="1709" t="str">
        <f t="shared" si="13"/>
        <v/>
      </c>
      <c r="GV31" s="1709" t="str">
        <f t="shared" si="14"/>
        <v/>
      </c>
      <c r="GW31" s="1711">
        <f t="shared" si="15"/>
        <v>0</v>
      </c>
      <c r="GX31" s="1705" t="str">
        <f t="shared" si="16"/>
        <v/>
      </c>
      <c r="GY31" s="1712">
        <f t="shared" si="17"/>
        <v>25</v>
      </c>
      <c r="GZ31" s="1712">
        <f t="shared" si="18"/>
        <v>7</v>
      </c>
      <c r="HA31" s="1713" t="e">
        <f t="shared" si="31"/>
        <v>#VALUE!</v>
      </c>
      <c r="HB31" s="1552">
        <v>0.95833333333333304</v>
      </c>
      <c r="HC31" s="1689" t="str">
        <f t="shared" si="32"/>
        <v/>
      </c>
      <c r="HD31" s="1708" t="str">
        <f t="shared" si="19"/>
        <v/>
      </c>
      <c r="HE31" s="1709" t="e">
        <f t="shared" si="20"/>
        <v>#VALUE!</v>
      </c>
      <c r="HF31" s="1710" t="e">
        <f t="shared" si="21"/>
        <v>#VALUE!</v>
      </c>
      <c r="HG31" s="1709" t="str">
        <f t="shared" si="22"/>
        <v/>
      </c>
      <c r="HH31" s="1709" t="str">
        <f t="shared" si="23"/>
        <v/>
      </c>
      <c r="HI31" s="1711">
        <f t="shared" si="24"/>
        <v>0</v>
      </c>
      <c r="HJ31" s="1710" t="str">
        <f t="shared" si="25"/>
        <v/>
      </c>
      <c r="HK31" s="1714">
        <f t="shared" si="26"/>
        <v>25</v>
      </c>
      <c r="HL31" s="1714">
        <f t="shared" si="27"/>
        <v>7</v>
      </c>
      <c r="HM31" s="1715" t="e">
        <f t="shared" si="28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41.099999999999994</v>
      </c>
      <c r="C32" s="1326">
        <f t="shared" ref="C32:H32" si="40">SUM(C8:C31)</f>
        <v>151</v>
      </c>
      <c r="D32" s="1326">
        <f t="shared" si="40"/>
        <v>97</v>
      </c>
      <c r="E32" s="1326">
        <f t="shared" si="40"/>
        <v>55.88</v>
      </c>
      <c r="F32" s="1326">
        <f t="shared" si="40"/>
        <v>237</v>
      </c>
      <c r="G32" s="1326">
        <f t="shared" si="40"/>
        <v>571</v>
      </c>
      <c r="H32" s="1323">
        <f t="shared" si="40"/>
        <v>169.3</v>
      </c>
      <c r="I32" s="1154">
        <f t="shared" si="39"/>
        <v>1.17</v>
      </c>
      <c r="J32" s="1155">
        <f t="shared" ref="J32" si="41">SUM(J8:J31)</f>
        <v>9.7000000000000003E-2</v>
      </c>
      <c r="K32" s="1161">
        <f t="shared" si="39"/>
        <v>36.79</v>
      </c>
      <c r="L32" s="924">
        <f t="shared" si="39"/>
        <v>72</v>
      </c>
      <c r="M32" s="1162">
        <f t="shared" ref="M32:S32" si="42">SUM(M8:M31)</f>
        <v>0.28399999999999997</v>
      </c>
      <c r="N32" s="1479">
        <f t="shared" si="42"/>
        <v>36.700000000000003</v>
      </c>
      <c r="O32" s="1554">
        <f t="shared" si="42"/>
        <v>72</v>
      </c>
      <c r="P32" s="1480">
        <f t="shared" si="42"/>
        <v>0</v>
      </c>
      <c r="Q32" s="1479">
        <f t="shared" si="42"/>
        <v>36.36</v>
      </c>
      <c r="R32" s="1554">
        <f t="shared" si="42"/>
        <v>69</v>
      </c>
      <c r="S32" s="1480">
        <f t="shared" si="42"/>
        <v>0</v>
      </c>
      <c r="T32" s="1479">
        <f t="shared" si="39"/>
        <v>24.52</v>
      </c>
      <c r="U32" s="1480">
        <f t="shared" si="39"/>
        <v>1.7629999999999999</v>
      </c>
      <c r="V32" s="1554">
        <f t="shared" si="39"/>
        <v>13</v>
      </c>
      <c r="W32" s="1479">
        <f t="shared" ref="W32" si="43">SUM(W8:W31)</f>
        <v>1.7999999999999998</v>
      </c>
      <c r="X32" s="1481">
        <f t="shared" ref="X32:BU32" si="44">SUM(X8:X31)</f>
        <v>114.8</v>
      </c>
      <c r="Y32" s="1481">
        <f t="shared" si="44"/>
        <v>46.5</v>
      </c>
      <c r="Z32" s="1479">
        <f t="shared" si="44"/>
        <v>1.3939150943396226</v>
      </c>
      <c r="AA32" s="1480">
        <f t="shared" ref="AA32" si="45">SUM(AA8:AA31)</f>
        <v>0.23799999999999996</v>
      </c>
      <c r="AB32" s="1479">
        <f t="shared" si="44"/>
        <v>24.499999999999996</v>
      </c>
      <c r="AC32" s="1480">
        <f t="shared" si="44"/>
        <v>1.8869999999999998</v>
      </c>
      <c r="AD32" s="1554">
        <f t="shared" si="44"/>
        <v>13</v>
      </c>
      <c r="AE32" s="1479">
        <f t="shared" si="44"/>
        <v>1.5100000000000002</v>
      </c>
      <c r="AF32" s="1481">
        <f t="shared" si="44"/>
        <v>115.1</v>
      </c>
      <c r="AG32" s="1481">
        <f t="shared" si="44"/>
        <v>46.400000000000006</v>
      </c>
      <c r="AH32" s="1479">
        <f t="shared" si="44"/>
        <v>1.3919496855345912</v>
      </c>
      <c r="AI32" s="1479">
        <f t="shared" si="44"/>
        <v>24.68</v>
      </c>
      <c r="AJ32" s="2793">
        <f t="shared" si="44"/>
        <v>2.036</v>
      </c>
      <c r="AK32" s="1557">
        <f t="shared" si="44"/>
        <v>12</v>
      </c>
      <c r="AL32" s="1494">
        <f t="shared" si="44"/>
        <v>1.92</v>
      </c>
      <c r="AM32" s="1495">
        <f t="shared" si="44"/>
        <v>115.80000000000001</v>
      </c>
      <c r="AN32" s="1495">
        <f t="shared" si="44"/>
        <v>46.699999999999996</v>
      </c>
      <c r="AO32" s="1494">
        <f t="shared" si="44"/>
        <v>1.3448148148148149</v>
      </c>
      <c r="AP32" s="2792">
        <f t="shared" si="44"/>
        <v>0.191</v>
      </c>
      <c r="AQ32" s="1557">
        <f t="shared" si="44"/>
        <v>6</v>
      </c>
      <c r="AR32" s="1494">
        <f t="shared" si="44"/>
        <v>0.6399999999999999</v>
      </c>
      <c r="AS32" s="1488">
        <f t="shared" si="44"/>
        <v>1.0999999999999999E-2</v>
      </c>
      <c r="AT32" s="1488">
        <f t="shared" ref="AT32" si="46">SUM(AT8:AT31)</f>
        <v>0.23700000000000002</v>
      </c>
      <c r="AU32" s="925">
        <f t="shared" si="44"/>
        <v>0.108</v>
      </c>
      <c r="AV32" s="924">
        <f t="shared" si="44"/>
        <v>6</v>
      </c>
      <c r="AW32" s="923">
        <f t="shared" si="44"/>
        <v>1.2899999999999998</v>
      </c>
      <c r="AX32" s="925">
        <f t="shared" si="44"/>
        <v>0</v>
      </c>
      <c r="AY32" s="925">
        <f t="shared" si="44"/>
        <v>0.20500000000000002</v>
      </c>
      <c r="AZ32" s="924">
        <f t="shared" si="44"/>
        <v>6</v>
      </c>
      <c r="BA32" s="923">
        <f t="shared" si="44"/>
        <v>0.57000000000000006</v>
      </c>
      <c r="BB32" s="925">
        <f t="shared" si="44"/>
        <v>0</v>
      </c>
      <c r="BC32" s="923">
        <f t="shared" si="44"/>
        <v>43.39</v>
      </c>
      <c r="BD32" s="923">
        <f t="shared" si="44"/>
        <v>0.39800000000000002</v>
      </c>
      <c r="BE32" s="924">
        <f t="shared" si="44"/>
        <v>6</v>
      </c>
      <c r="BF32" s="927">
        <f t="shared" si="44"/>
        <v>23.799999999999997</v>
      </c>
      <c r="BG32" s="1102">
        <f t="shared" ref="BG32:BI32" si="47">SUM(BG8:BG31)</f>
        <v>174.39999999999998</v>
      </c>
      <c r="BH32" s="2538">
        <f t="shared" si="47"/>
        <v>49</v>
      </c>
      <c r="BI32" s="2538">
        <f t="shared" si="47"/>
        <v>50</v>
      </c>
      <c r="BJ32" s="1096">
        <f t="shared" si="44"/>
        <v>1.3999999999999999E-2</v>
      </c>
      <c r="BK32" s="926">
        <f t="shared" si="44"/>
        <v>43.15</v>
      </c>
      <c r="BL32" s="923">
        <f t="shared" si="44"/>
        <v>0.39300000000000002</v>
      </c>
      <c r="BM32" s="924">
        <f t="shared" si="44"/>
        <v>6</v>
      </c>
      <c r="BN32" s="1102">
        <f t="shared" si="44"/>
        <v>27.2</v>
      </c>
      <c r="BO32" s="1102">
        <f t="shared" ref="BO32:BT32" si="48">SUM(BO8:BO31)</f>
        <v>171.10000000000002</v>
      </c>
      <c r="BP32" s="2538">
        <f t="shared" si="48"/>
        <v>47</v>
      </c>
      <c r="BQ32" s="2538">
        <f t="shared" si="48"/>
        <v>63</v>
      </c>
      <c r="BR32" s="2416">
        <f t="shared" si="48"/>
        <v>1.2999999999999999E-2</v>
      </c>
      <c r="BS32" s="2514">
        <f t="shared" si="48"/>
        <v>22.4</v>
      </c>
      <c r="BT32" s="2514">
        <f t="shared" si="48"/>
        <v>20.9</v>
      </c>
      <c r="BU32" s="2514">
        <f t="shared" si="44"/>
        <v>22.9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11</v>
      </c>
      <c r="BZ32" s="903">
        <f t="shared" ref="BZ32:DW32" si="49">IF(BZ30&gt;=0.1,MIN(BZ$8,BZ$10,BZ$12,BZ$14,BZ$16,BZ$18,BZ$20,BZ$22,BZ$24,BZ$26,BZ$28),"")</f>
        <v>11</v>
      </c>
      <c r="CA32" s="903">
        <f t="shared" si="49"/>
        <v>11</v>
      </c>
      <c r="CB32" s="903">
        <f t="shared" si="49"/>
        <v>33</v>
      </c>
      <c r="CC32" s="903">
        <f t="shared" si="49"/>
        <v>10.5</v>
      </c>
      <c r="CD32" s="903">
        <f t="shared" si="49"/>
        <v>10.5</v>
      </c>
      <c r="CE32" s="903">
        <f t="shared" si="49"/>
        <v>11.7</v>
      </c>
      <c r="CF32" s="903">
        <f t="shared" si="49"/>
        <v>32.700000000000003</v>
      </c>
      <c r="CG32" s="903" t="str">
        <f t="shared" si="49"/>
        <v/>
      </c>
      <c r="CH32" s="903">
        <f t="shared" si="49"/>
        <v>14.935680000000001</v>
      </c>
      <c r="CI32" s="903" t="str">
        <f t="shared" si="49"/>
        <v/>
      </c>
      <c r="CJ32" s="903">
        <f t="shared" si="49"/>
        <v>15.7392</v>
      </c>
      <c r="CK32" s="903">
        <f t="shared" si="49"/>
        <v>32.145120000000006</v>
      </c>
      <c r="CL32" s="2412">
        <f t="shared" si="49"/>
        <v>0.7</v>
      </c>
      <c r="CM32" s="2508" t="s">
        <v>51</v>
      </c>
      <c r="CN32" s="2483">
        <f t="shared" si="49"/>
        <v>40.070632980168433</v>
      </c>
      <c r="CO32" s="2484">
        <f t="shared" si="49"/>
        <v>1783.1342</v>
      </c>
      <c r="CP32" s="2484" t="str">
        <f t="shared" si="49"/>
        <v/>
      </c>
      <c r="CQ32" s="2484">
        <f t="shared" si="49"/>
        <v>824.66960352422905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1.5685374598980939</v>
      </c>
      <c r="CY32" s="903">
        <f t="shared" si="49"/>
        <v>1.0334652805697548</v>
      </c>
      <c r="CZ32" s="903">
        <f t="shared" si="49"/>
        <v>1.0652575957727872</v>
      </c>
      <c r="DA32" s="2494">
        <f t="shared" si="49"/>
        <v>0.1382954509440105</v>
      </c>
      <c r="DB32" s="2494">
        <f t="shared" si="49"/>
        <v>0.13944791303521059</v>
      </c>
      <c r="DC32" s="2494">
        <f t="shared" si="49"/>
        <v>0.12994010078280988</v>
      </c>
      <c r="DD32" s="2494">
        <f t="shared" si="49"/>
        <v>0.12043228853040915</v>
      </c>
      <c r="DE32" s="2494">
        <f t="shared" si="49"/>
        <v>0.10026420193440763</v>
      </c>
      <c r="DF32" s="2494">
        <f t="shared" si="49"/>
        <v>0.10026420193440763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7.0000000000000007E-2</v>
      </c>
      <c r="DJ32" s="2494">
        <f t="shared" si="49"/>
        <v>7.0000000000000007E-2</v>
      </c>
      <c r="DK32" s="2494">
        <f t="shared" si="49"/>
        <v>0.05</v>
      </c>
      <c r="DL32" s="2494">
        <f t="shared" si="49"/>
        <v>1.0946907498631637</v>
      </c>
      <c r="DM32" s="2494">
        <f t="shared" si="49"/>
        <v>0.39921773938098659</v>
      </c>
      <c r="DN32" s="2494">
        <f t="shared" si="49"/>
        <v>9.632446134347275E-2</v>
      </c>
      <c r="DO32" s="2494">
        <f t="shared" si="49"/>
        <v>4.3600672340193443</v>
      </c>
      <c r="DP32" s="2494">
        <f t="shared" si="49"/>
        <v>0.73856747777848675</v>
      </c>
      <c r="DQ32" s="2494">
        <f t="shared" si="49"/>
        <v>5.7661638207087789</v>
      </c>
      <c r="DR32" s="2494">
        <f t="shared" si="49"/>
        <v>1.1003045485804106</v>
      </c>
      <c r="DS32" s="2494">
        <f t="shared" si="49"/>
        <v>0.39979715554844802</v>
      </c>
      <c r="DT32" s="2494">
        <f t="shared" si="49"/>
        <v>9.8794319326638735E-2</v>
      </c>
      <c r="DU32" s="2494">
        <f t="shared" si="49"/>
        <v>4.1938695035232856</v>
      </c>
      <c r="DV32" s="2494">
        <f t="shared" si="49"/>
        <v>0.62382773387021506</v>
      </c>
      <c r="DW32" s="2504">
        <f t="shared" si="49"/>
        <v>6.1099604278749187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1.6960000000000002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0">
        <f t="shared" si="50"/>
        <v>11.2</v>
      </c>
      <c r="GS32" s="1660">
        <f t="shared" si="50"/>
        <v>22.714285714285715</v>
      </c>
      <c r="GT32" s="1660">
        <f t="shared" si="50"/>
        <v>7.7228571428571442</v>
      </c>
      <c r="GU32" s="1660">
        <f t="shared" si="50"/>
        <v>6.12</v>
      </c>
      <c r="GV32" s="1660">
        <f t="shared" si="50"/>
        <v>28.8</v>
      </c>
      <c r="GW32" s="1660">
        <f t="shared" si="50"/>
        <v>5</v>
      </c>
      <c r="GX32" s="1551">
        <f>MIN(GX8:GX31)</f>
        <v>1.5445714285714289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660">
        <f t="shared" si="51"/>
        <v>11.4</v>
      </c>
      <c r="HE32" s="1660">
        <f t="shared" si="51"/>
        <v>23.684210526315788</v>
      </c>
      <c r="HF32" s="1660">
        <f t="shared" si="51"/>
        <v>8.2894736842105257</v>
      </c>
      <c r="HG32" s="1660">
        <f t="shared" si="51"/>
        <v>6.2</v>
      </c>
      <c r="HH32" s="1660">
        <f t="shared" si="51"/>
        <v>29.1</v>
      </c>
      <c r="HI32" s="1660">
        <f t="shared" si="51"/>
        <v>5</v>
      </c>
      <c r="HJ32" s="1551">
        <f>MIN(HJ8:HJ31)</f>
        <v>1.6578947368421051</v>
      </c>
      <c r="HK32" s="1532"/>
      <c r="HL32" s="1532"/>
      <c r="HM32" s="1533"/>
      <c r="HN32" s="1533">
        <f>MIN(HJ32,GX32,GL32)</f>
        <v>1.5445714285714289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6.8499999999999988</v>
      </c>
      <c r="C33" s="1327">
        <f t="shared" ref="C33:V33" si="52">IF(C32&lt;=0,"",AVERAGE(C8:C31))</f>
        <v>25.166666666666668</v>
      </c>
      <c r="D33" s="1327">
        <f t="shared" si="52"/>
        <v>16.166666666666668</v>
      </c>
      <c r="E33" s="1156">
        <f t="shared" si="52"/>
        <v>9.3133333333333344</v>
      </c>
      <c r="F33" s="1327">
        <f t="shared" si="52"/>
        <v>39.5</v>
      </c>
      <c r="G33" s="1327">
        <f t="shared" si="52"/>
        <v>95.166666666666671</v>
      </c>
      <c r="H33" s="1324">
        <f t="shared" si="52"/>
        <v>28.216666666666669</v>
      </c>
      <c r="I33" s="1368">
        <f t="shared" si="52"/>
        <v>0.19499999999999998</v>
      </c>
      <c r="J33" s="1368">
        <f>IF(J32&lt;=0.0001,"",AVERAGE(J8:J31))</f>
        <v>4.8500000000000001E-2</v>
      </c>
      <c r="K33" s="1156">
        <f t="shared" si="52"/>
        <v>6.1316666666666668</v>
      </c>
      <c r="L33" s="1327">
        <f t="shared" si="52"/>
        <v>12</v>
      </c>
      <c r="M33" s="1368">
        <f t="shared" si="52"/>
        <v>4.7333333333333331E-2</v>
      </c>
      <c r="N33" s="1483">
        <f t="shared" si="52"/>
        <v>6.1166666666666671</v>
      </c>
      <c r="O33" s="1555">
        <f t="shared" si="52"/>
        <v>12</v>
      </c>
      <c r="P33" s="1475" t="str">
        <f t="shared" si="52"/>
        <v/>
      </c>
      <c r="Q33" s="1483">
        <f t="shared" si="52"/>
        <v>6.06</v>
      </c>
      <c r="R33" s="1555">
        <f t="shared" si="52"/>
        <v>11.5</v>
      </c>
      <c r="S33" s="1475" t="str">
        <f t="shared" si="52"/>
        <v/>
      </c>
      <c r="T33" s="1483">
        <f t="shared" si="52"/>
        <v>6.13</v>
      </c>
      <c r="U33" s="1482">
        <f t="shared" si="52"/>
        <v>0.44074999999999998</v>
      </c>
      <c r="V33" s="1555">
        <f t="shared" si="52"/>
        <v>3.25</v>
      </c>
      <c r="W33" s="1483">
        <f t="shared" ref="W33" si="53">IF(W32&lt;=0,"",AVERAGE(W8:W31))</f>
        <v>0.44999999999999996</v>
      </c>
      <c r="X33" s="1475">
        <f t="shared" ref="X33:AR33" si="54">IF(X32&lt;=0,"",AVERAGE(X8:X31))</f>
        <v>28.7</v>
      </c>
      <c r="Y33" s="1475">
        <f t="shared" si="54"/>
        <v>11.625</v>
      </c>
      <c r="Z33" s="1483">
        <f t="shared" si="54"/>
        <v>0.34847877358490564</v>
      </c>
      <c r="AA33" s="1482">
        <f t="shared" ref="AA33" si="55">IF(AA32&lt;=0,"",AVERAGE(AA8:AA31))</f>
        <v>3.9666666666666663E-2</v>
      </c>
      <c r="AB33" s="1483">
        <f t="shared" si="54"/>
        <v>6.1249999999999991</v>
      </c>
      <c r="AC33" s="1482">
        <f t="shared" si="54"/>
        <v>0.47174999999999995</v>
      </c>
      <c r="AD33" s="1555">
        <f t="shared" si="54"/>
        <v>3.25</v>
      </c>
      <c r="AE33" s="1483">
        <f t="shared" si="54"/>
        <v>0.37750000000000006</v>
      </c>
      <c r="AF33" s="1475">
        <f t="shared" si="54"/>
        <v>28.774999999999999</v>
      </c>
      <c r="AG33" s="1475">
        <f t="shared" si="54"/>
        <v>11.600000000000001</v>
      </c>
      <c r="AH33" s="1483">
        <f t="shared" si="54"/>
        <v>0.3479874213836478</v>
      </c>
      <c r="AI33" s="1483">
        <f t="shared" si="54"/>
        <v>6.17</v>
      </c>
      <c r="AJ33" s="2793">
        <f t="shared" si="54"/>
        <v>0.50900000000000001</v>
      </c>
      <c r="AK33" s="1557">
        <f t="shared" si="54"/>
        <v>3</v>
      </c>
      <c r="AL33" s="1494">
        <f t="shared" si="54"/>
        <v>0.48</v>
      </c>
      <c r="AM33" s="1495">
        <f t="shared" si="54"/>
        <v>28.950000000000003</v>
      </c>
      <c r="AN33" s="1495">
        <f t="shared" si="54"/>
        <v>11.674999999999999</v>
      </c>
      <c r="AO33" s="1494">
        <f t="shared" si="54"/>
        <v>0.33620370370370373</v>
      </c>
      <c r="AP33" s="2792">
        <f t="shared" si="54"/>
        <v>3.1833333333333332E-2</v>
      </c>
      <c r="AQ33" s="1557">
        <f t="shared" si="54"/>
        <v>1</v>
      </c>
      <c r="AR33" s="1494">
        <f t="shared" si="54"/>
        <v>0.10666666666666665</v>
      </c>
      <c r="AS33" s="2526">
        <f>IF(AS32&lt;=0.01,"",AVERAGE(AS8:AS31))</f>
        <v>5.4999999999999997E-3</v>
      </c>
      <c r="AT33" s="2526">
        <f>IF(AT32&lt;=0.01,"",AVERAGE(AT8:AT31))</f>
        <v>3.95E-2</v>
      </c>
      <c r="AU33" s="1368">
        <f>IF(AU32&lt;=0,"",AVERAGE(AU8:AU31))</f>
        <v>1.7999999999999999E-2</v>
      </c>
      <c r="AV33" s="1327">
        <f>IF(AV32&lt;=0,"",AVERAGE(AV8:AV31))</f>
        <v>1</v>
      </c>
      <c r="AW33" s="1156">
        <f>IF(AW32&lt;=0,"",AVERAGE(AW8:AW31))</f>
        <v>0.21499999999999997</v>
      </c>
      <c r="AX33" s="1368" t="str">
        <f>IF(AX32&lt;=0.01,"",AVERAGE(AX8:AX31))</f>
        <v/>
      </c>
      <c r="AY33" s="1368">
        <f>IF(AY32&lt;=0,"",AVERAGE(AY8:AY31))</f>
        <v>3.4166666666666672E-2</v>
      </c>
      <c r="AZ33" s="1327">
        <f>IF(AZ32&lt;=0,"",AVERAGE(AZ8:AZ31))</f>
        <v>1</v>
      </c>
      <c r="BA33" s="1156">
        <f>IF(BA32&lt;=0,"",AVERAGE(BA8:BA31))</f>
        <v>9.5000000000000015E-2</v>
      </c>
      <c r="BB33" s="1368" t="str">
        <f>IF(BB32&lt;=0.01,"",AVERAGE(BB8:BB31))</f>
        <v/>
      </c>
      <c r="BC33" s="1156">
        <f>IF(BC32&lt;=0,"",AVERAGE(BC8:BC31))</f>
        <v>7.2316666666666665</v>
      </c>
      <c r="BD33" s="1156">
        <f>IF(BD32&lt;=0,"",AVERAGE(BD8:BD31))</f>
        <v>6.6333333333333341E-2</v>
      </c>
      <c r="BE33" s="1327">
        <f>IF(BE32&lt;=0,"",AVERAGE(BE8:BE31))</f>
        <v>1</v>
      </c>
      <c r="BF33" s="1156">
        <f>IF(BF32&lt;=0,"",AVERAGE(BF8:BF31))</f>
        <v>3.9666666666666663</v>
      </c>
      <c r="BG33" s="1324">
        <f t="shared" ref="BG33:BI33" si="56">IF(BG32&lt;=0,"",AVERAGE(BG8:BG31))</f>
        <v>29.066666666666663</v>
      </c>
      <c r="BH33" s="1327">
        <f t="shared" si="56"/>
        <v>24.5</v>
      </c>
      <c r="BI33" s="1327">
        <f t="shared" si="56"/>
        <v>25</v>
      </c>
      <c r="BJ33" s="1368">
        <f>IF(BJ32&lt;=0.01,"",AVERAGE(BJ8:BJ31))</f>
        <v>6.9999999999999993E-3</v>
      </c>
      <c r="BK33" s="1156">
        <f>IF(BK32&lt;=0,"",AVERAGE(BK8:BK31))</f>
        <v>7.1916666666666664</v>
      </c>
      <c r="BL33" s="1156">
        <f>IF(BL32&lt;=0,"",AVERAGE(BL8:BL31))</f>
        <v>6.5500000000000003E-2</v>
      </c>
      <c r="BM33" s="1327">
        <f>IF(BM32&lt;=0,"",AVERAGE(BM8:BM31))</f>
        <v>1</v>
      </c>
      <c r="BN33" s="1324">
        <f>IF(BN32&lt;=0,"",AVERAGE(BN8:BN31))</f>
        <v>4.5333333333333332</v>
      </c>
      <c r="BO33" s="1324">
        <f t="shared" ref="BO33:BQ33" si="57">IF(BO32&lt;=0,"",AVERAGE(BO8:BO31))</f>
        <v>28.516666666666669</v>
      </c>
      <c r="BP33" s="1327">
        <f t="shared" si="57"/>
        <v>23.5</v>
      </c>
      <c r="BQ33" s="1327">
        <f t="shared" si="57"/>
        <v>31.5</v>
      </c>
      <c r="BR33" s="2520">
        <f t="shared" ref="BR33:BT33" si="58">IF(BR32&lt;=0.01,"",AVERAGE(BR8:BR31))</f>
        <v>6.4999999999999997E-3</v>
      </c>
      <c r="BS33" s="2417">
        <f t="shared" si="58"/>
        <v>3.7333333333333329</v>
      </c>
      <c r="BT33" s="2417">
        <f t="shared" si="58"/>
        <v>3.4833333333333329</v>
      </c>
      <c r="BU33" s="2417">
        <f>IF(BU32&lt;=0.01,"",AVERAGE(BU8:BU31))</f>
        <v>3.8166666666666664</v>
      </c>
      <c r="BV33" s="2949"/>
      <c r="BW33" s="2950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9">IF(BZ30&gt;=0.1,MAX(BZ$8,BZ$10,BZ$12,BZ$14,BZ$16,BZ$18,BZ$20,BZ$22,BZ$24,BZ$26,BZ$28),"")</f>
        <v>12</v>
      </c>
      <c r="CA33" s="2414">
        <f t="shared" si="59"/>
        <v>12</v>
      </c>
      <c r="CB33" s="2414">
        <f t="shared" si="59"/>
        <v>36</v>
      </c>
      <c r="CC33" s="2414">
        <f t="shared" si="59"/>
        <v>11.5</v>
      </c>
      <c r="CD33" s="2414">
        <f t="shared" si="59"/>
        <v>11.5</v>
      </c>
      <c r="CE33" s="2414">
        <f t="shared" si="59"/>
        <v>12.7</v>
      </c>
      <c r="CF33" s="2414">
        <f t="shared" si="59"/>
        <v>35.700000000000003</v>
      </c>
      <c r="CG33" s="2414" t="str">
        <f t="shared" si="59"/>
        <v/>
      </c>
      <c r="CH33" s="2414">
        <f t="shared" si="59"/>
        <v>18.295200000000001</v>
      </c>
      <c r="CI33" s="2414" t="str">
        <f t="shared" si="59"/>
        <v/>
      </c>
      <c r="CJ33" s="2414">
        <f t="shared" si="59"/>
        <v>19.156320000000001</v>
      </c>
      <c r="CK33" s="2414">
        <f t="shared" si="59"/>
        <v>37.451520000000002</v>
      </c>
      <c r="CL33" s="2415">
        <f t="shared" si="59"/>
        <v>0.74501280000000003</v>
      </c>
      <c r="CM33" s="2508" t="s">
        <v>52</v>
      </c>
      <c r="CN33" s="2485">
        <f t="shared" si="59"/>
        <v>40.30525301918945</v>
      </c>
      <c r="CO33" s="2486">
        <f t="shared" si="59"/>
        <v>1906.1089999999999</v>
      </c>
      <c r="CP33" s="2486" t="str">
        <f t="shared" si="59"/>
        <v/>
      </c>
      <c r="CQ33" s="2486">
        <f t="shared" si="59"/>
        <v>824.66960352422905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1.7921139509505484</v>
      </c>
      <c r="CY33" s="2414">
        <f t="shared" si="59"/>
        <v>1.5261445555765241</v>
      </c>
      <c r="CZ33" s="2414">
        <f t="shared" si="59"/>
        <v>1.10330250990753</v>
      </c>
      <c r="DA33" s="2495">
        <f t="shared" si="59"/>
        <v>0.14521022349121104</v>
      </c>
      <c r="DB33" s="2495">
        <f t="shared" si="59"/>
        <v>0.15558238231201185</v>
      </c>
      <c r="DC33" s="2495">
        <f t="shared" si="59"/>
        <v>0.14521022349121104</v>
      </c>
      <c r="DD33" s="2495">
        <f t="shared" si="59"/>
        <v>0.13138067839680997</v>
      </c>
      <c r="DE33" s="2495">
        <f t="shared" si="59"/>
        <v>0.10141666402560771</v>
      </c>
      <c r="DF33" s="2495">
        <f t="shared" si="59"/>
        <v>0.10141666402560771</v>
      </c>
      <c r="DG33" s="2495">
        <f t="shared" si="59"/>
        <v>0.61822985468956404</v>
      </c>
      <c r="DH33" s="2414">
        <f t="shared" si="59"/>
        <v>1</v>
      </c>
      <c r="DI33" s="2495">
        <f t="shared" si="59"/>
        <v>7.1348635377412359E-2</v>
      </c>
      <c r="DJ33" s="2495">
        <f t="shared" si="59"/>
        <v>7.0343725019984024E-2</v>
      </c>
      <c r="DK33" s="2495">
        <f t="shared" si="59"/>
        <v>5.0052265879604013E-2</v>
      </c>
      <c r="DL33" s="2495">
        <f t="shared" si="59"/>
        <v>1.0994502748625687</v>
      </c>
      <c r="DM33" s="2495">
        <f t="shared" si="59"/>
        <v>0.40011445487824848</v>
      </c>
      <c r="DN33" s="2495">
        <f t="shared" si="59"/>
        <v>0.10320478001086367</v>
      </c>
      <c r="DO33" s="2495">
        <f t="shared" si="59"/>
        <v>4.6231274395467583</v>
      </c>
      <c r="DP33" s="2495">
        <f t="shared" si="59"/>
        <v>0.83301344680386868</v>
      </c>
      <c r="DQ33" s="2495">
        <f t="shared" si="59"/>
        <v>5.8736941674962235</v>
      </c>
      <c r="DR33" s="2495">
        <f t="shared" si="59"/>
        <v>1.1222735089148341</v>
      </c>
      <c r="DS33" s="2495">
        <f t="shared" si="59"/>
        <v>0.40720080657712304</v>
      </c>
      <c r="DT33" s="2495">
        <f t="shared" si="59"/>
        <v>0.10239214394778601</v>
      </c>
      <c r="DU33" s="2495">
        <f t="shared" si="59"/>
        <v>4.2307097240274327</v>
      </c>
      <c r="DV33" s="2495">
        <f t="shared" si="59"/>
        <v>0.83691770930294962</v>
      </c>
      <c r="DW33" s="2505">
        <f t="shared" si="59"/>
        <v>6.1343099407483397</v>
      </c>
      <c r="DX33" s="1577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6.68</v>
      </c>
      <c r="C34" s="1327">
        <f t="shared" ref="C34:V34" si="60">IF(C32&lt;=0,"",MIN(C8:C31))</f>
        <v>24</v>
      </c>
      <c r="D34" s="1327">
        <f t="shared" si="60"/>
        <v>15</v>
      </c>
      <c r="E34" s="1156">
        <f t="shared" si="60"/>
        <v>8.31</v>
      </c>
      <c r="F34" s="1327">
        <f t="shared" si="60"/>
        <v>28</v>
      </c>
      <c r="G34" s="1327">
        <f t="shared" si="60"/>
        <v>84</v>
      </c>
      <c r="H34" s="1324">
        <f t="shared" si="60"/>
        <v>27.5</v>
      </c>
      <c r="I34" s="1368">
        <f t="shared" si="60"/>
        <v>0.154</v>
      </c>
      <c r="J34" s="1368">
        <f>IF(J32&lt;=0.001,"",MIN(J8:J31))</f>
        <v>4.8000000000000001E-2</v>
      </c>
      <c r="K34" s="1156">
        <f t="shared" si="60"/>
        <v>6.03</v>
      </c>
      <c r="L34" s="1327">
        <f t="shared" si="60"/>
        <v>11</v>
      </c>
      <c r="M34" s="1368">
        <f t="shared" si="60"/>
        <v>3.9E-2</v>
      </c>
      <c r="N34" s="1483">
        <f t="shared" si="60"/>
        <v>6</v>
      </c>
      <c r="O34" s="1555">
        <f t="shared" si="60"/>
        <v>11</v>
      </c>
      <c r="P34" s="1475" t="str">
        <f t="shared" si="60"/>
        <v/>
      </c>
      <c r="Q34" s="1483">
        <f t="shared" si="60"/>
        <v>5.96</v>
      </c>
      <c r="R34" s="1555">
        <f t="shared" si="60"/>
        <v>10</v>
      </c>
      <c r="S34" s="1475" t="str">
        <f t="shared" si="60"/>
        <v/>
      </c>
      <c r="T34" s="1483">
        <f t="shared" si="60"/>
        <v>6.09</v>
      </c>
      <c r="U34" s="1482">
        <f t="shared" si="60"/>
        <v>0.34699999999999998</v>
      </c>
      <c r="V34" s="1555">
        <f t="shared" si="60"/>
        <v>3</v>
      </c>
      <c r="W34" s="1483">
        <f t="shared" ref="W34" si="61">IF(W32&lt;=0,"",MIN(W8:W31))</f>
        <v>0.4</v>
      </c>
      <c r="X34" s="1475">
        <f t="shared" ref="X34:AR34" si="62">IF(X32&lt;=0,"",MIN(X8:X31))</f>
        <v>28</v>
      </c>
      <c r="Y34" s="1475">
        <f t="shared" si="62"/>
        <v>11.2</v>
      </c>
      <c r="Z34" s="1483">
        <f t="shared" si="62"/>
        <v>0.34012578616352196</v>
      </c>
      <c r="AA34" s="1482">
        <f t="shared" ref="AA34" si="63">IF(AA32&lt;=0,"",MIN(AA8:AA31))</f>
        <v>3.6999999999999998E-2</v>
      </c>
      <c r="AB34" s="1483">
        <f t="shared" si="62"/>
        <v>6.1</v>
      </c>
      <c r="AC34" s="1482">
        <f t="shared" si="62"/>
        <v>0.39600000000000002</v>
      </c>
      <c r="AD34" s="1555">
        <f t="shared" si="62"/>
        <v>3</v>
      </c>
      <c r="AE34" s="1483">
        <f t="shared" si="62"/>
        <v>0.34</v>
      </c>
      <c r="AF34" s="1475">
        <f t="shared" si="62"/>
        <v>28.4</v>
      </c>
      <c r="AG34" s="1475">
        <f t="shared" si="62"/>
        <v>11.2</v>
      </c>
      <c r="AH34" s="1483">
        <f t="shared" si="62"/>
        <v>0.34012578616352196</v>
      </c>
      <c r="AI34" s="1483">
        <f t="shared" si="62"/>
        <v>6.03</v>
      </c>
      <c r="AJ34" s="2793">
        <f t="shared" si="62"/>
        <v>0.41199999999999998</v>
      </c>
      <c r="AK34" s="1557">
        <f t="shared" si="62"/>
        <v>3</v>
      </c>
      <c r="AL34" s="1494">
        <f t="shared" si="62"/>
        <v>0.35</v>
      </c>
      <c r="AM34" s="1495">
        <f t="shared" si="62"/>
        <v>28.8</v>
      </c>
      <c r="AN34" s="1495">
        <f t="shared" si="62"/>
        <v>11.3</v>
      </c>
      <c r="AO34" s="1494">
        <f t="shared" si="62"/>
        <v>0.32925925925925925</v>
      </c>
      <c r="AP34" s="2792">
        <f t="shared" si="62"/>
        <v>3.1E-2</v>
      </c>
      <c r="AQ34" s="1557">
        <f t="shared" si="62"/>
        <v>1</v>
      </c>
      <c r="AR34" s="1494">
        <f t="shared" si="62"/>
        <v>0.09</v>
      </c>
      <c r="AS34" s="2526">
        <f>IF(AS32&lt;=0.01,"",MIN(AS8:AS31))</f>
        <v>4.0000000000000001E-3</v>
      </c>
      <c r="AT34" s="2526">
        <f>IF(AT32&lt;=0.01,"",MIN(AT8:AT31))</f>
        <v>3.5999999999999997E-2</v>
      </c>
      <c r="AU34" s="1368">
        <f>IF(AU32&lt;=0,"",MIN(AU8:AU31))</f>
        <v>1.4999999999999999E-2</v>
      </c>
      <c r="AV34" s="1327">
        <f>IF(AV32&lt;=0,"",MIN(AV8:AV31))</f>
        <v>1</v>
      </c>
      <c r="AW34" s="1156">
        <f>IF(AW32&lt;=0,"",MIN(AW8:AW31))</f>
        <v>0.2</v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7.11</v>
      </c>
      <c r="BD34" s="1156">
        <f>IF(BD32&lt;=0,"",MIN(BD8:BD31))</f>
        <v>6.3E-2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4">IF(BG32&lt;=0,"",MIN(BG8:BG31))</f>
        <v>28.2</v>
      </c>
      <c r="BH34" s="1327">
        <f t="shared" si="64"/>
        <v>22</v>
      </c>
      <c r="BI34" s="1327">
        <f t="shared" si="64"/>
        <v>22</v>
      </c>
      <c r="BJ34" s="1368">
        <f>IF(BJ32&lt;=0.01,"",MIN(BJ8:BJ31))</f>
        <v>5.0000000000000001E-3</v>
      </c>
      <c r="BK34" s="1156">
        <f>IF(BK32&lt;=0,"",MIN(BK8:BK31))</f>
        <v>7.12</v>
      </c>
      <c r="BL34" s="1156">
        <f>IF(BL32&lt;=0,"",MIN(BL8:BL31))</f>
        <v>6.3E-2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28.2</v>
      </c>
      <c r="BP34" s="1327">
        <f t="shared" si="65"/>
        <v>21</v>
      </c>
      <c r="BQ34" s="1327">
        <f t="shared" si="65"/>
        <v>23</v>
      </c>
      <c r="BR34" s="2520">
        <f t="shared" ref="BR34:BT34" si="66">IF(BR32&lt;=0.01,"",MIN(BR8:BR31))</f>
        <v>4.0000000000000001E-3</v>
      </c>
      <c r="BS34" s="2417">
        <f t="shared" si="66"/>
        <v>3.7</v>
      </c>
      <c r="BT34" s="2417">
        <f t="shared" si="66"/>
        <v>3.4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22680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1666</v>
      </c>
      <c r="CY34" s="2437">
        <f t="shared" si="67"/>
        <v>1254</v>
      </c>
      <c r="CZ34" s="2437">
        <f t="shared" si="67"/>
        <v>1140</v>
      </c>
      <c r="DA34" s="2437">
        <f t="shared" si="67"/>
        <v>1700</v>
      </c>
      <c r="DB34" s="2437">
        <f t="shared" si="67"/>
        <v>1760</v>
      </c>
      <c r="DC34" s="2437">
        <f t="shared" si="67"/>
        <v>1630</v>
      </c>
      <c r="DD34" s="2437">
        <f t="shared" si="67"/>
        <v>1510</v>
      </c>
      <c r="DE34" s="2437">
        <f t="shared" si="67"/>
        <v>1220</v>
      </c>
      <c r="DF34" s="2437">
        <f t="shared" si="67"/>
        <v>1220</v>
      </c>
      <c r="DG34" s="2437">
        <f t="shared" si="67"/>
        <v>1300</v>
      </c>
      <c r="DH34" s="2437">
        <f t="shared" si="67"/>
        <v>0</v>
      </c>
      <c r="DI34" s="2437">
        <f t="shared" si="67"/>
        <v>5646</v>
      </c>
      <c r="DJ34" s="2437">
        <f t="shared" si="67"/>
        <v>5576</v>
      </c>
      <c r="DK34" s="2437">
        <f t="shared" si="67"/>
        <v>4848</v>
      </c>
      <c r="DL34" s="2499">
        <f t="shared" si="67"/>
        <v>420</v>
      </c>
      <c r="DM34" s="2437">
        <f t="shared" si="67"/>
        <v>406</v>
      </c>
      <c r="DN34" s="2437">
        <f t="shared" si="67"/>
        <v>61</v>
      </c>
      <c r="DO34" s="2437">
        <f t="shared" si="67"/>
        <v>8290</v>
      </c>
      <c r="DP34" s="2437">
        <f t="shared" si="67"/>
        <v>1540</v>
      </c>
      <c r="DQ34" s="2437">
        <f t="shared" si="67"/>
        <v>1761</v>
      </c>
      <c r="DR34" s="2437">
        <f t="shared" si="67"/>
        <v>236</v>
      </c>
      <c r="DS34" s="2437">
        <f t="shared" si="67"/>
        <v>227</v>
      </c>
      <c r="DT34" s="2437">
        <f t="shared" si="67"/>
        <v>34</v>
      </c>
      <c r="DU34" s="2437">
        <f t="shared" si="67"/>
        <v>4414</v>
      </c>
      <c r="DV34" s="2437">
        <f t="shared" si="67"/>
        <v>796</v>
      </c>
      <c r="DW34" s="2437">
        <f t="shared" si="67"/>
        <v>1024</v>
      </c>
      <c r="DX34" s="1577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27</v>
      </c>
      <c r="D35" s="1328">
        <f t="shared" si="68"/>
        <v>17</v>
      </c>
      <c r="E35" s="1157">
        <f t="shared" si="68"/>
        <v>11.5</v>
      </c>
      <c r="F35" s="1328">
        <f t="shared" si="68"/>
        <v>50</v>
      </c>
      <c r="G35" s="1328">
        <f t="shared" si="68"/>
        <v>119</v>
      </c>
      <c r="H35" s="1325">
        <f t="shared" si="68"/>
        <v>28.9</v>
      </c>
      <c r="I35" s="1369">
        <f t="shared" si="68"/>
        <v>0.25700000000000001</v>
      </c>
      <c r="J35" s="1369">
        <f>IF(J32&lt;=0.001,"",MAX(J8:J31))</f>
        <v>4.9000000000000002E-2</v>
      </c>
      <c r="K35" s="1157">
        <f t="shared" si="68"/>
        <v>6.21</v>
      </c>
      <c r="L35" s="1328">
        <f t="shared" si="68"/>
        <v>13</v>
      </c>
      <c r="M35" s="1369">
        <f t="shared" si="68"/>
        <v>5.8000000000000003E-2</v>
      </c>
      <c r="N35" s="1484">
        <f t="shared" si="68"/>
        <v>6.22</v>
      </c>
      <c r="O35" s="1556">
        <f t="shared" si="68"/>
        <v>13</v>
      </c>
      <c r="P35" s="1476" t="str">
        <f t="shared" si="68"/>
        <v/>
      </c>
      <c r="Q35" s="1484">
        <f t="shared" si="68"/>
        <v>6.12</v>
      </c>
      <c r="R35" s="1556">
        <f t="shared" si="68"/>
        <v>12</v>
      </c>
      <c r="S35" s="1476" t="str">
        <f t="shared" si="68"/>
        <v/>
      </c>
      <c r="T35" s="1484">
        <f t="shared" si="68"/>
        <v>6.19</v>
      </c>
      <c r="U35" s="1485">
        <f t="shared" si="68"/>
        <v>0.59099999999999997</v>
      </c>
      <c r="V35" s="1556">
        <f t="shared" si="68"/>
        <v>4</v>
      </c>
      <c r="W35" s="1484">
        <f t="shared" ref="W35" si="69">IF(W32&lt;=0,"",MAX(W8:W31))</f>
        <v>0.54</v>
      </c>
      <c r="X35" s="1476">
        <f t="shared" ref="X35:AR35" si="70">IF(X32&lt;=0,"",MAX(X8:X31))</f>
        <v>29</v>
      </c>
      <c r="Y35" s="1476">
        <f t="shared" si="70"/>
        <v>12</v>
      </c>
      <c r="Z35" s="1484">
        <f t="shared" si="70"/>
        <v>0.35584905660377358</v>
      </c>
      <c r="AA35" s="1485">
        <f t="shared" ref="AA35" si="71">IF(AA32&lt;=0,"",MAX(AA8:AA31))</f>
        <v>4.2999999999999997E-2</v>
      </c>
      <c r="AB35" s="1484">
        <f t="shared" si="70"/>
        <v>6.15</v>
      </c>
      <c r="AC35" s="1485">
        <f t="shared" si="70"/>
        <v>0.65</v>
      </c>
      <c r="AD35" s="1556">
        <f t="shared" si="70"/>
        <v>4</v>
      </c>
      <c r="AE35" s="1484">
        <f t="shared" si="70"/>
        <v>0.4</v>
      </c>
      <c r="AF35" s="1476">
        <f t="shared" si="70"/>
        <v>29</v>
      </c>
      <c r="AG35" s="1476">
        <f t="shared" si="70"/>
        <v>12</v>
      </c>
      <c r="AH35" s="1484">
        <f t="shared" si="70"/>
        <v>0.35584905660377358</v>
      </c>
      <c r="AI35" s="1484">
        <f t="shared" si="70"/>
        <v>6.29</v>
      </c>
      <c r="AJ35" s="2793">
        <f t="shared" si="70"/>
        <v>0.63</v>
      </c>
      <c r="AK35" s="1557">
        <f t="shared" si="70"/>
        <v>3</v>
      </c>
      <c r="AL35" s="1494">
        <f t="shared" si="70"/>
        <v>0.55000000000000004</v>
      </c>
      <c r="AM35" s="1495">
        <f t="shared" si="70"/>
        <v>29.1</v>
      </c>
      <c r="AN35" s="1495">
        <f t="shared" si="70"/>
        <v>12</v>
      </c>
      <c r="AO35" s="1494">
        <f t="shared" si="70"/>
        <v>0.34222222222222221</v>
      </c>
      <c r="AP35" s="2792">
        <f t="shared" si="70"/>
        <v>3.3000000000000002E-2</v>
      </c>
      <c r="AQ35" s="1557">
        <f t="shared" si="70"/>
        <v>1</v>
      </c>
      <c r="AR35" s="1494">
        <f t="shared" si="70"/>
        <v>0.14000000000000001</v>
      </c>
      <c r="AS35" s="2527">
        <f>IF(AS32&lt;=0.01,"",MAX(AS8:AS31))</f>
        <v>7.0000000000000001E-3</v>
      </c>
      <c r="AT35" s="2527">
        <f>IF(AT32&lt;=0.01,"",MAX(AT8:AT31))</f>
        <v>4.2000000000000003E-2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0.25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7.31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4.0999999999999996</v>
      </c>
      <c r="BG35" s="1325">
        <f t="shared" ref="BG35:BI35" si="72">IF(BG32&lt;=0,"",MAX(BG8:BG31))</f>
        <v>29.8</v>
      </c>
      <c r="BH35" s="1328">
        <f t="shared" si="72"/>
        <v>27</v>
      </c>
      <c r="BI35" s="1328">
        <f t="shared" si="72"/>
        <v>28</v>
      </c>
      <c r="BJ35" s="1369">
        <f>IF(BJ32&lt;=0.01,"",MAX(BJ8:BJ31))</f>
        <v>8.9999999999999993E-3</v>
      </c>
      <c r="BK35" s="1157">
        <f>IF(BK32&lt;=0,"",MAX(BK8:BK31))</f>
        <v>7.23</v>
      </c>
      <c r="BL35" s="1157">
        <f>IF(BL32&lt;=0,"",MAX(BL8:BL31))</f>
        <v>6.7000000000000004E-2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29</v>
      </c>
      <c r="BP35" s="1328">
        <f t="shared" si="73"/>
        <v>26</v>
      </c>
      <c r="BQ35" s="1328">
        <f t="shared" si="73"/>
        <v>40</v>
      </c>
      <c r="BR35" s="2521">
        <f t="shared" ref="BR35:BT35" si="74">IF(BR32&lt;=0.01,"",MAX(BR8:BR31))</f>
        <v>8.9999999999999993E-3</v>
      </c>
      <c r="BS35" s="2418">
        <f t="shared" si="74"/>
        <v>3.8</v>
      </c>
      <c r="BT35" s="2418">
        <f t="shared" si="74"/>
        <v>3.7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5670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416.5</v>
      </c>
      <c r="CY35" s="2435">
        <f t="shared" si="75"/>
        <v>313.5</v>
      </c>
      <c r="CZ35" s="2435">
        <f t="shared" si="75"/>
        <v>285</v>
      </c>
      <c r="DA35" s="2435">
        <f t="shared" si="75"/>
        <v>425</v>
      </c>
      <c r="DB35" s="2435">
        <f t="shared" si="75"/>
        <v>440</v>
      </c>
      <c r="DC35" s="2435">
        <f t="shared" si="75"/>
        <v>407.5</v>
      </c>
      <c r="DD35" s="2435">
        <f t="shared" si="75"/>
        <v>377.5</v>
      </c>
      <c r="DE35" s="2435">
        <f t="shared" si="75"/>
        <v>305</v>
      </c>
      <c r="DF35" s="2435">
        <f t="shared" si="75"/>
        <v>305</v>
      </c>
      <c r="DG35" s="2435">
        <f t="shared" si="75"/>
        <v>325</v>
      </c>
      <c r="DH35" s="2435" t="str">
        <f t="shared" si="75"/>
        <v/>
      </c>
      <c r="DI35" s="2435">
        <f t="shared" si="75"/>
        <v>1411.5</v>
      </c>
      <c r="DJ35" s="2435">
        <f t="shared" si="75"/>
        <v>1394</v>
      </c>
      <c r="DK35" s="2435">
        <f t="shared" si="75"/>
        <v>1212</v>
      </c>
      <c r="DL35" s="2500">
        <f t="shared" si="75"/>
        <v>105</v>
      </c>
      <c r="DM35" s="2435">
        <f t="shared" si="75"/>
        <v>101.5</v>
      </c>
      <c r="DN35" s="2435">
        <f t="shared" si="75"/>
        <v>15.25</v>
      </c>
      <c r="DO35" s="2435">
        <f t="shared" si="75"/>
        <v>2072.5</v>
      </c>
      <c r="DP35" s="2435">
        <f t="shared" si="75"/>
        <v>385</v>
      </c>
      <c r="DQ35" s="2435">
        <f t="shared" si="75"/>
        <v>440.25</v>
      </c>
      <c r="DR35" s="2435">
        <f t="shared" si="75"/>
        <v>59</v>
      </c>
      <c r="DS35" s="2435">
        <f t="shared" si="75"/>
        <v>56.75</v>
      </c>
      <c r="DT35" s="2435">
        <f t="shared" si="75"/>
        <v>8.5</v>
      </c>
      <c r="DU35" s="2435">
        <f t="shared" si="75"/>
        <v>1103.5</v>
      </c>
      <c r="DV35" s="2435">
        <f t="shared" si="75"/>
        <v>199</v>
      </c>
      <c r="DW35" s="2465">
        <f t="shared" si="75"/>
        <v>256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6.1027777777777779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11.833333333333334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0.65</v>
      </c>
      <c r="Z36" s="930"/>
      <c r="AA36" s="930"/>
      <c r="AB36" s="1621" t="s">
        <v>515</v>
      </c>
      <c r="AC36" s="1622"/>
      <c r="AD36" s="1622"/>
      <c r="AE36" s="2921">
        <f>IF(W32&gt;=0.001,MIN(AE34,W34,AL34),"")</f>
        <v>0.34</v>
      </c>
      <c r="AF36" s="2921"/>
      <c r="AG36" s="2921"/>
      <c r="AH36" s="2921"/>
      <c r="AI36" s="2921"/>
      <c r="AJ36" s="2922"/>
      <c r="AK36" s="1490">
        <f>IF(T32&lt;=0,"",AVERAGE(T33,AB33,AI33))</f>
        <v>6.1416666666666657</v>
      </c>
      <c r="AL36" s="1491"/>
      <c r="AM36" s="1623"/>
      <c r="AN36" s="1623"/>
      <c r="AO36" s="1623"/>
      <c r="AP36" s="1492">
        <f>IF(AP32&gt;=0.01,MAX(AP35,AU35,AY35),"")</f>
        <v>3.5999999999999997E-2</v>
      </c>
      <c r="AQ36" s="1493"/>
      <c r="AR36" s="1493"/>
      <c r="AS36" s="933"/>
      <c r="AT36" s="933"/>
      <c r="AU36" s="1259">
        <f>IF(W32&lt;=0,"",MIN(AE34,W34,AL34))</f>
        <v>0.34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5440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370</v>
      </c>
      <c r="CY36" s="2436">
        <f t="shared" si="76"/>
        <v>267</v>
      </c>
      <c r="CZ36" s="2436">
        <f t="shared" si="76"/>
        <v>280</v>
      </c>
      <c r="DA36" s="2436">
        <f t="shared" si="76"/>
        <v>400</v>
      </c>
      <c r="DB36" s="2436">
        <f t="shared" si="76"/>
        <v>430</v>
      </c>
      <c r="DC36" s="2436">
        <f t="shared" si="76"/>
        <v>390</v>
      </c>
      <c r="DD36" s="2436">
        <f t="shared" si="76"/>
        <v>370</v>
      </c>
      <c r="DE36" s="2436">
        <f t="shared" si="76"/>
        <v>290</v>
      </c>
      <c r="DF36" s="2436">
        <f t="shared" si="76"/>
        <v>290</v>
      </c>
      <c r="DG36" s="2436">
        <f t="shared" si="76"/>
        <v>325</v>
      </c>
      <c r="DH36" s="2436" t="str">
        <f t="shared" si="76"/>
        <v/>
      </c>
      <c r="DI36" s="2436">
        <f t="shared" si="76"/>
        <v>1400</v>
      </c>
      <c r="DJ36" s="2436">
        <f t="shared" si="76"/>
        <v>1388</v>
      </c>
      <c r="DK36" s="2436">
        <f t="shared" si="76"/>
        <v>1110</v>
      </c>
      <c r="DL36" s="2501">
        <f t="shared" si="76"/>
        <v>100</v>
      </c>
      <c r="DM36" s="2436">
        <f t="shared" si="76"/>
        <v>97</v>
      </c>
      <c r="DN36" s="2436">
        <f t="shared" si="76"/>
        <v>14</v>
      </c>
      <c r="DO36" s="2436">
        <f t="shared" si="76"/>
        <v>2040</v>
      </c>
      <c r="DP36" s="2436">
        <f t="shared" si="76"/>
        <v>340</v>
      </c>
      <c r="DQ36" s="2436">
        <f t="shared" si="76"/>
        <v>415</v>
      </c>
      <c r="DR36" s="2436">
        <f t="shared" si="76"/>
        <v>56</v>
      </c>
      <c r="DS36" s="2436">
        <f t="shared" si="76"/>
        <v>54</v>
      </c>
      <c r="DT36" s="2436">
        <f t="shared" si="76"/>
        <v>8</v>
      </c>
      <c r="DU36" s="2436">
        <f t="shared" si="76"/>
        <v>1050</v>
      </c>
      <c r="DV36" s="2436">
        <f t="shared" si="76"/>
        <v>160</v>
      </c>
      <c r="DW36" s="2466">
        <f t="shared" si="76"/>
        <v>245</v>
      </c>
      <c r="DX36" s="149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5900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463</v>
      </c>
      <c r="CY37" s="2438">
        <f t="shared" si="77"/>
        <v>360</v>
      </c>
      <c r="CZ37" s="2438">
        <f t="shared" si="77"/>
        <v>290</v>
      </c>
      <c r="DA37" s="2438">
        <f t="shared" si="77"/>
        <v>440</v>
      </c>
      <c r="DB37" s="2438">
        <f t="shared" si="77"/>
        <v>450</v>
      </c>
      <c r="DC37" s="2438">
        <f t="shared" si="77"/>
        <v>420</v>
      </c>
      <c r="DD37" s="2438">
        <f t="shared" si="77"/>
        <v>380</v>
      </c>
      <c r="DE37" s="2438">
        <f t="shared" si="77"/>
        <v>320</v>
      </c>
      <c r="DF37" s="2438">
        <f t="shared" si="77"/>
        <v>320</v>
      </c>
      <c r="DG37" s="2438">
        <f t="shared" si="77"/>
        <v>325</v>
      </c>
      <c r="DH37" s="2438" t="str">
        <f t="shared" si="77"/>
        <v/>
      </c>
      <c r="DI37" s="2438">
        <f t="shared" si="77"/>
        <v>1420</v>
      </c>
      <c r="DJ37" s="2438">
        <f t="shared" si="77"/>
        <v>1400</v>
      </c>
      <c r="DK37" s="2438">
        <f t="shared" si="77"/>
        <v>1314</v>
      </c>
      <c r="DL37" s="2502">
        <f t="shared" si="77"/>
        <v>110</v>
      </c>
      <c r="DM37" s="2438">
        <f t="shared" si="77"/>
        <v>106</v>
      </c>
      <c r="DN37" s="2438">
        <f t="shared" si="77"/>
        <v>16</v>
      </c>
      <c r="DO37" s="2438">
        <f t="shared" si="77"/>
        <v>2100</v>
      </c>
      <c r="DP37" s="2438">
        <f t="shared" si="77"/>
        <v>420</v>
      </c>
      <c r="DQ37" s="2438">
        <f t="shared" si="77"/>
        <v>463</v>
      </c>
      <c r="DR37" s="2438">
        <f t="shared" si="77"/>
        <v>62</v>
      </c>
      <c r="DS37" s="2438">
        <f t="shared" si="77"/>
        <v>59</v>
      </c>
      <c r="DT37" s="2438">
        <f t="shared" si="77"/>
        <v>9</v>
      </c>
      <c r="DU37" s="2438">
        <f t="shared" si="77"/>
        <v>1150</v>
      </c>
      <c r="DV37" s="2438">
        <f t="shared" si="77"/>
        <v>233</v>
      </c>
      <c r="DW37" s="2467">
        <f t="shared" si="77"/>
        <v>267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15.22</v>
      </c>
      <c r="BX40" s="2988"/>
      <c r="BY40" s="905" t="s">
        <v>53</v>
      </c>
      <c r="BZ40" s="905"/>
      <c r="CA40" s="2904">
        <f>(CJ40-CG40)/1000</f>
        <v>6.9640000000000004</v>
      </c>
      <c r="CB40" s="2904"/>
      <c r="CC40" s="499"/>
      <c r="CD40" s="1624" t="s">
        <v>493</v>
      </c>
      <c r="CE40" s="1624"/>
      <c r="CF40" s="1630" t="s">
        <v>54</v>
      </c>
      <c r="CG40" s="2986">
        <f>'1'!CJ40</f>
        <v>24203668</v>
      </c>
      <c r="CH40" s="2986"/>
      <c r="CI40" s="906" t="s">
        <v>55</v>
      </c>
      <c r="CJ40" s="2982">
        <f t="shared" ref="CJ40:CJ48" si="78">CQ51</f>
        <v>24210632</v>
      </c>
      <c r="CK40" s="2982"/>
      <c r="CL40" s="2330"/>
      <c r="CM40" s="1665" t="s">
        <v>543</v>
      </c>
      <c r="CN40" s="2756">
        <f>VLOOKUP($B$1,'[1]Bulk Tanks'!$C$3:$V$9967,3,0)</f>
        <v>10500</v>
      </c>
      <c r="CO40" s="2756">
        <f>VLOOKUP($B$1,'[1]Bulk Tanks'!$C$3:$V$9967,4,0)</f>
        <v>10500</v>
      </c>
      <c r="CP40" s="2756">
        <f>VLOOKUP($B$1,'[1]Bulk Tanks'!$C$3:$V$9967,5,0)</f>
        <v>10400</v>
      </c>
      <c r="CQ40" s="2756">
        <f>VLOOKUP($B$1,'[1]Bulk Tanks'!$C$3:$V$9967,6,0)</f>
        <v>10400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0.34</v>
      </c>
      <c r="GR40" s="1662">
        <f t="shared" ref="GR40:GX40" si="79">IF($GL$32=$HN$32,GF32,IF($GX$32=$HN$32,GR32,IF($HJ$32=$HN$32,HD32,"")))</f>
        <v>11.2</v>
      </c>
      <c r="GS40" s="1662">
        <f t="shared" si="79"/>
        <v>22.714285714285715</v>
      </c>
      <c r="GT40" s="1662">
        <f t="shared" si="79"/>
        <v>7.7228571428571442</v>
      </c>
      <c r="GU40" s="1662">
        <f t="shared" si="79"/>
        <v>6.12</v>
      </c>
      <c r="GV40" s="1662">
        <f t="shared" si="79"/>
        <v>28.8</v>
      </c>
      <c r="GW40" s="1662">
        <f t="shared" si="79"/>
        <v>5</v>
      </c>
      <c r="GX40" s="1663">
        <f t="shared" si="79"/>
        <v>1.5445714285714289</v>
      </c>
    </row>
    <row r="41" spans="1:208" ht="34.5" customHeight="1" thickBot="1" x14ac:dyDescent="0.45">
      <c r="BV41" s="533" t="s">
        <v>48</v>
      </c>
      <c r="BW41" s="2989">
        <f>CA42+CA43</f>
        <v>18.931000000000001</v>
      </c>
      <c r="BX41" s="2989"/>
      <c r="BY41" s="908" t="s">
        <v>53</v>
      </c>
      <c r="BZ41" s="908"/>
      <c r="CA41" s="2904">
        <f>(CJ41-CG41)/1000</f>
        <v>8.2560000000000002</v>
      </c>
      <c r="CB41" s="2904"/>
      <c r="CC41" s="499"/>
      <c r="CD41" s="1628" t="s">
        <v>494</v>
      </c>
      <c r="CE41" s="1628"/>
      <c r="CF41" s="909" t="s">
        <v>54</v>
      </c>
      <c r="CG41" s="2986">
        <f>'1'!CJ41</f>
        <v>46446723</v>
      </c>
      <c r="CH41" s="2986"/>
      <c r="CI41" s="906" t="s">
        <v>55</v>
      </c>
      <c r="CJ41" s="2982">
        <f t="shared" si="78"/>
        <v>46454979</v>
      </c>
      <c r="CK41" s="2982"/>
      <c r="CL41" s="2330"/>
      <c r="CM41" s="1666" t="s">
        <v>544</v>
      </c>
      <c r="CN41" s="2757">
        <f>VLOOKUP($B$1,'[1]Bulk Tanks'!$C$3:$V$9967,9,0)</f>
        <v>6727</v>
      </c>
      <c r="CO41" s="2757">
        <f>VLOOKUP($B$1,'[1]Bulk Tanks'!$C$3:$V$9967,10,0)</f>
        <v>8716</v>
      </c>
      <c r="CP41" s="2757">
        <f>VLOOKUP($B$1,'[1]Bulk Tanks'!$C$3:$V$9967,1,0)</f>
        <v>43679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35.341999999999999</v>
      </c>
      <c r="BX42" s="2989"/>
      <c r="BY42" s="908" t="s">
        <v>53</v>
      </c>
      <c r="BZ42" s="908"/>
      <c r="CA42" s="2904">
        <f t="shared" ref="CA42:CA46" si="80">(CJ42-CG42)/1000</f>
        <v>5.492</v>
      </c>
      <c r="CB42" s="2904"/>
      <c r="CC42" s="499"/>
      <c r="CD42" s="1628" t="s">
        <v>56</v>
      </c>
      <c r="CE42" s="1628"/>
      <c r="CF42" s="1629" t="s">
        <v>54</v>
      </c>
      <c r="CG42" s="2986">
        <f>'1'!CJ42</f>
        <v>11298322</v>
      </c>
      <c r="CH42" s="2986"/>
      <c r="CI42" s="906" t="s">
        <v>55</v>
      </c>
      <c r="CJ42" s="2982">
        <f t="shared" si="78"/>
        <v>11303814</v>
      </c>
      <c r="CK42" s="2982"/>
      <c r="CL42" s="2330"/>
      <c r="CM42" s="2762" t="s">
        <v>545</v>
      </c>
      <c r="CN42" s="2847">
        <f>VLOOKUP($B$1,'[1]Bulk Tanks'!$C$3:$V$9967,12,0)</f>
        <v>13</v>
      </c>
      <c r="CO42" s="2848"/>
      <c r="CP42" s="2847">
        <f>VLOOKUP($B$1,'[1]Bulk Tanks'!$C$3:$V$9967,13,0)</f>
        <v>20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13.439</v>
      </c>
      <c r="CB43" s="2904"/>
      <c r="CC43" s="499"/>
      <c r="CD43" s="1628" t="s">
        <v>495</v>
      </c>
      <c r="CE43" s="1628"/>
      <c r="CF43" s="1629" t="s">
        <v>54</v>
      </c>
      <c r="CG43" s="2986">
        <f>'1'!CJ43</f>
        <v>36238457</v>
      </c>
      <c r="CH43" s="2986"/>
      <c r="CI43" s="906" t="s">
        <v>55</v>
      </c>
      <c r="CJ43" s="2982">
        <f t="shared" si="78"/>
        <v>36251896</v>
      </c>
      <c r="CK43" s="2982"/>
      <c r="CL43" s="2330"/>
      <c r="CM43" s="2762" t="s">
        <v>123</v>
      </c>
      <c r="CN43" s="2953">
        <f>VLOOKUP($B$1,'[1]Bulk Tanks'!$C$3:$V$9967,14,0)</f>
        <v>3188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>(CJ44-CG44)/1000</f>
        <v>11.851000000000001</v>
      </c>
      <c r="CB44" s="2904"/>
      <c r="CC44" s="499"/>
      <c r="CD44" s="1628" t="s">
        <v>57</v>
      </c>
      <c r="CE44" s="1628"/>
      <c r="CF44" s="1629" t="s">
        <v>54</v>
      </c>
      <c r="CG44" s="2986">
        <f>'1'!CJ44</f>
        <v>33185894</v>
      </c>
      <c r="CH44" s="2986"/>
      <c r="CI44" s="906" t="s">
        <v>55</v>
      </c>
      <c r="CJ44" s="2982">
        <f t="shared" si="78"/>
        <v>33197745</v>
      </c>
      <c r="CK44" s="2982"/>
      <c r="CL44" s="2330"/>
      <c r="CM44" s="2762" t="s">
        <v>90</v>
      </c>
      <c r="CN44" s="2953">
        <f>VLOOKUP($B$1,'[1]Bulk Tanks'!$C$3:$V$9967,15,0)</f>
        <v>2500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497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11.74</v>
      </c>
      <c r="CB45" s="2904"/>
      <c r="CC45" s="499"/>
      <c r="CD45" s="1628" t="s">
        <v>58</v>
      </c>
      <c r="CE45" s="1628"/>
      <c r="CF45" s="1629" t="s">
        <v>54</v>
      </c>
      <c r="CG45" s="2986">
        <f>'1'!CJ45</f>
        <v>33149207</v>
      </c>
      <c r="CH45" s="2986"/>
      <c r="CI45" s="906" t="s">
        <v>55</v>
      </c>
      <c r="CJ45" s="2982">
        <f t="shared" si="78"/>
        <v>33160947</v>
      </c>
      <c r="CK45" s="2982"/>
      <c r="CL45" s="2330"/>
      <c r="CM45" s="1666" t="s">
        <v>546</v>
      </c>
      <c r="CN45" s="2956">
        <f>VLOOKUP($B$1,'[1]Bulk Tanks'!$C$3:$V$9967,19,0)</f>
        <v>7.25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R45" s="1497"/>
      <c r="DS45" s="1497"/>
      <c r="DT45" s="1497"/>
      <c r="DU45" s="1497"/>
      <c r="DV45" s="1497"/>
      <c r="DW45" s="1497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11.750999999999999</v>
      </c>
      <c r="CB46" s="2904"/>
      <c r="CC46" s="499"/>
      <c r="CD46" s="1628" t="s">
        <v>59</v>
      </c>
      <c r="CE46" s="1628"/>
      <c r="CF46" s="1629" t="s">
        <v>54</v>
      </c>
      <c r="CG46" s="2986">
        <f>'1'!CJ46</f>
        <v>9826273</v>
      </c>
      <c r="CH46" s="2986"/>
      <c r="CI46" s="906" t="s">
        <v>55</v>
      </c>
      <c r="CJ46" s="2982">
        <f t="shared" si="78"/>
        <v>9838024</v>
      </c>
      <c r="CK46" s="2982"/>
      <c r="CL46" s="2330"/>
      <c r="CM46" s="1666" t="s">
        <v>273</v>
      </c>
      <c r="CN46" s="2953">
        <f>VLOOKUP($B$1,'[1]Bulk Tanks'!$C$3:$V$9967,17,0)</f>
        <v>1598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ref="CA47" si="81">(CJ47-CG47)/1000</f>
        <v>0.51200000000000001</v>
      </c>
      <c r="CB47" s="2904"/>
      <c r="CC47" s="499"/>
      <c r="CD47" s="1628" t="s">
        <v>62</v>
      </c>
      <c r="CE47" s="1628"/>
      <c r="CF47" s="1629" t="s">
        <v>54</v>
      </c>
      <c r="CG47" s="2986">
        <f>'1'!CJ47</f>
        <v>2022996</v>
      </c>
      <c r="CH47" s="2986"/>
      <c r="CI47" s="906" t="s">
        <v>55</v>
      </c>
      <c r="CJ47" s="2982">
        <f t="shared" si="78"/>
        <v>2023508</v>
      </c>
      <c r="CK47" s="2982"/>
      <c r="CL47" s="2319"/>
      <c r="CM47" s="1666" t="s">
        <v>270</v>
      </c>
      <c r="CN47" s="2953">
        <f>VLOOKUP($B$1,'[1]Bulk Tanks'!$C$3:$V$9967,16,0)</f>
        <v>12.84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497"/>
      <c r="DS47" s="1577"/>
      <c r="DT47" s="1578"/>
      <c r="DU47" s="1578"/>
      <c r="DV47" s="1577"/>
      <c r="DW47" s="1497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0.71456000000034692</v>
      </c>
      <c r="CB48" s="2904"/>
      <c r="CC48" s="499"/>
      <c r="CD48" s="1628" t="s">
        <v>496</v>
      </c>
      <c r="CE48" s="1628"/>
      <c r="CF48" s="1629" t="s">
        <v>54</v>
      </c>
      <c r="CG48" s="2986">
        <f>'1'!CJ48</f>
        <v>9360.5389099999993</v>
      </c>
      <c r="CH48" s="2986"/>
      <c r="CI48" s="906" t="s">
        <v>55</v>
      </c>
      <c r="CJ48" s="2982">
        <f t="shared" si="78"/>
        <v>9361.2534699999997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1340</v>
      </c>
      <c r="CR48" s="1664"/>
      <c r="CS48" s="1664"/>
      <c r="CT48" s="1569"/>
      <c r="DO48" s="1570"/>
      <c r="DP48" s="1570"/>
      <c r="DQ48" s="1570"/>
      <c r="DR48" s="1497"/>
      <c r="DS48" s="1575"/>
      <c r="DT48" s="1576"/>
      <c r="DU48" s="1576"/>
      <c r="DV48" s="1575"/>
      <c r="DW48" s="1497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497"/>
      <c r="DS49" s="1575"/>
      <c r="DT49" s="1576"/>
      <c r="DU49" s="1576"/>
      <c r="DV49" s="1575"/>
      <c r="DW49" s="1497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800</v>
      </c>
      <c r="CO50" s="2957"/>
      <c r="CP50" s="2761"/>
      <c r="CQ50" s="2744"/>
      <c r="CR50" s="1664"/>
      <c r="CS50" s="1664"/>
      <c r="CT50" s="1569"/>
      <c r="DR50" s="1497"/>
      <c r="DS50" s="1577"/>
      <c r="DT50" s="1578"/>
      <c r="DU50" s="1578"/>
      <c r="DV50" s="1577"/>
      <c r="DW50" s="1497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24210632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46454979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11303814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36251896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33197745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33160947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9838024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2023508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9361.2534699999997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670"/>
      <c r="CN61" s="1670"/>
      <c r="CO61" s="1670"/>
      <c r="CP61" s="1670"/>
      <c r="CQ61" s="1673"/>
      <c r="CR61" s="1670"/>
      <c r="CS61" s="1674"/>
      <c r="CT61" s="502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F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.453125" style="444" bestFit="1" customWidth="1"/>
    <col min="134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7" t="s">
        <v>0</v>
      </c>
      <c r="B1" s="2978">
        <f>'2'!B1+1</f>
        <v>43680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976">
        <f>AX1</f>
        <v>18</v>
      </c>
      <c r="CA2" s="299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76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43680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43680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  <c r="EG5" s="519"/>
      <c r="EH5" s="519"/>
      <c r="EI5" s="519"/>
    </row>
    <row r="6" spans="1:222" s="582" customFormat="1" ht="17.25" customHeight="1" thickTop="1" thickBot="1" x14ac:dyDescent="0.45">
      <c r="A6" s="920">
        <f>B1</f>
        <v>43680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1268" t="s">
        <v>499</v>
      </c>
      <c r="BY7" s="1269" t="s">
        <v>33</v>
      </c>
      <c r="BZ7" s="1268" t="s">
        <v>33</v>
      </c>
      <c r="CA7" s="843" t="s">
        <v>33</v>
      </c>
      <c r="CB7" s="1270" t="s">
        <v>19</v>
      </c>
      <c r="CC7" s="1270" t="s">
        <v>33</v>
      </c>
      <c r="CD7" s="1270" t="s">
        <v>33</v>
      </c>
      <c r="CE7" s="1270" t="s">
        <v>33</v>
      </c>
      <c r="CF7" s="844" t="s">
        <v>19</v>
      </c>
      <c r="CG7" s="1270" t="s">
        <v>32</v>
      </c>
      <c r="CH7" s="844" t="s">
        <v>33</v>
      </c>
      <c r="CI7" s="1270" t="s">
        <v>32</v>
      </c>
      <c r="CJ7" s="844" t="s">
        <v>33</v>
      </c>
      <c r="CK7" s="1270" t="s">
        <v>19</v>
      </c>
      <c r="CL7" s="1270" t="s">
        <v>1110</v>
      </c>
      <c r="CM7" s="1270" t="s">
        <v>23</v>
      </c>
      <c r="CN7" s="845" t="s">
        <v>34</v>
      </c>
      <c r="CO7" s="1271" t="s">
        <v>901</v>
      </c>
      <c r="CP7" s="1272" t="s">
        <v>262</v>
      </c>
      <c r="CQ7" s="1273" t="s">
        <v>37</v>
      </c>
      <c r="CR7" s="1274" t="s">
        <v>35</v>
      </c>
      <c r="CS7" s="846" t="s">
        <v>35</v>
      </c>
      <c r="CT7" s="1273" t="s">
        <v>35</v>
      </c>
      <c r="CU7" s="1275" t="s">
        <v>36</v>
      </c>
      <c r="CV7" s="852" t="s">
        <v>36</v>
      </c>
      <c r="CW7" s="1276" t="s">
        <v>36</v>
      </c>
      <c r="CX7" s="1274" t="s">
        <v>40</v>
      </c>
      <c r="CY7" s="854" t="s">
        <v>40</v>
      </c>
      <c r="CZ7" s="1277" t="s">
        <v>40</v>
      </c>
      <c r="DA7" s="1272" t="s">
        <v>38</v>
      </c>
      <c r="DB7" s="1272" t="s">
        <v>38</v>
      </c>
      <c r="DC7" s="856" t="s">
        <v>38</v>
      </c>
      <c r="DD7" s="856" t="s">
        <v>38</v>
      </c>
      <c r="DE7" s="1272" t="s">
        <v>38</v>
      </c>
      <c r="DF7" s="1272" t="s">
        <v>38</v>
      </c>
      <c r="DG7" s="1278" t="s">
        <v>917</v>
      </c>
      <c r="DH7" s="1277" t="s">
        <v>920</v>
      </c>
      <c r="DI7" s="1277" t="s">
        <v>39</v>
      </c>
      <c r="DJ7" s="1273" t="s">
        <v>39</v>
      </c>
      <c r="DK7" s="847" t="s">
        <v>39</v>
      </c>
      <c r="DL7" s="1274" t="s">
        <v>41</v>
      </c>
      <c r="DM7" s="1271" t="s">
        <v>42</v>
      </c>
      <c r="DN7" s="1271" t="s">
        <v>43</v>
      </c>
      <c r="DO7" s="1271" t="s">
        <v>44</v>
      </c>
      <c r="DP7" s="1271" t="s">
        <v>45</v>
      </c>
      <c r="DQ7" s="1273" t="s">
        <v>46</v>
      </c>
      <c r="DR7" s="1274" t="s">
        <v>41</v>
      </c>
      <c r="DS7" s="1271" t="s">
        <v>42</v>
      </c>
      <c r="DT7" s="1271" t="s">
        <v>43</v>
      </c>
      <c r="DU7" s="846" t="s">
        <v>44</v>
      </c>
      <c r="DV7" s="1271" t="s">
        <v>45</v>
      </c>
      <c r="DW7" s="1273" t="s">
        <v>46</v>
      </c>
      <c r="DX7" s="1569"/>
      <c r="EG7" s="1920"/>
      <c r="EH7" s="1921"/>
      <c r="EI7" s="1921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12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43680.016455671299</v>
      </c>
      <c r="BW8" s="2420" t="s">
        <v>1208</v>
      </c>
      <c r="BX8" s="742">
        <v>45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11</v>
      </c>
      <c r="CF8" s="748">
        <v>30.6</v>
      </c>
      <c r="CG8" s="749" t="s">
        <v>1206</v>
      </c>
      <c r="CH8" s="748">
        <v>11.08944</v>
      </c>
      <c r="CI8" s="750" t="s">
        <v>1205</v>
      </c>
      <c r="CJ8" s="751">
        <v>19.527840000000001</v>
      </c>
      <c r="CK8" s="745">
        <v>30.617280000000001</v>
      </c>
      <c r="CL8" s="2336">
        <v>1.8920160000000001</v>
      </c>
      <c r="CM8" s="2333">
        <v>43680.016455671299</v>
      </c>
      <c r="CN8" s="2282">
        <v>40.670670433055598</v>
      </c>
      <c r="CO8" s="752">
        <v>1598.672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1.5443129431429112</v>
      </c>
      <c r="CY8" s="755">
        <v>1.4534710053109752</v>
      </c>
      <c r="CZ8" s="756">
        <v>1.07234778431608</v>
      </c>
      <c r="DA8" s="757">
        <v>0.13292475381997126</v>
      </c>
      <c r="DB8" s="757">
        <v>0.14000000000000001</v>
      </c>
      <c r="DC8" s="757">
        <v>0.13292475381997126</v>
      </c>
      <c r="DD8" s="757">
        <v>0.12184769100164032</v>
      </c>
      <c r="DE8" s="757">
        <v>9.9693565364978462E-2</v>
      </c>
      <c r="DF8" s="758">
        <v>9.9693565364978462E-2</v>
      </c>
      <c r="DG8" s="1250">
        <v>0.61822985468956404</v>
      </c>
      <c r="DH8" s="748">
        <v>1</v>
      </c>
      <c r="DI8" s="1232">
        <v>6.9984828463759613E-2</v>
      </c>
      <c r="DJ8" s="757">
        <v>6.9984828463759613E-2</v>
      </c>
      <c r="DK8" s="759">
        <v>5.0359712230215826E-2</v>
      </c>
      <c r="DL8" s="2496">
        <v>1.1025099695050433</v>
      </c>
      <c r="DM8" s="757">
        <v>0.40217690052195076</v>
      </c>
      <c r="DN8" s="757">
        <v>0.10320478001086365</v>
      </c>
      <c r="DO8" s="757">
        <v>4.4324500812366034</v>
      </c>
      <c r="DP8" s="757">
        <v>0.74477392717158319</v>
      </c>
      <c r="DQ8" s="759">
        <v>5.805862022572521</v>
      </c>
      <c r="DR8" s="2496">
        <v>1.1076280041797284</v>
      </c>
      <c r="DS8" s="757">
        <v>0.39373962288862308</v>
      </c>
      <c r="DT8" s="757">
        <v>0.10508123055651573</v>
      </c>
      <c r="DU8" s="757">
        <v>4.2040959071340263</v>
      </c>
      <c r="DV8" s="757">
        <v>0.66352586238922884</v>
      </c>
      <c r="DW8" s="759">
        <v>6.1008918409689805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6.18</v>
      </c>
      <c r="U9" s="2728">
        <v>0.39500000000000002</v>
      </c>
      <c r="V9" s="2291">
        <v>3</v>
      </c>
      <c r="W9" s="2292">
        <v>0.41</v>
      </c>
      <c r="X9" s="2293">
        <v>28.5</v>
      </c>
      <c r="Y9" s="2440">
        <v>10.199999999999999</v>
      </c>
      <c r="Z9" s="2294">
        <f>IF(T9&lt;=0,"",GO9+0.12)</f>
        <v>0.32047169811320753</v>
      </c>
      <c r="AA9" s="2523"/>
      <c r="AB9" s="2295">
        <v>6.16</v>
      </c>
      <c r="AC9" s="2728">
        <v>0.34</v>
      </c>
      <c r="AD9" s="2296">
        <v>3</v>
      </c>
      <c r="AE9" s="2613">
        <v>0.38</v>
      </c>
      <c r="AF9" s="2293">
        <v>28.5</v>
      </c>
      <c r="AG9" s="2440">
        <v>10.199999999999999</v>
      </c>
      <c r="AH9" s="2557">
        <f>IF(AE9&lt;=0,"",HA9+0.12)</f>
        <v>0.32047169811320753</v>
      </c>
      <c r="AI9" s="2295">
        <v>6.28</v>
      </c>
      <c r="AJ9" s="2728">
        <v>0.49</v>
      </c>
      <c r="AK9" s="2296">
        <v>3</v>
      </c>
      <c r="AL9" s="2292">
        <v>0.45</v>
      </c>
      <c r="AM9" s="2293">
        <v>28.3</v>
      </c>
      <c r="AN9" s="2440">
        <v>10.3</v>
      </c>
      <c r="AO9" s="2557">
        <f>IF(AI9&lt;=0,"",HM9+0.12)</f>
        <v>0.31074074074074076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</v>
      </c>
      <c r="BD9" s="2292">
        <v>6.5000000000000002E-2</v>
      </c>
      <c r="BE9" s="2296">
        <v>1</v>
      </c>
      <c r="BF9" s="2292">
        <v>4</v>
      </c>
      <c r="BG9" s="2440">
        <v>27.6</v>
      </c>
      <c r="BH9" s="2533"/>
      <c r="BI9" s="2533"/>
      <c r="BJ9" s="2289"/>
      <c r="BK9" s="2290">
        <v>7.35</v>
      </c>
      <c r="BL9" s="2292">
        <v>6.7000000000000004E-2</v>
      </c>
      <c r="BM9" s="2296">
        <v>1</v>
      </c>
      <c r="BN9" s="2293">
        <v>4.8</v>
      </c>
      <c r="BO9" s="2440">
        <v>28</v>
      </c>
      <c r="BP9" s="2533"/>
      <c r="BQ9" s="2533"/>
      <c r="BR9" s="2516"/>
      <c r="BS9" s="2456">
        <v>3.6</v>
      </c>
      <c r="BT9" s="2440">
        <v>3.5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5140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340</v>
      </c>
      <c r="CY9" s="2266">
        <v>320</v>
      </c>
      <c r="CZ9" s="2270">
        <v>265</v>
      </c>
      <c r="DA9" s="2277">
        <v>360</v>
      </c>
      <c r="DB9" s="2277">
        <v>380</v>
      </c>
      <c r="DC9" s="2277">
        <v>360</v>
      </c>
      <c r="DD9" s="2277">
        <v>330</v>
      </c>
      <c r="DE9" s="2277">
        <v>270</v>
      </c>
      <c r="DF9" s="2278">
        <v>270</v>
      </c>
      <c r="DG9" s="2277">
        <v>325</v>
      </c>
      <c r="DH9" s="2279"/>
      <c r="DI9" s="2280">
        <v>1300</v>
      </c>
      <c r="DJ9" s="2277">
        <v>1300</v>
      </c>
      <c r="DK9" s="2279">
        <v>1050</v>
      </c>
      <c r="DL9" s="2497">
        <v>94</v>
      </c>
      <c r="DM9" s="2277">
        <v>91</v>
      </c>
      <c r="DN9" s="2277">
        <v>14</v>
      </c>
      <c r="DO9" s="2277">
        <v>1840</v>
      </c>
      <c r="DP9" s="2277">
        <v>320</v>
      </c>
      <c r="DQ9" s="2279">
        <v>390</v>
      </c>
      <c r="DR9" s="2272">
        <v>53</v>
      </c>
      <c r="DS9" s="2277">
        <v>50</v>
      </c>
      <c r="DT9" s="2277">
        <v>8</v>
      </c>
      <c r="DU9" s="2277">
        <v>980</v>
      </c>
      <c r="DV9" s="2277">
        <v>160</v>
      </c>
      <c r="DW9" s="2279">
        <v>230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0.41</v>
      </c>
      <c r="GF9" s="1698">
        <f t="shared" si="0"/>
        <v>10.199999999999999</v>
      </c>
      <c r="GG9" s="1684">
        <f t="shared" si="1"/>
        <v>24.941176470588239</v>
      </c>
      <c r="GH9" s="1682">
        <f t="shared" si="2"/>
        <v>10.225882352941177</v>
      </c>
      <c r="GI9" s="1699">
        <f t="shared" si="3"/>
        <v>6.18</v>
      </c>
      <c r="GJ9" s="1699">
        <f t="shared" si="4"/>
        <v>28.5</v>
      </c>
      <c r="GK9" s="1685">
        <f t="shared" si="5"/>
        <v>5</v>
      </c>
      <c r="GL9" s="1686">
        <f t="shared" si="6"/>
        <v>2.0451764705882356</v>
      </c>
      <c r="GM9" s="1687">
        <f t="shared" si="7"/>
        <v>25</v>
      </c>
      <c r="GN9" s="1687">
        <f t="shared" si="8"/>
        <v>6.5</v>
      </c>
      <c r="GO9" s="1688">
        <f t="shared" si="9"/>
        <v>0.20047169811320753</v>
      </c>
      <c r="GP9" s="1510">
        <v>4.1666666666666664E-2</v>
      </c>
      <c r="GQ9" s="1689">
        <f t="shared" ref="GQ9:GQ31" si="31">IF(AE9&lt;=0,"",AE9)</f>
        <v>0.38</v>
      </c>
      <c r="GR9" s="1690">
        <f t="shared" si="10"/>
        <v>10.199999999999999</v>
      </c>
      <c r="GS9" s="1691">
        <f t="shared" si="11"/>
        <v>24.941176470588239</v>
      </c>
      <c r="GT9" s="1692">
        <f t="shared" si="12"/>
        <v>9.4776470588235302</v>
      </c>
      <c r="GU9" s="1691">
        <f t="shared" si="13"/>
        <v>6.16</v>
      </c>
      <c r="GV9" s="1691">
        <f t="shared" si="14"/>
        <v>28.5</v>
      </c>
      <c r="GW9" s="1693">
        <f t="shared" si="15"/>
        <v>5</v>
      </c>
      <c r="GX9" s="1686">
        <f t="shared" si="16"/>
        <v>1.8955294117647061</v>
      </c>
      <c r="GY9" s="1694">
        <f t="shared" si="17"/>
        <v>25</v>
      </c>
      <c r="GZ9" s="1694">
        <f t="shared" si="18"/>
        <v>6.5</v>
      </c>
      <c r="HA9" s="1695">
        <f t="shared" si="19"/>
        <v>0.20047169811320753</v>
      </c>
      <c r="HB9" s="1510">
        <v>4.1666666666666664E-2</v>
      </c>
      <c r="HC9" s="1689">
        <f t="shared" ref="HC9:HC31" si="32">IF(AL9&lt;=0,"",AL9)</f>
        <v>0.45</v>
      </c>
      <c r="HD9" s="1690">
        <f t="shared" si="20"/>
        <v>10.3</v>
      </c>
      <c r="HE9" s="1691">
        <f t="shared" si="21"/>
        <v>26.213592233009706</v>
      </c>
      <c r="HF9" s="1692">
        <f t="shared" si="22"/>
        <v>11.796116504854368</v>
      </c>
      <c r="HG9" s="1691">
        <f t="shared" si="23"/>
        <v>6.28</v>
      </c>
      <c r="HH9" s="1691">
        <f t="shared" si="24"/>
        <v>28.3</v>
      </c>
      <c r="HI9" s="1693">
        <f t="shared" si="25"/>
        <v>5</v>
      </c>
      <c r="HJ9" s="1692">
        <f t="shared" si="26"/>
        <v>2.3592233009708736</v>
      </c>
      <c r="HK9" s="1696">
        <f t="shared" si="27"/>
        <v>25</v>
      </c>
      <c r="HL9" s="1696">
        <f t="shared" si="28"/>
        <v>6.5</v>
      </c>
      <c r="HM9" s="1697">
        <f t="shared" si="29"/>
        <v>0.19074074074074077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11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43680.351964583337</v>
      </c>
      <c r="BW10" s="2420" t="s">
        <v>1208</v>
      </c>
      <c r="BX10" s="742">
        <v>70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11</v>
      </c>
      <c r="CF10" s="748">
        <v>30.6</v>
      </c>
      <c r="CG10" s="749" t="s">
        <v>1206</v>
      </c>
      <c r="CH10" s="748">
        <v>18.01728</v>
      </c>
      <c r="CI10" s="750" t="s">
        <v>1205</v>
      </c>
      <c r="CJ10" s="751">
        <v>14.44896</v>
      </c>
      <c r="CK10" s="745">
        <v>32.466239999999999</v>
      </c>
      <c r="CL10" s="2338">
        <v>1.20672</v>
      </c>
      <c r="CM10" s="2335">
        <v>43680.351964583337</v>
      </c>
      <c r="CN10" s="2282">
        <v>40.828922068981889</v>
      </c>
      <c r="CO10" s="752">
        <v>1352.7224000000001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1.5897339120588789</v>
      </c>
      <c r="CY10" s="755">
        <v>1.5897339120588789</v>
      </c>
      <c r="CZ10" s="756">
        <v>1.1330467155037829</v>
      </c>
      <c r="DA10" s="757">
        <v>0.13846328522913673</v>
      </c>
      <c r="DB10" s="757">
        <v>0.14030946236552522</v>
      </c>
      <c r="DC10" s="757">
        <v>0.12923239954719429</v>
      </c>
      <c r="DD10" s="757">
        <v>0.12923239954719429</v>
      </c>
      <c r="DE10" s="757">
        <v>9.9693565364978462E-2</v>
      </c>
      <c r="DF10" s="758">
        <v>0.13661710809274824</v>
      </c>
      <c r="DG10" s="1250">
        <v>0.61822985468956404</v>
      </c>
      <c r="DH10" s="748">
        <v>1</v>
      </c>
      <c r="DI10" s="1232">
        <v>6.9984828463759613E-2</v>
      </c>
      <c r="DJ10" s="757">
        <v>6.9984828463759613E-2</v>
      </c>
      <c r="DK10" s="759">
        <v>5.0359712230215826E-2</v>
      </c>
      <c r="DL10" s="2496">
        <v>1.114238798967863</v>
      </c>
      <c r="DM10" s="757">
        <v>0.40217690052195076</v>
      </c>
      <c r="DN10" s="757">
        <v>0.10320478001086365</v>
      </c>
      <c r="DO10" s="757">
        <v>4.3009904329522115</v>
      </c>
      <c r="DP10" s="757">
        <v>0.80295939023186313</v>
      </c>
      <c r="DQ10" s="759">
        <v>5.8802961510670411</v>
      </c>
      <c r="DR10" s="2496">
        <v>1.1076280041797284</v>
      </c>
      <c r="DS10" s="757">
        <v>0.40161441534639553</v>
      </c>
      <c r="DT10" s="757">
        <v>0.10508123055651573</v>
      </c>
      <c r="DU10" s="757">
        <v>4.2070366399326797</v>
      </c>
      <c r="DV10" s="757">
        <v>0.66352586238922884</v>
      </c>
      <c r="DW10" s="759">
        <v>6.1008918409689805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6.89</v>
      </c>
      <c r="C11" s="1137">
        <v>24</v>
      </c>
      <c r="D11" s="1137">
        <v>15</v>
      </c>
      <c r="E11" s="1136">
        <v>7.52</v>
      </c>
      <c r="F11" s="1137">
        <v>28</v>
      </c>
      <c r="G11" s="1137">
        <v>76</v>
      </c>
      <c r="H11" s="1147">
        <v>28.7</v>
      </c>
      <c r="I11" s="1138">
        <v>0.14499999999999999</v>
      </c>
      <c r="J11" s="2237"/>
      <c r="K11" s="1560">
        <v>6.1</v>
      </c>
      <c r="L11" s="921">
        <v>12</v>
      </c>
      <c r="M11" s="1123">
        <v>3.5000000000000003E-2</v>
      </c>
      <c r="N11" s="1560">
        <v>6.11</v>
      </c>
      <c r="O11" s="921">
        <v>12</v>
      </c>
      <c r="P11" s="2237"/>
      <c r="Q11" s="1560">
        <v>6.02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3.3000000000000002E-2</v>
      </c>
      <c r="AB11" s="2250"/>
      <c r="AC11" s="2236"/>
      <c r="AD11" s="2235"/>
      <c r="AE11" s="2611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2.8000000000000001E-2</v>
      </c>
      <c r="AQ11" s="921">
        <v>1</v>
      </c>
      <c r="AR11" s="1572">
        <v>0.08</v>
      </c>
      <c r="AS11" s="2237"/>
      <c r="AT11" s="2226">
        <v>3.1E-2</v>
      </c>
      <c r="AU11" s="2525">
        <v>1.2999999999999999E-2</v>
      </c>
      <c r="AV11" s="921">
        <v>1</v>
      </c>
      <c r="AW11" s="1572">
        <v>0.16</v>
      </c>
      <c r="AX11" s="2237"/>
      <c r="AY11" s="2525">
        <v>3.2000000000000001E-2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350</v>
      </c>
      <c r="CZ11" s="2270">
        <v>280</v>
      </c>
      <c r="DA11" s="2277">
        <v>375</v>
      </c>
      <c r="DB11" s="2277">
        <v>380</v>
      </c>
      <c r="DC11" s="2277">
        <v>350</v>
      </c>
      <c r="DD11" s="2277">
        <v>350</v>
      </c>
      <c r="DE11" s="2277">
        <v>270</v>
      </c>
      <c r="DF11" s="2278">
        <v>370</v>
      </c>
      <c r="DG11" s="2277">
        <v>325</v>
      </c>
      <c r="DH11" s="2279"/>
      <c r="DI11" s="2280">
        <v>1300</v>
      </c>
      <c r="DJ11" s="2277">
        <v>1300</v>
      </c>
      <c r="DK11" s="2279">
        <v>1050</v>
      </c>
      <c r="DL11" s="2497">
        <v>95</v>
      </c>
      <c r="DM11" s="2277">
        <v>91</v>
      </c>
      <c r="DN11" s="2277">
        <v>14</v>
      </c>
      <c r="DO11" s="2277">
        <v>1805</v>
      </c>
      <c r="DP11" s="2277">
        <v>345</v>
      </c>
      <c r="DQ11" s="2279">
        <v>395</v>
      </c>
      <c r="DR11" s="2272">
        <v>53</v>
      </c>
      <c r="DS11" s="2277">
        <v>51</v>
      </c>
      <c r="DT11" s="2277">
        <v>8</v>
      </c>
      <c r="DU11" s="2277">
        <v>1000</v>
      </c>
      <c r="DV11" s="2277">
        <v>160</v>
      </c>
      <c r="DW11" s="2279">
        <v>230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11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43680.804420601853</v>
      </c>
      <c r="BW12" s="2420" t="s">
        <v>1208</v>
      </c>
      <c r="BX12" s="742">
        <v>54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10.7</v>
      </c>
      <c r="CF12" s="748">
        <v>29.7</v>
      </c>
      <c r="CG12" s="749" t="s">
        <v>1212</v>
      </c>
      <c r="CH12" s="748">
        <v>9.6681600000000003</v>
      </c>
      <c r="CI12" s="750" t="s">
        <v>1205</v>
      </c>
      <c r="CJ12" s="751">
        <v>18.404640000000001</v>
      </c>
      <c r="CK12" s="745">
        <v>28.072800000000001</v>
      </c>
      <c r="CL12" s="2338">
        <v>1.20672</v>
      </c>
      <c r="CM12" s="2335">
        <v>43680.804420601853</v>
      </c>
      <c r="CN12" s="2282">
        <v>40.342298288508559</v>
      </c>
      <c r="CO12" s="752">
        <v>1414.2098000000001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1.6867913509003689</v>
      </c>
      <c r="CY12" s="755">
        <v>1.5930807202947928</v>
      </c>
      <c r="CZ12" s="756">
        <v>1.1024136100445685</v>
      </c>
      <c r="DA12" s="757">
        <v>0.13881405888505055</v>
      </c>
      <c r="DB12" s="757">
        <v>0.14832187113745127</v>
      </c>
      <c r="DC12" s="757">
        <v>0.12930624663264983</v>
      </c>
      <c r="DD12" s="757">
        <v>0.11789687192976896</v>
      </c>
      <c r="DE12" s="757">
        <v>9.8881247424967511E-2</v>
      </c>
      <c r="DF12" s="758">
        <v>9.8881247424967511E-2</v>
      </c>
      <c r="DG12" s="1250">
        <v>0.61822985468956404</v>
      </c>
      <c r="DH12" s="748">
        <v>1.5</v>
      </c>
      <c r="DI12" s="1232">
        <v>6.9973494888299889E-2</v>
      </c>
      <c r="DJ12" s="757">
        <v>6.9973494888299889E-2</v>
      </c>
      <c r="DK12" s="759">
        <v>4.9996638203455929E-2</v>
      </c>
      <c r="DL12" s="2496">
        <v>1.1131276467029645</v>
      </c>
      <c r="DM12" s="757">
        <v>0.4011999525854601</v>
      </c>
      <c r="DN12" s="757">
        <v>0.10646387832699619</v>
      </c>
      <c r="DO12" s="757">
        <v>4.441648708982477</v>
      </c>
      <c r="DP12" s="757">
        <v>0.74428394432475986</v>
      </c>
      <c r="DQ12" s="759">
        <v>5.8356356739703301</v>
      </c>
      <c r="DR12" s="2496">
        <v>1.074229240519927</v>
      </c>
      <c r="DS12" s="757">
        <v>0.40477905156774341</v>
      </c>
      <c r="DT12" s="757">
        <v>0.10802743328239936</v>
      </c>
      <c r="DU12" s="757">
        <v>4.2080425213527386</v>
      </c>
      <c r="DV12" s="757">
        <v>0.63949630428868431</v>
      </c>
      <c r="DW12" s="759">
        <v>6.1083289297633359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11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7.15</v>
      </c>
      <c r="BD13" s="1572">
        <v>6.2E-2</v>
      </c>
      <c r="BE13" s="921">
        <v>1</v>
      </c>
      <c r="BF13" s="1572">
        <v>3.9</v>
      </c>
      <c r="BG13" s="2442">
        <v>28.1</v>
      </c>
      <c r="BH13" s="2534"/>
      <c r="BI13" s="2534"/>
      <c r="BJ13" s="2237"/>
      <c r="BK13" s="1560">
        <v>7.18</v>
      </c>
      <c r="BL13" s="1572">
        <v>6.5000000000000002E-2</v>
      </c>
      <c r="BM13" s="921">
        <v>1</v>
      </c>
      <c r="BN13" s="1561">
        <v>3.8</v>
      </c>
      <c r="BO13" s="2442">
        <v>28</v>
      </c>
      <c r="BP13" s="2534"/>
      <c r="BQ13" s="2534"/>
      <c r="BR13" s="2517"/>
      <c r="BS13" s="2458">
        <v>3.6</v>
      </c>
      <c r="BT13" s="2442">
        <v>3.4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4950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340</v>
      </c>
      <c r="CZ13" s="2270">
        <v>265</v>
      </c>
      <c r="DA13" s="2277">
        <v>365</v>
      </c>
      <c r="DB13" s="2277">
        <v>390</v>
      </c>
      <c r="DC13" s="2277">
        <v>340</v>
      </c>
      <c r="DD13" s="2277">
        <v>310</v>
      </c>
      <c r="DE13" s="2277">
        <v>260</v>
      </c>
      <c r="DF13" s="2278">
        <v>260</v>
      </c>
      <c r="DG13" s="2277">
        <v>325</v>
      </c>
      <c r="DH13" s="2279"/>
      <c r="DI13" s="2280">
        <v>1260</v>
      </c>
      <c r="DJ13" s="2277">
        <v>1260</v>
      </c>
      <c r="DK13" s="2279">
        <v>1014</v>
      </c>
      <c r="DL13" s="2497">
        <v>92</v>
      </c>
      <c r="DM13" s="2277">
        <v>88</v>
      </c>
      <c r="DN13" s="2277">
        <v>14</v>
      </c>
      <c r="DO13" s="2277">
        <v>1800</v>
      </c>
      <c r="DP13" s="2277">
        <v>310</v>
      </c>
      <c r="DQ13" s="2279">
        <v>380</v>
      </c>
      <c r="DR13" s="2272">
        <v>50</v>
      </c>
      <c r="DS13" s="2277">
        <v>50</v>
      </c>
      <c r="DT13" s="2277">
        <v>8</v>
      </c>
      <c r="DU13" s="2277">
        <v>980</v>
      </c>
      <c r="DV13" s="2277">
        <v>150</v>
      </c>
      <c r="DW13" s="2279">
        <v>224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11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6.94</v>
      </c>
      <c r="C15" s="1137">
        <v>25</v>
      </c>
      <c r="D15" s="1137">
        <v>16</v>
      </c>
      <c r="E15" s="1136">
        <v>7.66</v>
      </c>
      <c r="F15" s="1137">
        <v>22</v>
      </c>
      <c r="G15" s="1137">
        <v>74</v>
      </c>
      <c r="H15" s="1147">
        <v>28.2</v>
      </c>
      <c r="I15" s="1138">
        <v>0.125</v>
      </c>
      <c r="J15" s="2237"/>
      <c r="K15" s="1560">
        <v>6.11</v>
      </c>
      <c r="L15" s="921">
        <v>12</v>
      </c>
      <c r="M15" s="1123">
        <v>3.2000000000000001E-2</v>
      </c>
      <c r="N15" s="1560">
        <v>6.14</v>
      </c>
      <c r="O15" s="921">
        <v>12</v>
      </c>
      <c r="P15" s="2237"/>
      <c r="Q15" s="1560">
        <v>6.05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3.2000000000000001E-2</v>
      </c>
      <c r="AB15" s="2250"/>
      <c r="AC15" s="2236"/>
      <c r="AD15" s="2235"/>
      <c r="AE15" s="2611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3.3000000000000002E-2</v>
      </c>
      <c r="AQ15" s="921">
        <v>1</v>
      </c>
      <c r="AR15" s="1572">
        <v>0.08</v>
      </c>
      <c r="AS15" s="2237"/>
      <c r="AT15" s="2226">
        <v>3.3000000000000002E-2</v>
      </c>
      <c r="AU15" s="2525">
        <v>1.6E-2</v>
      </c>
      <c r="AV15" s="921">
        <v>1</v>
      </c>
      <c r="AW15" s="1572">
        <v>0.12</v>
      </c>
      <c r="AX15" s="2237"/>
      <c r="AY15" s="2525">
        <v>3.3000000000000002E-2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11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4.5999999999999999E-2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6.18</v>
      </c>
      <c r="U17" s="2729">
        <v>0.47199999999999998</v>
      </c>
      <c r="V17" s="1558">
        <v>4</v>
      </c>
      <c r="W17" s="1572">
        <v>0.36</v>
      </c>
      <c r="X17" s="1561">
        <v>28.6</v>
      </c>
      <c r="Y17" s="2442">
        <v>10.3</v>
      </c>
      <c r="Z17" s="2249">
        <f t="shared" si="33"/>
        <v>0.32243710691823901</v>
      </c>
      <c r="AA17" s="2524"/>
      <c r="AB17" s="1474">
        <v>6.15</v>
      </c>
      <c r="AC17" s="2729">
        <v>0.29799999999999999</v>
      </c>
      <c r="AD17" s="921">
        <v>3</v>
      </c>
      <c r="AE17" s="2610">
        <v>0.36</v>
      </c>
      <c r="AF17" s="1561">
        <v>28.8</v>
      </c>
      <c r="AG17" s="2442">
        <v>10.3</v>
      </c>
      <c r="AH17" s="2558">
        <f t="shared" si="34"/>
        <v>0.32243710691823901</v>
      </c>
      <c r="AI17" s="1474">
        <v>6.23</v>
      </c>
      <c r="AJ17" s="2729">
        <v>0.51</v>
      </c>
      <c r="AK17" s="921">
        <v>3</v>
      </c>
      <c r="AL17" s="1572">
        <v>0.52</v>
      </c>
      <c r="AM17" s="1561">
        <v>28.9</v>
      </c>
      <c r="AN17" s="2442">
        <v>10.3</v>
      </c>
      <c r="AO17" s="2558">
        <f t="shared" si="35"/>
        <v>0.31074074074074076</v>
      </c>
      <c r="AP17" s="2725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</v>
      </c>
      <c r="BD17" s="1572">
        <v>6.4000000000000001E-2</v>
      </c>
      <c r="BE17" s="921">
        <v>1</v>
      </c>
      <c r="BF17" s="1572">
        <v>3.9</v>
      </c>
      <c r="BG17" s="2442">
        <v>28.9</v>
      </c>
      <c r="BH17" s="2536">
        <v>23</v>
      </c>
      <c r="BI17" s="2536">
        <v>21</v>
      </c>
      <c r="BJ17" s="1123">
        <v>7.0000000000000001E-3</v>
      </c>
      <c r="BK17" s="1560">
        <v>7.34</v>
      </c>
      <c r="BL17" s="1572">
        <v>6.6000000000000003E-2</v>
      </c>
      <c r="BM17" s="921">
        <v>1</v>
      </c>
      <c r="BN17" s="1561">
        <v>4.5999999999999996</v>
      </c>
      <c r="BO17" s="2442">
        <v>27.5</v>
      </c>
      <c r="BP17" s="2536">
        <v>21</v>
      </c>
      <c r="BQ17" s="2536">
        <v>20</v>
      </c>
      <c r="BR17" s="2518">
        <v>8.9999999999999993E-3</v>
      </c>
      <c r="BS17" s="2458">
        <v>3.6</v>
      </c>
      <c r="BT17" s="2442">
        <v>3.5</v>
      </c>
      <c r="BU17" s="2512">
        <v>3.5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0.36</v>
      </c>
      <c r="GF17" s="1698">
        <f t="shared" si="0"/>
        <v>10.3</v>
      </c>
      <c r="GG17" s="1684">
        <f t="shared" si="1"/>
        <v>24.699029126213592</v>
      </c>
      <c r="GH17" s="1682">
        <f t="shared" si="2"/>
        <v>8.8916504854368927</v>
      </c>
      <c r="GI17" s="1699">
        <f t="shared" si="3"/>
        <v>6.18</v>
      </c>
      <c r="GJ17" s="1699">
        <f t="shared" si="4"/>
        <v>28.6</v>
      </c>
      <c r="GK17" s="1685">
        <f t="shared" si="5"/>
        <v>5</v>
      </c>
      <c r="GL17" s="1686">
        <f>IF(GK17&lt;=1,"",GH17/GK17)</f>
        <v>1.7783300970873785</v>
      </c>
      <c r="GM17" s="1687">
        <f t="shared" si="7"/>
        <v>25</v>
      </c>
      <c r="GN17" s="1687">
        <f t="shared" si="8"/>
        <v>6.5</v>
      </c>
      <c r="GO17" s="1688">
        <f t="shared" si="9"/>
        <v>0.20243710691823899</v>
      </c>
      <c r="GP17" s="1510">
        <v>0.375</v>
      </c>
      <c r="GQ17" s="1689">
        <f t="shared" si="31"/>
        <v>0.36</v>
      </c>
      <c r="GR17" s="1690">
        <f t="shared" si="10"/>
        <v>10.3</v>
      </c>
      <c r="GS17" s="1691">
        <f t="shared" si="11"/>
        <v>24.699029126213592</v>
      </c>
      <c r="GT17" s="1692">
        <f t="shared" si="12"/>
        <v>8.8916504854368927</v>
      </c>
      <c r="GU17" s="1691">
        <f t="shared" si="13"/>
        <v>6.15</v>
      </c>
      <c r="GV17" s="1691">
        <f t="shared" si="14"/>
        <v>28.8</v>
      </c>
      <c r="GW17" s="1693">
        <f t="shared" si="15"/>
        <v>5</v>
      </c>
      <c r="GX17" s="1686">
        <f t="shared" si="16"/>
        <v>1.7783300970873785</v>
      </c>
      <c r="GY17" s="1694">
        <f t="shared" si="17"/>
        <v>25</v>
      </c>
      <c r="GZ17" s="1694">
        <f t="shared" si="18"/>
        <v>6.5</v>
      </c>
      <c r="HA17" s="1695">
        <f t="shared" si="19"/>
        <v>0.20243710691823899</v>
      </c>
      <c r="HB17" s="1510">
        <v>0.375</v>
      </c>
      <c r="HC17" s="1689">
        <f t="shared" si="32"/>
        <v>0.52</v>
      </c>
      <c r="HD17" s="1690">
        <f t="shared" si="20"/>
        <v>10.3</v>
      </c>
      <c r="HE17" s="1691">
        <f t="shared" si="21"/>
        <v>26.213592233009706</v>
      </c>
      <c r="HF17" s="1692">
        <f t="shared" si="22"/>
        <v>13.631067961165048</v>
      </c>
      <c r="HG17" s="1691">
        <f t="shared" si="23"/>
        <v>6.23</v>
      </c>
      <c r="HH17" s="1691">
        <f t="shared" si="24"/>
        <v>28.9</v>
      </c>
      <c r="HI17" s="1693">
        <f t="shared" si="25"/>
        <v>5</v>
      </c>
      <c r="HJ17" s="1692">
        <f t="shared" si="26"/>
        <v>2.7262135922330097</v>
      </c>
      <c r="HK17" s="1696">
        <f t="shared" si="27"/>
        <v>25</v>
      </c>
      <c r="HL17" s="1696">
        <f t="shared" si="28"/>
        <v>6.5</v>
      </c>
      <c r="HM17" s="1697">
        <f t="shared" si="29"/>
        <v>0.19074074074074077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11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6.78</v>
      </c>
      <c r="C19" s="1137">
        <v>24</v>
      </c>
      <c r="D19" s="1137">
        <v>15</v>
      </c>
      <c r="E19" s="1136">
        <v>10.6</v>
      </c>
      <c r="F19" s="1137">
        <v>43</v>
      </c>
      <c r="G19" s="1137">
        <v>110</v>
      </c>
      <c r="H19" s="1147">
        <v>28.8</v>
      </c>
      <c r="I19" s="1138">
        <v>0.217</v>
      </c>
      <c r="J19" s="2237"/>
      <c r="K19" s="1560">
        <v>6</v>
      </c>
      <c r="L19" s="921">
        <v>11</v>
      </c>
      <c r="M19" s="1123">
        <v>5.0999999999999997E-2</v>
      </c>
      <c r="N19" s="1560">
        <v>6.02</v>
      </c>
      <c r="O19" s="921">
        <v>11</v>
      </c>
      <c r="P19" s="2237"/>
      <c r="Q19" s="1560">
        <v>6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3.9E-2</v>
      </c>
      <c r="AB19" s="2250"/>
      <c r="AC19" s="2236"/>
      <c r="AD19" s="2235"/>
      <c r="AE19" s="2611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3.3000000000000002E-2</v>
      </c>
      <c r="AQ19" s="921">
        <v>1</v>
      </c>
      <c r="AR19" s="1572">
        <v>7.0000000000000007E-2</v>
      </c>
      <c r="AS19" s="2237"/>
      <c r="AT19" s="2226">
        <v>3.9E-2</v>
      </c>
      <c r="AU19" s="2525">
        <v>0.02</v>
      </c>
      <c r="AV19" s="921">
        <v>1</v>
      </c>
      <c r="AW19" s="1572">
        <v>0.1</v>
      </c>
      <c r="AX19" s="2237"/>
      <c r="AY19" s="2525">
        <v>3.5999999999999997E-2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11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6.09</v>
      </c>
      <c r="U21" s="2729">
        <v>0.38900000000000001</v>
      </c>
      <c r="V21" s="1558">
        <v>3</v>
      </c>
      <c r="W21" s="1572">
        <v>0.4</v>
      </c>
      <c r="X21" s="1561">
        <v>27.2</v>
      </c>
      <c r="Y21" s="2442">
        <v>10.3</v>
      </c>
      <c r="Z21" s="2249">
        <f t="shared" si="33"/>
        <v>0.32243710691823901</v>
      </c>
      <c r="AA21" s="2524"/>
      <c r="AB21" s="1474">
        <v>6.07</v>
      </c>
      <c r="AC21" s="2729">
        <v>0.309</v>
      </c>
      <c r="AD21" s="921">
        <v>3</v>
      </c>
      <c r="AE21" s="2610">
        <v>0.34</v>
      </c>
      <c r="AF21" s="1561">
        <v>28.3</v>
      </c>
      <c r="AG21" s="2442">
        <v>10.3</v>
      </c>
      <c r="AH21" s="2558">
        <f t="shared" si="34"/>
        <v>0.32243710691823901</v>
      </c>
      <c r="AI21" s="1474">
        <v>6.14</v>
      </c>
      <c r="AJ21" s="2729">
        <v>0.39300000000000002</v>
      </c>
      <c r="AK21" s="921">
        <v>3</v>
      </c>
      <c r="AL21" s="1572">
        <v>0.43</v>
      </c>
      <c r="AM21" s="1561">
        <v>28.2</v>
      </c>
      <c r="AN21" s="2442">
        <v>10.3</v>
      </c>
      <c r="AO21" s="2558">
        <f t="shared" si="35"/>
        <v>0.31074074074074076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7.8</v>
      </c>
      <c r="BD21" s="1572">
        <v>6.9000000000000006E-2</v>
      </c>
      <c r="BE21" s="921">
        <v>1</v>
      </c>
      <c r="BF21" s="1572">
        <v>4.4000000000000004</v>
      </c>
      <c r="BG21" s="2442">
        <v>28.4</v>
      </c>
      <c r="BH21" s="2535"/>
      <c r="BI21" s="2535"/>
      <c r="BJ21" s="2237"/>
      <c r="BK21" s="1560">
        <v>7.1</v>
      </c>
      <c r="BL21" s="1572">
        <v>6.9000000000000006E-2</v>
      </c>
      <c r="BM21" s="921">
        <v>1</v>
      </c>
      <c r="BN21" s="1561">
        <v>4.4000000000000004</v>
      </c>
      <c r="BO21" s="2442">
        <v>28.3</v>
      </c>
      <c r="BP21" s="2534"/>
      <c r="BQ21" s="2534"/>
      <c r="BR21" s="2517"/>
      <c r="BS21" s="2458">
        <v>3.7</v>
      </c>
      <c r="BT21" s="2442">
        <v>3.7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10.3</v>
      </c>
      <c r="GG21" s="1684">
        <f t="shared" si="1"/>
        <v>24.699029126213592</v>
      </c>
      <c r="GH21" s="1682">
        <f t="shared" si="2"/>
        <v>9.8796116504854368</v>
      </c>
      <c r="GI21" s="1699">
        <f t="shared" si="3"/>
        <v>6.09</v>
      </c>
      <c r="GJ21" s="1699">
        <f t="shared" si="4"/>
        <v>27.2</v>
      </c>
      <c r="GK21" s="1685">
        <f t="shared" si="5"/>
        <v>5</v>
      </c>
      <c r="GL21" s="1686">
        <f t="shared" si="6"/>
        <v>1.9759223300970874</v>
      </c>
      <c r="GM21" s="1687">
        <f t="shared" si="7"/>
        <v>25</v>
      </c>
      <c r="GN21" s="1687">
        <f t="shared" si="8"/>
        <v>6.5</v>
      </c>
      <c r="GO21" s="1688">
        <f t="shared" si="9"/>
        <v>0.20243710691823899</v>
      </c>
      <c r="GP21" s="1510">
        <v>0.54166666666666696</v>
      </c>
      <c r="GQ21" s="1689">
        <f t="shared" si="31"/>
        <v>0.34</v>
      </c>
      <c r="GR21" s="1690">
        <f t="shared" si="10"/>
        <v>10.3</v>
      </c>
      <c r="GS21" s="1691">
        <f t="shared" si="11"/>
        <v>24.699029126213592</v>
      </c>
      <c r="GT21" s="1692">
        <f t="shared" si="12"/>
        <v>8.3976699029126216</v>
      </c>
      <c r="GU21" s="1691">
        <f t="shared" si="13"/>
        <v>6.07</v>
      </c>
      <c r="GV21" s="1691">
        <f t="shared" si="14"/>
        <v>28.3</v>
      </c>
      <c r="GW21" s="1693">
        <f t="shared" si="15"/>
        <v>5</v>
      </c>
      <c r="GX21" s="1686">
        <f t="shared" si="16"/>
        <v>1.6795339805825242</v>
      </c>
      <c r="GY21" s="1694">
        <f t="shared" si="17"/>
        <v>25</v>
      </c>
      <c r="GZ21" s="1694">
        <f t="shared" si="18"/>
        <v>6.5</v>
      </c>
      <c r="HA21" s="1695">
        <f t="shared" si="19"/>
        <v>0.20243710691823899</v>
      </c>
      <c r="HB21" s="1510">
        <v>0.54166666666666696</v>
      </c>
      <c r="HC21" s="1689">
        <f t="shared" si="32"/>
        <v>0.43</v>
      </c>
      <c r="HD21" s="1690">
        <f t="shared" si="20"/>
        <v>10.3</v>
      </c>
      <c r="HE21" s="1691">
        <f t="shared" si="21"/>
        <v>26.213592233009706</v>
      </c>
      <c r="HF21" s="1692">
        <f t="shared" si="22"/>
        <v>11.271844660194173</v>
      </c>
      <c r="HG21" s="1691">
        <f t="shared" si="23"/>
        <v>6.14</v>
      </c>
      <c r="HH21" s="1691">
        <f t="shared" si="24"/>
        <v>28.2</v>
      </c>
      <c r="HI21" s="1693">
        <f t="shared" si="25"/>
        <v>5</v>
      </c>
      <c r="HJ21" s="1692">
        <f t="shared" si="26"/>
        <v>2.2543689320388345</v>
      </c>
      <c r="HK21" s="1696">
        <f t="shared" si="27"/>
        <v>25</v>
      </c>
      <c r="HL21" s="1696">
        <f t="shared" si="28"/>
        <v>6.5</v>
      </c>
      <c r="HM21" s="1697">
        <f t="shared" si="29"/>
        <v>0.19074074074074077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11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6.81</v>
      </c>
      <c r="C23" s="1137">
        <v>24</v>
      </c>
      <c r="D23" s="1137">
        <v>15</v>
      </c>
      <c r="E23" s="1136">
        <v>8.4</v>
      </c>
      <c r="F23" s="1137">
        <v>32</v>
      </c>
      <c r="G23" s="1137">
        <v>84</v>
      </c>
      <c r="H23" s="1147">
        <v>27.5</v>
      </c>
      <c r="I23" s="1138">
        <v>0.17</v>
      </c>
      <c r="J23" s="2237"/>
      <c r="K23" s="1560">
        <v>6.06</v>
      </c>
      <c r="L23" s="921">
        <v>12</v>
      </c>
      <c r="M23" s="1123">
        <v>4.3999999999999997E-2</v>
      </c>
      <c r="N23" s="1560">
        <v>6.09</v>
      </c>
      <c r="O23" s="921">
        <v>11</v>
      </c>
      <c r="P23" s="2237"/>
      <c r="Q23" s="1560">
        <v>6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3.9E-2</v>
      </c>
      <c r="AB23" s="2250"/>
      <c r="AC23" s="2236"/>
      <c r="AD23" s="2235"/>
      <c r="AE23" s="2611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3.2000000000000001E-2</v>
      </c>
      <c r="AQ23" s="921">
        <v>1</v>
      </c>
      <c r="AR23" s="1572">
        <v>7.0000000000000007E-2</v>
      </c>
      <c r="AS23" s="2237"/>
      <c r="AT23" s="2226">
        <v>3.5000000000000003E-2</v>
      </c>
      <c r="AU23" s="2525">
        <v>0.02</v>
      </c>
      <c r="AV23" s="921">
        <v>1</v>
      </c>
      <c r="AW23" s="1572">
        <v>0.1</v>
      </c>
      <c r="AX23" s="2237"/>
      <c r="AY23" s="2525">
        <v>3.5999999999999997E-2</v>
      </c>
      <c r="AZ23" s="921">
        <v>1</v>
      </c>
      <c r="BA23" s="1572">
        <v>7.0000000000000007E-2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11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11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</v>
      </c>
      <c r="BD25" s="1572">
        <v>6.3E-2</v>
      </c>
      <c r="BE25" s="921">
        <v>1</v>
      </c>
      <c r="BF25" s="1572">
        <v>3.9</v>
      </c>
      <c r="BG25" s="2442">
        <v>28.4</v>
      </c>
      <c r="BH25" s="2535"/>
      <c r="BI25" s="2535"/>
      <c r="BJ25" s="2237"/>
      <c r="BK25" s="1560">
        <v>7.4</v>
      </c>
      <c r="BL25" s="1572">
        <v>6.6000000000000003E-2</v>
      </c>
      <c r="BM25" s="921">
        <v>1</v>
      </c>
      <c r="BN25" s="1561">
        <v>4</v>
      </c>
      <c r="BO25" s="2442">
        <v>28.1</v>
      </c>
      <c r="BP25" s="2534"/>
      <c r="BQ25" s="2534"/>
      <c r="BR25" s="2517"/>
      <c r="BS25" s="2458">
        <v>3.7</v>
      </c>
      <c r="BT25" s="2442">
        <v>3.6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11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6.91</v>
      </c>
      <c r="C27" s="1137">
        <v>26</v>
      </c>
      <c r="D27" s="1137">
        <v>16</v>
      </c>
      <c r="E27" s="1136">
        <v>8.9</v>
      </c>
      <c r="F27" s="1137">
        <v>26</v>
      </c>
      <c r="G27" s="1137">
        <v>77</v>
      </c>
      <c r="H27" s="1147">
        <v>28.1</v>
      </c>
      <c r="I27" s="1138">
        <v>0.14499999999999999</v>
      </c>
      <c r="J27" s="2237"/>
      <c r="K27" s="1560">
        <v>6.09</v>
      </c>
      <c r="L27" s="921">
        <v>12</v>
      </c>
      <c r="M27" s="1123">
        <v>3.9E-2</v>
      </c>
      <c r="N27" s="1560">
        <v>6.12</v>
      </c>
      <c r="O27" s="921">
        <v>12</v>
      </c>
      <c r="P27" s="2237"/>
      <c r="Q27" s="1560">
        <v>6.04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4.1000000000000002E-2</v>
      </c>
      <c r="AB27" s="2250"/>
      <c r="AC27" s="2236"/>
      <c r="AD27" s="2235"/>
      <c r="AE27" s="2611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3.5999999999999997E-2</v>
      </c>
      <c r="AQ27" s="921">
        <v>1</v>
      </c>
      <c r="AR27" s="1572">
        <v>0.1</v>
      </c>
      <c r="AS27" s="2237"/>
      <c r="AT27" s="2226">
        <v>3.6999999999999998E-2</v>
      </c>
      <c r="AU27" s="2525">
        <v>1.0999999999999999E-2</v>
      </c>
      <c r="AV27" s="921">
        <v>1</v>
      </c>
      <c r="AW27" s="1572">
        <v>0.14000000000000001</v>
      </c>
      <c r="AX27" s="2237"/>
      <c r="AY27" s="2525">
        <v>2.8000000000000001E-2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11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3.6999999999999998E-2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6.14</v>
      </c>
      <c r="U29" s="2729">
        <v>0.34300000000000003</v>
      </c>
      <c r="V29" s="1558">
        <v>3</v>
      </c>
      <c r="W29" s="1572">
        <v>0.42</v>
      </c>
      <c r="X29" s="1561">
        <v>28.3</v>
      </c>
      <c r="Y29" s="2442">
        <v>10</v>
      </c>
      <c r="Z29" s="2249">
        <f t="shared" si="33"/>
        <v>0.31654088050314466</v>
      </c>
      <c r="AA29" s="2524"/>
      <c r="AB29" s="1474">
        <v>6.1</v>
      </c>
      <c r="AC29" s="2729">
        <v>0.28399999999999997</v>
      </c>
      <c r="AD29" s="921">
        <v>3</v>
      </c>
      <c r="AE29" s="2610">
        <v>0.41</v>
      </c>
      <c r="AF29" s="1561">
        <v>28.8</v>
      </c>
      <c r="AG29" s="2442">
        <v>10</v>
      </c>
      <c r="AH29" s="2558">
        <f t="shared" si="34"/>
        <v>0.31654088050314466</v>
      </c>
      <c r="AI29" s="1474">
        <v>6.18</v>
      </c>
      <c r="AJ29" s="2729">
        <v>0.47099999999999997</v>
      </c>
      <c r="AK29" s="921">
        <v>3</v>
      </c>
      <c r="AL29" s="1572">
        <v>0.41</v>
      </c>
      <c r="AM29" s="1561">
        <v>28.6</v>
      </c>
      <c r="AN29" s="2442">
        <v>10</v>
      </c>
      <c r="AO29" s="2558">
        <f t="shared" si="35"/>
        <v>0.30518518518518517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7.24</v>
      </c>
      <c r="BD29" s="1572">
        <v>0.06</v>
      </c>
      <c r="BE29" s="921">
        <v>1</v>
      </c>
      <c r="BF29" s="1572">
        <v>4.2</v>
      </c>
      <c r="BG29" s="2442">
        <v>28.4</v>
      </c>
      <c r="BH29" s="2536">
        <v>22</v>
      </c>
      <c r="BI29" s="2536">
        <v>22</v>
      </c>
      <c r="BJ29" s="1123">
        <v>8.9999999999999993E-3</v>
      </c>
      <c r="BK29" s="1560">
        <v>7.27</v>
      </c>
      <c r="BL29" s="1572">
        <v>7.2999999999999995E-2</v>
      </c>
      <c r="BM29" s="921">
        <v>1</v>
      </c>
      <c r="BN29" s="1561">
        <v>5</v>
      </c>
      <c r="BO29" s="2442">
        <v>27.5</v>
      </c>
      <c r="BP29" s="2536">
        <v>22</v>
      </c>
      <c r="BQ29" s="2536">
        <v>22</v>
      </c>
      <c r="BR29" s="2518">
        <v>4.0000000000000001E-3</v>
      </c>
      <c r="BS29" s="2458">
        <v>3.8</v>
      </c>
      <c r="BT29" s="2442">
        <v>3.6</v>
      </c>
      <c r="BU29" s="2512">
        <v>3.8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0.42</v>
      </c>
      <c r="GF29" s="1698">
        <f t="shared" si="0"/>
        <v>10</v>
      </c>
      <c r="GG29" s="1684">
        <f t="shared" si="1"/>
        <v>25.44</v>
      </c>
      <c r="GH29" s="1682">
        <f t="shared" si="2"/>
        <v>10.684800000000001</v>
      </c>
      <c r="GI29" s="1699">
        <f t="shared" si="3"/>
        <v>6.14</v>
      </c>
      <c r="GJ29" s="1699">
        <f t="shared" si="4"/>
        <v>28.3</v>
      </c>
      <c r="GK29" s="1685">
        <f t="shared" si="5"/>
        <v>5</v>
      </c>
      <c r="GL29" s="1686">
        <f t="shared" si="6"/>
        <v>2.1369600000000002</v>
      </c>
      <c r="GM29" s="1687">
        <f t="shared" si="7"/>
        <v>25</v>
      </c>
      <c r="GN29" s="1687">
        <f t="shared" si="8"/>
        <v>6.5</v>
      </c>
      <c r="GO29" s="1688">
        <f t="shared" si="9"/>
        <v>0.19654088050314464</v>
      </c>
      <c r="GP29" s="1510">
        <v>0.875</v>
      </c>
      <c r="GQ29" s="1689">
        <f t="shared" si="31"/>
        <v>0.41</v>
      </c>
      <c r="GR29" s="1690">
        <f t="shared" si="10"/>
        <v>10</v>
      </c>
      <c r="GS29" s="1691">
        <f t="shared" si="11"/>
        <v>25.44</v>
      </c>
      <c r="GT29" s="1692">
        <f t="shared" si="12"/>
        <v>10.430400000000001</v>
      </c>
      <c r="GU29" s="1691">
        <f t="shared" si="13"/>
        <v>6.1</v>
      </c>
      <c r="GV29" s="1691">
        <f t="shared" si="14"/>
        <v>28.8</v>
      </c>
      <c r="GW29" s="1693">
        <f t="shared" si="15"/>
        <v>5</v>
      </c>
      <c r="GX29" s="1686">
        <f t="shared" si="16"/>
        <v>2.0860799999999999</v>
      </c>
      <c r="GY29" s="1694">
        <f t="shared" si="17"/>
        <v>25</v>
      </c>
      <c r="GZ29" s="1694">
        <f t="shared" si="18"/>
        <v>6.5</v>
      </c>
      <c r="HA29" s="1695">
        <f t="shared" si="19"/>
        <v>0.19654088050314464</v>
      </c>
      <c r="HB29" s="1510">
        <v>0.875</v>
      </c>
      <c r="HC29" s="1689">
        <f t="shared" si="32"/>
        <v>0.41</v>
      </c>
      <c r="HD29" s="1690">
        <f t="shared" si="20"/>
        <v>10</v>
      </c>
      <c r="HE29" s="1691">
        <f t="shared" si="21"/>
        <v>27</v>
      </c>
      <c r="HF29" s="1692">
        <f t="shared" si="22"/>
        <v>11.069999999999999</v>
      </c>
      <c r="HG29" s="1691">
        <f t="shared" si="23"/>
        <v>6.18</v>
      </c>
      <c r="HH29" s="1691">
        <f t="shared" si="24"/>
        <v>28.6</v>
      </c>
      <c r="HI29" s="1693">
        <f t="shared" si="25"/>
        <v>5</v>
      </c>
      <c r="HJ29" s="1692">
        <f t="shared" si="26"/>
        <v>2.2139999999999995</v>
      </c>
      <c r="HK29" s="1696">
        <f t="shared" si="27"/>
        <v>25</v>
      </c>
      <c r="HL29" s="1696">
        <f t="shared" si="28"/>
        <v>6.5</v>
      </c>
      <c r="HM29" s="1697">
        <f t="shared" si="29"/>
        <v>0.18518518518518517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11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30.6</v>
      </c>
      <c r="BZ30" s="2408">
        <f>SUM(BZ$8,BZ$10,BZ$12,BZ$14,BZ$16,BZ$18,BZ$20,BZ$22,BZ$24,BZ$26,BZ$28)</f>
        <v>30.6</v>
      </c>
      <c r="CA30" s="2408">
        <f t="shared" ref="CA30:DW30" si="36">SUM(CA$8,CA$10,CA$12,CA$14,CA$16,CA$18,CA$20,CA$22,CA$24,CA$26,CA$28)</f>
        <v>30.6</v>
      </c>
      <c r="CB30" s="2408">
        <f t="shared" si="36"/>
        <v>91.800000000000011</v>
      </c>
      <c r="CC30" s="2408">
        <f t="shared" si="36"/>
        <v>29.1</v>
      </c>
      <c r="CD30" s="2408">
        <f t="shared" si="36"/>
        <v>29.1</v>
      </c>
      <c r="CE30" s="2408">
        <f t="shared" si="36"/>
        <v>32.700000000000003</v>
      </c>
      <c r="CF30" s="2408">
        <f t="shared" si="36"/>
        <v>90.9</v>
      </c>
      <c r="CG30" s="2408">
        <f t="shared" si="36"/>
        <v>0</v>
      </c>
      <c r="CH30" s="2408">
        <f t="shared" si="36"/>
        <v>38.774879999999996</v>
      </c>
      <c r="CI30" s="2408">
        <f t="shared" si="36"/>
        <v>0</v>
      </c>
      <c r="CJ30" s="2408">
        <f t="shared" si="36"/>
        <v>52.381439999999998</v>
      </c>
      <c r="CK30" s="2408">
        <f t="shared" si="36"/>
        <v>91.156319999999994</v>
      </c>
      <c r="CL30" s="2469">
        <f t="shared" si="36"/>
        <v>4.3054560000000004</v>
      </c>
      <c r="CM30" s="2508" t="s">
        <v>19</v>
      </c>
      <c r="CN30" s="2480">
        <f t="shared" si="36"/>
        <v>121.84189079054605</v>
      </c>
      <c r="CO30" s="2481">
        <f t="shared" si="36"/>
        <v>4365.6041999999998</v>
      </c>
      <c r="CP30" s="2481">
        <f t="shared" si="36"/>
        <v>0</v>
      </c>
      <c r="CQ30" s="2481">
        <f t="shared" si="36"/>
        <v>2283.7004405286343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4.8208382061021586</v>
      </c>
      <c r="CY30" s="2408">
        <f t="shared" si="36"/>
        <v>4.6362856376646473</v>
      </c>
      <c r="CZ30" s="2408">
        <f t="shared" si="36"/>
        <v>3.3078081098644314</v>
      </c>
      <c r="DA30" s="2492">
        <f t="shared" si="36"/>
        <v>0.41020209793415857</v>
      </c>
      <c r="DB30" s="2492">
        <f t="shared" si="36"/>
        <v>0.4286313335029765</v>
      </c>
      <c r="DC30" s="2492">
        <f t="shared" si="36"/>
        <v>0.39146339999981539</v>
      </c>
      <c r="DD30" s="2492">
        <f t="shared" si="36"/>
        <v>0.36897696247860357</v>
      </c>
      <c r="DE30" s="2492">
        <f t="shared" si="36"/>
        <v>0.29826837815492446</v>
      </c>
      <c r="DF30" s="2492">
        <f t="shared" si="36"/>
        <v>0.33519192088269423</v>
      </c>
      <c r="DG30" s="2492">
        <f t="shared" si="36"/>
        <v>1.8546895640686922</v>
      </c>
      <c r="DH30" s="2408">
        <f t="shared" si="36"/>
        <v>3.5</v>
      </c>
      <c r="DI30" s="2492">
        <f t="shared" si="36"/>
        <v>0.20994315181581913</v>
      </c>
      <c r="DJ30" s="2492">
        <f t="shared" si="36"/>
        <v>0.20994315181581913</v>
      </c>
      <c r="DK30" s="2492">
        <f t="shared" si="36"/>
        <v>0.1507160626638876</v>
      </c>
      <c r="DL30" s="2492">
        <f t="shared" si="36"/>
        <v>3.3298764151758711</v>
      </c>
      <c r="DM30" s="2492">
        <f t="shared" si="36"/>
        <v>1.2055537536293617</v>
      </c>
      <c r="DN30" s="2492">
        <f t="shared" si="36"/>
        <v>0.3128734383487235</v>
      </c>
      <c r="DO30" s="2492">
        <f t="shared" si="36"/>
        <v>13.175089223171291</v>
      </c>
      <c r="DP30" s="2492">
        <f t="shared" si="36"/>
        <v>2.2920172617282062</v>
      </c>
      <c r="DQ30" s="2492">
        <f t="shared" si="36"/>
        <v>17.521793847609892</v>
      </c>
      <c r="DR30" s="2492">
        <f t="shared" si="36"/>
        <v>3.2894852488793838</v>
      </c>
      <c r="DS30" s="2492">
        <f t="shared" si="36"/>
        <v>1.200133089802762</v>
      </c>
      <c r="DT30" s="2492">
        <f t="shared" si="36"/>
        <v>0.31818989439543083</v>
      </c>
      <c r="DU30" s="2492">
        <f t="shared" si="36"/>
        <v>12.619175068419445</v>
      </c>
      <c r="DV30" s="2492">
        <f t="shared" si="36"/>
        <v>1.966548029067142</v>
      </c>
      <c r="DW30" s="2492">
        <f t="shared" si="36"/>
        <v>18.310112611701296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6.94</v>
      </c>
      <c r="C31" s="1142">
        <v>22</v>
      </c>
      <c r="D31" s="1142">
        <v>16</v>
      </c>
      <c r="E31" s="1141">
        <v>10.4</v>
      </c>
      <c r="F31" s="1142">
        <v>38</v>
      </c>
      <c r="G31" s="1142">
        <v>102</v>
      </c>
      <c r="H31" s="1148">
        <v>27.8</v>
      </c>
      <c r="I31" s="1143">
        <v>0.19800000000000001</v>
      </c>
      <c r="J31" s="2245"/>
      <c r="K31" s="1163">
        <v>5.95</v>
      </c>
      <c r="L31" s="922">
        <v>10</v>
      </c>
      <c r="M31" s="1164">
        <v>5.1999999999999998E-2</v>
      </c>
      <c r="N31" s="1477">
        <v>5.95</v>
      </c>
      <c r="O31" s="1478">
        <v>10</v>
      </c>
      <c r="P31" s="2241"/>
      <c r="Q31" s="1477">
        <v>5.9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3.9E-2</v>
      </c>
      <c r="AB31" s="2256"/>
      <c r="AC31" s="2730"/>
      <c r="AD31" s="2529"/>
      <c r="AE31" s="2611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3.5000000000000003E-2</v>
      </c>
      <c r="AQ31" s="1478">
        <v>1</v>
      </c>
      <c r="AR31" s="2531">
        <v>0.14000000000000001</v>
      </c>
      <c r="AS31" s="2245"/>
      <c r="AT31" s="2227">
        <v>0.04</v>
      </c>
      <c r="AU31" s="2722">
        <v>1.2E-2</v>
      </c>
      <c r="AV31" s="1124">
        <v>1</v>
      </c>
      <c r="AW31" s="2530">
        <v>0.22</v>
      </c>
      <c r="AX31" s="2245"/>
      <c r="AY31" s="2722">
        <v>2.9000000000000001E-2</v>
      </c>
      <c r="AZ31" s="1124">
        <v>1</v>
      </c>
      <c r="BA31" s="2530">
        <v>0.03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10.200000000000001</v>
      </c>
      <c r="BZ31" s="2409">
        <f t="shared" ref="BZ31:DW31" si="37">IF(BZ30&gt;=0.1,AVERAGE(BZ$8,BZ$10,BZ$12,BZ$14,BZ$16,BZ$18,BZ$20,BZ$22,BZ$24,BZ$26,BZ$28),"")</f>
        <v>10.200000000000001</v>
      </c>
      <c r="CA31" s="2409">
        <f t="shared" si="37"/>
        <v>10.200000000000001</v>
      </c>
      <c r="CB31" s="2409">
        <f t="shared" si="37"/>
        <v>30.600000000000005</v>
      </c>
      <c r="CC31" s="2409">
        <f t="shared" si="37"/>
        <v>9.7000000000000011</v>
      </c>
      <c r="CD31" s="2409">
        <f t="shared" si="37"/>
        <v>9.7000000000000011</v>
      </c>
      <c r="CE31" s="2409">
        <f t="shared" si="37"/>
        <v>10.9</v>
      </c>
      <c r="CF31" s="2409">
        <f t="shared" si="37"/>
        <v>30.3</v>
      </c>
      <c r="CG31" s="2409" t="str">
        <f t="shared" si="37"/>
        <v/>
      </c>
      <c r="CH31" s="2409">
        <f t="shared" si="37"/>
        <v>12.924959999999999</v>
      </c>
      <c r="CI31" s="2409" t="str">
        <f t="shared" si="37"/>
        <v/>
      </c>
      <c r="CJ31" s="2409">
        <f t="shared" si="37"/>
        <v>17.46048</v>
      </c>
      <c r="CK31" s="2409">
        <f t="shared" si="37"/>
        <v>30.385439999999999</v>
      </c>
      <c r="CL31" s="2410">
        <f t="shared" si="37"/>
        <v>1.4351520000000002</v>
      </c>
      <c r="CM31" s="2508" t="s">
        <v>50</v>
      </c>
      <c r="CN31" s="2480">
        <f t="shared" si="37"/>
        <v>40.613963596848684</v>
      </c>
      <c r="CO31" s="2482">
        <f>AVERAGE(CO$8,CO$10,CO$12,CO$14,CO$16,CO$18,CO$20,CO$22,CO$24,CO$26,CO$28)</f>
        <v>1455.2013999999999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1.6069460687007195</v>
      </c>
      <c r="CY31" s="2409">
        <f t="shared" si="37"/>
        <v>1.5454285458882158</v>
      </c>
      <c r="CZ31" s="2409">
        <f t="shared" si="37"/>
        <v>1.1026027032881438</v>
      </c>
      <c r="DA31" s="2493">
        <f t="shared" si="37"/>
        <v>0.13673403264471953</v>
      </c>
      <c r="DB31" s="2493">
        <f t="shared" si="37"/>
        <v>0.14287711116765883</v>
      </c>
      <c r="DC31" s="2493">
        <f t="shared" si="37"/>
        <v>0.13048779999993845</v>
      </c>
      <c r="DD31" s="2493">
        <f t="shared" si="37"/>
        <v>0.12299232082620119</v>
      </c>
      <c r="DE31" s="2493">
        <f t="shared" si="37"/>
        <v>9.9422792718308159E-2</v>
      </c>
      <c r="DF31" s="2493">
        <f t="shared" si="37"/>
        <v>0.11173064029423141</v>
      </c>
      <c r="DG31" s="2493">
        <f t="shared" si="37"/>
        <v>0.61822985468956404</v>
      </c>
      <c r="DH31" s="2409">
        <f t="shared" si="37"/>
        <v>1.1666666666666667</v>
      </c>
      <c r="DI31" s="2493">
        <f t="shared" si="37"/>
        <v>6.9981050605273043E-2</v>
      </c>
      <c r="DJ31" s="2493">
        <f t="shared" si="37"/>
        <v>6.9981050605273043E-2</v>
      </c>
      <c r="DK31" s="2493">
        <f t="shared" si="37"/>
        <v>5.0238687554629201E-2</v>
      </c>
      <c r="DL31" s="2493">
        <f t="shared" si="37"/>
        <v>1.1099588050586238</v>
      </c>
      <c r="DM31" s="2493">
        <f t="shared" si="37"/>
        <v>0.40185125120978721</v>
      </c>
      <c r="DN31" s="2493">
        <f t="shared" si="37"/>
        <v>0.10429114611624117</v>
      </c>
      <c r="DO31" s="2493">
        <f t="shared" si="37"/>
        <v>4.3916964077237637</v>
      </c>
      <c r="DP31" s="2493">
        <f t="shared" si="37"/>
        <v>0.76400575390940206</v>
      </c>
      <c r="DQ31" s="2493">
        <f t="shared" si="37"/>
        <v>5.8405979492032971</v>
      </c>
      <c r="DR31" s="2493">
        <f t="shared" si="37"/>
        <v>1.0964950829597946</v>
      </c>
      <c r="DS31" s="2493">
        <f t="shared" si="37"/>
        <v>0.40004436326758736</v>
      </c>
      <c r="DT31" s="2493">
        <f t="shared" si="37"/>
        <v>0.10606329813181027</v>
      </c>
      <c r="DU31" s="2493">
        <f t="shared" si="37"/>
        <v>4.2063916894731479</v>
      </c>
      <c r="DV31" s="2493">
        <f t="shared" si="37"/>
        <v>0.65551600968904733</v>
      </c>
      <c r="DW31" s="2503">
        <f t="shared" si="37"/>
        <v>6.1033708705670984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41.269999999999996</v>
      </c>
      <c r="C32" s="1326">
        <f t="shared" ref="C32:H32" si="40">SUM(C8:C31)</f>
        <v>145</v>
      </c>
      <c r="D32" s="1326">
        <f t="shared" si="40"/>
        <v>93</v>
      </c>
      <c r="E32" s="1326">
        <f t="shared" si="40"/>
        <v>53.48</v>
      </c>
      <c r="F32" s="1326">
        <f t="shared" si="40"/>
        <v>189</v>
      </c>
      <c r="G32" s="1326">
        <f t="shared" si="40"/>
        <v>523</v>
      </c>
      <c r="H32" s="1323">
        <f t="shared" si="40"/>
        <v>169.10000000000002</v>
      </c>
      <c r="I32" s="1154">
        <f t="shared" si="39"/>
        <v>1</v>
      </c>
      <c r="J32" s="1155">
        <f t="shared" ref="J32" si="41">SUM(J8:J31)</f>
        <v>8.299999999999999E-2</v>
      </c>
      <c r="K32" s="1161">
        <f t="shared" si="39"/>
        <v>36.31</v>
      </c>
      <c r="L32" s="924">
        <f t="shared" si="39"/>
        <v>69</v>
      </c>
      <c r="M32" s="1162">
        <f t="shared" ref="M32:S32" si="42">SUM(M8:M31)</f>
        <v>0.253</v>
      </c>
      <c r="N32" s="1479">
        <f t="shared" si="42"/>
        <v>36.43</v>
      </c>
      <c r="O32" s="1554">
        <f t="shared" si="42"/>
        <v>68</v>
      </c>
      <c r="P32" s="1480">
        <f t="shared" si="42"/>
        <v>0</v>
      </c>
      <c r="Q32" s="1479">
        <f t="shared" si="42"/>
        <v>36.01</v>
      </c>
      <c r="R32" s="1554">
        <f t="shared" si="42"/>
        <v>69</v>
      </c>
      <c r="S32" s="1480">
        <f t="shared" si="42"/>
        <v>0</v>
      </c>
      <c r="T32" s="1479">
        <f t="shared" si="39"/>
        <v>24.59</v>
      </c>
      <c r="U32" s="1480">
        <f t="shared" si="39"/>
        <v>1.599</v>
      </c>
      <c r="V32" s="1554">
        <f t="shared" si="39"/>
        <v>13</v>
      </c>
      <c r="W32" s="1479">
        <f t="shared" ref="W32" si="43">SUM(W8:W31)</f>
        <v>1.5899999999999999</v>
      </c>
      <c r="X32" s="1481">
        <f t="shared" ref="X32:BU32" si="44">SUM(X8:X31)</f>
        <v>112.6</v>
      </c>
      <c r="Y32" s="1481">
        <f t="shared" si="44"/>
        <v>40.799999999999997</v>
      </c>
      <c r="Z32" s="1479">
        <f t="shared" si="44"/>
        <v>1.2818867924528301</v>
      </c>
      <c r="AA32" s="1480">
        <f t="shared" ref="AA32" si="45">SUM(AA8:AA31)</f>
        <v>0.22300000000000003</v>
      </c>
      <c r="AB32" s="1479">
        <f t="shared" si="44"/>
        <v>24.480000000000004</v>
      </c>
      <c r="AC32" s="1480">
        <f t="shared" si="44"/>
        <v>1.2310000000000001</v>
      </c>
      <c r="AD32" s="1554">
        <f t="shared" si="44"/>
        <v>12</v>
      </c>
      <c r="AE32" s="1479">
        <f t="shared" si="44"/>
        <v>1.49</v>
      </c>
      <c r="AF32" s="1481">
        <f t="shared" si="44"/>
        <v>114.39999999999999</v>
      </c>
      <c r="AG32" s="1481">
        <f t="shared" si="44"/>
        <v>40.799999999999997</v>
      </c>
      <c r="AH32" s="1479">
        <f t="shared" si="44"/>
        <v>1.2818867924528301</v>
      </c>
      <c r="AI32" s="1479">
        <f t="shared" si="44"/>
        <v>24.830000000000002</v>
      </c>
      <c r="AJ32" s="2793">
        <f t="shared" si="44"/>
        <v>1.8639999999999999</v>
      </c>
      <c r="AK32" s="1557">
        <f t="shared" si="44"/>
        <v>12</v>
      </c>
      <c r="AL32" s="1494">
        <f t="shared" si="44"/>
        <v>1.8099999999999998</v>
      </c>
      <c r="AM32" s="1495">
        <f t="shared" si="44"/>
        <v>114</v>
      </c>
      <c r="AN32" s="1495">
        <f t="shared" si="44"/>
        <v>40.900000000000006</v>
      </c>
      <c r="AO32" s="1494">
        <f t="shared" si="44"/>
        <v>1.2374074074074075</v>
      </c>
      <c r="AP32" s="2792">
        <f t="shared" si="44"/>
        <v>0.19700000000000001</v>
      </c>
      <c r="AQ32" s="1557">
        <f t="shared" si="44"/>
        <v>6</v>
      </c>
      <c r="AR32" s="1494">
        <f t="shared" si="44"/>
        <v>0.54</v>
      </c>
      <c r="AS32" s="1488">
        <f t="shared" si="44"/>
        <v>1.6E-2</v>
      </c>
      <c r="AT32" s="1488">
        <f t="shared" ref="AT32" si="46">SUM(AT8:AT31)</f>
        <v>0.21500000000000002</v>
      </c>
      <c r="AU32" s="925">
        <f t="shared" si="44"/>
        <v>9.1999999999999998E-2</v>
      </c>
      <c r="AV32" s="924">
        <f t="shared" si="44"/>
        <v>6</v>
      </c>
      <c r="AW32" s="923">
        <f t="shared" si="44"/>
        <v>0.84</v>
      </c>
      <c r="AX32" s="925">
        <f t="shared" si="44"/>
        <v>0</v>
      </c>
      <c r="AY32" s="925">
        <f t="shared" si="44"/>
        <v>0.19400000000000001</v>
      </c>
      <c r="AZ32" s="924">
        <f t="shared" si="44"/>
        <v>6</v>
      </c>
      <c r="BA32" s="923">
        <f t="shared" si="44"/>
        <v>0.31000000000000005</v>
      </c>
      <c r="BB32" s="925">
        <f t="shared" si="44"/>
        <v>0</v>
      </c>
      <c r="BC32" s="923">
        <f t="shared" si="44"/>
        <v>44.190000000000005</v>
      </c>
      <c r="BD32" s="923">
        <f t="shared" si="44"/>
        <v>0.38300000000000001</v>
      </c>
      <c r="BE32" s="924">
        <f t="shared" si="44"/>
        <v>6</v>
      </c>
      <c r="BF32" s="927">
        <f t="shared" si="44"/>
        <v>24.3</v>
      </c>
      <c r="BG32" s="1102">
        <f t="shared" ref="BG32:BI32" si="47">SUM(BG8:BG31)</f>
        <v>169.8</v>
      </c>
      <c r="BH32" s="2538">
        <f t="shared" si="47"/>
        <v>45</v>
      </c>
      <c r="BI32" s="2538">
        <f t="shared" si="47"/>
        <v>43</v>
      </c>
      <c r="BJ32" s="1096">
        <f t="shared" si="44"/>
        <v>1.6E-2</v>
      </c>
      <c r="BK32" s="926">
        <f t="shared" si="44"/>
        <v>43.64</v>
      </c>
      <c r="BL32" s="923">
        <f t="shared" si="44"/>
        <v>0.40600000000000003</v>
      </c>
      <c r="BM32" s="924">
        <f t="shared" si="44"/>
        <v>6</v>
      </c>
      <c r="BN32" s="1102">
        <f t="shared" si="44"/>
        <v>26.6</v>
      </c>
      <c r="BO32" s="1102">
        <f t="shared" ref="BO32:BT32" si="48">SUM(BO8:BO31)</f>
        <v>167.4</v>
      </c>
      <c r="BP32" s="2538">
        <f t="shared" si="48"/>
        <v>43</v>
      </c>
      <c r="BQ32" s="2538">
        <f t="shared" si="48"/>
        <v>42</v>
      </c>
      <c r="BR32" s="2416">
        <f t="shared" si="48"/>
        <v>1.2999999999999999E-2</v>
      </c>
      <c r="BS32" s="2514">
        <f t="shared" si="48"/>
        <v>22</v>
      </c>
      <c r="BT32" s="2514">
        <f t="shared" si="48"/>
        <v>21.300000000000004</v>
      </c>
      <c r="BU32" s="2514">
        <f t="shared" si="44"/>
        <v>20.8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9.6681600000000003</v>
      </c>
      <c r="CI32" s="903" t="str">
        <f t="shared" si="49"/>
        <v/>
      </c>
      <c r="CJ32" s="903">
        <f t="shared" si="49"/>
        <v>14.44896</v>
      </c>
      <c r="CK32" s="903">
        <f t="shared" si="49"/>
        <v>28.072800000000001</v>
      </c>
      <c r="CL32" s="2412">
        <f t="shared" si="49"/>
        <v>1.20672</v>
      </c>
      <c r="CM32" s="2508" t="s">
        <v>51</v>
      </c>
      <c r="CN32" s="2483">
        <f t="shared" si="49"/>
        <v>40.342298288508559</v>
      </c>
      <c r="CO32" s="2484">
        <f t="shared" si="49"/>
        <v>1352.7224000000001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1.5443129431429112</v>
      </c>
      <c r="CY32" s="903">
        <f t="shared" si="49"/>
        <v>1.4534710053109752</v>
      </c>
      <c r="CZ32" s="903">
        <f t="shared" si="49"/>
        <v>1.07234778431608</v>
      </c>
      <c r="DA32" s="2494">
        <f t="shared" si="49"/>
        <v>0.13292475381997126</v>
      </c>
      <c r="DB32" s="2494">
        <f t="shared" si="49"/>
        <v>0.14000000000000001</v>
      </c>
      <c r="DC32" s="2494">
        <f t="shared" si="49"/>
        <v>0.12923239954719429</v>
      </c>
      <c r="DD32" s="2494">
        <f t="shared" si="49"/>
        <v>0.11789687192976896</v>
      </c>
      <c r="DE32" s="2494">
        <f t="shared" si="49"/>
        <v>9.8881247424967511E-2</v>
      </c>
      <c r="DF32" s="2494">
        <f t="shared" si="49"/>
        <v>9.8881247424967511E-2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6.9973494888299889E-2</v>
      </c>
      <c r="DJ32" s="2494">
        <f t="shared" si="49"/>
        <v>6.9973494888299889E-2</v>
      </c>
      <c r="DK32" s="2494">
        <f t="shared" si="49"/>
        <v>4.9996638203455929E-2</v>
      </c>
      <c r="DL32" s="2494">
        <f t="shared" si="49"/>
        <v>1.1025099695050433</v>
      </c>
      <c r="DM32" s="2494">
        <f t="shared" si="49"/>
        <v>0.4011999525854601</v>
      </c>
      <c r="DN32" s="2494">
        <f t="shared" si="49"/>
        <v>0.10320478001086365</v>
      </c>
      <c r="DO32" s="2494">
        <f t="shared" si="49"/>
        <v>4.3009904329522115</v>
      </c>
      <c r="DP32" s="2494">
        <f t="shared" si="49"/>
        <v>0.74428394432475986</v>
      </c>
      <c r="DQ32" s="2494">
        <f t="shared" si="49"/>
        <v>5.805862022572521</v>
      </c>
      <c r="DR32" s="2494">
        <f t="shared" si="49"/>
        <v>1.074229240519927</v>
      </c>
      <c r="DS32" s="2494">
        <f t="shared" si="49"/>
        <v>0.39373962288862308</v>
      </c>
      <c r="DT32" s="2494">
        <f t="shared" si="49"/>
        <v>0.10508123055651573</v>
      </c>
      <c r="DU32" s="2494">
        <f t="shared" si="49"/>
        <v>4.2040959071340263</v>
      </c>
      <c r="DV32" s="2494">
        <f t="shared" si="49"/>
        <v>0.63949630428868431</v>
      </c>
      <c r="DW32" s="2504">
        <f t="shared" si="49"/>
        <v>6.1008918409689805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8.8916504854368927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28.6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1.7783300970873785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0">
        <f t="shared" si="50"/>
        <v>10.3</v>
      </c>
      <c r="GS32" s="1660">
        <f t="shared" si="50"/>
        <v>24.699029126213592</v>
      </c>
      <c r="GT32" s="1660">
        <f t="shared" si="50"/>
        <v>8.3976699029126216</v>
      </c>
      <c r="GU32" s="1660">
        <f t="shared" si="50"/>
        <v>6.07</v>
      </c>
      <c r="GV32" s="1660">
        <f t="shared" si="50"/>
        <v>28.3</v>
      </c>
      <c r="GW32" s="1660">
        <f t="shared" si="50"/>
        <v>5</v>
      </c>
      <c r="GX32" s="1551">
        <f>MIN(GX8:GX31)</f>
        <v>1.6795339805825242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0">
        <f t="shared" si="51"/>
        <v>10</v>
      </c>
      <c r="HE32" s="1660">
        <f t="shared" si="51"/>
        <v>27</v>
      </c>
      <c r="HF32" s="1660">
        <f t="shared" si="51"/>
        <v>11.069999999999999</v>
      </c>
      <c r="HG32" s="1660">
        <f t="shared" si="51"/>
        <v>6.18</v>
      </c>
      <c r="HH32" s="1660">
        <f t="shared" si="51"/>
        <v>28.6</v>
      </c>
      <c r="HI32" s="1660">
        <f t="shared" si="51"/>
        <v>5</v>
      </c>
      <c r="HJ32" s="1551">
        <f>MIN(HJ8:HJ31)</f>
        <v>2.2139999999999995</v>
      </c>
      <c r="HK32" s="1532"/>
      <c r="HL32" s="1532"/>
      <c r="HM32" s="1533"/>
      <c r="HN32" s="1533">
        <f>MIN(HJ32,GX32,GL32)</f>
        <v>1.6795339805825242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6.878333333333333</v>
      </c>
      <c r="C33" s="1327">
        <f t="shared" ref="C33:V33" si="52">IF(C32&lt;=0,"",AVERAGE(C8:C31))</f>
        <v>24.166666666666668</v>
      </c>
      <c r="D33" s="1327">
        <f t="shared" si="52"/>
        <v>15.5</v>
      </c>
      <c r="E33" s="1156">
        <f t="shared" si="52"/>
        <v>8.9133333333333322</v>
      </c>
      <c r="F33" s="1327">
        <f t="shared" si="52"/>
        <v>31.5</v>
      </c>
      <c r="G33" s="1327">
        <f t="shared" si="52"/>
        <v>87.166666666666671</v>
      </c>
      <c r="H33" s="1324">
        <f t="shared" si="52"/>
        <v>28.183333333333337</v>
      </c>
      <c r="I33" s="1368">
        <f t="shared" si="52"/>
        <v>0.16666666666666666</v>
      </c>
      <c r="J33" s="1368">
        <f>IF(J32&lt;=0.0001,"",AVERAGE(J8:J31))</f>
        <v>4.1499999999999995E-2</v>
      </c>
      <c r="K33" s="1156">
        <f t="shared" si="52"/>
        <v>6.0516666666666667</v>
      </c>
      <c r="L33" s="1327">
        <f t="shared" si="52"/>
        <v>11.5</v>
      </c>
      <c r="M33" s="1368">
        <f t="shared" si="52"/>
        <v>4.2166666666666665E-2</v>
      </c>
      <c r="N33" s="1483">
        <f t="shared" si="52"/>
        <v>6.0716666666666663</v>
      </c>
      <c r="O33" s="1555">
        <f t="shared" si="52"/>
        <v>11.333333333333334</v>
      </c>
      <c r="P33" s="1475" t="str">
        <f t="shared" si="52"/>
        <v/>
      </c>
      <c r="Q33" s="1483">
        <f t="shared" si="52"/>
        <v>6.001666666666666</v>
      </c>
      <c r="R33" s="1555">
        <f t="shared" si="52"/>
        <v>11.5</v>
      </c>
      <c r="S33" s="1475" t="str">
        <f t="shared" si="52"/>
        <v/>
      </c>
      <c r="T33" s="1483">
        <f t="shared" si="52"/>
        <v>6.1475</v>
      </c>
      <c r="U33" s="1482">
        <f t="shared" si="52"/>
        <v>0.39974999999999999</v>
      </c>
      <c r="V33" s="1555">
        <f t="shared" si="52"/>
        <v>3.25</v>
      </c>
      <c r="W33" s="1483">
        <f t="shared" ref="W33" si="53">IF(W32&lt;=0,"",AVERAGE(W8:W31))</f>
        <v>0.39749999999999996</v>
      </c>
      <c r="X33" s="1475">
        <f t="shared" ref="X33:AR33" si="54">IF(X32&lt;=0,"",AVERAGE(X8:X31))</f>
        <v>28.15</v>
      </c>
      <c r="Y33" s="1475">
        <f t="shared" si="54"/>
        <v>10.199999999999999</v>
      </c>
      <c r="Z33" s="1483">
        <f t="shared" si="54"/>
        <v>0.32047169811320753</v>
      </c>
      <c r="AA33" s="1482">
        <f t="shared" ref="AA33" si="55">IF(AA32&lt;=0,"",AVERAGE(AA8:AA31))</f>
        <v>3.7166666666666674E-2</v>
      </c>
      <c r="AB33" s="1483">
        <f t="shared" si="54"/>
        <v>6.120000000000001</v>
      </c>
      <c r="AC33" s="1482">
        <f t="shared" si="54"/>
        <v>0.30775000000000002</v>
      </c>
      <c r="AD33" s="1555">
        <f t="shared" si="54"/>
        <v>3</v>
      </c>
      <c r="AE33" s="1483">
        <f t="shared" si="54"/>
        <v>0.3725</v>
      </c>
      <c r="AF33" s="1475">
        <f t="shared" si="54"/>
        <v>28.599999999999998</v>
      </c>
      <c r="AG33" s="1475">
        <f t="shared" si="54"/>
        <v>10.199999999999999</v>
      </c>
      <c r="AH33" s="1483">
        <f t="shared" si="54"/>
        <v>0.32047169811320753</v>
      </c>
      <c r="AI33" s="1483">
        <f t="shared" si="54"/>
        <v>6.2075000000000005</v>
      </c>
      <c r="AJ33" s="2793">
        <f t="shared" si="54"/>
        <v>0.46599999999999997</v>
      </c>
      <c r="AK33" s="1557">
        <f t="shared" si="54"/>
        <v>3</v>
      </c>
      <c r="AL33" s="1494">
        <f t="shared" si="54"/>
        <v>0.45249999999999996</v>
      </c>
      <c r="AM33" s="1495">
        <f t="shared" si="54"/>
        <v>28.5</v>
      </c>
      <c r="AN33" s="1495">
        <f t="shared" si="54"/>
        <v>10.225000000000001</v>
      </c>
      <c r="AO33" s="1494">
        <f t="shared" si="54"/>
        <v>0.30935185185185188</v>
      </c>
      <c r="AP33" s="2792">
        <f t="shared" si="54"/>
        <v>3.2833333333333332E-2</v>
      </c>
      <c r="AQ33" s="1557">
        <f t="shared" si="54"/>
        <v>1</v>
      </c>
      <c r="AR33" s="1494">
        <f t="shared" si="54"/>
        <v>9.0000000000000011E-2</v>
      </c>
      <c r="AS33" s="2526">
        <f>IF(AS32&lt;=0.01,"",AVERAGE(AS8:AS31))</f>
        <v>8.0000000000000002E-3</v>
      </c>
      <c r="AT33" s="2526">
        <f>IF(AT32&lt;=0.01,"",AVERAGE(AT8:AT31))</f>
        <v>3.5833333333333335E-2</v>
      </c>
      <c r="AU33" s="1368">
        <f>IF(AU32&lt;=0,"",AVERAGE(AU8:AU31))</f>
        <v>1.5333333333333332E-2</v>
      </c>
      <c r="AV33" s="1327">
        <f>IF(AV32&lt;=0,"",AVERAGE(AV8:AV31))</f>
        <v>1</v>
      </c>
      <c r="AW33" s="1156">
        <f>IF(AW32&lt;=0,"",AVERAGE(AW8:AW31))</f>
        <v>0.13999999999999999</v>
      </c>
      <c r="AX33" s="1368" t="str">
        <f>IF(AX32&lt;=0.01,"",AVERAGE(AX8:AX31))</f>
        <v/>
      </c>
      <c r="AY33" s="1368">
        <f>IF(AY32&lt;=0,"",AVERAGE(AY8:AY31))</f>
        <v>3.2333333333333332E-2</v>
      </c>
      <c r="AZ33" s="1327">
        <f>IF(AZ32&lt;=0,"",AVERAGE(AZ8:AZ31))</f>
        <v>1</v>
      </c>
      <c r="BA33" s="1156">
        <f>IF(BA32&lt;=0,"",AVERAGE(BA8:BA31))</f>
        <v>5.1666666666666673E-2</v>
      </c>
      <c r="BB33" s="1368" t="str">
        <f>IF(BB32&lt;=0.01,"",AVERAGE(BB8:BB31))</f>
        <v/>
      </c>
      <c r="BC33" s="1156">
        <f>IF(BC32&lt;=0,"",AVERAGE(BC8:BC31))</f>
        <v>7.3650000000000011</v>
      </c>
      <c r="BD33" s="1156">
        <f>IF(BD32&lt;=0,"",AVERAGE(BD8:BD31))</f>
        <v>6.3833333333333339E-2</v>
      </c>
      <c r="BE33" s="1327">
        <f>IF(BE32&lt;=0,"",AVERAGE(BE8:BE31))</f>
        <v>1</v>
      </c>
      <c r="BF33" s="1156">
        <f>IF(BF32&lt;=0,"",AVERAGE(BF8:BF31))</f>
        <v>4.05</v>
      </c>
      <c r="BG33" s="1324">
        <f t="shared" ref="BG33:BI33" si="56">IF(BG32&lt;=0,"",AVERAGE(BG8:BG31))</f>
        <v>28.3</v>
      </c>
      <c r="BH33" s="1327">
        <f t="shared" si="56"/>
        <v>22.5</v>
      </c>
      <c r="BI33" s="1327">
        <f t="shared" si="56"/>
        <v>21.5</v>
      </c>
      <c r="BJ33" s="1368">
        <f>IF(BJ32&lt;=0.01,"",AVERAGE(BJ8:BJ31))</f>
        <v>8.0000000000000002E-3</v>
      </c>
      <c r="BK33" s="1156">
        <f>IF(BK32&lt;=0,"",AVERAGE(BK8:BK31))</f>
        <v>7.2733333333333334</v>
      </c>
      <c r="BL33" s="1156">
        <f>IF(BL32&lt;=0,"",AVERAGE(BL8:BL31))</f>
        <v>6.7666666666666667E-2</v>
      </c>
      <c r="BM33" s="1327">
        <f>IF(BM32&lt;=0,"",AVERAGE(BM8:BM31))</f>
        <v>1</v>
      </c>
      <c r="BN33" s="1324">
        <f>IF(BN32&lt;=0,"",AVERAGE(BN8:BN31))</f>
        <v>4.4333333333333336</v>
      </c>
      <c r="BO33" s="1324">
        <f t="shared" ref="BO33:BQ33" si="57">IF(BO32&lt;=0,"",AVERAGE(BO8:BO31))</f>
        <v>27.900000000000002</v>
      </c>
      <c r="BP33" s="1327">
        <f t="shared" si="57"/>
        <v>21.5</v>
      </c>
      <c r="BQ33" s="1327">
        <f t="shared" si="57"/>
        <v>21</v>
      </c>
      <c r="BR33" s="2520">
        <f t="shared" ref="BR33:BT33" si="58">IF(BR32&lt;=0.01,"",AVERAGE(BR8:BR31))</f>
        <v>6.4999999999999997E-3</v>
      </c>
      <c r="BS33" s="2417">
        <f t="shared" si="58"/>
        <v>3.6666666666666665</v>
      </c>
      <c r="BT33" s="2417">
        <f t="shared" si="58"/>
        <v>3.5500000000000007</v>
      </c>
      <c r="BU33" s="2417">
        <f>IF(BU32&lt;=0.01,"",AVERAGE(BU8:BU31))</f>
        <v>3.4666666666666668</v>
      </c>
      <c r="BV33" s="2949"/>
      <c r="BW33" s="2950"/>
      <c r="BX33" s="2431" t="s">
        <v>52</v>
      </c>
      <c r="BY33" s="2413">
        <f>IF(BY30&gt;=0.1,MAX(BY8,BY10,BY12,BY14,BY16,BY18,BY20,BY22,BY24,BY26,BY28),"")</f>
        <v>10.3</v>
      </c>
      <c r="BZ33" s="2414">
        <f t="shared" ref="BZ33:DW33" si="59">IF(BZ30&gt;=0.1,MAX(BZ$8,BZ$10,BZ$12,BZ$14,BZ$16,BZ$18,BZ$20,BZ$22,BZ$24,BZ$26,BZ$28),"")</f>
        <v>10.3</v>
      </c>
      <c r="CA33" s="2414">
        <f t="shared" si="59"/>
        <v>10.3</v>
      </c>
      <c r="CB33" s="2414">
        <f t="shared" si="59"/>
        <v>30.900000000000002</v>
      </c>
      <c r="CC33" s="2414">
        <f t="shared" si="59"/>
        <v>9.8000000000000007</v>
      </c>
      <c r="CD33" s="2414">
        <f t="shared" si="59"/>
        <v>9.8000000000000007</v>
      </c>
      <c r="CE33" s="2414">
        <f t="shared" si="59"/>
        <v>11</v>
      </c>
      <c r="CF33" s="2414">
        <f t="shared" si="59"/>
        <v>30.6</v>
      </c>
      <c r="CG33" s="2414" t="str">
        <f t="shared" si="59"/>
        <v/>
      </c>
      <c r="CH33" s="2414">
        <f t="shared" si="59"/>
        <v>18.01728</v>
      </c>
      <c r="CI33" s="2414" t="str">
        <f t="shared" si="59"/>
        <v/>
      </c>
      <c r="CJ33" s="2414">
        <f t="shared" si="59"/>
        <v>19.527840000000001</v>
      </c>
      <c r="CK33" s="2414">
        <f t="shared" si="59"/>
        <v>32.466239999999999</v>
      </c>
      <c r="CL33" s="2415">
        <f t="shared" si="59"/>
        <v>1.8920160000000001</v>
      </c>
      <c r="CM33" s="2508" t="s">
        <v>52</v>
      </c>
      <c r="CN33" s="2485">
        <f t="shared" si="59"/>
        <v>40.828922068981889</v>
      </c>
      <c r="CO33" s="2486">
        <f t="shared" si="59"/>
        <v>1598.672</v>
      </c>
      <c r="CP33" s="2486" t="str">
        <f t="shared" si="59"/>
        <v/>
      </c>
      <c r="CQ33" s="2486">
        <f t="shared" si="59"/>
        <v>761.2334801762114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1.6867913509003689</v>
      </c>
      <c r="CY33" s="2414">
        <f t="shared" si="59"/>
        <v>1.5930807202947928</v>
      </c>
      <c r="CZ33" s="2414">
        <f t="shared" si="59"/>
        <v>1.1330467155037829</v>
      </c>
      <c r="DA33" s="2495">
        <f t="shared" si="59"/>
        <v>0.13881405888505055</v>
      </c>
      <c r="DB33" s="2495">
        <f t="shared" si="59"/>
        <v>0.14832187113745127</v>
      </c>
      <c r="DC33" s="2495">
        <f t="shared" si="59"/>
        <v>0.13292475381997126</v>
      </c>
      <c r="DD33" s="2495">
        <f t="shared" si="59"/>
        <v>0.12923239954719429</v>
      </c>
      <c r="DE33" s="2495">
        <f t="shared" si="59"/>
        <v>9.9693565364978462E-2</v>
      </c>
      <c r="DF33" s="2495">
        <f t="shared" si="59"/>
        <v>0.13661710809274824</v>
      </c>
      <c r="DG33" s="2495">
        <f t="shared" si="59"/>
        <v>0.61822985468956404</v>
      </c>
      <c r="DH33" s="2414">
        <f t="shared" si="59"/>
        <v>1.5</v>
      </c>
      <c r="DI33" s="2495">
        <f t="shared" si="59"/>
        <v>6.9984828463759613E-2</v>
      </c>
      <c r="DJ33" s="2495">
        <f t="shared" si="59"/>
        <v>6.9984828463759613E-2</v>
      </c>
      <c r="DK33" s="2495">
        <f t="shared" si="59"/>
        <v>5.0359712230215826E-2</v>
      </c>
      <c r="DL33" s="2495">
        <f t="shared" si="59"/>
        <v>1.114238798967863</v>
      </c>
      <c r="DM33" s="2495">
        <f t="shared" si="59"/>
        <v>0.40217690052195076</v>
      </c>
      <c r="DN33" s="2495">
        <f t="shared" si="59"/>
        <v>0.10646387832699619</v>
      </c>
      <c r="DO33" s="2495">
        <f t="shared" si="59"/>
        <v>4.441648708982477</v>
      </c>
      <c r="DP33" s="2495">
        <f t="shared" si="59"/>
        <v>0.80295939023186313</v>
      </c>
      <c r="DQ33" s="2495">
        <f t="shared" si="59"/>
        <v>5.8802961510670411</v>
      </c>
      <c r="DR33" s="2495">
        <f t="shared" si="59"/>
        <v>1.1076280041797284</v>
      </c>
      <c r="DS33" s="2495">
        <f t="shared" si="59"/>
        <v>0.40477905156774341</v>
      </c>
      <c r="DT33" s="2495">
        <f t="shared" si="59"/>
        <v>0.10802743328239936</v>
      </c>
      <c r="DU33" s="2495">
        <f t="shared" si="59"/>
        <v>4.2080425213527386</v>
      </c>
      <c r="DV33" s="2495">
        <f t="shared" si="59"/>
        <v>0.66352586238922884</v>
      </c>
      <c r="DW33" s="2505">
        <f t="shared" si="59"/>
        <v>6.1083289297633359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6.78</v>
      </c>
      <c r="C34" s="1327">
        <f t="shared" ref="C34:V34" si="60">IF(C32&lt;=0,"",MIN(C8:C31))</f>
        <v>22</v>
      </c>
      <c r="D34" s="1327">
        <f t="shared" si="60"/>
        <v>15</v>
      </c>
      <c r="E34" s="1156">
        <f t="shared" si="60"/>
        <v>7.52</v>
      </c>
      <c r="F34" s="1327">
        <f t="shared" si="60"/>
        <v>22</v>
      </c>
      <c r="G34" s="1327">
        <f t="shared" si="60"/>
        <v>74</v>
      </c>
      <c r="H34" s="1324">
        <f t="shared" si="60"/>
        <v>27.5</v>
      </c>
      <c r="I34" s="1368">
        <f t="shared" si="60"/>
        <v>0.125</v>
      </c>
      <c r="J34" s="1368">
        <f>IF(J32&lt;=0.001,"",MIN(J8:J31))</f>
        <v>3.6999999999999998E-2</v>
      </c>
      <c r="K34" s="1156">
        <f t="shared" si="60"/>
        <v>5.95</v>
      </c>
      <c r="L34" s="1327">
        <f t="shared" si="60"/>
        <v>10</v>
      </c>
      <c r="M34" s="1368">
        <f t="shared" si="60"/>
        <v>3.2000000000000001E-2</v>
      </c>
      <c r="N34" s="1483">
        <f t="shared" si="60"/>
        <v>5.95</v>
      </c>
      <c r="O34" s="1555">
        <f t="shared" si="60"/>
        <v>10</v>
      </c>
      <c r="P34" s="1475" t="str">
        <f t="shared" si="60"/>
        <v/>
      </c>
      <c r="Q34" s="1483">
        <f t="shared" si="60"/>
        <v>5.9</v>
      </c>
      <c r="R34" s="1555">
        <f t="shared" si="60"/>
        <v>10</v>
      </c>
      <c r="S34" s="1475" t="str">
        <f t="shared" si="60"/>
        <v/>
      </c>
      <c r="T34" s="1483">
        <f t="shared" si="60"/>
        <v>6.09</v>
      </c>
      <c r="U34" s="1482">
        <f t="shared" si="60"/>
        <v>0.34300000000000003</v>
      </c>
      <c r="V34" s="1555">
        <f t="shared" si="60"/>
        <v>3</v>
      </c>
      <c r="W34" s="1483">
        <f t="shared" ref="W34" si="61">IF(W32&lt;=0,"",MIN(W8:W31))</f>
        <v>0.36</v>
      </c>
      <c r="X34" s="1475">
        <f t="shared" ref="X34:AR34" si="62">IF(X32&lt;=0,"",MIN(X8:X31))</f>
        <v>27.2</v>
      </c>
      <c r="Y34" s="1475">
        <f t="shared" si="62"/>
        <v>10</v>
      </c>
      <c r="Z34" s="1483">
        <f t="shared" si="62"/>
        <v>0.31654088050314466</v>
      </c>
      <c r="AA34" s="1482">
        <f t="shared" ref="AA34" si="63">IF(AA32&lt;=0,"",MIN(AA8:AA31))</f>
        <v>3.2000000000000001E-2</v>
      </c>
      <c r="AB34" s="1483">
        <f t="shared" si="62"/>
        <v>6.07</v>
      </c>
      <c r="AC34" s="1482">
        <f t="shared" si="62"/>
        <v>0.28399999999999997</v>
      </c>
      <c r="AD34" s="1555">
        <f t="shared" si="62"/>
        <v>3</v>
      </c>
      <c r="AE34" s="1483">
        <f t="shared" si="62"/>
        <v>0.34</v>
      </c>
      <c r="AF34" s="1475">
        <f t="shared" si="62"/>
        <v>28.3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6.14</v>
      </c>
      <c r="AJ34" s="2793">
        <f t="shared" si="62"/>
        <v>0.39300000000000002</v>
      </c>
      <c r="AK34" s="1557">
        <f t="shared" si="62"/>
        <v>3</v>
      </c>
      <c r="AL34" s="1494">
        <f t="shared" si="62"/>
        <v>0.41</v>
      </c>
      <c r="AM34" s="1495">
        <f t="shared" si="62"/>
        <v>28.2</v>
      </c>
      <c r="AN34" s="1495">
        <f t="shared" si="62"/>
        <v>10</v>
      </c>
      <c r="AO34" s="1494">
        <f t="shared" si="62"/>
        <v>0.30518518518518517</v>
      </c>
      <c r="AP34" s="2792">
        <f t="shared" si="62"/>
        <v>2.8000000000000001E-2</v>
      </c>
      <c r="AQ34" s="1557">
        <f t="shared" si="62"/>
        <v>1</v>
      </c>
      <c r="AR34" s="1494">
        <f t="shared" si="62"/>
        <v>7.0000000000000007E-2</v>
      </c>
      <c r="AS34" s="2526">
        <f>IF(AS32&lt;=0.01,"",MIN(AS8:AS31))</f>
        <v>7.0000000000000001E-3</v>
      </c>
      <c r="AT34" s="2526">
        <f>IF(AT32&lt;=0.01,"",MIN(AT8:AT31))</f>
        <v>3.1E-2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2.8000000000000001E-2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7.15</v>
      </c>
      <c r="BD34" s="1156">
        <f>IF(BD32&lt;=0,"",MIN(BD8:BD31))</f>
        <v>0.06</v>
      </c>
      <c r="BE34" s="1327">
        <f>IF(BE32&lt;=0,"",MIN(BE8:BE31))</f>
        <v>1</v>
      </c>
      <c r="BF34" s="1156">
        <f>IF(BF32&lt;=0,"",MIN(BF8:BF31))</f>
        <v>3.9</v>
      </c>
      <c r="BG34" s="1324">
        <f t="shared" ref="BG34:BI34" si="64">IF(BG32&lt;=0,"",MIN(BG8:BG31))</f>
        <v>27.6</v>
      </c>
      <c r="BH34" s="1327">
        <f t="shared" si="64"/>
        <v>22</v>
      </c>
      <c r="BI34" s="1327">
        <f t="shared" si="64"/>
        <v>21</v>
      </c>
      <c r="BJ34" s="1368">
        <f>IF(BJ32&lt;=0.01,"",MIN(BJ8:BJ31))</f>
        <v>7.0000000000000001E-3</v>
      </c>
      <c r="BK34" s="1156">
        <f>IF(BK32&lt;=0,"",MIN(BK8:BK31))</f>
        <v>7.1</v>
      </c>
      <c r="BL34" s="1156">
        <f>IF(BL32&lt;=0,"",MIN(BL8:BL31))</f>
        <v>6.5000000000000002E-2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27.5</v>
      </c>
      <c r="BP34" s="1327">
        <f t="shared" si="65"/>
        <v>21</v>
      </c>
      <c r="BQ34" s="1327">
        <f t="shared" si="65"/>
        <v>20</v>
      </c>
      <c r="BR34" s="2520">
        <f t="shared" ref="BR34:BT34" si="66">IF(BR32&lt;=0.01,"",MIN(BR8:BR31))</f>
        <v>4.0000000000000001E-3</v>
      </c>
      <c r="BS34" s="2417">
        <f t="shared" si="66"/>
        <v>3.6</v>
      </c>
      <c r="BT34" s="2417">
        <f t="shared" si="66"/>
        <v>3.4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15250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1050</v>
      </c>
      <c r="CY34" s="2437">
        <f t="shared" si="67"/>
        <v>1010</v>
      </c>
      <c r="CZ34" s="2437">
        <f t="shared" si="67"/>
        <v>810</v>
      </c>
      <c r="DA34" s="2437">
        <f t="shared" si="67"/>
        <v>1100</v>
      </c>
      <c r="DB34" s="2437">
        <f t="shared" si="67"/>
        <v>1150</v>
      </c>
      <c r="DC34" s="2437">
        <f t="shared" si="67"/>
        <v>1050</v>
      </c>
      <c r="DD34" s="2437">
        <f t="shared" si="67"/>
        <v>990</v>
      </c>
      <c r="DE34" s="2437">
        <f t="shared" si="67"/>
        <v>800</v>
      </c>
      <c r="DF34" s="2437">
        <f t="shared" si="67"/>
        <v>900</v>
      </c>
      <c r="DG34" s="2437">
        <f t="shared" si="67"/>
        <v>975</v>
      </c>
      <c r="DH34" s="2437">
        <f t="shared" si="67"/>
        <v>0</v>
      </c>
      <c r="DI34" s="2437">
        <f t="shared" si="67"/>
        <v>3860</v>
      </c>
      <c r="DJ34" s="2437">
        <f t="shared" si="67"/>
        <v>3860</v>
      </c>
      <c r="DK34" s="2437">
        <f t="shared" si="67"/>
        <v>3114</v>
      </c>
      <c r="DL34" s="2499">
        <f t="shared" si="67"/>
        <v>281</v>
      </c>
      <c r="DM34" s="2437">
        <f t="shared" si="67"/>
        <v>270</v>
      </c>
      <c r="DN34" s="2437">
        <f t="shared" si="67"/>
        <v>42</v>
      </c>
      <c r="DO34" s="2437">
        <f t="shared" si="67"/>
        <v>5445</v>
      </c>
      <c r="DP34" s="2437">
        <f t="shared" si="67"/>
        <v>975</v>
      </c>
      <c r="DQ34" s="2437">
        <f t="shared" si="67"/>
        <v>1165</v>
      </c>
      <c r="DR34" s="2437">
        <f t="shared" si="67"/>
        <v>156</v>
      </c>
      <c r="DS34" s="2437">
        <f t="shared" si="67"/>
        <v>151</v>
      </c>
      <c r="DT34" s="2437">
        <f t="shared" si="67"/>
        <v>24</v>
      </c>
      <c r="DU34" s="2437">
        <f t="shared" si="67"/>
        <v>2960</v>
      </c>
      <c r="DV34" s="2437">
        <f t="shared" si="67"/>
        <v>470</v>
      </c>
      <c r="DW34" s="2437">
        <f t="shared" si="67"/>
        <v>684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26</v>
      </c>
      <c r="D35" s="1328">
        <f t="shared" si="68"/>
        <v>16</v>
      </c>
      <c r="E35" s="1157">
        <f t="shared" si="68"/>
        <v>10.6</v>
      </c>
      <c r="F35" s="1328">
        <f t="shared" si="68"/>
        <v>43</v>
      </c>
      <c r="G35" s="1328">
        <f t="shared" si="68"/>
        <v>110</v>
      </c>
      <c r="H35" s="1325">
        <f t="shared" si="68"/>
        <v>28.8</v>
      </c>
      <c r="I35" s="1369">
        <f t="shared" si="68"/>
        <v>0.217</v>
      </c>
      <c r="J35" s="1369">
        <f>IF(J32&lt;=0.001,"",MAX(J8:J31))</f>
        <v>4.5999999999999999E-2</v>
      </c>
      <c r="K35" s="1157">
        <f t="shared" si="68"/>
        <v>6.11</v>
      </c>
      <c r="L35" s="1328">
        <f t="shared" si="68"/>
        <v>12</v>
      </c>
      <c r="M35" s="1369">
        <f t="shared" si="68"/>
        <v>5.1999999999999998E-2</v>
      </c>
      <c r="N35" s="1484">
        <f t="shared" si="68"/>
        <v>6.14</v>
      </c>
      <c r="O35" s="1556">
        <f t="shared" si="68"/>
        <v>12</v>
      </c>
      <c r="P35" s="1476" t="str">
        <f t="shared" si="68"/>
        <v/>
      </c>
      <c r="Q35" s="1484">
        <f t="shared" si="68"/>
        <v>6.05</v>
      </c>
      <c r="R35" s="1556">
        <f t="shared" si="68"/>
        <v>12</v>
      </c>
      <c r="S35" s="1476" t="str">
        <f t="shared" si="68"/>
        <v/>
      </c>
      <c r="T35" s="1484">
        <f t="shared" si="68"/>
        <v>6.18</v>
      </c>
      <c r="U35" s="1485">
        <f t="shared" si="68"/>
        <v>0.47199999999999998</v>
      </c>
      <c r="V35" s="1556">
        <f t="shared" si="68"/>
        <v>4</v>
      </c>
      <c r="W35" s="1484">
        <f t="shared" ref="W35" si="69">IF(W32&lt;=0,"",MAX(W8:W31))</f>
        <v>0.42</v>
      </c>
      <c r="X35" s="1476">
        <f t="shared" ref="X35:AR35" si="70">IF(X32&lt;=0,"",MAX(X8:X31))</f>
        <v>28.6</v>
      </c>
      <c r="Y35" s="1476">
        <f t="shared" si="70"/>
        <v>10.3</v>
      </c>
      <c r="Z35" s="1484">
        <f t="shared" si="70"/>
        <v>0.32243710691823901</v>
      </c>
      <c r="AA35" s="1485">
        <f t="shared" ref="AA35" si="71">IF(AA32&lt;=0,"",MAX(AA8:AA31))</f>
        <v>4.1000000000000002E-2</v>
      </c>
      <c r="AB35" s="1484">
        <f t="shared" si="70"/>
        <v>6.16</v>
      </c>
      <c r="AC35" s="1485">
        <f t="shared" si="70"/>
        <v>0.34</v>
      </c>
      <c r="AD35" s="1556">
        <f t="shared" si="70"/>
        <v>3</v>
      </c>
      <c r="AE35" s="1484">
        <f t="shared" si="70"/>
        <v>0.41</v>
      </c>
      <c r="AF35" s="1476">
        <f t="shared" si="70"/>
        <v>28.8</v>
      </c>
      <c r="AG35" s="1476">
        <f t="shared" si="70"/>
        <v>10.3</v>
      </c>
      <c r="AH35" s="1484">
        <f t="shared" si="70"/>
        <v>0.32243710691823901</v>
      </c>
      <c r="AI35" s="1484">
        <f t="shared" si="70"/>
        <v>6.28</v>
      </c>
      <c r="AJ35" s="2793">
        <f t="shared" si="70"/>
        <v>0.51</v>
      </c>
      <c r="AK35" s="1557">
        <f t="shared" si="70"/>
        <v>3</v>
      </c>
      <c r="AL35" s="1494">
        <f t="shared" si="70"/>
        <v>0.52</v>
      </c>
      <c r="AM35" s="1495">
        <f t="shared" si="70"/>
        <v>28.9</v>
      </c>
      <c r="AN35" s="1495">
        <f t="shared" si="70"/>
        <v>10.3</v>
      </c>
      <c r="AO35" s="1494">
        <f t="shared" si="70"/>
        <v>0.31074074074074076</v>
      </c>
      <c r="AP35" s="2792">
        <f t="shared" si="70"/>
        <v>3.5999999999999997E-2</v>
      </c>
      <c r="AQ35" s="1557">
        <f t="shared" si="70"/>
        <v>1</v>
      </c>
      <c r="AR35" s="1494">
        <f t="shared" si="70"/>
        <v>0.14000000000000001</v>
      </c>
      <c r="AS35" s="2527">
        <f>IF(AS32&lt;=0.01,"",MAX(AS8:AS31))</f>
        <v>8.9999999999999993E-3</v>
      </c>
      <c r="AT35" s="2527">
        <f>IF(AT32&lt;=0.01,"",MAX(AT8:AT31))</f>
        <v>0.04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7.0000000000000007E-2</v>
      </c>
      <c r="BB35" s="1369" t="str">
        <f>IF(BB32&lt;=0.01,"",MAX(BB8:BB31))</f>
        <v/>
      </c>
      <c r="BC35" s="1157">
        <f>IF(BC32&lt;=0,"",MAX(BC8:BC31))</f>
        <v>7.8</v>
      </c>
      <c r="BD35" s="1157">
        <f>IF(BD32&lt;=0,"",MAX(BD8:BD31))</f>
        <v>6.9000000000000006E-2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2">IF(BG32&lt;=0,"",MAX(BG8:BG31))</f>
        <v>28.9</v>
      </c>
      <c r="BH35" s="1328">
        <f t="shared" si="72"/>
        <v>23</v>
      </c>
      <c r="BI35" s="1328">
        <f t="shared" si="72"/>
        <v>22</v>
      </c>
      <c r="BJ35" s="1369">
        <f>IF(BJ32&lt;=0.01,"",MAX(BJ8:BJ31))</f>
        <v>8.9999999999999993E-3</v>
      </c>
      <c r="BK35" s="1157">
        <f>IF(BK32&lt;=0,"",MAX(BK8:BK31))</f>
        <v>7.4</v>
      </c>
      <c r="BL35" s="1157">
        <f>IF(BL32&lt;=0,"",MAX(BL8:BL31))</f>
        <v>7.2999999999999995E-2</v>
      </c>
      <c r="BM35" s="1328">
        <f>IF(BM32&lt;=0,"",MAX(BM8:BM31))</f>
        <v>1</v>
      </c>
      <c r="BN35" s="1325">
        <f>IF(BN32&lt;=0,"",MAX(BN8:BN31))</f>
        <v>5</v>
      </c>
      <c r="BO35" s="1325">
        <f t="shared" ref="BO35:BQ35" si="73">IF(BO32&lt;=0,"",MAX(BO8:BO31))</f>
        <v>28.3</v>
      </c>
      <c r="BP35" s="1328">
        <f t="shared" si="73"/>
        <v>22</v>
      </c>
      <c r="BQ35" s="1328">
        <f t="shared" si="73"/>
        <v>22</v>
      </c>
      <c r="BR35" s="2521">
        <f t="shared" ref="BR35:BT35" si="74">IF(BR32&lt;=0.01,"",MAX(BR8:BR31))</f>
        <v>8.9999999999999993E-3</v>
      </c>
      <c r="BS35" s="2418">
        <f t="shared" si="74"/>
        <v>3.8</v>
      </c>
      <c r="BT35" s="2418">
        <f t="shared" si="74"/>
        <v>3.7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5083.333333333333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350</v>
      </c>
      <c r="CY35" s="2435">
        <f t="shared" si="75"/>
        <v>336.66666666666669</v>
      </c>
      <c r="CZ35" s="2435">
        <f t="shared" si="75"/>
        <v>270</v>
      </c>
      <c r="DA35" s="2435">
        <f t="shared" si="75"/>
        <v>366.66666666666669</v>
      </c>
      <c r="DB35" s="2435">
        <f t="shared" si="75"/>
        <v>383.33333333333331</v>
      </c>
      <c r="DC35" s="2435">
        <f t="shared" si="75"/>
        <v>350</v>
      </c>
      <c r="DD35" s="2435">
        <f t="shared" si="75"/>
        <v>330</v>
      </c>
      <c r="DE35" s="2435">
        <f t="shared" si="75"/>
        <v>266.66666666666669</v>
      </c>
      <c r="DF35" s="2435">
        <f t="shared" si="75"/>
        <v>300</v>
      </c>
      <c r="DG35" s="2435">
        <f t="shared" si="75"/>
        <v>325</v>
      </c>
      <c r="DH35" s="2435" t="str">
        <f t="shared" si="75"/>
        <v/>
      </c>
      <c r="DI35" s="2435">
        <f t="shared" si="75"/>
        <v>1286.6666666666667</v>
      </c>
      <c r="DJ35" s="2435">
        <f t="shared" si="75"/>
        <v>1286.6666666666667</v>
      </c>
      <c r="DK35" s="2435">
        <f t="shared" si="75"/>
        <v>1038</v>
      </c>
      <c r="DL35" s="2500">
        <f t="shared" si="75"/>
        <v>93.666666666666671</v>
      </c>
      <c r="DM35" s="2435">
        <f t="shared" si="75"/>
        <v>90</v>
      </c>
      <c r="DN35" s="2435">
        <f t="shared" si="75"/>
        <v>14</v>
      </c>
      <c r="DO35" s="2435">
        <f t="shared" si="75"/>
        <v>1815</v>
      </c>
      <c r="DP35" s="2435">
        <f t="shared" si="75"/>
        <v>325</v>
      </c>
      <c r="DQ35" s="2435">
        <f t="shared" si="75"/>
        <v>388.33333333333331</v>
      </c>
      <c r="DR35" s="2435">
        <f t="shared" si="75"/>
        <v>52</v>
      </c>
      <c r="DS35" s="2435">
        <f t="shared" si="75"/>
        <v>50.333333333333336</v>
      </c>
      <c r="DT35" s="2435">
        <f t="shared" si="75"/>
        <v>8</v>
      </c>
      <c r="DU35" s="2435">
        <f t="shared" si="75"/>
        <v>986.66666666666663</v>
      </c>
      <c r="DV35" s="2435">
        <f t="shared" si="75"/>
        <v>156.66666666666666</v>
      </c>
      <c r="DW35" s="2465">
        <f t="shared" si="75"/>
        <v>228</v>
      </c>
      <c r="DX35" s="1498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6.041666666666667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11.444444444444445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0.51</v>
      </c>
      <c r="Z36" s="930"/>
      <c r="AA36" s="930"/>
      <c r="AB36" s="1621" t="s">
        <v>515</v>
      </c>
      <c r="AC36" s="1622"/>
      <c r="AD36" s="1622"/>
      <c r="AE36" s="2921">
        <f>IF(W32&gt;=0.01,MIN(AE34,W34,AL34),"")</f>
        <v>0.34</v>
      </c>
      <c r="AF36" s="2921"/>
      <c r="AG36" s="2921"/>
      <c r="AH36" s="2921"/>
      <c r="AI36" s="2921"/>
      <c r="AJ36" s="2922"/>
      <c r="AK36" s="1490">
        <f>IF(T32&lt;=0,"",AVERAGE(T33,AB33,AI33))</f>
        <v>6.1583333333333341</v>
      </c>
      <c r="AL36" s="1491"/>
      <c r="AM36" s="1623"/>
      <c r="AN36" s="1623"/>
      <c r="AO36" s="1623"/>
      <c r="AP36" s="1492">
        <f>IF(AP32&gt;=0.001,MAX(AP35,AU35,AY35),"")</f>
        <v>3.5999999999999997E-2</v>
      </c>
      <c r="AQ36" s="1493"/>
      <c r="AR36" s="1493"/>
      <c r="AS36" s="933"/>
      <c r="AT36" s="933"/>
      <c r="AU36" s="1259">
        <f>IF(W32&lt;=0,"",MIN(AE34,W34,AL34))</f>
        <v>0.34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4950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340</v>
      </c>
      <c r="CY36" s="2436">
        <f t="shared" si="76"/>
        <v>320</v>
      </c>
      <c r="CZ36" s="2436">
        <f t="shared" si="76"/>
        <v>265</v>
      </c>
      <c r="DA36" s="2436">
        <f t="shared" si="76"/>
        <v>360</v>
      </c>
      <c r="DB36" s="2436">
        <f t="shared" si="76"/>
        <v>380</v>
      </c>
      <c r="DC36" s="2436">
        <f t="shared" si="76"/>
        <v>340</v>
      </c>
      <c r="DD36" s="2436">
        <f t="shared" si="76"/>
        <v>310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1260</v>
      </c>
      <c r="DJ36" s="2436">
        <f t="shared" si="76"/>
        <v>1260</v>
      </c>
      <c r="DK36" s="2436">
        <f t="shared" si="76"/>
        <v>1014</v>
      </c>
      <c r="DL36" s="2501">
        <f t="shared" si="76"/>
        <v>92</v>
      </c>
      <c r="DM36" s="2436">
        <f t="shared" si="76"/>
        <v>88</v>
      </c>
      <c r="DN36" s="2436">
        <f t="shared" si="76"/>
        <v>14</v>
      </c>
      <c r="DO36" s="2436">
        <f t="shared" si="76"/>
        <v>1800</v>
      </c>
      <c r="DP36" s="2436">
        <f t="shared" si="76"/>
        <v>310</v>
      </c>
      <c r="DQ36" s="2436">
        <f t="shared" si="76"/>
        <v>380</v>
      </c>
      <c r="DR36" s="2436">
        <f t="shared" si="76"/>
        <v>50</v>
      </c>
      <c r="DS36" s="2436">
        <f t="shared" si="76"/>
        <v>50</v>
      </c>
      <c r="DT36" s="2436">
        <f t="shared" si="76"/>
        <v>8</v>
      </c>
      <c r="DU36" s="2436">
        <f t="shared" si="76"/>
        <v>980</v>
      </c>
      <c r="DV36" s="2436">
        <f t="shared" si="76"/>
        <v>150</v>
      </c>
      <c r="DW36" s="2466">
        <f t="shared" si="76"/>
        <v>224</v>
      </c>
      <c r="DX36" s="1570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5160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360</v>
      </c>
      <c r="CY37" s="2438">
        <f t="shared" si="77"/>
        <v>350</v>
      </c>
      <c r="CZ37" s="2438">
        <f t="shared" si="77"/>
        <v>280</v>
      </c>
      <c r="DA37" s="2438">
        <f t="shared" si="77"/>
        <v>375</v>
      </c>
      <c r="DB37" s="2438">
        <f t="shared" si="77"/>
        <v>390</v>
      </c>
      <c r="DC37" s="2438">
        <f t="shared" si="77"/>
        <v>360</v>
      </c>
      <c r="DD37" s="2438">
        <f t="shared" si="77"/>
        <v>350</v>
      </c>
      <c r="DE37" s="2438">
        <f t="shared" si="77"/>
        <v>270</v>
      </c>
      <c r="DF37" s="2438">
        <f t="shared" si="77"/>
        <v>370</v>
      </c>
      <c r="DG37" s="2438">
        <f t="shared" si="77"/>
        <v>325</v>
      </c>
      <c r="DH37" s="2438" t="str">
        <f t="shared" si="77"/>
        <v/>
      </c>
      <c r="DI37" s="2438">
        <f t="shared" si="77"/>
        <v>1300</v>
      </c>
      <c r="DJ37" s="2438">
        <f t="shared" si="77"/>
        <v>1300</v>
      </c>
      <c r="DK37" s="2438">
        <f t="shared" si="77"/>
        <v>1050</v>
      </c>
      <c r="DL37" s="2502">
        <f t="shared" si="77"/>
        <v>95</v>
      </c>
      <c r="DM37" s="2438">
        <f t="shared" si="77"/>
        <v>91</v>
      </c>
      <c r="DN37" s="2438">
        <f t="shared" si="77"/>
        <v>14</v>
      </c>
      <c r="DO37" s="2438">
        <f t="shared" si="77"/>
        <v>1840</v>
      </c>
      <c r="DP37" s="2438">
        <f t="shared" si="77"/>
        <v>345</v>
      </c>
      <c r="DQ37" s="2438">
        <f t="shared" si="77"/>
        <v>395</v>
      </c>
      <c r="DR37" s="2438">
        <f t="shared" si="77"/>
        <v>53</v>
      </c>
      <c r="DS37" s="2438">
        <f t="shared" si="77"/>
        <v>51</v>
      </c>
      <c r="DT37" s="2438">
        <f t="shared" si="77"/>
        <v>8</v>
      </c>
      <c r="DU37" s="2438">
        <f t="shared" si="77"/>
        <v>1000</v>
      </c>
      <c r="DV37" s="2438">
        <f t="shared" si="77"/>
        <v>160</v>
      </c>
      <c r="DW37" s="2467">
        <f t="shared" si="77"/>
        <v>230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909"/>
      <c r="CM39" s="2967" t="s">
        <v>549</v>
      </c>
      <c r="CN39" s="2968"/>
      <c r="CO39" s="2968"/>
      <c r="CP39" s="2968"/>
      <c r="CQ39" s="2969"/>
      <c r="CR39" s="1664"/>
      <c r="CS39" s="1664"/>
      <c r="CT39" s="858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12.250999999999999</v>
      </c>
      <c r="BX40" s="2988"/>
      <c r="BY40" s="905" t="s">
        <v>53</v>
      </c>
      <c r="BZ40" s="905"/>
      <c r="CA40" s="2904">
        <f t="shared" ref="CA40:CA47" si="78">(CJ40-CG40)/1000</f>
        <v>5.9649999999999999</v>
      </c>
      <c r="CB40" s="2904"/>
      <c r="CC40" s="499"/>
      <c r="CD40" s="1624" t="s">
        <v>493</v>
      </c>
      <c r="CE40" s="1624"/>
      <c r="CF40" s="1630" t="s">
        <v>54</v>
      </c>
      <c r="CG40" s="2906">
        <f>'2'!CJ40</f>
        <v>24210632</v>
      </c>
      <c r="CH40" s="2906"/>
      <c r="CI40" s="906" t="s">
        <v>55</v>
      </c>
      <c r="CJ40" s="2943">
        <f t="shared" ref="CJ40:CJ48" si="79">CQ51</f>
        <v>24216597</v>
      </c>
      <c r="CK40" s="2943"/>
      <c r="CL40" s="909"/>
      <c r="CM40" s="1665" t="s">
        <v>543</v>
      </c>
      <c r="CN40" s="2756">
        <f>VLOOKUP($B$1,'[1]Bulk Tanks'!$C$3:$V$9967,3,0)</f>
        <v>9782</v>
      </c>
      <c r="CO40" s="2756">
        <f>VLOOKUP($B$1,'[1]Bulk Tanks'!$C$3:$V$9967,4,0)</f>
        <v>9782</v>
      </c>
      <c r="CP40" s="2756">
        <f>VLOOKUP($B$1,'[1]Bulk Tanks'!$C$3:$V$9967,5,0)</f>
        <v>10200</v>
      </c>
      <c r="CQ40" s="2756">
        <f>VLOOKUP($B$1,'[1]Bulk Tanks'!$C$3:$V$9967,6,0)</f>
        <v>10200</v>
      </c>
      <c r="CR40" s="2756">
        <f>VLOOKUP($B$1,'[1]Bulk Tanks'!$C$3:$V$9967,7,0)</f>
        <v>40</v>
      </c>
      <c r="CS40" s="2756">
        <f>VLOOKUP($B$1,'[1]Bulk Tanks'!$C$3:$V$9967,8,0)</f>
        <v>40</v>
      </c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0.34</v>
      </c>
      <c r="GR40" s="1662">
        <f t="shared" ref="GR40:GX40" si="80">IF($GL$32=$HN$32,GF32,IF($GX$32=$HN$32,GR32,IF($HJ$32=$HN$32,HD32,"")))</f>
        <v>10.3</v>
      </c>
      <c r="GS40" s="1662">
        <f t="shared" si="80"/>
        <v>24.699029126213592</v>
      </c>
      <c r="GT40" s="1662">
        <f t="shared" si="80"/>
        <v>8.3976699029126216</v>
      </c>
      <c r="GU40" s="1662">
        <f t="shared" si="80"/>
        <v>6.07</v>
      </c>
      <c r="GV40" s="1662">
        <f t="shared" si="80"/>
        <v>28.3</v>
      </c>
      <c r="GW40" s="1662">
        <f t="shared" si="80"/>
        <v>5</v>
      </c>
      <c r="GX40" s="1663">
        <f t="shared" si="80"/>
        <v>1.6795339805825242</v>
      </c>
    </row>
    <row r="41" spans="1:208" ht="34.5" customHeight="1" thickBot="1" x14ac:dyDescent="0.45">
      <c r="BV41" s="533" t="s">
        <v>48</v>
      </c>
      <c r="BW41" s="2989">
        <f>CA42+CA43</f>
        <v>17.823999999999998</v>
      </c>
      <c r="BX41" s="2989"/>
      <c r="BY41" s="908" t="s">
        <v>53</v>
      </c>
      <c r="BZ41" s="908"/>
      <c r="CA41" s="2904">
        <f t="shared" si="78"/>
        <v>6.2859999999999996</v>
      </c>
      <c r="CB41" s="2904"/>
      <c r="CC41" s="499"/>
      <c r="CD41" s="1628" t="s">
        <v>494</v>
      </c>
      <c r="CE41" s="1628"/>
      <c r="CF41" s="909" t="s">
        <v>54</v>
      </c>
      <c r="CG41" s="2906">
        <f>'2'!CJ41</f>
        <v>46454979</v>
      </c>
      <c r="CH41" s="2906"/>
      <c r="CI41" s="906" t="s">
        <v>55</v>
      </c>
      <c r="CJ41" s="2906">
        <f t="shared" si="79"/>
        <v>46461265</v>
      </c>
      <c r="CK41" s="2906"/>
      <c r="CL41" s="909"/>
      <c r="CM41" s="1666" t="s">
        <v>544</v>
      </c>
      <c r="CN41" s="2757">
        <f>VLOOKUP($B$1,'[1]Bulk Tanks'!$C$3:$V$9967,9,0)</f>
        <v>6513</v>
      </c>
      <c r="CO41" s="2757">
        <f>VLOOKUP($B$1,'[1]Bulk Tanks'!$C$3:$V$9967,10,0)</f>
        <v>8705</v>
      </c>
      <c r="CP41" s="2757">
        <f>VLOOKUP($B$1,'[1]Bulk Tanks'!$C$3:$V$9967,1,0)</f>
        <v>43680</v>
      </c>
      <c r="CQ41" s="2758"/>
      <c r="CR41" s="1664"/>
      <c r="CS41" s="1664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31.555</v>
      </c>
      <c r="BX42" s="2989"/>
      <c r="BY42" s="908" t="s">
        <v>53</v>
      </c>
      <c r="BZ42" s="908"/>
      <c r="CA42" s="2904">
        <f t="shared" si="78"/>
        <v>6.048</v>
      </c>
      <c r="CB42" s="2904"/>
      <c r="CC42" s="499"/>
      <c r="CD42" s="1628" t="s">
        <v>56</v>
      </c>
      <c r="CE42" s="1628"/>
      <c r="CF42" s="1629" t="s">
        <v>54</v>
      </c>
      <c r="CG42" s="2906">
        <f>'2'!CJ42</f>
        <v>11303814</v>
      </c>
      <c r="CH42" s="2906"/>
      <c r="CI42" s="906" t="s">
        <v>55</v>
      </c>
      <c r="CJ42" s="2906">
        <f t="shared" si="79"/>
        <v>11309862</v>
      </c>
      <c r="CK42" s="2906"/>
      <c r="CL42" s="909"/>
      <c r="CM42" s="2762" t="s">
        <v>545</v>
      </c>
      <c r="CN42" s="2847">
        <f>VLOOKUP($B$1,'[1]Bulk Tanks'!$C$3:$V$9967,12,0)</f>
        <v>11</v>
      </c>
      <c r="CO42" s="2848"/>
      <c r="CP42" s="2847">
        <f>VLOOKUP($B$1,'[1]Bulk Tanks'!$C$3:$V$9967,13,0)</f>
        <v>17</v>
      </c>
      <c r="CQ42" s="2848"/>
      <c r="CR42" s="1664"/>
      <c r="CS42" s="1664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8"/>
        <v>11.776</v>
      </c>
      <c r="CB43" s="2904"/>
      <c r="CC43" s="499"/>
      <c r="CD43" s="1628" t="s">
        <v>495</v>
      </c>
      <c r="CE43" s="1628"/>
      <c r="CF43" s="1629" t="s">
        <v>54</v>
      </c>
      <c r="CG43" s="2906">
        <f>'2'!CJ43</f>
        <v>36251896</v>
      </c>
      <c r="CH43" s="2906"/>
      <c r="CI43" s="906" t="s">
        <v>55</v>
      </c>
      <c r="CJ43" s="2906">
        <f t="shared" si="79"/>
        <v>36263672</v>
      </c>
      <c r="CK43" s="2906"/>
      <c r="CL43" s="909"/>
      <c r="CM43" s="2762" t="s">
        <v>123</v>
      </c>
      <c r="CN43" s="2953">
        <f>VLOOKUP($B$1,'[1]Bulk Tanks'!$C$3:$V$9967,14,0)</f>
        <v>3144</v>
      </c>
      <c r="CO43" s="2954"/>
      <c r="CP43" s="2954"/>
      <c r="CQ43" s="2955"/>
      <c r="CR43" s="1664"/>
      <c r="CS43" s="1664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8"/>
        <v>10.497</v>
      </c>
      <c r="CB44" s="2904"/>
      <c r="CC44" s="499"/>
      <c r="CD44" s="1628" t="s">
        <v>57</v>
      </c>
      <c r="CE44" s="1628"/>
      <c r="CF44" s="1629" t="s">
        <v>54</v>
      </c>
      <c r="CG44" s="2906">
        <f>'2'!CJ44</f>
        <v>33197745</v>
      </c>
      <c r="CH44" s="2906"/>
      <c r="CI44" s="906" t="s">
        <v>55</v>
      </c>
      <c r="CJ44" s="2906">
        <f t="shared" si="79"/>
        <v>33208242</v>
      </c>
      <c r="CK44" s="2906"/>
      <c r="CL44" s="909"/>
      <c r="CM44" s="2762" t="s">
        <v>90</v>
      </c>
      <c r="CN44" s="2953">
        <f>VLOOKUP($B$1,'[1]Bulk Tanks'!$C$3:$V$9967,15,0)</f>
        <v>2350</v>
      </c>
      <c r="CO44" s="2954"/>
      <c r="CP44" s="2954"/>
      <c r="CQ44" s="2955"/>
      <c r="CR44" s="1664"/>
      <c r="CS44" s="1664" t="s">
        <v>562</v>
      </c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8"/>
        <v>10.37</v>
      </c>
      <c r="CB45" s="2904"/>
      <c r="CC45" s="499"/>
      <c r="CD45" s="1628" t="s">
        <v>58</v>
      </c>
      <c r="CE45" s="1628"/>
      <c r="CF45" s="1629" t="s">
        <v>54</v>
      </c>
      <c r="CG45" s="2906">
        <f>'2'!CJ45</f>
        <v>33160947</v>
      </c>
      <c r="CH45" s="2906"/>
      <c r="CI45" s="906" t="s">
        <v>55</v>
      </c>
      <c r="CJ45" s="2906">
        <f t="shared" si="79"/>
        <v>33171317</v>
      </c>
      <c r="CK45" s="2906"/>
      <c r="CL45" s="909"/>
      <c r="CM45" s="1666" t="s">
        <v>546</v>
      </c>
      <c r="CN45" s="2956">
        <f>VLOOKUP($B$1,'[1]Bulk Tanks'!$C$3:$V$9967,19,0)</f>
        <v>7.01</v>
      </c>
      <c r="CO45" s="2966"/>
      <c r="CP45" s="2966"/>
      <c r="CQ45" s="2957"/>
      <c r="CR45" s="838">
        <v>0</v>
      </c>
      <c r="CS45" s="1667">
        <v>25</v>
      </c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8"/>
        <v>10.688000000000001</v>
      </c>
      <c r="CB46" s="2904"/>
      <c r="CC46" s="499"/>
      <c r="CD46" s="1628" t="s">
        <v>59</v>
      </c>
      <c r="CE46" s="1628"/>
      <c r="CF46" s="1629" t="s">
        <v>54</v>
      </c>
      <c r="CG46" s="2906">
        <f>'2'!CJ46</f>
        <v>9838024</v>
      </c>
      <c r="CH46" s="2906"/>
      <c r="CI46" s="906" t="s">
        <v>55</v>
      </c>
      <c r="CJ46" s="2906">
        <f t="shared" si="79"/>
        <v>9848712</v>
      </c>
      <c r="CK46" s="2906"/>
      <c r="CL46" s="909"/>
      <c r="CM46" s="1666" t="s">
        <v>273</v>
      </c>
      <c r="CN46" s="2953">
        <f>VLOOKUP($B$1,'[1]Bulk Tanks'!$C$3:$V$9967,17,0)</f>
        <v>1602</v>
      </c>
      <c r="CO46" s="2954"/>
      <c r="CP46" s="2954"/>
      <c r="CQ46" s="2955"/>
      <c r="CR46" s="1664"/>
      <c r="CS46" s="1664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8"/>
        <v>0.66700000000000004</v>
      </c>
      <c r="CB47" s="2904"/>
      <c r="CC47" s="499"/>
      <c r="CD47" s="1628" t="s">
        <v>62</v>
      </c>
      <c r="CE47" s="1628"/>
      <c r="CF47" s="1629" t="s">
        <v>54</v>
      </c>
      <c r="CG47" s="2906">
        <f>'2'!CJ47</f>
        <v>2023508</v>
      </c>
      <c r="CH47" s="2906"/>
      <c r="CI47" s="906" t="s">
        <v>55</v>
      </c>
      <c r="CJ47" s="2906">
        <f t="shared" si="79"/>
        <v>2024175</v>
      </c>
      <c r="CK47" s="2906"/>
      <c r="CL47" s="909"/>
      <c r="CM47" s="1666" t="s">
        <v>270</v>
      </c>
      <c r="CN47" s="2953">
        <f>VLOOKUP($B$1,'[1]Bulk Tanks'!$C$3:$V$9967,16,0)</f>
        <v>12.24</v>
      </c>
      <c r="CO47" s="2954"/>
      <c r="CP47" s="2954"/>
      <c r="CQ47" s="2955"/>
      <c r="CR47" s="1664"/>
      <c r="CS47" s="1664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0.7248700000000099</v>
      </c>
      <c r="CB48" s="2904"/>
      <c r="CC48" s="499"/>
      <c r="CD48" s="1628" t="s">
        <v>496</v>
      </c>
      <c r="CE48" s="1628"/>
      <c r="CF48" s="1629" t="s">
        <v>54</v>
      </c>
      <c r="CG48" s="2906">
        <f>'2'!CJ48</f>
        <v>9361.2534699999997</v>
      </c>
      <c r="CH48" s="2906"/>
      <c r="CI48" s="906" t="s">
        <v>55</v>
      </c>
      <c r="CJ48" s="2906">
        <f t="shared" si="79"/>
        <v>9361.9783399999997</v>
      </c>
      <c r="CK48" s="2906"/>
      <c r="CL48" s="90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1340</v>
      </c>
      <c r="CR48" s="1664"/>
      <c r="CS48" s="1664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43">
        <f>CQ61</f>
        <v>0</v>
      </c>
      <c r="CK49" s="2943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44"/>
      <c r="CK50" s="2944"/>
      <c r="CM50" s="1666" t="s">
        <v>547</v>
      </c>
      <c r="CN50" s="2956">
        <f>VLOOKUP($B$1,'[1]Bulk Tanks'!$C$3:$AA$9967,21,0)</f>
        <v>740</v>
      </c>
      <c r="CO50" s="2957"/>
      <c r="CP50" s="2761"/>
      <c r="CQ50" s="2744"/>
      <c r="CR50" s="1664"/>
      <c r="CS50" s="1664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24216597</v>
      </c>
      <c r="CR51" s="1668"/>
      <c r="CS51" s="1668"/>
      <c r="CT51" s="1577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46461265</v>
      </c>
      <c r="CR52" s="1668"/>
      <c r="CS52" s="1668"/>
      <c r="CT52" s="1577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11309862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36263672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33208242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33171317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9848712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2024175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9361.9783399999997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670"/>
      <c r="CN61" s="1670"/>
      <c r="CO61" s="1670"/>
      <c r="CP61" s="1670"/>
      <c r="CQ61" s="1670"/>
      <c r="CR61" s="1670"/>
      <c r="CS61" s="1674"/>
      <c r="CT61" s="502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E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BQ22" sqref="BQ22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7" width="9.26953125" style="444" hidden="1" customWidth="1"/>
    <col min="198" max="201" width="9.26953125" style="444" bestFit="1" customWidth="1"/>
    <col min="202" max="202" width="10.81640625" style="444" bestFit="1" customWidth="1"/>
    <col min="203" max="213" width="9.26953125" style="444" bestFit="1" customWidth="1"/>
    <col min="214" max="214" width="10.8164062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7" t="s">
        <v>0</v>
      </c>
      <c r="B1" s="2978">
        <f>'3'!B1:L1+1</f>
        <v>43681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899">
        <f>AX1</f>
        <v>18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76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43681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43681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43681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1922"/>
      <c r="EH7" s="1922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247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43681.049971296299</v>
      </c>
      <c r="BW8" s="2420" t="s">
        <v>1208</v>
      </c>
      <c r="BX8" s="742">
        <v>52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1212</v>
      </c>
      <c r="CH8" s="748">
        <v>9.5112000000000005</v>
      </c>
      <c r="CI8" s="750" t="s">
        <v>1205</v>
      </c>
      <c r="CJ8" s="751">
        <v>16.839359999999999</v>
      </c>
      <c r="CK8" s="745">
        <v>26.350560000000002</v>
      </c>
      <c r="CL8" s="2336">
        <v>0.9984672</v>
      </c>
      <c r="CM8" s="2333">
        <v>43681.049971296299</v>
      </c>
      <c r="CN8" s="2282">
        <v>40.342298288508559</v>
      </c>
      <c r="CO8" s="752">
        <v>1414.2098000000001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1.6867913509003689</v>
      </c>
      <c r="CY8" s="755">
        <v>1.5930807202947928</v>
      </c>
      <c r="CZ8" s="756">
        <v>1.1024136100445685</v>
      </c>
      <c r="DA8" s="757">
        <v>0.13881405888505055</v>
      </c>
      <c r="DB8" s="757">
        <v>0.14832187113745127</v>
      </c>
      <c r="DC8" s="757">
        <v>0.12930624663264983</v>
      </c>
      <c r="DD8" s="757">
        <v>0.11789687192976896</v>
      </c>
      <c r="DE8" s="757">
        <v>9.8881247424967511E-2</v>
      </c>
      <c r="DF8" s="758">
        <v>9.8881247424967511E-2</v>
      </c>
      <c r="DG8" s="1250">
        <v>0.61822985468956404</v>
      </c>
      <c r="DH8" s="748">
        <v>1.5</v>
      </c>
      <c r="DI8" s="1232">
        <v>6.9973494888299889E-2</v>
      </c>
      <c r="DJ8" s="757">
        <v>6.9973494888299889E-2</v>
      </c>
      <c r="DK8" s="759">
        <v>4.9996638203455929E-2</v>
      </c>
      <c r="DL8" s="2496">
        <v>1.1131276467029645</v>
      </c>
      <c r="DM8" s="757">
        <v>0.4011999525854601</v>
      </c>
      <c r="DN8" s="757">
        <v>0.10646387832699619</v>
      </c>
      <c r="DO8" s="757">
        <v>4.441648708982477</v>
      </c>
      <c r="DP8" s="757">
        <v>0.74428394432475986</v>
      </c>
      <c r="DQ8" s="759">
        <v>5.8356356739703301</v>
      </c>
      <c r="DR8" s="2496">
        <v>1.074229240519927</v>
      </c>
      <c r="DS8" s="757">
        <v>0.40477905156774341</v>
      </c>
      <c r="DT8" s="757">
        <v>0.10802743328239936</v>
      </c>
      <c r="DU8" s="757">
        <v>4.2080425213527386</v>
      </c>
      <c r="DV8" s="757">
        <v>0.63949630428868431</v>
      </c>
      <c r="DW8" s="759">
        <v>6.1083289297633359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99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</v>
      </c>
      <c r="U9" s="2728">
        <v>0.45300000000000001</v>
      </c>
      <c r="V9" s="2291">
        <v>3</v>
      </c>
      <c r="W9" s="2292">
        <v>0.52</v>
      </c>
      <c r="X9" s="2293">
        <v>28.2</v>
      </c>
      <c r="Y9" s="2440">
        <v>10</v>
      </c>
      <c r="Z9" s="2294">
        <f>IF(T9&lt;=0,"",GO9+0.12)</f>
        <v>0.27723270440251568</v>
      </c>
      <c r="AA9" s="2523"/>
      <c r="AB9" s="2295">
        <v>6.13</v>
      </c>
      <c r="AC9" s="2728">
        <v>0.35299999999999998</v>
      </c>
      <c r="AD9" s="2296">
        <v>3</v>
      </c>
      <c r="AE9" s="2292">
        <v>0.44</v>
      </c>
      <c r="AF9" s="2293">
        <v>28.5</v>
      </c>
      <c r="AG9" s="2440">
        <v>10</v>
      </c>
      <c r="AH9" s="2557">
        <f>IF(AE9&lt;=0,"",HA9+0.12)</f>
        <v>0.31654088050314466</v>
      </c>
      <c r="AI9" s="2295">
        <v>6.21</v>
      </c>
      <c r="AJ9" s="2728">
        <v>0.33200000000000002</v>
      </c>
      <c r="AK9" s="2296">
        <v>3</v>
      </c>
      <c r="AL9" s="2292">
        <v>0.56999999999999995</v>
      </c>
      <c r="AM9" s="2293">
        <v>28.4</v>
      </c>
      <c r="AN9" s="2440">
        <v>10</v>
      </c>
      <c r="AO9" s="2557">
        <f>IF(AI9&lt;=0,"",HM9+0.12)</f>
        <v>0.30518518518518517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7.38</v>
      </c>
      <c r="BD9" s="2292">
        <v>7.5999999999999998E-2</v>
      </c>
      <c r="BE9" s="2296">
        <v>1</v>
      </c>
      <c r="BF9" s="2292">
        <v>4.5</v>
      </c>
      <c r="BG9" s="2440">
        <v>28.4</v>
      </c>
      <c r="BH9" s="2533"/>
      <c r="BI9" s="2533"/>
      <c r="BJ9" s="2289"/>
      <c r="BK9" s="2290">
        <v>7.55</v>
      </c>
      <c r="BL9" s="2292">
        <v>5.1999999999999998E-2</v>
      </c>
      <c r="BM9" s="2296">
        <v>1</v>
      </c>
      <c r="BN9" s="2293">
        <v>4.9000000000000004</v>
      </c>
      <c r="BO9" s="2440">
        <v>27.7</v>
      </c>
      <c r="BP9" s="2533"/>
      <c r="BQ9" s="2533"/>
      <c r="BR9" s="2516"/>
      <c r="BS9" s="2456">
        <v>3.7</v>
      </c>
      <c r="BT9" s="2440">
        <v>3.8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4950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340</v>
      </c>
      <c r="CZ9" s="2270">
        <v>265</v>
      </c>
      <c r="DA9" s="2277">
        <v>365</v>
      </c>
      <c r="DB9" s="2277">
        <v>390</v>
      </c>
      <c r="DC9" s="2277">
        <v>340</v>
      </c>
      <c r="DD9" s="2277">
        <v>310</v>
      </c>
      <c r="DE9" s="2277">
        <v>260</v>
      </c>
      <c r="DF9" s="2278">
        <v>260</v>
      </c>
      <c r="DG9" s="2277">
        <v>325</v>
      </c>
      <c r="DH9" s="2279"/>
      <c r="DI9" s="2280">
        <v>1260</v>
      </c>
      <c r="DJ9" s="2277">
        <v>1260</v>
      </c>
      <c r="DK9" s="2279">
        <v>1014</v>
      </c>
      <c r="DL9" s="2497">
        <v>92</v>
      </c>
      <c r="DM9" s="2277">
        <v>88</v>
      </c>
      <c r="DN9" s="2277">
        <v>14</v>
      </c>
      <c r="DO9" s="2277">
        <v>1800</v>
      </c>
      <c r="DP9" s="2277">
        <v>310</v>
      </c>
      <c r="DQ9" s="2279">
        <v>380</v>
      </c>
      <c r="DR9" s="2272">
        <v>50</v>
      </c>
      <c r="DS9" s="2277">
        <v>50</v>
      </c>
      <c r="DT9" s="2277">
        <v>8</v>
      </c>
      <c r="DU9" s="2277">
        <v>980</v>
      </c>
      <c r="DV9" s="2277">
        <v>150</v>
      </c>
      <c r="DW9" s="2279">
        <v>224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0.52</v>
      </c>
      <c r="GF9" s="1698">
        <f t="shared" si="0"/>
        <v>10</v>
      </c>
      <c r="GG9" s="1684">
        <f t="shared" si="1"/>
        <v>25.44</v>
      </c>
      <c r="GH9" s="1682">
        <f t="shared" si="2"/>
        <v>13.228800000000001</v>
      </c>
      <c r="GI9" s="1699">
        <f t="shared" si="3"/>
        <v>6</v>
      </c>
      <c r="GJ9" s="1699">
        <f t="shared" si="4"/>
        <v>28.2</v>
      </c>
      <c r="GK9" s="1685">
        <f t="shared" si="5"/>
        <v>4</v>
      </c>
      <c r="GL9" s="1686">
        <f t="shared" si="6"/>
        <v>3.3072000000000004</v>
      </c>
      <c r="GM9" s="1687">
        <f t="shared" si="7"/>
        <v>25</v>
      </c>
      <c r="GN9" s="1687">
        <f t="shared" si="8"/>
        <v>6</v>
      </c>
      <c r="GO9" s="1688">
        <f t="shared" si="9"/>
        <v>0.15723270440251572</v>
      </c>
      <c r="GP9" s="1510">
        <v>4.1666666666666664E-2</v>
      </c>
      <c r="GQ9" s="1689">
        <f t="shared" ref="GQ9:GQ31" si="31">IF(AE9&lt;=0,"",AE9)</f>
        <v>0.44</v>
      </c>
      <c r="GR9" s="1690">
        <f t="shared" si="10"/>
        <v>10</v>
      </c>
      <c r="GS9" s="1691">
        <f t="shared" si="11"/>
        <v>25.44</v>
      </c>
      <c r="GT9" s="1692">
        <f t="shared" si="12"/>
        <v>11.1936</v>
      </c>
      <c r="GU9" s="1691">
        <f t="shared" si="13"/>
        <v>6.13</v>
      </c>
      <c r="GV9" s="1691">
        <f t="shared" si="14"/>
        <v>28.5</v>
      </c>
      <c r="GW9" s="1693">
        <f t="shared" si="15"/>
        <v>5</v>
      </c>
      <c r="GX9" s="1686">
        <f t="shared" si="16"/>
        <v>2.2387199999999998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0.56999999999999995</v>
      </c>
      <c r="HD9" s="1690">
        <f t="shared" si="20"/>
        <v>10</v>
      </c>
      <c r="HE9" s="1691">
        <f t="shared" si="21"/>
        <v>27</v>
      </c>
      <c r="HF9" s="1692">
        <f t="shared" si="22"/>
        <v>15.389999999999999</v>
      </c>
      <c r="HG9" s="1691">
        <f t="shared" si="23"/>
        <v>6.21</v>
      </c>
      <c r="HH9" s="1691">
        <f t="shared" si="24"/>
        <v>28.4</v>
      </c>
      <c r="HI9" s="1693">
        <f t="shared" si="25"/>
        <v>5</v>
      </c>
      <c r="HJ9" s="1692">
        <f t="shared" si="26"/>
        <v>3.0779999999999998</v>
      </c>
      <c r="HK9" s="1696">
        <f t="shared" si="27"/>
        <v>25</v>
      </c>
      <c r="HL9" s="1696">
        <f t="shared" si="28"/>
        <v>6.5</v>
      </c>
      <c r="HM9" s="1697">
        <f t="shared" si="29"/>
        <v>0.18518518518518517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234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43681.362848958335</v>
      </c>
      <c r="BW10" s="2420" t="s">
        <v>1208</v>
      </c>
      <c r="BX10" s="742">
        <v>50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10.7</v>
      </c>
      <c r="CF10" s="748">
        <v>29.7</v>
      </c>
      <c r="CG10" s="749" t="s">
        <v>1206</v>
      </c>
      <c r="CH10" s="748">
        <v>14.031359999999999</v>
      </c>
      <c r="CI10" s="750" t="s">
        <v>1205</v>
      </c>
      <c r="CJ10" s="751">
        <v>18.32976</v>
      </c>
      <c r="CK10" s="745">
        <v>32.36112</v>
      </c>
      <c r="CL10" s="2338">
        <v>0.94752000000000003</v>
      </c>
      <c r="CM10" s="2335">
        <v>43681.362848958335</v>
      </c>
      <c r="CN10" s="2282">
        <v>40.4237978810106</v>
      </c>
      <c r="CO10" s="752">
        <v>1414.2098000000001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1.7008479454912051</v>
      </c>
      <c r="CY10" s="755">
        <v>1.5977662518250713</v>
      </c>
      <c r="CZ10" s="756">
        <v>1.1024136100445685</v>
      </c>
      <c r="DA10" s="757">
        <v>0.13881405888505055</v>
      </c>
      <c r="DB10" s="757">
        <v>0.14832187113745127</v>
      </c>
      <c r="DC10" s="757">
        <v>0.12930624663264983</v>
      </c>
      <c r="DD10" s="757">
        <v>0.12169999683072925</v>
      </c>
      <c r="DE10" s="757">
        <v>9.8881247424967511E-2</v>
      </c>
      <c r="DF10" s="758">
        <v>9.8881247424967511E-2</v>
      </c>
      <c r="DG10" s="1250">
        <v>0.61822985468956404</v>
      </c>
      <c r="DH10" s="748">
        <v>1</v>
      </c>
      <c r="DI10" s="1232">
        <v>6.9973494888299889E-2</v>
      </c>
      <c r="DJ10" s="757">
        <v>6.9973494888299889E-2</v>
      </c>
      <c r="DK10" s="759">
        <v>4.9306349313072907E-2</v>
      </c>
      <c r="DL10" s="2496">
        <v>1.1010284331518452</v>
      </c>
      <c r="DM10" s="757">
        <v>0.4011999525854601</v>
      </c>
      <c r="DN10" s="757">
        <v>0.10646387832699619</v>
      </c>
      <c r="DO10" s="757">
        <v>4.5216487089824771</v>
      </c>
      <c r="DP10" s="757">
        <v>0.74428394432475986</v>
      </c>
      <c r="DQ10" s="759">
        <v>5.8356356739703301</v>
      </c>
      <c r="DR10" s="2496">
        <v>1.0957138253303256</v>
      </c>
      <c r="DS10" s="757">
        <v>0.39668347053638853</v>
      </c>
      <c r="DT10" s="757">
        <v>9.4524004122099436E-2</v>
      </c>
      <c r="DU10" s="757">
        <v>4.2933086952578963</v>
      </c>
      <c r="DV10" s="757">
        <v>0.63949630428868431</v>
      </c>
      <c r="DW10" s="759">
        <v>8.8352614876933977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6.85</v>
      </c>
      <c r="C11" s="1137">
        <v>25</v>
      </c>
      <c r="D11" s="1137">
        <v>15</v>
      </c>
      <c r="E11" s="1136">
        <v>8.91</v>
      </c>
      <c r="F11" s="1137">
        <v>30</v>
      </c>
      <c r="G11" s="1137">
        <v>87</v>
      </c>
      <c r="H11" s="1147">
        <v>28.4</v>
      </c>
      <c r="I11" s="1138">
        <v>0.158</v>
      </c>
      <c r="J11" s="2237"/>
      <c r="K11" s="1560">
        <v>6.14</v>
      </c>
      <c r="L11" s="921">
        <v>12</v>
      </c>
      <c r="M11" s="1123">
        <v>4.1000000000000002E-2</v>
      </c>
      <c r="N11" s="1560">
        <v>6.1</v>
      </c>
      <c r="O11" s="921">
        <v>12</v>
      </c>
      <c r="P11" s="2237"/>
      <c r="Q11" s="1560">
        <v>6.06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234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3.1E-2</v>
      </c>
      <c r="AQ11" s="921">
        <v>1</v>
      </c>
      <c r="AR11" s="1572">
        <v>0.16</v>
      </c>
      <c r="AS11" s="2237"/>
      <c r="AT11" s="2226">
        <v>3.5999999999999997E-2</v>
      </c>
      <c r="AU11" s="2525">
        <v>1.2E-2</v>
      </c>
      <c r="AV11" s="921">
        <v>1</v>
      </c>
      <c r="AW11" s="1572">
        <v>0.24</v>
      </c>
      <c r="AX11" s="2237"/>
      <c r="AY11" s="2525">
        <v>2.7E-2</v>
      </c>
      <c r="AZ11" s="921">
        <v>1</v>
      </c>
      <c r="BA11" s="1572">
        <v>0.03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4960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363</v>
      </c>
      <c r="CY11" s="2266">
        <v>341</v>
      </c>
      <c r="CZ11" s="2270">
        <v>265</v>
      </c>
      <c r="DA11" s="2277">
        <v>365</v>
      </c>
      <c r="DB11" s="2277">
        <v>390</v>
      </c>
      <c r="DC11" s="2277">
        <v>340</v>
      </c>
      <c r="DD11" s="2277">
        <v>320</v>
      </c>
      <c r="DE11" s="2277">
        <v>260</v>
      </c>
      <c r="DF11" s="2278">
        <v>260</v>
      </c>
      <c r="DG11" s="2277">
        <v>325</v>
      </c>
      <c r="DH11" s="2279"/>
      <c r="DI11" s="2280">
        <v>1260</v>
      </c>
      <c r="DJ11" s="2277">
        <v>1260</v>
      </c>
      <c r="DK11" s="2279">
        <v>1000</v>
      </c>
      <c r="DL11" s="2497">
        <v>91</v>
      </c>
      <c r="DM11" s="2277">
        <v>88</v>
      </c>
      <c r="DN11" s="2277">
        <v>14</v>
      </c>
      <c r="DO11" s="2277">
        <v>1800</v>
      </c>
      <c r="DP11" s="2277">
        <v>310</v>
      </c>
      <c r="DQ11" s="2279">
        <v>380</v>
      </c>
      <c r="DR11" s="2272">
        <v>51</v>
      </c>
      <c r="DS11" s="2277">
        <v>49</v>
      </c>
      <c r="DT11" s="2277">
        <v>7</v>
      </c>
      <c r="DU11" s="2277">
        <v>1000</v>
      </c>
      <c r="DV11" s="2277">
        <v>150</v>
      </c>
      <c r="DW11" s="2279">
        <v>324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234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43681.823752314813</v>
      </c>
      <c r="BW12" s="2420" t="s">
        <v>1209</v>
      </c>
      <c r="BX12" s="742">
        <v>50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11.7</v>
      </c>
      <c r="CF12" s="748">
        <v>32.700000000000003</v>
      </c>
      <c r="CG12" s="749" t="s">
        <v>1206</v>
      </c>
      <c r="CH12" s="748">
        <v>12.5784</v>
      </c>
      <c r="CI12" s="750" t="s">
        <v>1205</v>
      </c>
      <c r="CJ12" s="751">
        <v>19.003679999999999</v>
      </c>
      <c r="CK12" s="745">
        <v>31.582079999999998</v>
      </c>
      <c r="CL12" s="2338">
        <v>0.94752000000000003</v>
      </c>
      <c r="CM12" s="2335">
        <v>43681.823752314813</v>
      </c>
      <c r="CN12" s="2282">
        <v>40.30525301918945</v>
      </c>
      <c r="CO12" s="752">
        <v>1537.1846</v>
      </c>
      <c r="CP12" s="1208">
        <v>0</v>
      </c>
      <c r="CQ12" s="753">
        <v>824.66960352422905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1.6957161728628043</v>
      </c>
      <c r="CY12" s="755">
        <v>1.5897339120588792</v>
      </c>
      <c r="CZ12" s="756">
        <v>1.10330250990753</v>
      </c>
      <c r="DA12" s="757">
        <v>0.1382954509440105</v>
      </c>
      <c r="DB12" s="757">
        <v>0.1382954509440105</v>
      </c>
      <c r="DC12" s="757">
        <v>0.13138067839680997</v>
      </c>
      <c r="DD12" s="757">
        <v>0.11409374702880867</v>
      </c>
      <c r="DE12" s="757">
        <v>0.10026420193440763</v>
      </c>
      <c r="DF12" s="758">
        <v>0.10026420193440763</v>
      </c>
      <c r="DG12" s="1250">
        <v>0.61822985468956404</v>
      </c>
      <c r="DH12" s="748">
        <v>2.5</v>
      </c>
      <c r="DI12" s="1232">
        <v>7.0343725019984024E-2</v>
      </c>
      <c r="DJ12" s="757">
        <v>7.0343725019984024E-2</v>
      </c>
      <c r="DK12" s="759">
        <v>5.0052265879604013E-2</v>
      </c>
      <c r="DL12" s="2496">
        <v>1.0946907498631637</v>
      </c>
      <c r="DM12" s="757">
        <v>0.40011445487824848</v>
      </c>
      <c r="DN12" s="757">
        <v>9.632446134347275E-2</v>
      </c>
      <c r="DO12" s="757">
        <v>4.4859017107883794</v>
      </c>
      <c r="DP12" s="757">
        <v>0.73856747777848675</v>
      </c>
      <c r="DQ12" s="759">
        <v>5.8356356739703301</v>
      </c>
      <c r="DR12" s="2496">
        <v>1.1003045485804106</v>
      </c>
      <c r="DS12" s="757">
        <v>0.38498985349109816</v>
      </c>
      <c r="DT12" s="757">
        <v>9.8794319326638735E-2</v>
      </c>
      <c r="DU12" s="757">
        <v>4.2028587368901755</v>
      </c>
      <c r="DV12" s="757">
        <v>0.66281696723710348</v>
      </c>
      <c r="DW12" s="759">
        <v>6.1099604278749187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234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7.45</v>
      </c>
      <c r="BD13" s="1572">
        <v>7.1999999999999995E-2</v>
      </c>
      <c r="BE13" s="921">
        <v>1</v>
      </c>
      <c r="BF13" s="1572">
        <v>4.8</v>
      </c>
      <c r="BG13" s="2442">
        <v>28.1</v>
      </c>
      <c r="BH13" s="2534"/>
      <c r="BI13" s="2534"/>
      <c r="BJ13" s="2237"/>
      <c r="BK13" s="1560">
        <v>7.15</v>
      </c>
      <c r="BL13" s="1572">
        <v>6.7000000000000004E-2</v>
      </c>
      <c r="BM13" s="921">
        <v>1</v>
      </c>
      <c r="BN13" s="1561">
        <v>4.8</v>
      </c>
      <c r="BO13" s="2442">
        <v>27.7</v>
      </c>
      <c r="BP13" s="2534"/>
      <c r="BQ13" s="2534"/>
      <c r="BR13" s="2517"/>
      <c r="BS13" s="2458">
        <v>3.7</v>
      </c>
      <c r="BT13" s="2442">
        <v>3.8</v>
      </c>
      <c r="BU13" s="2512">
        <v>4.4000000000000004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5440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375</v>
      </c>
      <c r="CZ13" s="2270">
        <v>290</v>
      </c>
      <c r="DA13" s="2277">
        <v>400</v>
      </c>
      <c r="DB13" s="2277">
        <v>400</v>
      </c>
      <c r="DC13" s="2277">
        <v>380</v>
      </c>
      <c r="DD13" s="2277">
        <v>330</v>
      </c>
      <c r="DE13" s="2277">
        <v>290</v>
      </c>
      <c r="DF13" s="2278">
        <v>290</v>
      </c>
      <c r="DG13" s="2277">
        <v>325</v>
      </c>
      <c r="DH13" s="2279"/>
      <c r="DI13" s="2280">
        <v>1400</v>
      </c>
      <c r="DJ13" s="2277">
        <v>1400</v>
      </c>
      <c r="DK13" s="2279">
        <v>1110</v>
      </c>
      <c r="DL13" s="2497">
        <v>100</v>
      </c>
      <c r="DM13" s="2277">
        <v>97</v>
      </c>
      <c r="DN13" s="2277">
        <v>14</v>
      </c>
      <c r="DO13" s="2277">
        <v>1950</v>
      </c>
      <c r="DP13" s="2277">
        <v>340</v>
      </c>
      <c r="DQ13" s="2279">
        <v>420</v>
      </c>
      <c r="DR13" s="2272">
        <v>56</v>
      </c>
      <c r="DS13" s="2277">
        <v>52</v>
      </c>
      <c r="DT13" s="2277">
        <v>8</v>
      </c>
      <c r="DU13" s="2277">
        <v>1060</v>
      </c>
      <c r="DV13" s="2277">
        <v>170</v>
      </c>
      <c r="DW13" s="2279">
        <v>245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234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6.93</v>
      </c>
      <c r="C15" s="1137">
        <v>25</v>
      </c>
      <c r="D15" s="1137">
        <v>15</v>
      </c>
      <c r="E15" s="1136">
        <v>8.98</v>
      </c>
      <c r="F15" s="1137">
        <v>25</v>
      </c>
      <c r="G15" s="1137">
        <v>82</v>
      </c>
      <c r="H15" s="1147">
        <v>28.1</v>
      </c>
      <c r="I15" s="1138">
        <v>0.123</v>
      </c>
      <c r="J15" s="2237"/>
      <c r="K15" s="1560">
        <v>6.14</v>
      </c>
      <c r="L15" s="921">
        <v>12</v>
      </c>
      <c r="M15" s="1123">
        <v>0.03</v>
      </c>
      <c r="N15" s="1560">
        <v>6.16</v>
      </c>
      <c r="O15" s="921">
        <v>13</v>
      </c>
      <c r="P15" s="2237"/>
      <c r="Q15" s="1560">
        <v>6.12</v>
      </c>
      <c r="R15" s="921">
        <v>13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2.7E-2</v>
      </c>
      <c r="AB15" s="2250"/>
      <c r="AC15" s="2236"/>
      <c r="AD15" s="2235"/>
      <c r="AE15" s="2234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3.2000000000000001E-2</v>
      </c>
      <c r="AQ15" s="921">
        <v>1</v>
      </c>
      <c r="AR15" s="1572">
        <v>0.17</v>
      </c>
      <c r="AS15" s="2237"/>
      <c r="AT15" s="2226">
        <v>0.03</v>
      </c>
      <c r="AU15" s="2525">
        <v>1.0999999999999999E-2</v>
      </c>
      <c r="AV15" s="921">
        <v>1</v>
      </c>
      <c r="AW15" s="1572">
        <v>0.26</v>
      </c>
      <c r="AX15" s="2237"/>
      <c r="AY15" s="2525">
        <v>2.5999999999999999E-2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234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0.04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6.15</v>
      </c>
      <c r="U17" s="2729">
        <v>0.39700000000000002</v>
      </c>
      <c r="V17" s="1558">
        <v>3</v>
      </c>
      <c r="W17" s="1572">
        <v>0.46</v>
      </c>
      <c r="X17" s="1561">
        <v>29.5</v>
      </c>
      <c r="Y17" s="2442">
        <v>10</v>
      </c>
      <c r="Z17" s="2249">
        <f t="shared" si="33"/>
        <v>0.31654088050314466</v>
      </c>
      <c r="AA17" s="2524"/>
      <c r="AB17" s="1474">
        <v>6.17</v>
      </c>
      <c r="AC17" s="2729">
        <v>0.34</v>
      </c>
      <c r="AD17" s="921">
        <v>3</v>
      </c>
      <c r="AE17" s="1572">
        <v>0.42</v>
      </c>
      <c r="AF17" s="1561">
        <v>29.2</v>
      </c>
      <c r="AG17" s="2442">
        <v>10</v>
      </c>
      <c r="AH17" s="2558">
        <f t="shared" si="34"/>
        <v>0.31654088050314466</v>
      </c>
      <c r="AI17" s="1474">
        <v>6.26</v>
      </c>
      <c r="AJ17" s="2729">
        <v>0.45100000000000001</v>
      </c>
      <c r="AK17" s="921">
        <v>3</v>
      </c>
      <c r="AL17" s="1572">
        <v>0.49</v>
      </c>
      <c r="AM17" s="1561">
        <v>29</v>
      </c>
      <c r="AN17" s="2442">
        <v>10</v>
      </c>
      <c r="AO17" s="2558">
        <f t="shared" si="35"/>
        <v>0.30518518518518517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7.57</v>
      </c>
      <c r="BD17" s="1572">
        <v>7.0999999999999994E-2</v>
      </c>
      <c r="BE17" s="921">
        <v>1</v>
      </c>
      <c r="BF17" s="1572">
        <v>4.5</v>
      </c>
      <c r="BG17" s="2442">
        <v>28.2</v>
      </c>
      <c r="BH17" s="2536">
        <v>22</v>
      </c>
      <c r="BI17" s="2536">
        <v>22</v>
      </c>
      <c r="BJ17" s="1123">
        <v>1.2999999999999999E-2</v>
      </c>
      <c r="BK17" s="1560">
        <v>7.19</v>
      </c>
      <c r="BL17" s="1572">
        <v>6.2E-2</v>
      </c>
      <c r="BM17" s="921">
        <v>1</v>
      </c>
      <c r="BN17" s="1561">
        <v>4.5999999999999996</v>
      </c>
      <c r="BO17" s="2442">
        <v>27</v>
      </c>
      <c r="BP17" s="2536">
        <v>22</v>
      </c>
      <c r="BQ17" s="2536">
        <v>23</v>
      </c>
      <c r="BR17" s="2518">
        <v>7.0000000000000001E-3</v>
      </c>
      <c r="BS17" s="2458">
        <v>3.8</v>
      </c>
      <c r="BT17" s="2442">
        <v>3.8</v>
      </c>
      <c r="BU17" s="2512">
        <v>4.3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0.46</v>
      </c>
      <c r="GF17" s="1698">
        <f t="shared" si="0"/>
        <v>10</v>
      </c>
      <c r="GG17" s="1684">
        <f t="shared" si="1"/>
        <v>25.44</v>
      </c>
      <c r="GH17" s="1682">
        <f t="shared" si="2"/>
        <v>11.702400000000001</v>
      </c>
      <c r="GI17" s="1699">
        <f t="shared" si="3"/>
        <v>6.15</v>
      </c>
      <c r="GJ17" s="1699">
        <f t="shared" si="4"/>
        <v>29.5</v>
      </c>
      <c r="GK17" s="1685">
        <f t="shared" si="5"/>
        <v>5</v>
      </c>
      <c r="GL17" s="1686">
        <f>IF(GK17&lt;=1,"",GH17/GK17)</f>
        <v>2.3404800000000003</v>
      </c>
      <c r="GM17" s="1687">
        <f t="shared" si="7"/>
        <v>25</v>
      </c>
      <c r="GN17" s="1687">
        <f t="shared" si="8"/>
        <v>6.5</v>
      </c>
      <c r="GO17" s="1688">
        <f t="shared" si="9"/>
        <v>0.19654088050314464</v>
      </c>
      <c r="GP17" s="1510">
        <v>0.375</v>
      </c>
      <c r="GQ17" s="1689">
        <f t="shared" si="31"/>
        <v>0.42</v>
      </c>
      <c r="GR17" s="1690">
        <f t="shared" si="10"/>
        <v>10</v>
      </c>
      <c r="GS17" s="1691">
        <f t="shared" si="11"/>
        <v>25.44</v>
      </c>
      <c r="GT17" s="1692">
        <f t="shared" si="12"/>
        <v>10.684800000000001</v>
      </c>
      <c r="GU17" s="1691">
        <f t="shared" si="13"/>
        <v>6.17</v>
      </c>
      <c r="GV17" s="1691">
        <f t="shared" si="14"/>
        <v>29.2</v>
      </c>
      <c r="GW17" s="1693">
        <f t="shared" si="15"/>
        <v>5</v>
      </c>
      <c r="GX17" s="1686">
        <f t="shared" si="16"/>
        <v>2.1369600000000002</v>
      </c>
      <c r="GY17" s="1694">
        <f t="shared" si="17"/>
        <v>25</v>
      </c>
      <c r="GZ17" s="1694">
        <f t="shared" si="18"/>
        <v>6.5</v>
      </c>
      <c r="HA17" s="1695">
        <f t="shared" si="19"/>
        <v>0.19654088050314464</v>
      </c>
      <c r="HB17" s="1510">
        <v>0.375</v>
      </c>
      <c r="HC17" s="1689">
        <f t="shared" si="32"/>
        <v>0.49</v>
      </c>
      <c r="HD17" s="1690">
        <f t="shared" si="20"/>
        <v>10</v>
      </c>
      <c r="HE17" s="1691">
        <f t="shared" si="21"/>
        <v>27</v>
      </c>
      <c r="HF17" s="1692">
        <f t="shared" si="22"/>
        <v>13.23</v>
      </c>
      <c r="HG17" s="1691">
        <f t="shared" si="23"/>
        <v>6.26</v>
      </c>
      <c r="HH17" s="1691">
        <f t="shared" si="24"/>
        <v>29</v>
      </c>
      <c r="HI17" s="1693">
        <f t="shared" si="25"/>
        <v>5</v>
      </c>
      <c r="HJ17" s="1692">
        <f t="shared" si="26"/>
        <v>2.6459999999999999</v>
      </c>
      <c r="HK17" s="1696">
        <f t="shared" si="27"/>
        <v>25</v>
      </c>
      <c r="HL17" s="1696">
        <f t="shared" si="28"/>
        <v>6.5</v>
      </c>
      <c r="HM17" s="1697">
        <f t="shared" si="29"/>
        <v>0.18518518518518517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234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6.87</v>
      </c>
      <c r="C19" s="1137">
        <v>25</v>
      </c>
      <c r="D19" s="1137">
        <v>15</v>
      </c>
      <c r="E19" s="1136">
        <v>12</v>
      </c>
      <c r="F19" s="1137">
        <v>40</v>
      </c>
      <c r="G19" s="1137">
        <v>115</v>
      </c>
      <c r="H19" s="1147">
        <v>27.7</v>
      </c>
      <c r="I19" s="1138">
        <v>0.19700000000000001</v>
      </c>
      <c r="J19" s="2237"/>
      <c r="K19" s="1560">
        <v>6.02</v>
      </c>
      <c r="L19" s="921">
        <v>12</v>
      </c>
      <c r="M19" s="1123">
        <v>4.2000000000000003E-2</v>
      </c>
      <c r="N19" s="1560">
        <v>6.01</v>
      </c>
      <c r="O19" s="921">
        <v>12</v>
      </c>
      <c r="P19" s="2237"/>
      <c r="Q19" s="1560">
        <v>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4.2000000000000003E-2</v>
      </c>
      <c r="AB19" s="2250"/>
      <c r="AC19" s="2236"/>
      <c r="AD19" s="2235"/>
      <c r="AE19" s="2234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3.3000000000000002E-2</v>
      </c>
      <c r="AQ19" s="921">
        <v>1</v>
      </c>
      <c r="AR19" s="1572">
        <v>0.13</v>
      </c>
      <c r="AS19" s="2237"/>
      <c r="AT19" s="2226">
        <v>4.1000000000000002E-2</v>
      </c>
      <c r="AU19" s="2525">
        <v>1.0999999999999999E-2</v>
      </c>
      <c r="AV19" s="921">
        <v>1</v>
      </c>
      <c r="AW19" s="1572">
        <v>0.2</v>
      </c>
      <c r="AX19" s="2237"/>
      <c r="AY19" s="2525">
        <v>2.9000000000000001E-2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234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6.04</v>
      </c>
      <c r="U21" s="2729">
        <v>0.3</v>
      </c>
      <c r="V21" s="1558">
        <v>3</v>
      </c>
      <c r="W21" s="1572">
        <v>0.4</v>
      </c>
      <c r="X21" s="1561">
        <v>28.7</v>
      </c>
      <c r="Y21" s="2442">
        <v>10</v>
      </c>
      <c r="Z21" s="2249">
        <f t="shared" si="33"/>
        <v>0.31654088050314466</v>
      </c>
      <c r="AA21" s="2524"/>
      <c r="AB21" s="1474">
        <v>6.06</v>
      </c>
      <c r="AC21" s="2729">
        <v>0.29799999999999999</v>
      </c>
      <c r="AD21" s="921">
        <v>3</v>
      </c>
      <c r="AE21" s="1572">
        <v>0.4</v>
      </c>
      <c r="AF21" s="1561">
        <v>28.5</v>
      </c>
      <c r="AG21" s="2442">
        <v>10</v>
      </c>
      <c r="AH21" s="2558">
        <f t="shared" si="34"/>
        <v>0.31654088050314466</v>
      </c>
      <c r="AI21" s="1474">
        <v>6.15</v>
      </c>
      <c r="AJ21" s="2729">
        <v>0.30599999999999999</v>
      </c>
      <c r="AK21" s="921">
        <v>3</v>
      </c>
      <c r="AL21" s="1572">
        <v>0.43</v>
      </c>
      <c r="AM21" s="1561">
        <v>28.4</v>
      </c>
      <c r="AN21" s="2442">
        <v>10</v>
      </c>
      <c r="AO21" s="2558">
        <f t="shared" si="35"/>
        <v>0.30518518518518517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7.6</v>
      </c>
      <c r="BD21" s="1572">
        <v>6.9000000000000006E-2</v>
      </c>
      <c r="BE21" s="921">
        <v>1</v>
      </c>
      <c r="BF21" s="1572">
        <v>4.7</v>
      </c>
      <c r="BG21" s="2442">
        <v>27.8</v>
      </c>
      <c r="BH21" s="2535"/>
      <c r="BI21" s="2535"/>
      <c r="BJ21" s="2237"/>
      <c r="BK21" s="1560">
        <v>7.26</v>
      </c>
      <c r="BL21" s="1572">
        <v>6.6000000000000003E-2</v>
      </c>
      <c r="BM21" s="921">
        <v>1</v>
      </c>
      <c r="BN21" s="1561">
        <v>4.5999999999999996</v>
      </c>
      <c r="BO21" s="2442">
        <v>28.5</v>
      </c>
      <c r="BP21" s="2534"/>
      <c r="BQ21" s="2534"/>
      <c r="BR21" s="2517"/>
      <c r="BS21" s="2458">
        <v>3.8</v>
      </c>
      <c r="BT21" s="2442">
        <v>3.8</v>
      </c>
      <c r="BU21" s="2512">
        <v>4.0999999999999996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10</v>
      </c>
      <c r="GG21" s="1684">
        <f t="shared" si="1"/>
        <v>25.44</v>
      </c>
      <c r="GH21" s="1682">
        <f t="shared" si="2"/>
        <v>10.176000000000002</v>
      </c>
      <c r="GI21" s="1699">
        <f t="shared" si="3"/>
        <v>6.04</v>
      </c>
      <c r="GJ21" s="1699">
        <f t="shared" si="4"/>
        <v>28.7</v>
      </c>
      <c r="GK21" s="1685">
        <f t="shared" si="5"/>
        <v>5</v>
      </c>
      <c r="GL21" s="1686">
        <f t="shared" si="6"/>
        <v>2.0352000000000006</v>
      </c>
      <c r="GM21" s="1687">
        <f t="shared" si="7"/>
        <v>25</v>
      </c>
      <c r="GN21" s="1687">
        <f t="shared" si="8"/>
        <v>6.5</v>
      </c>
      <c r="GO21" s="1688">
        <f t="shared" si="9"/>
        <v>0.19654088050314464</v>
      </c>
      <c r="GP21" s="1510">
        <v>0.54166666666666696</v>
      </c>
      <c r="GQ21" s="1689">
        <f t="shared" si="31"/>
        <v>0.4</v>
      </c>
      <c r="GR21" s="1690">
        <f t="shared" si="10"/>
        <v>10</v>
      </c>
      <c r="GS21" s="1691">
        <f t="shared" si="11"/>
        <v>25.44</v>
      </c>
      <c r="GT21" s="1692">
        <f t="shared" si="12"/>
        <v>10.176000000000002</v>
      </c>
      <c r="GU21" s="1691">
        <f t="shared" si="13"/>
        <v>6.06</v>
      </c>
      <c r="GV21" s="1691">
        <f t="shared" si="14"/>
        <v>28.5</v>
      </c>
      <c r="GW21" s="1693">
        <f t="shared" si="15"/>
        <v>5</v>
      </c>
      <c r="GX21" s="1686">
        <f t="shared" si="16"/>
        <v>2.0352000000000006</v>
      </c>
      <c r="GY21" s="1694">
        <f t="shared" si="17"/>
        <v>25</v>
      </c>
      <c r="GZ21" s="1694">
        <f t="shared" si="18"/>
        <v>6.5</v>
      </c>
      <c r="HA21" s="1695">
        <f t="shared" si="19"/>
        <v>0.19654088050314464</v>
      </c>
      <c r="HB21" s="1510">
        <v>0.54166666666666696</v>
      </c>
      <c r="HC21" s="1689">
        <f t="shared" si="32"/>
        <v>0.43</v>
      </c>
      <c r="HD21" s="1690">
        <f t="shared" si="20"/>
        <v>10</v>
      </c>
      <c r="HE21" s="1691">
        <f t="shared" si="21"/>
        <v>27</v>
      </c>
      <c r="HF21" s="1692">
        <f t="shared" si="22"/>
        <v>11.61</v>
      </c>
      <c r="HG21" s="1691">
        <f t="shared" si="23"/>
        <v>6.15</v>
      </c>
      <c r="HH21" s="1691">
        <f t="shared" si="24"/>
        <v>28.4</v>
      </c>
      <c r="HI21" s="1693">
        <f t="shared" si="25"/>
        <v>5</v>
      </c>
      <c r="HJ21" s="1692">
        <f t="shared" si="26"/>
        <v>2.3220000000000001</v>
      </c>
      <c r="HK21" s="1696">
        <f t="shared" si="27"/>
        <v>25</v>
      </c>
      <c r="HL21" s="1696">
        <f t="shared" si="28"/>
        <v>6.5</v>
      </c>
      <c r="HM21" s="1697">
        <f t="shared" si="29"/>
        <v>0.18518518518518517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234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6.76</v>
      </c>
      <c r="C23" s="1137">
        <v>25</v>
      </c>
      <c r="D23" s="1137">
        <v>15</v>
      </c>
      <c r="E23" s="1136">
        <v>10.8</v>
      </c>
      <c r="F23" s="1137">
        <v>40</v>
      </c>
      <c r="G23" s="1137">
        <v>105</v>
      </c>
      <c r="H23" s="1147">
        <v>27.9</v>
      </c>
      <c r="I23" s="1138">
        <v>0.20300000000000001</v>
      </c>
      <c r="J23" s="2237"/>
      <c r="K23" s="1560">
        <v>6</v>
      </c>
      <c r="L23" s="921">
        <v>12</v>
      </c>
      <c r="M23" s="1123">
        <v>4.2000000000000003E-2</v>
      </c>
      <c r="N23" s="1560">
        <v>6</v>
      </c>
      <c r="O23" s="921">
        <v>12</v>
      </c>
      <c r="P23" s="2237"/>
      <c r="Q23" s="1560">
        <v>6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3.6999999999999998E-2</v>
      </c>
      <c r="AB23" s="2250"/>
      <c r="AC23" s="2236"/>
      <c r="AD23" s="2235"/>
      <c r="AE23" s="2234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3.3000000000000002E-2</v>
      </c>
      <c r="AQ23" s="921">
        <v>1</v>
      </c>
      <c r="AR23" s="1572">
        <v>0.12</v>
      </c>
      <c r="AS23" s="2237"/>
      <c r="AT23" s="2226">
        <v>3.3000000000000002E-2</v>
      </c>
      <c r="AU23" s="2525">
        <v>0.02</v>
      </c>
      <c r="AV23" s="921">
        <v>1</v>
      </c>
      <c r="AW23" s="1572">
        <v>0.2</v>
      </c>
      <c r="AX23" s="2237"/>
      <c r="AY23" s="2525">
        <v>3.3000000000000002E-2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234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234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7.36</v>
      </c>
      <c r="BD25" s="1572">
        <v>7.0000000000000007E-2</v>
      </c>
      <c r="BE25" s="921">
        <v>1</v>
      </c>
      <c r="BF25" s="1572">
        <v>4.8</v>
      </c>
      <c r="BG25" s="2442">
        <v>28.7</v>
      </c>
      <c r="BH25" s="2535"/>
      <c r="BI25" s="2535"/>
      <c r="BJ25" s="2237"/>
      <c r="BK25" s="1560">
        <v>7.22</v>
      </c>
      <c r="BL25" s="1572">
        <v>6.8000000000000005E-2</v>
      </c>
      <c r="BM25" s="921">
        <v>1</v>
      </c>
      <c r="BN25" s="1561">
        <v>4.8</v>
      </c>
      <c r="BO25" s="2442">
        <v>28.4</v>
      </c>
      <c r="BP25" s="2534"/>
      <c r="BQ25" s="2534"/>
      <c r="BR25" s="2517"/>
      <c r="BS25" s="2458">
        <v>3.8</v>
      </c>
      <c r="BT25" s="2442">
        <v>3.7</v>
      </c>
      <c r="BU25" s="2512">
        <v>4.2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234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6.94</v>
      </c>
      <c r="C27" s="1137">
        <v>27</v>
      </c>
      <c r="D27" s="1137">
        <v>16</v>
      </c>
      <c r="E27" s="1136">
        <v>10.199999999999999</v>
      </c>
      <c r="F27" s="1137">
        <v>24</v>
      </c>
      <c r="G27" s="1137">
        <v>87</v>
      </c>
      <c r="H27" s="1147">
        <v>28.3</v>
      </c>
      <c r="I27" s="1138">
        <v>0.129</v>
      </c>
      <c r="J27" s="2237"/>
      <c r="K27" s="1560">
        <v>6.14</v>
      </c>
      <c r="L27" s="921">
        <v>12</v>
      </c>
      <c r="M27" s="1123">
        <v>3.5000000000000003E-2</v>
      </c>
      <c r="N27" s="1560">
        <v>6.16</v>
      </c>
      <c r="O27" s="921">
        <v>12</v>
      </c>
      <c r="P27" s="2237"/>
      <c r="Q27" s="1560">
        <v>6.14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234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2.8000000000000001E-2</v>
      </c>
      <c r="AQ27" s="921">
        <v>1</v>
      </c>
      <c r="AR27" s="1572">
        <v>0.13</v>
      </c>
      <c r="AS27" s="2237"/>
      <c r="AT27" s="2226">
        <v>3.3000000000000002E-2</v>
      </c>
      <c r="AU27" s="2525">
        <v>1.6E-2</v>
      </c>
      <c r="AV27" s="921">
        <v>1</v>
      </c>
      <c r="AW27" s="1572">
        <v>0.33</v>
      </c>
      <c r="AX27" s="2237"/>
      <c r="AY27" s="2525">
        <v>2.5999999999999999E-2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234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4.8000000000000001E-2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6.18</v>
      </c>
      <c r="U29" s="2729">
        <v>0.40600000000000003</v>
      </c>
      <c r="V29" s="1558">
        <v>3</v>
      </c>
      <c r="W29" s="1572">
        <v>0.56999999999999995</v>
      </c>
      <c r="X29" s="1561">
        <v>28.4</v>
      </c>
      <c r="Y29" s="2442">
        <v>11</v>
      </c>
      <c r="Z29" s="2249">
        <f t="shared" si="33"/>
        <v>0.33619496855345909</v>
      </c>
      <c r="AA29" s="2524"/>
      <c r="AB29" s="1474">
        <v>6.15</v>
      </c>
      <c r="AC29" s="2729">
        <v>0.38</v>
      </c>
      <c r="AD29" s="921">
        <v>3</v>
      </c>
      <c r="AE29" s="1572">
        <v>0.42</v>
      </c>
      <c r="AF29" s="1561">
        <v>28.5</v>
      </c>
      <c r="AG29" s="2442">
        <v>11</v>
      </c>
      <c r="AH29" s="2558">
        <f t="shared" si="34"/>
        <v>0.33619496855345909</v>
      </c>
      <c r="AI29" s="1474">
        <v>6.25</v>
      </c>
      <c r="AJ29" s="2729">
        <v>0.498</v>
      </c>
      <c r="AK29" s="921">
        <v>3</v>
      </c>
      <c r="AL29" s="1572">
        <v>0.52</v>
      </c>
      <c r="AM29" s="1561">
        <v>28.1</v>
      </c>
      <c r="AN29" s="2442">
        <v>11</v>
      </c>
      <c r="AO29" s="2558">
        <f t="shared" si="35"/>
        <v>0.32370370370370372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</v>
      </c>
      <c r="BD29" s="1572">
        <v>6.9000000000000006E-2</v>
      </c>
      <c r="BE29" s="921">
        <v>1</v>
      </c>
      <c r="BF29" s="1572">
        <v>4.3</v>
      </c>
      <c r="BG29" s="2442">
        <v>28</v>
      </c>
      <c r="BH29" s="2536">
        <v>21</v>
      </c>
      <c r="BI29" s="2536">
        <v>22</v>
      </c>
      <c r="BJ29" s="1123">
        <v>8.9999999999999993E-3</v>
      </c>
      <c r="BK29" s="1560">
        <v>7.15</v>
      </c>
      <c r="BL29" s="1572">
        <v>7.0000000000000007E-2</v>
      </c>
      <c r="BM29" s="921">
        <v>1</v>
      </c>
      <c r="BN29" s="1561">
        <v>4.4000000000000004</v>
      </c>
      <c r="BO29" s="2442">
        <v>28</v>
      </c>
      <c r="BP29" s="2536">
        <v>21</v>
      </c>
      <c r="BQ29" s="2536">
        <v>22</v>
      </c>
      <c r="BR29" s="2518">
        <v>1.2E-2</v>
      </c>
      <c r="BS29" s="2458">
        <v>4.0999999999999996</v>
      </c>
      <c r="BT29" s="2442">
        <v>3.7</v>
      </c>
      <c r="BU29" s="2512">
        <v>3.8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0.56999999999999995</v>
      </c>
      <c r="GF29" s="1698">
        <f t="shared" si="0"/>
        <v>11</v>
      </c>
      <c r="GG29" s="1684">
        <f t="shared" si="1"/>
        <v>23.127272727272729</v>
      </c>
      <c r="GH29" s="1682">
        <f t="shared" si="2"/>
        <v>13.182545454545455</v>
      </c>
      <c r="GI29" s="1699">
        <f t="shared" si="3"/>
        <v>6.18</v>
      </c>
      <c r="GJ29" s="1699">
        <f t="shared" si="4"/>
        <v>28.4</v>
      </c>
      <c r="GK29" s="1685">
        <f t="shared" si="5"/>
        <v>5</v>
      </c>
      <c r="GL29" s="1686">
        <f t="shared" si="6"/>
        <v>2.6365090909090911</v>
      </c>
      <c r="GM29" s="1687">
        <f t="shared" si="7"/>
        <v>25</v>
      </c>
      <c r="GN29" s="1687">
        <f t="shared" si="8"/>
        <v>6.5</v>
      </c>
      <c r="GO29" s="1688">
        <f t="shared" si="9"/>
        <v>0.2161949685534591</v>
      </c>
      <c r="GP29" s="1510">
        <v>0.875</v>
      </c>
      <c r="GQ29" s="1689">
        <f t="shared" si="31"/>
        <v>0.42</v>
      </c>
      <c r="GR29" s="1690">
        <f t="shared" si="10"/>
        <v>11</v>
      </c>
      <c r="GS29" s="1691">
        <f t="shared" si="11"/>
        <v>23.127272727272729</v>
      </c>
      <c r="GT29" s="1692">
        <f t="shared" si="12"/>
        <v>9.713454545454546</v>
      </c>
      <c r="GU29" s="1691">
        <f t="shared" si="13"/>
        <v>6.15</v>
      </c>
      <c r="GV29" s="1691">
        <f t="shared" si="14"/>
        <v>28.5</v>
      </c>
      <c r="GW29" s="1693">
        <f t="shared" si="15"/>
        <v>5</v>
      </c>
      <c r="GX29" s="1686">
        <f t="shared" si="16"/>
        <v>1.9426909090909092</v>
      </c>
      <c r="GY29" s="1694">
        <f t="shared" si="17"/>
        <v>25</v>
      </c>
      <c r="GZ29" s="1694">
        <f t="shared" si="18"/>
        <v>6.5</v>
      </c>
      <c r="HA29" s="1695">
        <f t="shared" si="19"/>
        <v>0.2161949685534591</v>
      </c>
      <c r="HB29" s="1510">
        <v>0.875</v>
      </c>
      <c r="HC29" s="1689">
        <f t="shared" si="32"/>
        <v>0.52</v>
      </c>
      <c r="HD29" s="1690">
        <f t="shared" si="20"/>
        <v>11</v>
      </c>
      <c r="HE29" s="1691">
        <f t="shared" si="21"/>
        <v>24.545454545454547</v>
      </c>
      <c r="HF29" s="1692">
        <f t="shared" si="22"/>
        <v>12.763636363636365</v>
      </c>
      <c r="HG29" s="1691">
        <f t="shared" si="23"/>
        <v>6.25</v>
      </c>
      <c r="HH29" s="1691">
        <f t="shared" si="24"/>
        <v>28.1</v>
      </c>
      <c r="HI29" s="1693">
        <f t="shared" si="25"/>
        <v>5</v>
      </c>
      <c r="HJ29" s="1692">
        <f t="shared" si="26"/>
        <v>2.5527272727272732</v>
      </c>
      <c r="HK29" s="1696">
        <f t="shared" si="27"/>
        <v>25</v>
      </c>
      <c r="HL29" s="1696">
        <f t="shared" si="28"/>
        <v>6.5</v>
      </c>
      <c r="HM29" s="1697">
        <f t="shared" si="29"/>
        <v>0.20370370370370369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234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31</v>
      </c>
      <c r="BZ30" s="2408">
        <f>SUM(BZ$8,BZ$10,BZ$12,BZ$14,BZ$16,BZ$18,BZ$20,BZ$22,BZ$24,BZ$26,BZ$28)</f>
        <v>31</v>
      </c>
      <c r="CA30" s="2408">
        <f t="shared" ref="CA30:DW30" si="36">SUM(CA$8,CA$10,CA$12,CA$14,CA$16,CA$18,CA$20,CA$22,CA$24,CA$26,CA$28)</f>
        <v>31</v>
      </c>
      <c r="CB30" s="2408">
        <f t="shared" si="36"/>
        <v>93</v>
      </c>
      <c r="CC30" s="2408">
        <f t="shared" si="36"/>
        <v>29.5</v>
      </c>
      <c r="CD30" s="2408">
        <f t="shared" si="36"/>
        <v>29.5</v>
      </c>
      <c r="CE30" s="2408">
        <f t="shared" si="36"/>
        <v>33.099999999999994</v>
      </c>
      <c r="CF30" s="2408">
        <f t="shared" si="36"/>
        <v>92.1</v>
      </c>
      <c r="CG30" s="2408">
        <f t="shared" si="36"/>
        <v>0</v>
      </c>
      <c r="CH30" s="2408">
        <f t="shared" si="36"/>
        <v>36.120960000000004</v>
      </c>
      <c r="CI30" s="2408">
        <f t="shared" si="36"/>
        <v>0</v>
      </c>
      <c r="CJ30" s="2408">
        <f t="shared" si="36"/>
        <v>54.172799999999995</v>
      </c>
      <c r="CK30" s="2408">
        <f t="shared" si="36"/>
        <v>90.293759999999992</v>
      </c>
      <c r="CL30" s="2469">
        <f t="shared" si="36"/>
        <v>2.8935072000000002</v>
      </c>
      <c r="CM30" s="2508" t="s">
        <v>19</v>
      </c>
      <c r="CN30" s="2480">
        <f t="shared" si="36"/>
        <v>121.07134918870861</v>
      </c>
      <c r="CO30" s="2481">
        <f t="shared" si="36"/>
        <v>4365.6041999999998</v>
      </c>
      <c r="CP30" s="2481">
        <f t="shared" si="36"/>
        <v>0</v>
      </c>
      <c r="CQ30" s="2481">
        <f t="shared" si="36"/>
        <v>2347.136563876652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5.0833554692543785</v>
      </c>
      <c r="CY30" s="2408">
        <f t="shared" si="36"/>
        <v>4.7805808841787432</v>
      </c>
      <c r="CZ30" s="2408">
        <f t="shared" si="36"/>
        <v>3.3081297299966668</v>
      </c>
      <c r="DA30" s="2492">
        <f t="shared" si="36"/>
        <v>0.41592356871411162</v>
      </c>
      <c r="DB30" s="2492">
        <f t="shared" si="36"/>
        <v>0.43493919321891306</v>
      </c>
      <c r="DC30" s="2492">
        <f t="shared" si="36"/>
        <v>0.38999317166210967</v>
      </c>
      <c r="DD30" s="2492">
        <f t="shared" si="36"/>
        <v>0.35369061578930688</v>
      </c>
      <c r="DE30" s="2492">
        <f t="shared" si="36"/>
        <v>0.29802669678434268</v>
      </c>
      <c r="DF30" s="2492">
        <f t="shared" si="36"/>
        <v>0.29802669678434268</v>
      </c>
      <c r="DG30" s="2492">
        <f t="shared" si="36"/>
        <v>1.8546895640686922</v>
      </c>
      <c r="DH30" s="2408">
        <f t="shared" si="36"/>
        <v>5</v>
      </c>
      <c r="DI30" s="2492">
        <f t="shared" si="36"/>
        <v>0.21029071479658379</v>
      </c>
      <c r="DJ30" s="2492">
        <f t="shared" si="36"/>
        <v>0.21029071479658379</v>
      </c>
      <c r="DK30" s="2492">
        <f t="shared" si="36"/>
        <v>0.14935525339613284</v>
      </c>
      <c r="DL30" s="2492">
        <f t="shared" si="36"/>
        <v>3.3088468297179734</v>
      </c>
      <c r="DM30" s="2492">
        <f t="shared" si="36"/>
        <v>1.2025143600491686</v>
      </c>
      <c r="DN30" s="2492">
        <f t="shared" si="36"/>
        <v>0.30925221799746516</v>
      </c>
      <c r="DO30" s="2492">
        <f t="shared" si="36"/>
        <v>13.449199128753333</v>
      </c>
      <c r="DP30" s="2492">
        <f t="shared" si="36"/>
        <v>2.2271353664280067</v>
      </c>
      <c r="DQ30" s="2492">
        <f t="shared" si="36"/>
        <v>17.50690702191099</v>
      </c>
      <c r="DR30" s="2492">
        <f t="shared" si="36"/>
        <v>3.2702476144306631</v>
      </c>
      <c r="DS30" s="2492">
        <f t="shared" si="36"/>
        <v>1.1864523755952301</v>
      </c>
      <c r="DT30" s="2492">
        <f t="shared" si="36"/>
        <v>0.3013457567311375</v>
      </c>
      <c r="DU30" s="2492">
        <f t="shared" si="36"/>
        <v>12.704209953500811</v>
      </c>
      <c r="DV30" s="2492">
        <f t="shared" si="36"/>
        <v>1.9418095758144722</v>
      </c>
      <c r="DW30" s="2492">
        <f t="shared" si="36"/>
        <v>21.05355084533165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6.95</v>
      </c>
      <c r="C31" s="1142">
        <v>25</v>
      </c>
      <c r="D31" s="1142">
        <v>18</v>
      </c>
      <c r="E31" s="1141">
        <v>14.2</v>
      </c>
      <c r="F31" s="1142">
        <v>36</v>
      </c>
      <c r="G31" s="1142">
        <v>131</v>
      </c>
      <c r="H31" s="1148">
        <v>28</v>
      </c>
      <c r="I31" s="1143">
        <v>0.185</v>
      </c>
      <c r="J31" s="2245"/>
      <c r="K31" s="1163">
        <v>6.05</v>
      </c>
      <c r="L31" s="922">
        <v>11</v>
      </c>
      <c r="M31" s="1164">
        <v>4.3999999999999997E-2</v>
      </c>
      <c r="N31" s="1477">
        <v>6.06</v>
      </c>
      <c r="O31" s="1478">
        <v>11</v>
      </c>
      <c r="P31" s="2241"/>
      <c r="Q31" s="1477">
        <v>6.05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3.5000000000000003E-2</v>
      </c>
      <c r="AB31" s="2256"/>
      <c r="AC31" s="2730"/>
      <c r="AD31" s="2529"/>
      <c r="AE31" s="2234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3.3000000000000002E-2</v>
      </c>
      <c r="AQ31" s="1478">
        <v>1</v>
      </c>
      <c r="AR31" s="2531">
        <v>0.15</v>
      </c>
      <c r="AS31" s="2245"/>
      <c r="AT31" s="2227">
        <v>3.5000000000000003E-2</v>
      </c>
      <c r="AU31" s="2722">
        <v>1.2E-2</v>
      </c>
      <c r="AV31" s="1124">
        <v>1</v>
      </c>
      <c r="AW31" s="2530">
        <v>0.3</v>
      </c>
      <c r="AX31" s="2245"/>
      <c r="AY31" s="2722">
        <v>2.5000000000000001E-2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10.333333333333334</v>
      </c>
      <c r="BZ31" s="2409">
        <f t="shared" ref="BZ31:DW31" si="37">IF(BZ30&gt;=0.1,AVERAGE(BZ$8,BZ$10,BZ$12,BZ$14,BZ$16,BZ$18,BZ$20,BZ$22,BZ$24,BZ$26,BZ$28),"")</f>
        <v>10.333333333333334</v>
      </c>
      <c r="CA31" s="2409">
        <f t="shared" si="37"/>
        <v>10.333333333333334</v>
      </c>
      <c r="CB31" s="2409">
        <f t="shared" si="37"/>
        <v>31</v>
      </c>
      <c r="CC31" s="2409">
        <f t="shared" si="37"/>
        <v>9.8333333333333339</v>
      </c>
      <c r="CD31" s="2409">
        <f t="shared" si="37"/>
        <v>9.8333333333333339</v>
      </c>
      <c r="CE31" s="2409">
        <f t="shared" si="37"/>
        <v>11.033333333333331</v>
      </c>
      <c r="CF31" s="2409">
        <f t="shared" si="37"/>
        <v>30.7</v>
      </c>
      <c r="CG31" s="2409" t="str">
        <f t="shared" si="37"/>
        <v/>
      </c>
      <c r="CH31" s="2409">
        <f t="shared" si="37"/>
        <v>12.040320000000001</v>
      </c>
      <c r="CI31" s="2409" t="str">
        <f t="shared" si="37"/>
        <v/>
      </c>
      <c r="CJ31" s="2409">
        <f t="shared" si="37"/>
        <v>18.057599999999997</v>
      </c>
      <c r="CK31" s="2409">
        <f t="shared" si="37"/>
        <v>30.097919999999998</v>
      </c>
      <c r="CL31" s="2410">
        <f t="shared" si="37"/>
        <v>0.96450240000000009</v>
      </c>
      <c r="CM31" s="2508" t="s">
        <v>50</v>
      </c>
      <c r="CN31" s="2480">
        <f t="shared" si="37"/>
        <v>40.357116396236201</v>
      </c>
      <c r="CO31" s="2482">
        <f>AVERAGE(CO$8,CO$10,CO$12,CO$14,CO$16,CO$18,CO$20,CO$22,CO$24,CO$26,CO$28)</f>
        <v>1455.2013999999999</v>
      </c>
      <c r="CP31" s="2482" t="str">
        <f t="shared" si="37"/>
        <v/>
      </c>
      <c r="CQ31" s="2482">
        <f t="shared" si="37"/>
        <v>782.37885462555062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1.6944518230847929</v>
      </c>
      <c r="CY31" s="2409">
        <f t="shared" si="37"/>
        <v>1.5935269613929144</v>
      </c>
      <c r="CZ31" s="2409">
        <f t="shared" si="37"/>
        <v>1.1027099099988888</v>
      </c>
      <c r="DA31" s="2493">
        <f t="shared" si="37"/>
        <v>0.13864118957137053</v>
      </c>
      <c r="DB31" s="2493">
        <f t="shared" si="37"/>
        <v>0.14497973107297102</v>
      </c>
      <c r="DC31" s="2493">
        <f t="shared" si="37"/>
        <v>0.12999772388736988</v>
      </c>
      <c r="DD31" s="2493">
        <f t="shared" si="37"/>
        <v>0.11789687192976896</v>
      </c>
      <c r="DE31" s="2493">
        <f t="shared" si="37"/>
        <v>9.9342232261447561E-2</v>
      </c>
      <c r="DF31" s="2493">
        <f t="shared" si="37"/>
        <v>9.9342232261447561E-2</v>
      </c>
      <c r="DG31" s="2493">
        <f t="shared" si="37"/>
        <v>0.61822985468956404</v>
      </c>
      <c r="DH31" s="2409">
        <f t="shared" si="37"/>
        <v>1.6666666666666667</v>
      </c>
      <c r="DI31" s="2493">
        <f t="shared" si="37"/>
        <v>7.0096904932194601E-2</v>
      </c>
      <c r="DJ31" s="2493">
        <f t="shared" si="37"/>
        <v>7.0096904932194601E-2</v>
      </c>
      <c r="DK31" s="2493">
        <f t="shared" si="37"/>
        <v>4.9785084465377612E-2</v>
      </c>
      <c r="DL31" s="2493">
        <f t="shared" si="37"/>
        <v>1.1029489432393245</v>
      </c>
      <c r="DM31" s="2493">
        <f t="shared" si="37"/>
        <v>0.40083812001638952</v>
      </c>
      <c r="DN31" s="2493">
        <f t="shared" si="37"/>
        <v>0.10308407266582172</v>
      </c>
      <c r="DO31" s="2493">
        <f t="shared" si="37"/>
        <v>4.4830663762511112</v>
      </c>
      <c r="DP31" s="2493">
        <f t="shared" si="37"/>
        <v>0.74237845547600223</v>
      </c>
      <c r="DQ31" s="2493">
        <f t="shared" si="37"/>
        <v>5.8356356739703301</v>
      </c>
      <c r="DR31" s="2493">
        <f t="shared" si="37"/>
        <v>1.0900825381435544</v>
      </c>
      <c r="DS31" s="2493">
        <f t="shared" si="37"/>
        <v>0.39548412519841003</v>
      </c>
      <c r="DT31" s="2493">
        <f t="shared" si="37"/>
        <v>0.10044858557704583</v>
      </c>
      <c r="DU31" s="2493">
        <f t="shared" si="37"/>
        <v>4.2347366511669371</v>
      </c>
      <c r="DV31" s="2493">
        <f t="shared" si="37"/>
        <v>0.64726985860482411</v>
      </c>
      <c r="DW31" s="2503">
        <f t="shared" si="37"/>
        <v>7.0178502817772168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41.3</v>
      </c>
      <c r="C32" s="1326">
        <f t="shared" ref="C32:H32" si="40">SUM(C8:C31)</f>
        <v>152</v>
      </c>
      <c r="D32" s="1326">
        <f t="shared" si="40"/>
        <v>94</v>
      </c>
      <c r="E32" s="1326">
        <f t="shared" si="40"/>
        <v>65.09</v>
      </c>
      <c r="F32" s="1326">
        <f t="shared" si="40"/>
        <v>195</v>
      </c>
      <c r="G32" s="1326">
        <f t="shared" si="40"/>
        <v>607</v>
      </c>
      <c r="H32" s="1323">
        <f t="shared" si="40"/>
        <v>168.4</v>
      </c>
      <c r="I32" s="1154">
        <f t="shared" si="39"/>
        <v>0.99500000000000011</v>
      </c>
      <c r="J32" s="1155">
        <f t="shared" ref="J32" si="41">SUM(J8:J31)</f>
        <v>8.7999999999999995E-2</v>
      </c>
      <c r="K32" s="1161">
        <f t="shared" si="39"/>
        <v>36.489999999999995</v>
      </c>
      <c r="L32" s="924">
        <f t="shared" si="39"/>
        <v>71</v>
      </c>
      <c r="M32" s="1162">
        <f t="shared" ref="M32:S32" si="42">SUM(M8:M31)</f>
        <v>0.23400000000000004</v>
      </c>
      <c r="N32" s="1479">
        <f t="shared" si="42"/>
        <v>36.49</v>
      </c>
      <c r="O32" s="1554">
        <f t="shared" si="42"/>
        <v>72</v>
      </c>
      <c r="P32" s="1480">
        <f t="shared" si="42"/>
        <v>0</v>
      </c>
      <c r="Q32" s="1479">
        <f t="shared" si="42"/>
        <v>36.369999999999997</v>
      </c>
      <c r="R32" s="1554">
        <f t="shared" si="42"/>
        <v>72</v>
      </c>
      <c r="S32" s="1480">
        <f t="shared" si="42"/>
        <v>0</v>
      </c>
      <c r="T32" s="1479">
        <f t="shared" si="39"/>
        <v>24.37</v>
      </c>
      <c r="U32" s="1480">
        <f t="shared" si="39"/>
        <v>1.556</v>
      </c>
      <c r="V32" s="1554">
        <f t="shared" si="39"/>
        <v>12</v>
      </c>
      <c r="W32" s="1479">
        <f t="shared" ref="W32" si="43">SUM(W8:W31)</f>
        <v>1.9499999999999997</v>
      </c>
      <c r="X32" s="1481">
        <f t="shared" ref="X32:BU32" si="44">SUM(X8:X31)</f>
        <v>114.80000000000001</v>
      </c>
      <c r="Y32" s="1481">
        <f t="shared" si="44"/>
        <v>41</v>
      </c>
      <c r="Z32" s="1479">
        <f t="shared" si="44"/>
        <v>1.246509433962264</v>
      </c>
      <c r="AA32" s="1480">
        <f t="shared" ref="AA32" si="45">SUM(AA8:AA31)</f>
        <v>0.21500000000000002</v>
      </c>
      <c r="AB32" s="1479">
        <f t="shared" si="44"/>
        <v>24.509999999999998</v>
      </c>
      <c r="AC32" s="1480">
        <f t="shared" si="44"/>
        <v>1.371</v>
      </c>
      <c r="AD32" s="1554">
        <f t="shared" si="44"/>
        <v>12</v>
      </c>
      <c r="AE32" s="1479">
        <f t="shared" si="44"/>
        <v>1.68</v>
      </c>
      <c r="AF32" s="1481">
        <f t="shared" si="44"/>
        <v>114.7</v>
      </c>
      <c r="AG32" s="1481">
        <f t="shared" si="44"/>
        <v>41</v>
      </c>
      <c r="AH32" s="1479">
        <f t="shared" si="44"/>
        <v>1.2858176100628931</v>
      </c>
      <c r="AI32" s="1479">
        <f t="shared" si="44"/>
        <v>24.869999999999997</v>
      </c>
      <c r="AJ32" s="2793">
        <f t="shared" si="44"/>
        <v>1.587</v>
      </c>
      <c r="AK32" s="1557">
        <f t="shared" si="44"/>
        <v>12</v>
      </c>
      <c r="AL32" s="1494">
        <f t="shared" si="44"/>
        <v>2.0099999999999998</v>
      </c>
      <c r="AM32" s="1495">
        <f t="shared" si="44"/>
        <v>113.9</v>
      </c>
      <c r="AN32" s="1495">
        <f t="shared" si="44"/>
        <v>41</v>
      </c>
      <c r="AO32" s="1494">
        <f t="shared" si="44"/>
        <v>1.2392592592592591</v>
      </c>
      <c r="AP32" s="2792">
        <f t="shared" si="44"/>
        <v>0.19</v>
      </c>
      <c r="AQ32" s="1557">
        <f t="shared" si="44"/>
        <v>6</v>
      </c>
      <c r="AR32" s="1494">
        <f t="shared" si="44"/>
        <v>0.8600000000000001</v>
      </c>
      <c r="AS32" s="1488">
        <f t="shared" si="44"/>
        <v>1.4999999999999999E-2</v>
      </c>
      <c r="AT32" s="1488">
        <f t="shared" ref="AT32" si="46">SUM(AT8:AT31)</f>
        <v>0.20800000000000002</v>
      </c>
      <c r="AU32" s="925">
        <f t="shared" si="44"/>
        <v>8.2000000000000003E-2</v>
      </c>
      <c r="AV32" s="924">
        <f t="shared" si="44"/>
        <v>6</v>
      </c>
      <c r="AW32" s="923">
        <f t="shared" si="44"/>
        <v>1.53</v>
      </c>
      <c r="AX32" s="925">
        <f t="shared" si="44"/>
        <v>0</v>
      </c>
      <c r="AY32" s="925">
        <f t="shared" si="44"/>
        <v>0.16600000000000001</v>
      </c>
      <c r="AZ32" s="924">
        <f t="shared" si="44"/>
        <v>6</v>
      </c>
      <c r="BA32" s="923">
        <f t="shared" si="44"/>
        <v>0.46</v>
      </c>
      <c r="BB32" s="925">
        <f t="shared" si="44"/>
        <v>0</v>
      </c>
      <c r="BC32" s="923">
        <f t="shared" si="44"/>
        <v>44.86</v>
      </c>
      <c r="BD32" s="923">
        <f t="shared" si="44"/>
        <v>0.42699999999999999</v>
      </c>
      <c r="BE32" s="924">
        <f t="shared" si="44"/>
        <v>6</v>
      </c>
      <c r="BF32" s="927">
        <f t="shared" si="44"/>
        <v>27.6</v>
      </c>
      <c r="BG32" s="1102">
        <f t="shared" ref="BG32:BI32" si="47">SUM(BG8:BG31)</f>
        <v>169.2</v>
      </c>
      <c r="BH32" s="2538">
        <f t="shared" si="47"/>
        <v>43</v>
      </c>
      <c r="BI32" s="2538">
        <f t="shared" si="47"/>
        <v>44</v>
      </c>
      <c r="BJ32" s="1096">
        <f t="shared" si="44"/>
        <v>2.1999999999999999E-2</v>
      </c>
      <c r="BK32" s="926">
        <f t="shared" si="44"/>
        <v>43.519999999999996</v>
      </c>
      <c r="BL32" s="923">
        <f t="shared" si="44"/>
        <v>0.38500000000000001</v>
      </c>
      <c r="BM32" s="924">
        <f t="shared" si="44"/>
        <v>6</v>
      </c>
      <c r="BN32" s="1102">
        <f t="shared" si="44"/>
        <v>28.1</v>
      </c>
      <c r="BO32" s="1102">
        <f t="shared" ref="BO32:BT32" si="48">SUM(BO8:BO31)</f>
        <v>167.3</v>
      </c>
      <c r="BP32" s="2538">
        <f t="shared" si="48"/>
        <v>43</v>
      </c>
      <c r="BQ32" s="2538">
        <f t="shared" si="48"/>
        <v>45</v>
      </c>
      <c r="BR32" s="2416">
        <f t="shared" si="48"/>
        <v>1.9E-2</v>
      </c>
      <c r="BS32" s="2514">
        <f t="shared" si="48"/>
        <v>22.9</v>
      </c>
      <c r="BT32" s="2514">
        <f t="shared" si="48"/>
        <v>22.599999999999998</v>
      </c>
      <c r="BU32" s="2514">
        <f t="shared" si="44"/>
        <v>24.6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9.5112000000000005</v>
      </c>
      <c r="CI32" s="903" t="str">
        <f t="shared" si="49"/>
        <v/>
      </c>
      <c r="CJ32" s="903">
        <f t="shared" si="49"/>
        <v>16.839359999999999</v>
      </c>
      <c r="CK32" s="903">
        <f t="shared" si="49"/>
        <v>26.350560000000002</v>
      </c>
      <c r="CL32" s="2412">
        <f t="shared" si="49"/>
        <v>0.94752000000000003</v>
      </c>
      <c r="CM32" s="2508" t="s">
        <v>51</v>
      </c>
      <c r="CN32" s="2483">
        <f t="shared" si="49"/>
        <v>40.30525301918945</v>
      </c>
      <c r="CO32" s="2484">
        <f t="shared" si="49"/>
        <v>1414.2098000000001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1.6867913509003689</v>
      </c>
      <c r="CY32" s="903">
        <f t="shared" si="49"/>
        <v>1.5897339120588792</v>
      </c>
      <c r="CZ32" s="903">
        <f t="shared" si="49"/>
        <v>1.1024136100445685</v>
      </c>
      <c r="DA32" s="2494">
        <f t="shared" si="49"/>
        <v>0.1382954509440105</v>
      </c>
      <c r="DB32" s="2494">
        <f t="shared" si="49"/>
        <v>0.1382954509440105</v>
      </c>
      <c r="DC32" s="2494">
        <f t="shared" si="49"/>
        <v>0.12930624663264983</v>
      </c>
      <c r="DD32" s="2494">
        <f t="shared" si="49"/>
        <v>0.11409374702880867</v>
      </c>
      <c r="DE32" s="2494">
        <f t="shared" si="49"/>
        <v>9.8881247424967511E-2</v>
      </c>
      <c r="DF32" s="2494">
        <f t="shared" si="49"/>
        <v>9.8881247424967511E-2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6.9973494888299889E-2</v>
      </c>
      <c r="DJ32" s="2494">
        <f t="shared" si="49"/>
        <v>6.9973494888299889E-2</v>
      </c>
      <c r="DK32" s="2494">
        <f t="shared" si="49"/>
        <v>4.9306349313072907E-2</v>
      </c>
      <c r="DL32" s="2494">
        <f t="shared" si="49"/>
        <v>1.0946907498631637</v>
      </c>
      <c r="DM32" s="2494">
        <f t="shared" si="49"/>
        <v>0.40011445487824848</v>
      </c>
      <c r="DN32" s="2494">
        <f t="shared" si="49"/>
        <v>9.632446134347275E-2</v>
      </c>
      <c r="DO32" s="2494">
        <f t="shared" si="49"/>
        <v>4.441648708982477</v>
      </c>
      <c r="DP32" s="2494">
        <f t="shared" si="49"/>
        <v>0.73856747777848675</v>
      </c>
      <c r="DQ32" s="2494">
        <f t="shared" si="49"/>
        <v>5.8356356739703301</v>
      </c>
      <c r="DR32" s="2494">
        <f t="shared" si="49"/>
        <v>1.074229240519927</v>
      </c>
      <c r="DS32" s="2494">
        <f t="shared" si="49"/>
        <v>0.38498985349109816</v>
      </c>
      <c r="DT32" s="2494">
        <f t="shared" si="49"/>
        <v>9.4524004122099436E-2</v>
      </c>
      <c r="DU32" s="2494">
        <f t="shared" si="49"/>
        <v>4.2028587368901755</v>
      </c>
      <c r="DV32" s="2494">
        <f t="shared" si="49"/>
        <v>0.63949630428868431</v>
      </c>
      <c r="DW32" s="2504">
        <f t="shared" si="49"/>
        <v>6.1083289297633359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10.176000000000002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28.7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2.0352000000000006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0">
        <f t="shared" si="50"/>
        <v>11</v>
      </c>
      <c r="GS32" s="1660">
        <f t="shared" si="50"/>
        <v>23.127272727272729</v>
      </c>
      <c r="GT32" s="1660">
        <f t="shared" si="50"/>
        <v>9.713454545454546</v>
      </c>
      <c r="GU32" s="1660">
        <f t="shared" si="50"/>
        <v>6.15</v>
      </c>
      <c r="GV32" s="1660">
        <f t="shared" si="50"/>
        <v>28.5</v>
      </c>
      <c r="GW32" s="1660">
        <f t="shared" si="50"/>
        <v>5</v>
      </c>
      <c r="GX32" s="1551">
        <f>MIN(GX8:GX31)</f>
        <v>1.9426909090909092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0">
        <f t="shared" si="51"/>
        <v>10</v>
      </c>
      <c r="HE32" s="1660">
        <f t="shared" si="51"/>
        <v>27</v>
      </c>
      <c r="HF32" s="1660">
        <f t="shared" si="51"/>
        <v>11.61</v>
      </c>
      <c r="HG32" s="1660">
        <f t="shared" si="51"/>
        <v>6.15</v>
      </c>
      <c r="HH32" s="1660">
        <f t="shared" si="51"/>
        <v>28.4</v>
      </c>
      <c r="HI32" s="1660">
        <f t="shared" si="51"/>
        <v>5</v>
      </c>
      <c r="HJ32" s="1551">
        <f>MIN(HJ8:HJ31)</f>
        <v>2.3220000000000001</v>
      </c>
      <c r="HK32" s="1532"/>
      <c r="HL32" s="1532"/>
      <c r="HM32" s="1533"/>
      <c r="HN32" s="1533">
        <f>MIN(HJ32,GX32,GL32)</f>
        <v>1.9426909090909092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6.8833333333333329</v>
      </c>
      <c r="C33" s="1327">
        <f t="shared" ref="C33:V33" si="52">IF(C32&lt;=0,"",AVERAGE(C8:C31))</f>
        <v>25.333333333333332</v>
      </c>
      <c r="D33" s="1327">
        <f t="shared" si="52"/>
        <v>15.666666666666666</v>
      </c>
      <c r="E33" s="1156">
        <f t="shared" si="52"/>
        <v>10.848333333333334</v>
      </c>
      <c r="F33" s="1327">
        <f t="shared" si="52"/>
        <v>32.5</v>
      </c>
      <c r="G33" s="1327">
        <f t="shared" si="52"/>
        <v>101.16666666666667</v>
      </c>
      <c r="H33" s="1324">
        <f t="shared" si="52"/>
        <v>28.066666666666666</v>
      </c>
      <c r="I33" s="1368">
        <f t="shared" si="52"/>
        <v>0.16583333333333336</v>
      </c>
      <c r="J33" s="1368">
        <f>IF(J32&lt;=0.0001,"",AVERAGE(J8:J31))</f>
        <v>4.3999999999999997E-2</v>
      </c>
      <c r="K33" s="1156">
        <f t="shared" si="52"/>
        <v>6.0816666666666661</v>
      </c>
      <c r="L33" s="1327">
        <f t="shared" si="52"/>
        <v>11.833333333333334</v>
      </c>
      <c r="M33" s="1368">
        <f t="shared" si="52"/>
        <v>3.9000000000000007E-2</v>
      </c>
      <c r="N33" s="1483">
        <f t="shared" si="52"/>
        <v>6.081666666666667</v>
      </c>
      <c r="O33" s="1555">
        <f t="shared" si="52"/>
        <v>12</v>
      </c>
      <c r="P33" s="1475" t="str">
        <f t="shared" si="52"/>
        <v/>
      </c>
      <c r="Q33" s="1483">
        <f t="shared" si="52"/>
        <v>6.0616666666666665</v>
      </c>
      <c r="R33" s="1555">
        <f t="shared" si="52"/>
        <v>12</v>
      </c>
      <c r="S33" s="1475" t="str">
        <f t="shared" si="52"/>
        <v/>
      </c>
      <c r="T33" s="1483">
        <f t="shared" si="52"/>
        <v>6.0925000000000002</v>
      </c>
      <c r="U33" s="1482">
        <f t="shared" si="52"/>
        <v>0.38900000000000001</v>
      </c>
      <c r="V33" s="1555">
        <f t="shared" si="52"/>
        <v>3</v>
      </c>
      <c r="W33" s="1483">
        <f t="shared" ref="W33" si="53">IF(W32&lt;=0,"",AVERAGE(W8:W31))</f>
        <v>0.48749999999999993</v>
      </c>
      <c r="X33" s="1475">
        <f t="shared" ref="X33:AR33" si="54">IF(X32&lt;=0,"",AVERAGE(X8:X31))</f>
        <v>28.700000000000003</v>
      </c>
      <c r="Y33" s="1475">
        <f t="shared" si="54"/>
        <v>10.25</v>
      </c>
      <c r="Z33" s="1483">
        <f t="shared" si="54"/>
        <v>0.311627358490566</v>
      </c>
      <c r="AA33" s="1482">
        <f t="shared" ref="AA33" si="55">IF(AA32&lt;=0,"",AVERAGE(AA8:AA31))</f>
        <v>3.5833333333333335E-2</v>
      </c>
      <c r="AB33" s="1483">
        <f t="shared" si="54"/>
        <v>6.1274999999999995</v>
      </c>
      <c r="AC33" s="1482">
        <f t="shared" si="54"/>
        <v>0.34275</v>
      </c>
      <c r="AD33" s="1555">
        <f t="shared" si="54"/>
        <v>3</v>
      </c>
      <c r="AE33" s="1483">
        <f t="shared" si="54"/>
        <v>0.42</v>
      </c>
      <c r="AF33" s="1475">
        <f t="shared" si="54"/>
        <v>28.675000000000001</v>
      </c>
      <c r="AG33" s="1475">
        <f t="shared" si="54"/>
        <v>10.25</v>
      </c>
      <c r="AH33" s="1483">
        <f t="shared" si="54"/>
        <v>0.32145440251572327</v>
      </c>
      <c r="AI33" s="1483">
        <f t="shared" si="54"/>
        <v>6.2174999999999994</v>
      </c>
      <c r="AJ33" s="2793">
        <f t="shared" si="54"/>
        <v>0.39674999999999999</v>
      </c>
      <c r="AK33" s="1557">
        <f t="shared" si="54"/>
        <v>3</v>
      </c>
      <c r="AL33" s="1494">
        <f t="shared" si="54"/>
        <v>0.50249999999999995</v>
      </c>
      <c r="AM33" s="1495">
        <f t="shared" si="54"/>
        <v>28.475000000000001</v>
      </c>
      <c r="AN33" s="1495">
        <f t="shared" si="54"/>
        <v>10.25</v>
      </c>
      <c r="AO33" s="1494">
        <f t="shared" si="54"/>
        <v>0.30981481481481477</v>
      </c>
      <c r="AP33" s="2792">
        <f t="shared" si="54"/>
        <v>3.1666666666666669E-2</v>
      </c>
      <c r="AQ33" s="1557">
        <f t="shared" si="54"/>
        <v>1</v>
      </c>
      <c r="AR33" s="1494">
        <f t="shared" si="54"/>
        <v>0.14333333333333334</v>
      </c>
      <c r="AS33" s="2526">
        <f>IF(AS32&lt;=0.01,"",AVERAGE(AS8:AS31))</f>
        <v>7.4999999999999997E-3</v>
      </c>
      <c r="AT33" s="2526">
        <f>IF(AT32&lt;=0.01,"",AVERAGE(AT8:AT31))</f>
        <v>3.4666666666666672E-2</v>
      </c>
      <c r="AU33" s="1368">
        <f>IF(AU32&lt;=0,"",AVERAGE(AU8:AU31))</f>
        <v>1.3666666666666667E-2</v>
      </c>
      <c r="AV33" s="1327">
        <f>IF(AV32&lt;=0,"",AVERAGE(AV8:AV31))</f>
        <v>1</v>
      </c>
      <c r="AW33" s="1156">
        <f>IF(AW32&lt;=0,"",AVERAGE(AW8:AW31))</f>
        <v>0.255</v>
      </c>
      <c r="AX33" s="1368" t="str">
        <f>IF(AX32&lt;=0.01,"",AVERAGE(AX8:AX31))</f>
        <v/>
      </c>
      <c r="AY33" s="1368">
        <f>IF(AY32&lt;=0,"",AVERAGE(AY8:AY31))</f>
        <v>2.7666666666666669E-2</v>
      </c>
      <c r="AZ33" s="1327">
        <f>IF(AZ32&lt;=0,"",AVERAGE(AZ8:AZ31))</f>
        <v>1</v>
      </c>
      <c r="BA33" s="1156">
        <f>IF(BA32&lt;=0,"",AVERAGE(BA8:BA31))</f>
        <v>7.6666666666666675E-2</v>
      </c>
      <c r="BB33" s="1368" t="str">
        <f>IF(BB32&lt;=0.01,"",AVERAGE(BB8:BB31))</f>
        <v/>
      </c>
      <c r="BC33" s="1156">
        <f>IF(BC32&lt;=0,"",AVERAGE(BC8:BC31))</f>
        <v>7.4766666666666666</v>
      </c>
      <c r="BD33" s="1156">
        <f>IF(BD32&lt;=0,"",AVERAGE(BD8:BD31))</f>
        <v>7.116666666666667E-2</v>
      </c>
      <c r="BE33" s="1327">
        <f>IF(BE32&lt;=0,"",AVERAGE(BE8:BE31))</f>
        <v>1</v>
      </c>
      <c r="BF33" s="1156">
        <f>IF(BF32&lt;=0,"",AVERAGE(BF8:BF31))</f>
        <v>4.6000000000000005</v>
      </c>
      <c r="BG33" s="1324">
        <f t="shared" ref="BG33:BI33" si="56">IF(BG32&lt;=0,"",AVERAGE(BG8:BG31))</f>
        <v>28.2</v>
      </c>
      <c r="BH33" s="1327">
        <f t="shared" si="56"/>
        <v>21.5</v>
      </c>
      <c r="BI33" s="1327">
        <f t="shared" si="56"/>
        <v>22</v>
      </c>
      <c r="BJ33" s="1368">
        <f>IF(BJ32&lt;=0.01,"",AVERAGE(BJ8:BJ31))</f>
        <v>1.0999999999999999E-2</v>
      </c>
      <c r="BK33" s="1156">
        <f>IF(BK32&lt;=0,"",AVERAGE(BK8:BK31))</f>
        <v>7.253333333333333</v>
      </c>
      <c r="BL33" s="1156">
        <f>IF(BL32&lt;=0,"",AVERAGE(BL8:BL31))</f>
        <v>6.4166666666666664E-2</v>
      </c>
      <c r="BM33" s="1327">
        <f>IF(BM32&lt;=0,"",AVERAGE(BM8:BM31))</f>
        <v>1</v>
      </c>
      <c r="BN33" s="1324">
        <f>IF(BN32&lt;=0,"",AVERAGE(BN8:BN31))</f>
        <v>4.6833333333333336</v>
      </c>
      <c r="BO33" s="1324">
        <f t="shared" ref="BO33:BQ33" si="57">IF(BO32&lt;=0,"",AVERAGE(BO8:BO31))</f>
        <v>27.883333333333336</v>
      </c>
      <c r="BP33" s="1327">
        <f t="shared" si="57"/>
        <v>21.5</v>
      </c>
      <c r="BQ33" s="1327">
        <f t="shared" si="57"/>
        <v>22.5</v>
      </c>
      <c r="BR33" s="2520">
        <f t="shared" ref="BR33:BT33" si="58">IF(BR32&lt;=0.01,"",AVERAGE(BR8:BR31))</f>
        <v>9.4999999999999998E-3</v>
      </c>
      <c r="BS33" s="2417">
        <f t="shared" si="58"/>
        <v>3.8166666666666664</v>
      </c>
      <c r="BT33" s="2417">
        <f t="shared" si="58"/>
        <v>3.7666666666666662</v>
      </c>
      <c r="BU33" s="2417">
        <f>IF(BU32&lt;=0.01,"",AVERAGE(BU8:BU31))</f>
        <v>4.1000000000000005</v>
      </c>
      <c r="BV33" s="2949"/>
      <c r="BW33" s="2950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9">IF(BZ30&gt;=0.1,MAX(BZ$8,BZ$10,BZ$12,BZ$14,BZ$16,BZ$18,BZ$20,BZ$22,BZ$24,BZ$26,BZ$28),"")</f>
        <v>11</v>
      </c>
      <c r="CA33" s="2414">
        <f t="shared" si="59"/>
        <v>11</v>
      </c>
      <c r="CB33" s="2414">
        <f t="shared" si="59"/>
        <v>33</v>
      </c>
      <c r="CC33" s="2414">
        <f t="shared" si="59"/>
        <v>10.5</v>
      </c>
      <c r="CD33" s="2414">
        <f t="shared" si="59"/>
        <v>10.5</v>
      </c>
      <c r="CE33" s="2414">
        <f t="shared" si="59"/>
        <v>11.7</v>
      </c>
      <c r="CF33" s="2414">
        <f t="shared" si="59"/>
        <v>32.700000000000003</v>
      </c>
      <c r="CG33" s="2414" t="str">
        <f t="shared" si="59"/>
        <v/>
      </c>
      <c r="CH33" s="2414">
        <f t="shared" si="59"/>
        <v>14.031359999999999</v>
      </c>
      <c r="CI33" s="2414" t="str">
        <f t="shared" si="59"/>
        <v/>
      </c>
      <c r="CJ33" s="2414">
        <f t="shared" si="59"/>
        <v>19.003679999999999</v>
      </c>
      <c r="CK33" s="2414">
        <f t="shared" si="59"/>
        <v>32.36112</v>
      </c>
      <c r="CL33" s="2415">
        <f t="shared" si="59"/>
        <v>0.9984672</v>
      </c>
      <c r="CM33" s="2508" t="s">
        <v>52</v>
      </c>
      <c r="CN33" s="2485">
        <f t="shared" si="59"/>
        <v>40.4237978810106</v>
      </c>
      <c r="CO33" s="2486">
        <f t="shared" si="59"/>
        <v>1537.1846</v>
      </c>
      <c r="CP33" s="2486" t="str">
        <f t="shared" si="59"/>
        <v/>
      </c>
      <c r="CQ33" s="2486">
        <f t="shared" si="59"/>
        <v>824.66960352422905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1.7008479454912051</v>
      </c>
      <c r="CY33" s="2414">
        <f t="shared" si="59"/>
        <v>1.5977662518250713</v>
      </c>
      <c r="CZ33" s="2414">
        <f t="shared" si="59"/>
        <v>1.10330250990753</v>
      </c>
      <c r="DA33" s="2495">
        <f t="shared" si="59"/>
        <v>0.13881405888505055</v>
      </c>
      <c r="DB33" s="2495">
        <f t="shared" si="59"/>
        <v>0.14832187113745127</v>
      </c>
      <c r="DC33" s="2495">
        <f t="shared" si="59"/>
        <v>0.13138067839680997</v>
      </c>
      <c r="DD33" s="2495">
        <f t="shared" si="59"/>
        <v>0.12169999683072925</v>
      </c>
      <c r="DE33" s="2495">
        <f t="shared" si="59"/>
        <v>0.10026420193440763</v>
      </c>
      <c r="DF33" s="2495">
        <f t="shared" si="59"/>
        <v>0.10026420193440763</v>
      </c>
      <c r="DG33" s="2495">
        <f t="shared" si="59"/>
        <v>0.61822985468956404</v>
      </c>
      <c r="DH33" s="2414">
        <f t="shared" si="59"/>
        <v>2.5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5.0052265879604013E-2</v>
      </c>
      <c r="DL33" s="2495">
        <f t="shared" si="59"/>
        <v>1.1131276467029645</v>
      </c>
      <c r="DM33" s="2495">
        <f t="shared" si="59"/>
        <v>0.4011999525854601</v>
      </c>
      <c r="DN33" s="2495">
        <f t="shared" si="59"/>
        <v>0.10646387832699619</v>
      </c>
      <c r="DO33" s="2495">
        <f t="shared" si="59"/>
        <v>4.5216487089824771</v>
      </c>
      <c r="DP33" s="2495">
        <f t="shared" si="59"/>
        <v>0.74428394432475986</v>
      </c>
      <c r="DQ33" s="2495">
        <f t="shared" si="59"/>
        <v>5.8356356739703301</v>
      </c>
      <c r="DR33" s="2495">
        <f t="shared" si="59"/>
        <v>1.1003045485804106</v>
      </c>
      <c r="DS33" s="2495">
        <f t="shared" si="59"/>
        <v>0.40477905156774341</v>
      </c>
      <c r="DT33" s="2495">
        <f t="shared" si="59"/>
        <v>0.10802743328239936</v>
      </c>
      <c r="DU33" s="2495">
        <f t="shared" si="59"/>
        <v>4.2933086952578963</v>
      </c>
      <c r="DV33" s="2495">
        <f t="shared" si="59"/>
        <v>0.66281696723710348</v>
      </c>
      <c r="DW33" s="2505">
        <f t="shared" si="59"/>
        <v>8.8352614876933977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25</v>
      </c>
      <c r="D34" s="1327">
        <f t="shared" si="60"/>
        <v>15</v>
      </c>
      <c r="E34" s="1156">
        <f t="shared" si="60"/>
        <v>8.91</v>
      </c>
      <c r="F34" s="1327">
        <f t="shared" si="60"/>
        <v>24</v>
      </c>
      <c r="G34" s="1327">
        <f t="shared" si="60"/>
        <v>82</v>
      </c>
      <c r="H34" s="1324">
        <f t="shared" si="60"/>
        <v>27.7</v>
      </c>
      <c r="I34" s="1368">
        <f t="shared" si="60"/>
        <v>0.123</v>
      </c>
      <c r="J34" s="1368">
        <f>IF(J32&lt;=0.001,"",MIN(J8:J31))</f>
        <v>0.04</v>
      </c>
      <c r="K34" s="1156">
        <f t="shared" si="60"/>
        <v>6</v>
      </c>
      <c r="L34" s="1327">
        <f t="shared" si="60"/>
        <v>11</v>
      </c>
      <c r="M34" s="1368">
        <f t="shared" si="60"/>
        <v>0.03</v>
      </c>
      <c r="N34" s="1483">
        <f t="shared" si="60"/>
        <v>6</v>
      </c>
      <c r="O34" s="1555">
        <f t="shared" si="60"/>
        <v>11</v>
      </c>
      <c r="P34" s="1475" t="str">
        <f t="shared" si="60"/>
        <v/>
      </c>
      <c r="Q34" s="1483">
        <f t="shared" si="60"/>
        <v>6</v>
      </c>
      <c r="R34" s="1555">
        <f t="shared" si="60"/>
        <v>11</v>
      </c>
      <c r="S34" s="1475" t="str">
        <f t="shared" si="60"/>
        <v/>
      </c>
      <c r="T34" s="1483">
        <f t="shared" si="60"/>
        <v>6</v>
      </c>
      <c r="U34" s="1482">
        <f t="shared" si="60"/>
        <v>0.3</v>
      </c>
      <c r="V34" s="1555">
        <f t="shared" si="60"/>
        <v>3</v>
      </c>
      <c r="W34" s="1483">
        <f t="shared" ref="W34" si="61">IF(W32&lt;=0,"",MIN(W8:W31))</f>
        <v>0.4</v>
      </c>
      <c r="X34" s="1475">
        <f t="shared" ref="X34:AR34" si="62">IF(X32&lt;=0,"",MIN(X8:X31))</f>
        <v>28.2</v>
      </c>
      <c r="Y34" s="1475">
        <f t="shared" si="62"/>
        <v>10</v>
      </c>
      <c r="Z34" s="1483">
        <f t="shared" si="62"/>
        <v>0.27723270440251568</v>
      </c>
      <c r="AA34" s="1482">
        <f t="shared" ref="AA34" si="63">IF(AA32&lt;=0,"",MIN(AA8:AA31))</f>
        <v>2.7E-2</v>
      </c>
      <c r="AB34" s="1483">
        <f t="shared" si="62"/>
        <v>6.06</v>
      </c>
      <c r="AC34" s="1482">
        <f t="shared" si="62"/>
        <v>0.29799999999999999</v>
      </c>
      <c r="AD34" s="1555">
        <f t="shared" si="62"/>
        <v>3</v>
      </c>
      <c r="AE34" s="1483">
        <f t="shared" si="62"/>
        <v>0.4</v>
      </c>
      <c r="AF34" s="1475">
        <f t="shared" si="62"/>
        <v>28.5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6.15</v>
      </c>
      <c r="AJ34" s="2793">
        <f t="shared" si="62"/>
        <v>0.30599999999999999</v>
      </c>
      <c r="AK34" s="1557">
        <f t="shared" si="62"/>
        <v>3</v>
      </c>
      <c r="AL34" s="1494">
        <f t="shared" si="62"/>
        <v>0.43</v>
      </c>
      <c r="AM34" s="1495">
        <f t="shared" si="62"/>
        <v>28.1</v>
      </c>
      <c r="AN34" s="1495">
        <f t="shared" si="62"/>
        <v>10</v>
      </c>
      <c r="AO34" s="1494">
        <f t="shared" si="62"/>
        <v>0.30518518518518517</v>
      </c>
      <c r="AP34" s="2792">
        <f t="shared" si="62"/>
        <v>2.8000000000000001E-2</v>
      </c>
      <c r="AQ34" s="1557">
        <f t="shared" si="62"/>
        <v>1</v>
      </c>
      <c r="AR34" s="1494">
        <f t="shared" si="62"/>
        <v>0.12</v>
      </c>
      <c r="AS34" s="2526">
        <f>IF(AS32&lt;=0.01,"",MIN(AS8:AS31))</f>
        <v>7.0000000000000001E-3</v>
      </c>
      <c r="AT34" s="2526">
        <f>IF(AT32&lt;=0.01,"",MIN(AT8:AT31))</f>
        <v>0.03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0.2</v>
      </c>
      <c r="AX34" s="1368" t="str">
        <f>IF(AX32&lt;=0.01,"",MIN(AX8:AX31))</f>
        <v/>
      </c>
      <c r="AY34" s="1368">
        <f>IF(AY32&lt;=0,"",MIN(AY8:AY31))</f>
        <v>2.5000000000000001E-2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7.36</v>
      </c>
      <c r="BD34" s="1156">
        <f>IF(BD32&lt;=0,"",MIN(BD8:BD31))</f>
        <v>6.9000000000000006E-2</v>
      </c>
      <c r="BE34" s="1327">
        <f>IF(BE32&lt;=0,"",MIN(BE8:BE31))</f>
        <v>1</v>
      </c>
      <c r="BF34" s="1156">
        <f>IF(BF32&lt;=0,"",MIN(BF8:BF31))</f>
        <v>4.3</v>
      </c>
      <c r="BG34" s="1324">
        <f t="shared" ref="BG34:BI34" si="64">IF(BG32&lt;=0,"",MIN(BG8:BG31))</f>
        <v>27.8</v>
      </c>
      <c r="BH34" s="1327">
        <f t="shared" si="64"/>
        <v>21</v>
      </c>
      <c r="BI34" s="1327">
        <f t="shared" si="64"/>
        <v>22</v>
      </c>
      <c r="BJ34" s="1368">
        <f>IF(BJ32&lt;=0.01,"",MIN(BJ8:BJ31))</f>
        <v>8.9999999999999993E-3</v>
      </c>
      <c r="BK34" s="1156">
        <f>IF(BK32&lt;=0,"",MIN(BK8:BK31))</f>
        <v>7.15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4.4000000000000004</v>
      </c>
      <c r="BO34" s="1324">
        <f t="shared" ref="BO34:BQ34" si="65">IF(BO32&lt;=0,"",MIN(BO8:BO31))</f>
        <v>27</v>
      </c>
      <c r="BP34" s="1327">
        <f t="shared" si="65"/>
        <v>21</v>
      </c>
      <c r="BQ34" s="1327">
        <f t="shared" si="65"/>
        <v>22</v>
      </c>
      <c r="BR34" s="2520">
        <f t="shared" ref="BR34:BT34" si="66">IF(BR32&lt;=0.01,"",MIN(BR8:BR31))</f>
        <v>7.0000000000000001E-3</v>
      </c>
      <c r="BS34" s="2417">
        <f t="shared" si="66"/>
        <v>3.7</v>
      </c>
      <c r="BT34" s="2417">
        <f t="shared" si="66"/>
        <v>3.7</v>
      </c>
      <c r="BU34" s="2473">
        <f>IF(BU32&lt;=0.01,"",MIN(BU8:BU31))</f>
        <v>3.8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15350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1123</v>
      </c>
      <c r="CY34" s="2437">
        <f t="shared" si="67"/>
        <v>1056</v>
      </c>
      <c r="CZ34" s="2437">
        <f t="shared" si="67"/>
        <v>820</v>
      </c>
      <c r="DA34" s="2437">
        <f t="shared" si="67"/>
        <v>1130</v>
      </c>
      <c r="DB34" s="2437">
        <f t="shared" si="67"/>
        <v>1180</v>
      </c>
      <c r="DC34" s="2437">
        <f t="shared" si="67"/>
        <v>1060</v>
      </c>
      <c r="DD34" s="2437">
        <f t="shared" si="67"/>
        <v>960</v>
      </c>
      <c r="DE34" s="2437">
        <f t="shared" si="67"/>
        <v>810</v>
      </c>
      <c r="DF34" s="2437">
        <f t="shared" si="67"/>
        <v>810</v>
      </c>
      <c r="DG34" s="2437">
        <f t="shared" si="67"/>
        <v>975</v>
      </c>
      <c r="DH34" s="2437">
        <f t="shared" si="67"/>
        <v>0</v>
      </c>
      <c r="DI34" s="2437">
        <f t="shared" si="67"/>
        <v>3920</v>
      </c>
      <c r="DJ34" s="2437">
        <f t="shared" si="67"/>
        <v>3920</v>
      </c>
      <c r="DK34" s="2437">
        <f t="shared" si="67"/>
        <v>3124</v>
      </c>
      <c r="DL34" s="2499">
        <f t="shared" si="67"/>
        <v>283</v>
      </c>
      <c r="DM34" s="2437">
        <f t="shared" si="67"/>
        <v>273</v>
      </c>
      <c r="DN34" s="2437">
        <f t="shared" si="67"/>
        <v>42</v>
      </c>
      <c r="DO34" s="2437">
        <f t="shared" si="67"/>
        <v>5550</v>
      </c>
      <c r="DP34" s="2437">
        <f t="shared" si="67"/>
        <v>960</v>
      </c>
      <c r="DQ34" s="2437">
        <f t="shared" si="67"/>
        <v>1180</v>
      </c>
      <c r="DR34" s="2437">
        <f t="shared" si="67"/>
        <v>157</v>
      </c>
      <c r="DS34" s="2437">
        <f t="shared" si="67"/>
        <v>151</v>
      </c>
      <c r="DT34" s="2437">
        <f t="shared" si="67"/>
        <v>23</v>
      </c>
      <c r="DU34" s="2437">
        <f t="shared" si="67"/>
        <v>3040</v>
      </c>
      <c r="DV34" s="2437">
        <f t="shared" si="67"/>
        <v>470</v>
      </c>
      <c r="DW34" s="2437">
        <f t="shared" si="67"/>
        <v>793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6.95</v>
      </c>
      <c r="C35" s="1328">
        <f t="shared" ref="C35:V35" si="68">IF(C32&lt;=0,"",MAX(C8:C31))</f>
        <v>27</v>
      </c>
      <c r="D35" s="1328">
        <f t="shared" si="68"/>
        <v>18</v>
      </c>
      <c r="E35" s="1157">
        <f t="shared" si="68"/>
        <v>14.2</v>
      </c>
      <c r="F35" s="1328">
        <f t="shared" si="68"/>
        <v>40</v>
      </c>
      <c r="G35" s="1328">
        <f t="shared" si="68"/>
        <v>131</v>
      </c>
      <c r="H35" s="1325">
        <f t="shared" si="68"/>
        <v>28.4</v>
      </c>
      <c r="I35" s="1369">
        <f t="shared" si="68"/>
        <v>0.20300000000000001</v>
      </c>
      <c r="J35" s="1369">
        <f>IF(J32&lt;=0.001,"",MAX(J8:J31))</f>
        <v>4.8000000000000001E-2</v>
      </c>
      <c r="K35" s="1157">
        <f t="shared" si="68"/>
        <v>6.14</v>
      </c>
      <c r="L35" s="1328">
        <f t="shared" si="68"/>
        <v>12</v>
      </c>
      <c r="M35" s="1369">
        <f t="shared" si="68"/>
        <v>4.3999999999999997E-2</v>
      </c>
      <c r="N35" s="1484">
        <f t="shared" si="68"/>
        <v>6.16</v>
      </c>
      <c r="O35" s="1556">
        <f t="shared" si="68"/>
        <v>13</v>
      </c>
      <c r="P35" s="1476" t="str">
        <f t="shared" si="68"/>
        <v/>
      </c>
      <c r="Q35" s="1484">
        <f t="shared" si="68"/>
        <v>6.14</v>
      </c>
      <c r="R35" s="1556">
        <f t="shared" si="68"/>
        <v>13</v>
      </c>
      <c r="S35" s="1476" t="str">
        <f t="shared" si="68"/>
        <v/>
      </c>
      <c r="T35" s="1484">
        <f t="shared" si="68"/>
        <v>6.18</v>
      </c>
      <c r="U35" s="1485">
        <f t="shared" si="68"/>
        <v>0.45300000000000001</v>
      </c>
      <c r="V35" s="1556">
        <f t="shared" si="68"/>
        <v>3</v>
      </c>
      <c r="W35" s="1484">
        <f t="shared" ref="W35" si="69">IF(W32&lt;=0,"",MAX(W8:W31))</f>
        <v>0.56999999999999995</v>
      </c>
      <c r="X35" s="1476">
        <f t="shared" ref="X35:AR35" si="70">IF(X32&lt;=0,"",MAX(X8:X31))</f>
        <v>29.5</v>
      </c>
      <c r="Y35" s="1476">
        <f t="shared" si="70"/>
        <v>11</v>
      </c>
      <c r="Z35" s="1484">
        <f t="shared" si="70"/>
        <v>0.33619496855345909</v>
      </c>
      <c r="AA35" s="1485">
        <f t="shared" ref="AA35" si="71">IF(AA32&lt;=0,"",MAX(AA8:AA31))</f>
        <v>4.2000000000000003E-2</v>
      </c>
      <c r="AB35" s="1484">
        <f t="shared" si="70"/>
        <v>6.17</v>
      </c>
      <c r="AC35" s="1485">
        <f t="shared" si="70"/>
        <v>0.38</v>
      </c>
      <c r="AD35" s="1556">
        <f t="shared" si="70"/>
        <v>3</v>
      </c>
      <c r="AE35" s="1484">
        <f t="shared" si="70"/>
        <v>0.44</v>
      </c>
      <c r="AF35" s="1476">
        <f t="shared" si="70"/>
        <v>29.2</v>
      </c>
      <c r="AG35" s="1476">
        <f t="shared" si="70"/>
        <v>11</v>
      </c>
      <c r="AH35" s="1484">
        <f t="shared" si="70"/>
        <v>0.33619496855345909</v>
      </c>
      <c r="AI35" s="1484">
        <f t="shared" si="70"/>
        <v>6.26</v>
      </c>
      <c r="AJ35" s="2793">
        <f t="shared" si="70"/>
        <v>0.498</v>
      </c>
      <c r="AK35" s="1557">
        <f t="shared" si="70"/>
        <v>3</v>
      </c>
      <c r="AL35" s="1494">
        <f t="shared" si="70"/>
        <v>0.56999999999999995</v>
      </c>
      <c r="AM35" s="1495">
        <f t="shared" si="70"/>
        <v>29</v>
      </c>
      <c r="AN35" s="1495">
        <f t="shared" si="70"/>
        <v>11</v>
      </c>
      <c r="AO35" s="1494">
        <f t="shared" si="70"/>
        <v>0.32370370370370372</v>
      </c>
      <c r="AP35" s="2792">
        <f t="shared" si="70"/>
        <v>3.3000000000000002E-2</v>
      </c>
      <c r="AQ35" s="1557">
        <f t="shared" si="70"/>
        <v>1</v>
      </c>
      <c r="AR35" s="1494">
        <f t="shared" si="70"/>
        <v>0.17</v>
      </c>
      <c r="AS35" s="2527">
        <f>IF(AS32&lt;=0.01,"",MAX(AS8:AS31))</f>
        <v>8.0000000000000002E-3</v>
      </c>
      <c r="AT35" s="2527">
        <f>IF(AT32&lt;=0.01,"",MAX(AT8:AT31))</f>
        <v>4.1000000000000002E-2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0.33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7.6</v>
      </c>
      <c r="BD35" s="1157">
        <f>IF(BD32&lt;=0,"",MAX(BD8:BD31))</f>
        <v>7.5999999999999998E-2</v>
      </c>
      <c r="BE35" s="1328">
        <f>IF(BE32&lt;=0,"",MAX(BE8:BE31))</f>
        <v>1</v>
      </c>
      <c r="BF35" s="1157">
        <f>IF(BF32&lt;=0,"",MAX(BF8:BF31))</f>
        <v>4.8</v>
      </c>
      <c r="BG35" s="1325">
        <f t="shared" ref="BG35:BI35" si="72">IF(BG32&lt;=0,"",MAX(BG8:BG31))</f>
        <v>28.7</v>
      </c>
      <c r="BH35" s="1328">
        <f t="shared" si="72"/>
        <v>22</v>
      </c>
      <c r="BI35" s="1328">
        <f t="shared" si="72"/>
        <v>22</v>
      </c>
      <c r="BJ35" s="1369">
        <f>IF(BJ32&lt;=0.01,"",MAX(BJ8:BJ31))</f>
        <v>1.2999999999999999E-2</v>
      </c>
      <c r="BK35" s="1157">
        <f>IF(BK32&lt;=0,"",MAX(BK8:BK31))</f>
        <v>7.55</v>
      </c>
      <c r="BL35" s="1157">
        <f>IF(BL32&lt;=0,"",MAX(BL8:BL31))</f>
        <v>7.0000000000000007E-2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3">IF(BO32&lt;=0,"",MAX(BO8:BO31))</f>
        <v>28.5</v>
      </c>
      <c r="BP35" s="1328">
        <f t="shared" si="73"/>
        <v>22</v>
      </c>
      <c r="BQ35" s="1328">
        <f t="shared" si="73"/>
        <v>23</v>
      </c>
      <c r="BR35" s="2521">
        <f t="shared" ref="BR35:BT35" si="74">IF(BR32&lt;=0.01,"",MAX(BR8:BR31))</f>
        <v>1.2E-2</v>
      </c>
      <c r="BS35" s="2418">
        <f t="shared" si="74"/>
        <v>4.0999999999999996</v>
      </c>
      <c r="BT35" s="2418">
        <f t="shared" si="74"/>
        <v>3.8</v>
      </c>
      <c r="BU35" s="2474">
        <f>IF(BU32&lt;=0.01,"",MAX(BU8:BU31))</f>
        <v>4.4000000000000004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5116.666666666667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374.33333333333331</v>
      </c>
      <c r="CY35" s="2435">
        <f t="shared" si="75"/>
        <v>352</v>
      </c>
      <c r="CZ35" s="2435">
        <f t="shared" si="75"/>
        <v>273.33333333333331</v>
      </c>
      <c r="DA35" s="2435">
        <f t="shared" si="75"/>
        <v>376.66666666666669</v>
      </c>
      <c r="DB35" s="2435">
        <f t="shared" si="75"/>
        <v>393.33333333333331</v>
      </c>
      <c r="DC35" s="2435">
        <f t="shared" si="75"/>
        <v>353.33333333333331</v>
      </c>
      <c r="DD35" s="2435">
        <f t="shared" si="75"/>
        <v>320</v>
      </c>
      <c r="DE35" s="2435">
        <f t="shared" si="75"/>
        <v>270</v>
      </c>
      <c r="DF35" s="2435">
        <f t="shared" si="75"/>
        <v>270</v>
      </c>
      <c r="DG35" s="2435">
        <f t="shared" si="75"/>
        <v>325</v>
      </c>
      <c r="DH35" s="2435" t="str">
        <f t="shared" si="75"/>
        <v/>
      </c>
      <c r="DI35" s="2435">
        <f t="shared" si="75"/>
        <v>1306.6666666666667</v>
      </c>
      <c r="DJ35" s="2435">
        <f t="shared" si="75"/>
        <v>1306.6666666666667</v>
      </c>
      <c r="DK35" s="2435">
        <f t="shared" si="75"/>
        <v>1041.3333333333333</v>
      </c>
      <c r="DL35" s="2500">
        <f t="shared" si="75"/>
        <v>94.333333333333329</v>
      </c>
      <c r="DM35" s="2435">
        <f t="shared" si="75"/>
        <v>91</v>
      </c>
      <c r="DN35" s="2435">
        <f t="shared" si="75"/>
        <v>14</v>
      </c>
      <c r="DO35" s="2435">
        <f t="shared" si="75"/>
        <v>1850</v>
      </c>
      <c r="DP35" s="2435">
        <f t="shared" si="75"/>
        <v>320</v>
      </c>
      <c r="DQ35" s="2435">
        <f t="shared" si="75"/>
        <v>393.33333333333331</v>
      </c>
      <c r="DR35" s="2435">
        <f t="shared" si="75"/>
        <v>52.333333333333336</v>
      </c>
      <c r="DS35" s="2435">
        <f t="shared" si="75"/>
        <v>50.333333333333336</v>
      </c>
      <c r="DT35" s="2435">
        <f t="shared" si="75"/>
        <v>7.666666666666667</v>
      </c>
      <c r="DU35" s="2435">
        <f t="shared" si="75"/>
        <v>1013.3333333333334</v>
      </c>
      <c r="DV35" s="2435">
        <f t="shared" si="75"/>
        <v>156.66666666666666</v>
      </c>
      <c r="DW35" s="2465">
        <f t="shared" si="75"/>
        <v>264.33333333333331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6.0750000000000002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11.944444444444445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0.498</v>
      </c>
      <c r="Z36" s="930"/>
      <c r="AA36" s="930"/>
      <c r="AB36" s="1621" t="s">
        <v>515</v>
      </c>
      <c r="AC36" s="1622"/>
      <c r="AD36" s="1622"/>
      <c r="AE36" s="2921">
        <f>MIN(AE34,W34,AL34)</f>
        <v>0.4</v>
      </c>
      <c r="AF36" s="2921"/>
      <c r="AG36" s="2921"/>
      <c r="AH36" s="2921"/>
      <c r="AI36" s="2921"/>
      <c r="AJ36" s="2922"/>
      <c r="AK36" s="1490">
        <f>IF(T32&lt;=0,"",AVERAGE(T33,AB33,AI33))</f>
        <v>6.145833333333333</v>
      </c>
      <c r="AL36" s="1491"/>
      <c r="AM36" s="1623"/>
      <c r="AN36" s="1623"/>
      <c r="AO36" s="1623"/>
      <c r="AP36" s="1492">
        <f>MAX(AP35,AU35,AY35)</f>
        <v>3.3000000000000002E-2</v>
      </c>
      <c r="AQ36" s="1493"/>
      <c r="AR36" s="1493"/>
      <c r="AS36" s="933"/>
      <c r="AT36" s="933"/>
      <c r="AU36" s="1259">
        <f>IF(W32&lt;=0,"",MIN(AE34,W34,AL34))</f>
        <v>0.4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3.3000000000000002E-2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3.7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4950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360</v>
      </c>
      <c r="CY36" s="2436">
        <f t="shared" si="76"/>
        <v>340</v>
      </c>
      <c r="CZ36" s="2436">
        <f t="shared" si="76"/>
        <v>265</v>
      </c>
      <c r="DA36" s="2436">
        <f t="shared" si="76"/>
        <v>365</v>
      </c>
      <c r="DB36" s="2436">
        <f t="shared" si="76"/>
        <v>390</v>
      </c>
      <c r="DC36" s="2436">
        <f t="shared" si="76"/>
        <v>340</v>
      </c>
      <c r="DD36" s="2436">
        <f t="shared" si="76"/>
        <v>310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1260</v>
      </c>
      <c r="DJ36" s="2436">
        <f t="shared" si="76"/>
        <v>1260</v>
      </c>
      <c r="DK36" s="2436">
        <f t="shared" si="76"/>
        <v>1000</v>
      </c>
      <c r="DL36" s="2501">
        <f t="shared" si="76"/>
        <v>91</v>
      </c>
      <c r="DM36" s="2436">
        <f t="shared" si="76"/>
        <v>88</v>
      </c>
      <c r="DN36" s="2436">
        <f t="shared" si="76"/>
        <v>14</v>
      </c>
      <c r="DO36" s="2436">
        <f t="shared" si="76"/>
        <v>1800</v>
      </c>
      <c r="DP36" s="2436">
        <f t="shared" si="76"/>
        <v>310</v>
      </c>
      <c r="DQ36" s="2436">
        <f t="shared" si="76"/>
        <v>380</v>
      </c>
      <c r="DR36" s="2436">
        <f t="shared" si="76"/>
        <v>50</v>
      </c>
      <c r="DS36" s="2436">
        <f t="shared" si="76"/>
        <v>49</v>
      </c>
      <c r="DT36" s="2436">
        <f t="shared" si="76"/>
        <v>7</v>
      </c>
      <c r="DU36" s="2436">
        <f t="shared" si="76"/>
        <v>980</v>
      </c>
      <c r="DV36" s="2436">
        <f t="shared" si="76"/>
        <v>150</v>
      </c>
      <c r="DW36" s="2466">
        <f t="shared" si="76"/>
        <v>224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5440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375</v>
      </c>
      <c r="CZ37" s="2438">
        <f t="shared" si="77"/>
        <v>290</v>
      </c>
      <c r="DA37" s="2438">
        <f t="shared" si="77"/>
        <v>400</v>
      </c>
      <c r="DB37" s="2438">
        <f t="shared" si="77"/>
        <v>400</v>
      </c>
      <c r="DC37" s="2438">
        <f t="shared" si="77"/>
        <v>380</v>
      </c>
      <c r="DD37" s="2438">
        <f t="shared" si="77"/>
        <v>330</v>
      </c>
      <c r="DE37" s="2438">
        <f t="shared" si="77"/>
        <v>290</v>
      </c>
      <c r="DF37" s="2438">
        <f t="shared" si="77"/>
        <v>290</v>
      </c>
      <c r="DG37" s="2438">
        <f t="shared" si="77"/>
        <v>325</v>
      </c>
      <c r="DH37" s="2438" t="str">
        <f t="shared" si="77"/>
        <v/>
      </c>
      <c r="DI37" s="2438">
        <f t="shared" si="77"/>
        <v>1400</v>
      </c>
      <c r="DJ37" s="2438">
        <f t="shared" si="77"/>
        <v>1400</v>
      </c>
      <c r="DK37" s="2438">
        <f t="shared" si="77"/>
        <v>1110</v>
      </c>
      <c r="DL37" s="2502">
        <f t="shared" si="77"/>
        <v>100</v>
      </c>
      <c r="DM37" s="2438">
        <f t="shared" si="77"/>
        <v>97</v>
      </c>
      <c r="DN37" s="2438">
        <f t="shared" si="77"/>
        <v>14</v>
      </c>
      <c r="DO37" s="2438">
        <f t="shared" si="77"/>
        <v>1950</v>
      </c>
      <c r="DP37" s="2438">
        <f t="shared" si="77"/>
        <v>340</v>
      </c>
      <c r="DQ37" s="2438">
        <f t="shared" si="77"/>
        <v>420</v>
      </c>
      <c r="DR37" s="2438">
        <f t="shared" si="77"/>
        <v>56</v>
      </c>
      <c r="DS37" s="2438">
        <f t="shared" si="77"/>
        <v>52</v>
      </c>
      <c r="DT37" s="2438">
        <f t="shared" si="77"/>
        <v>8</v>
      </c>
      <c r="DU37" s="2438">
        <f t="shared" si="77"/>
        <v>1060</v>
      </c>
      <c r="DV37" s="2438">
        <f t="shared" si="77"/>
        <v>170</v>
      </c>
      <c r="DW37" s="2467">
        <f t="shared" si="77"/>
        <v>324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83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11.135999999999999</v>
      </c>
      <c r="BX40" s="2988"/>
      <c r="BY40" s="905" t="s">
        <v>53</v>
      </c>
      <c r="BZ40" s="905"/>
      <c r="CA40" s="2904">
        <f t="shared" ref="CA40:CA47" si="78">(CJ40-CG40)/1000</f>
        <v>5.3730000000000002</v>
      </c>
      <c r="CB40" s="2904"/>
      <c r="CC40" s="499"/>
      <c r="CD40" s="1624" t="s">
        <v>493</v>
      </c>
      <c r="CE40" s="1624"/>
      <c r="CF40" s="1630" t="s">
        <v>54</v>
      </c>
      <c r="CG40" s="2906">
        <f>'3'!CJ40</f>
        <v>24216597</v>
      </c>
      <c r="CH40" s="2906"/>
      <c r="CI40" s="906" t="s">
        <v>55</v>
      </c>
      <c r="CJ40" s="2982">
        <f t="shared" ref="CJ40:CJ48" si="79">CQ51</f>
        <v>24221970</v>
      </c>
      <c r="CK40" s="2982"/>
      <c r="CL40" s="2330"/>
      <c r="CM40" s="1665" t="s">
        <v>543</v>
      </c>
      <c r="CN40" s="2756">
        <f>VLOOKUP($B$1,'[1]Bulk Tanks'!$C$3:$V$9967,3,0)</f>
        <v>9399</v>
      </c>
      <c r="CO40" s="2756">
        <f>VLOOKUP($B$1,'[1]Bulk Tanks'!$C$3:$V$9967,4,0)</f>
        <v>9399</v>
      </c>
      <c r="CP40" s="2756">
        <f>VLOOKUP($B$1,'[1]Bulk Tanks'!$C$3:$V$9967,5,0)</f>
        <v>9469</v>
      </c>
      <c r="CQ40" s="2756">
        <f>VLOOKUP($B$1,'[1]Bulk Tanks'!$C$3:$V$9967,6,0)</f>
        <v>9469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0.42</v>
      </c>
      <c r="GR40" s="1662">
        <f t="shared" ref="GR40:GX40" si="80">IF($GL$32=$HN$32,GF32,IF($GX$32=$HN$32,GR32,IF($HJ$32=$HN$32,HD32,"")))</f>
        <v>11</v>
      </c>
      <c r="GS40" s="1662">
        <f t="shared" si="80"/>
        <v>23.127272727272729</v>
      </c>
      <c r="GT40" s="1662">
        <f t="shared" si="80"/>
        <v>9.713454545454546</v>
      </c>
      <c r="GU40" s="1662">
        <f t="shared" si="80"/>
        <v>6.15</v>
      </c>
      <c r="GV40" s="1662">
        <f t="shared" si="80"/>
        <v>28.5</v>
      </c>
      <c r="GW40" s="1662">
        <f t="shared" si="80"/>
        <v>5</v>
      </c>
      <c r="GX40" s="1663">
        <f t="shared" si="80"/>
        <v>1.9426909090909092</v>
      </c>
    </row>
    <row r="41" spans="1:208" ht="34.5" customHeight="1" thickBot="1" x14ac:dyDescent="0.45">
      <c r="BV41" s="533" t="s">
        <v>48</v>
      </c>
      <c r="BW41" s="2989">
        <f>CA42+CA43</f>
        <v>16.405000000000001</v>
      </c>
      <c r="BX41" s="2989"/>
      <c r="BY41" s="908" t="s">
        <v>53</v>
      </c>
      <c r="BZ41" s="908"/>
      <c r="CA41" s="2904">
        <f t="shared" si="78"/>
        <v>5.7629999999999999</v>
      </c>
      <c r="CB41" s="2904"/>
      <c r="CC41" s="499"/>
      <c r="CD41" s="1628" t="s">
        <v>494</v>
      </c>
      <c r="CE41" s="1628"/>
      <c r="CF41" s="909" t="s">
        <v>54</v>
      </c>
      <c r="CG41" s="2906">
        <f>'3'!CJ41</f>
        <v>46461265</v>
      </c>
      <c r="CH41" s="2906"/>
      <c r="CI41" s="906" t="s">
        <v>55</v>
      </c>
      <c r="CJ41" s="2982">
        <f t="shared" si="79"/>
        <v>46467028</v>
      </c>
      <c r="CK41" s="2982"/>
      <c r="CL41" s="2330"/>
      <c r="CM41" s="1666" t="s">
        <v>544</v>
      </c>
      <c r="CN41" s="2757">
        <f>VLOOKUP($B$1,'[1]Bulk Tanks'!$C$3:$V$9967,9,0)</f>
        <v>4843</v>
      </c>
      <c r="CO41" s="2757">
        <f>VLOOKUP($B$1,'[1]Bulk Tanks'!$C$3:$V$9967,10,0)</f>
        <v>8675</v>
      </c>
      <c r="CP41" s="2757">
        <f>VLOOKUP($B$1,'[1]Bulk Tanks'!$C$3:$V$9967,1,0)</f>
        <v>43681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28.541</v>
      </c>
      <c r="BX42" s="2989"/>
      <c r="BY42" s="908" t="s">
        <v>53</v>
      </c>
      <c r="BZ42" s="908"/>
      <c r="CA42" s="2904">
        <f t="shared" si="78"/>
        <v>5.1719999999999997</v>
      </c>
      <c r="CB42" s="2904"/>
      <c r="CC42" s="499"/>
      <c r="CD42" s="1628" t="s">
        <v>56</v>
      </c>
      <c r="CE42" s="1628"/>
      <c r="CF42" s="1629" t="s">
        <v>54</v>
      </c>
      <c r="CG42" s="2906">
        <f>'3'!CJ42</f>
        <v>11309862</v>
      </c>
      <c r="CH42" s="2906"/>
      <c r="CI42" s="906" t="s">
        <v>55</v>
      </c>
      <c r="CJ42" s="2982">
        <f t="shared" si="79"/>
        <v>11315034</v>
      </c>
      <c r="CK42" s="2982"/>
      <c r="CL42" s="2330"/>
      <c r="CM42" s="2762" t="s">
        <v>545</v>
      </c>
      <c r="CN42" s="2847">
        <f>VLOOKUP($B$1,'[1]Bulk Tanks'!$C$3:$V$9967,12,0)</f>
        <v>9</v>
      </c>
      <c r="CO42" s="2848"/>
      <c r="CP42" s="2847">
        <f>VLOOKUP($B$1,'[1]Bulk Tanks'!$C$3:$V$9967,13,0)</f>
        <v>12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8"/>
        <v>11.233000000000001</v>
      </c>
      <c r="CB43" s="2904"/>
      <c r="CC43" s="499"/>
      <c r="CD43" s="1628" t="s">
        <v>495</v>
      </c>
      <c r="CE43" s="1628"/>
      <c r="CF43" s="1629" t="s">
        <v>54</v>
      </c>
      <c r="CG43" s="2906">
        <f>'3'!CJ43</f>
        <v>36263672</v>
      </c>
      <c r="CH43" s="2906"/>
      <c r="CI43" s="906" t="s">
        <v>55</v>
      </c>
      <c r="CJ43" s="2982">
        <f t="shared" si="79"/>
        <v>36274905</v>
      </c>
      <c r="CK43" s="2982"/>
      <c r="CL43" s="2330"/>
      <c r="CM43" s="2762" t="s">
        <v>123</v>
      </c>
      <c r="CN43" s="2953">
        <f>VLOOKUP($B$1,'[1]Bulk Tanks'!$C$3:$V$9967,14,0)</f>
        <v>3068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8"/>
        <v>9.5489999999999995</v>
      </c>
      <c r="CB44" s="2904"/>
      <c r="CC44" s="499"/>
      <c r="CD44" s="1628" t="s">
        <v>57</v>
      </c>
      <c r="CE44" s="1628"/>
      <c r="CF44" s="1629" t="s">
        <v>54</v>
      </c>
      <c r="CG44" s="2906">
        <f>'3'!CJ44</f>
        <v>33208242</v>
      </c>
      <c r="CH44" s="2906"/>
      <c r="CI44" s="906" t="s">
        <v>55</v>
      </c>
      <c r="CJ44" s="2982">
        <f t="shared" si="79"/>
        <v>33217791</v>
      </c>
      <c r="CK44" s="2982"/>
      <c r="CL44" s="2330"/>
      <c r="CM44" s="2762" t="s">
        <v>90</v>
      </c>
      <c r="CN44" s="2953">
        <f>VLOOKUP($B$1,'[1]Bulk Tanks'!$C$3:$V$9967,15,0)</f>
        <v>2350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8"/>
        <v>9.407</v>
      </c>
      <c r="CB45" s="2904"/>
      <c r="CC45" s="499"/>
      <c r="CD45" s="1628" t="s">
        <v>58</v>
      </c>
      <c r="CE45" s="1628"/>
      <c r="CF45" s="1629" t="s">
        <v>54</v>
      </c>
      <c r="CG45" s="2906">
        <f>'3'!CJ45</f>
        <v>33171317</v>
      </c>
      <c r="CH45" s="2906"/>
      <c r="CI45" s="906" t="s">
        <v>55</v>
      </c>
      <c r="CJ45" s="2982">
        <f t="shared" si="79"/>
        <v>33180724</v>
      </c>
      <c r="CK45" s="2982"/>
      <c r="CL45" s="2330"/>
      <c r="CM45" s="1666" t="s">
        <v>546</v>
      </c>
      <c r="CN45" s="2956">
        <f>VLOOKUP($B$1,'[1]Bulk Tanks'!$C$3:$V$9967,19,0)</f>
        <v>6.77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>(CJ46-CG46)/1000</f>
        <v>9.5850000000000009</v>
      </c>
      <c r="CB46" s="2904"/>
      <c r="CC46" s="499"/>
      <c r="CD46" s="1628" t="s">
        <v>59</v>
      </c>
      <c r="CE46" s="1628"/>
      <c r="CF46" s="1629" t="s">
        <v>54</v>
      </c>
      <c r="CG46" s="2906">
        <f>'3'!CJ46</f>
        <v>9848712</v>
      </c>
      <c r="CH46" s="2906"/>
      <c r="CI46" s="906" t="s">
        <v>55</v>
      </c>
      <c r="CJ46" s="2982">
        <f t="shared" si="79"/>
        <v>9858297</v>
      </c>
      <c r="CK46" s="2982"/>
      <c r="CL46" s="2330"/>
      <c r="CM46" s="1666" t="s">
        <v>273</v>
      </c>
      <c r="CN46" s="2953">
        <f>VLOOKUP($B$1,'[1]Bulk Tanks'!$C$3:$V$9967,17,0)</f>
        <v>1580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8"/>
        <v>0.49099999999999999</v>
      </c>
      <c r="CB47" s="2904"/>
      <c r="CC47" s="499"/>
      <c r="CD47" s="1628" t="s">
        <v>62</v>
      </c>
      <c r="CE47" s="1628"/>
      <c r="CF47" s="1629" t="s">
        <v>54</v>
      </c>
      <c r="CG47" s="2906">
        <f>'3'!CJ47</f>
        <v>2024175</v>
      </c>
      <c r="CH47" s="2906"/>
      <c r="CI47" s="906" t="s">
        <v>55</v>
      </c>
      <c r="CJ47" s="2982">
        <f t="shared" si="79"/>
        <v>2024666</v>
      </c>
      <c r="CK47" s="2982"/>
      <c r="CL47" s="2319"/>
      <c r="CM47" s="1666" t="s">
        <v>270</v>
      </c>
      <c r="CN47" s="2953">
        <f>VLOOKUP($B$1,'[1]Bulk Tanks'!$C$3:$V$9967,16,0)</f>
        <v>11.75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0.66442000000097323</v>
      </c>
      <c r="CB48" s="2904"/>
      <c r="CC48" s="499"/>
      <c r="CD48" s="1628" t="s">
        <v>496</v>
      </c>
      <c r="CE48" s="1628"/>
      <c r="CF48" s="1629" t="s">
        <v>54</v>
      </c>
      <c r="CG48" s="2906">
        <f>'3'!CJ48</f>
        <v>9361.9783399999997</v>
      </c>
      <c r="CH48" s="2906"/>
      <c r="CI48" s="906" t="s">
        <v>55</v>
      </c>
      <c r="CJ48" s="2982">
        <f t="shared" si="79"/>
        <v>9362.6427600000006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1330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820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E51" s="2991"/>
      <c r="CF51" s="2991"/>
      <c r="CM51" s="1668"/>
      <c r="CN51" s="1669"/>
      <c r="CO51" s="1669"/>
      <c r="CP51" s="1668"/>
      <c r="CQ51" s="1668">
        <f>VLOOKUP($B$1,[1]DAILY!$B$3:$T$9967,2,0)</f>
        <v>24221970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E52" s="2991"/>
      <c r="CF52" s="2991"/>
      <c r="CM52" s="1668"/>
      <c r="CN52" s="1669"/>
      <c r="CO52" s="1669"/>
      <c r="CP52" s="1668"/>
      <c r="CQ52" s="1668">
        <f>VLOOKUP($B$1,[1]DAILY!$B$3:$T$9967,4,0)</f>
        <v>46467028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E53" s="2991"/>
      <c r="CF53" s="2991"/>
      <c r="CM53" s="1670"/>
      <c r="CN53" s="1671"/>
      <c r="CO53" s="1671"/>
      <c r="CP53" s="1670"/>
      <c r="CQ53" s="1668">
        <f>VLOOKUP($B$1,[1]DAILY!$B$3:$T$9967,6,0)</f>
        <v>11315034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36274905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33217791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33180724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9858297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2024666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9362.6427600000006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 hiddenColumns="1">
      <pane xSplit="1" ySplit="7" topLeftCell="G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201" width="9.26953125" style="444" bestFit="1" customWidth="1"/>
    <col min="202" max="202" width="10.81640625" style="444" bestFit="1" customWidth="1"/>
    <col min="203" max="213" width="9.26953125" style="444" bestFit="1" customWidth="1"/>
    <col min="214" max="214" width="10.8164062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7" t="s">
        <v>0</v>
      </c>
      <c r="B1" s="2978">
        <f>'4'!B1:L1+1</f>
        <v>43682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899">
        <f>AX1</f>
        <v>18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76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43682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43682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43682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0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43682.002086574073</v>
      </c>
      <c r="BW8" s="2420" t="s">
        <v>1209</v>
      </c>
      <c r="BX8" s="742">
        <v>50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11.7</v>
      </c>
      <c r="CF8" s="748">
        <v>32.700000000000003</v>
      </c>
      <c r="CG8" s="749" t="s">
        <v>1206</v>
      </c>
      <c r="CH8" s="748">
        <v>12.738240000000001</v>
      </c>
      <c r="CI8" s="750" t="s">
        <v>1205</v>
      </c>
      <c r="CJ8" s="751">
        <v>19.176480000000002</v>
      </c>
      <c r="CK8" s="745">
        <v>31.914720000000003</v>
      </c>
      <c r="CL8" s="2336">
        <v>1.0554624000000001</v>
      </c>
      <c r="CM8" s="2333">
        <v>43682.002086574073</v>
      </c>
      <c r="CN8" s="2282">
        <v>40.30525301918945</v>
      </c>
      <c r="CO8" s="752">
        <v>1598.672</v>
      </c>
      <c r="CP8" s="1208">
        <v>0</v>
      </c>
      <c r="CQ8" s="753">
        <v>824.66960352422905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1.6957161728628043</v>
      </c>
      <c r="CY8" s="755">
        <v>1.5897339120588792</v>
      </c>
      <c r="CZ8" s="756">
        <v>1.10330250990753</v>
      </c>
      <c r="DA8" s="757">
        <v>0.1382954509440105</v>
      </c>
      <c r="DB8" s="757">
        <v>0.1382954509440105</v>
      </c>
      <c r="DC8" s="757">
        <v>0.13138067839680997</v>
      </c>
      <c r="DD8" s="757">
        <v>0.11409374702880867</v>
      </c>
      <c r="DE8" s="757">
        <v>0.10026420193440763</v>
      </c>
      <c r="DF8" s="758">
        <v>0.10026420193440763</v>
      </c>
      <c r="DG8" s="1250">
        <v>0.61822985468956404</v>
      </c>
      <c r="DH8" s="748">
        <v>2.5</v>
      </c>
      <c r="DI8" s="1232">
        <v>7.0343725019984024E-2</v>
      </c>
      <c r="DJ8" s="757">
        <v>7.0343725019984024E-2</v>
      </c>
      <c r="DK8" s="759">
        <v>5.0052265879604013E-2</v>
      </c>
      <c r="DL8" s="2496">
        <v>1.0946907498631637</v>
      </c>
      <c r="DM8" s="757">
        <v>0.40011445487824848</v>
      </c>
      <c r="DN8" s="757">
        <v>9.632446134347275E-2</v>
      </c>
      <c r="DO8" s="757">
        <v>4.4859017107883794</v>
      </c>
      <c r="DP8" s="757">
        <v>0.73856747777848675</v>
      </c>
      <c r="DQ8" s="759">
        <v>5.8356356739703301</v>
      </c>
      <c r="DR8" s="2496">
        <v>1.1003045485804106</v>
      </c>
      <c r="DS8" s="757">
        <v>0.38498985349109816</v>
      </c>
      <c r="DT8" s="757">
        <v>9.8794319326638735E-2</v>
      </c>
      <c r="DU8" s="757">
        <v>4.2028587368901755</v>
      </c>
      <c r="DV8" s="757">
        <v>0.66281696723710348</v>
      </c>
      <c r="DW8" s="759">
        <v>6.1099604278749187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6.21</v>
      </c>
      <c r="U9" s="2728">
        <v>0.36809999999999998</v>
      </c>
      <c r="V9" s="2291">
        <v>3</v>
      </c>
      <c r="W9" s="2292">
        <v>0.48</v>
      </c>
      <c r="X9" s="2293">
        <v>27.1</v>
      </c>
      <c r="Y9" s="2440">
        <v>11.1</v>
      </c>
      <c r="Z9" s="2294">
        <f>IF(T9&lt;=0,"",GO9+0.12)</f>
        <v>0.33816037735849058</v>
      </c>
      <c r="AA9" s="2523"/>
      <c r="AB9" s="2295">
        <v>6.14</v>
      </c>
      <c r="AC9" s="2728">
        <v>0.30099999999999999</v>
      </c>
      <c r="AD9" s="2296">
        <v>3</v>
      </c>
      <c r="AE9" s="2621">
        <v>0.37</v>
      </c>
      <c r="AF9" s="2293">
        <v>28.2</v>
      </c>
      <c r="AG9" s="2440">
        <v>11.1</v>
      </c>
      <c r="AH9" s="2557">
        <f>IF(AE9&lt;=0,"",HA9+0.12)</f>
        <v>0.33816037735849058</v>
      </c>
      <c r="AI9" s="2295">
        <v>6.24</v>
      </c>
      <c r="AJ9" s="2728">
        <v>0.29699999999999999</v>
      </c>
      <c r="AK9" s="2296">
        <v>3</v>
      </c>
      <c r="AL9" s="2292">
        <v>0.55000000000000004</v>
      </c>
      <c r="AM9" s="2293">
        <v>28.1</v>
      </c>
      <c r="AN9" s="2440">
        <v>11.2</v>
      </c>
      <c r="AO9" s="2557">
        <f>IF(AI9&lt;=0,"",HM9+0.12)</f>
        <v>0.32740740740740737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7.5</v>
      </c>
      <c r="BD9" s="2292">
        <v>6.8000000000000005E-2</v>
      </c>
      <c r="BE9" s="2296">
        <v>1</v>
      </c>
      <c r="BF9" s="2292">
        <v>4.2</v>
      </c>
      <c r="BG9" s="2440">
        <v>27.8</v>
      </c>
      <c r="BH9" s="2533"/>
      <c r="BI9" s="2533"/>
      <c r="BJ9" s="2289"/>
      <c r="BK9" s="2290">
        <v>7.17</v>
      </c>
      <c r="BL9" s="2292">
        <v>6.6000000000000003E-2</v>
      </c>
      <c r="BM9" s="2296">
        <v>1</v>
      </c>
      <c r="BN9" s="2293">
        <v>4.5999999999999996</v>
      </c>
      <c r="BO9" s="2440">
        <v>27.8</v>
      </c>
      <c r="BP9" s="2533"/>
      <c r="BQ9" s="2533"/>
      <c r="BR9" s="2516"/>
      <c r="BS9" s="2456">
        <v>4.0999999999999996</v>
      </c>
      <c r="BT9" s="2440">
        <v>3.6</v>
      </c>
      <c r="BU9" s="2510">
        <v>4.0999999999999996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5440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375</v>
      </c>
      <c r="CZ9" s="2270">
        <v>290</v>
      </c>
      <c r="DA9" s="2277">
        <v>400</v>
      </c>
      <c r="DB9" s="2277">
        <v>400</v>
      </c>
      <c r="DC9" s="2277">
        <v>380</v>
      </c>
      <c r="DD9" s="2277">
        <v>330</v>
      </c>
      <c r="DE9" s="2277">
        <v>290</v>
      </c>
      <c r="DF9" s="2278">
        <v>290</v>
      </c>
      <c r="DG9" s="2277">
        <v>325</v>
      </c>
      <c r="DH9" s="2279"/>
      <c r="DI9" s="2280">
        <v>1400</v>
      </c>
      <c r="DJ9" s="2277">
        <v>1400</v>
      </c>
      <c r="DK9" s="2279">
        <v>1110</v>
      </c>
      <c r="DL9" s="2497">
        <v>100</v>
      </c>
      <c r="DM9" s="2277">
        <v>97</v>
      </c>
      <c r="DN9" s="2277">
        <v>14</v>
      </c>
      <c r="DO9" s="2277">
        <v>1950</v>
      </c>
      <c r="DP9" s="2277">
        <v>340</v>
      </c>
      <c r="DQ9" s="2279">
        <v>420</v>
      </c>
      <c r="DR9" s="2272">
        <v>56</v>
      </c>
      <c r="DS9" s="2277">
        <v>52</v>
      </c>
      <c r="DT9" s="2277">
        <v>8</v>
      </c>
      <c r="DU9" s="2277">
        <v>1060</v>
      </c>
      <c r="DV9" s="2277">
        <v>170</v>
      </c>
      <c r="DW9" s="2279">
        <v>245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11.1</v>
      </c>
      <c r="GG9" s="1684">
        <f t="shared" si="1"/>
        <v>22.918918918918919</v>
      </c>
      <c r="GH9" s="1682">
        <f t="shared" si="2"/>
        <v>11.001081081081081</v>
      </c>
      <c r="GI9" s="1699">
        <f t="shared" si="3"/>
        <v>6.21</v>
      </c>
      <c r="GJ9" s="1699">
        <f t="shared" si="4"/>
        <v>27.1</v>
      </c>
      <c r="GK9" s="1685">
        <f t="shared" si="5"/>
        <v>5</v>
      </c>
      <c r="GL9" s="1686">
        <f t="shared" si="6"/>
        <v>2.2002162162162162</v>
      </c>
      <c r="GM9" s="1687">
        <f t="shared" si="7"/>
        <v>25</v>
      </c>
      <c r="GN9" s="1687">
        <f t="shared" si="8"/>
        <v>6.5</v>
      </c>
      <c r="GO9" s="1688">
        <f t="shared" si="9"/>
        <v>0.21816037735849056</v>
      </c>
      <c r="GP9" s="1510">
        <v>4.1666666666666664E-2</v>
      </c>
      <c r="GQ9" s="1689">
        <f t="shared" ref="GQ9:GQ31" si="31">IF(AE9&lt;=0,"",AE9)</f>
        <v>0.37</v>
      </c>
      <c r="GR9" s="1690">
        <f t="shared" si="10"/>
        <v>11.1</v>
      </c>
      <c r="GS9" s="1691">
        <f t="shared" si="11"/>
        <v>22.918918918918919</v>
      </c>
      <c r="GT9" s="1692">
        <f t="shared" si="12"/>
        <v>8.48</v>
      </c>
      <c r="GU9" s="1691">
        <f t="shared" si="13"/>
        <v>6.14</v>
      </c>
      <c r="GV9" s="1691">
        <f t="shared" si="14"/>
        <v>28.2</v>
      </c>
      <c r="GW9" s="1693">
        <f t="shared" si="15"/>
        <v>5</v>
      </c>
      <c r="GX9" s="1686">
        <f t="shared" si="16"/>
        <v>1.6960000000000002</v>
      </c>
      <c r="GY9" s="1694">
        <f t="shared" si="17"/>
        <v>25</v>
      </c>
      <c r="GZ9" s="1694">
        <f t="shared" si="18"/>
        <v>6.5</v>
      </c>
      <c r="HA9" s="1695">
        <f t="shared" si="19"/>
        <v>0.21816037735849056</v>
      </c>
      <c r="HB9" s="1510">
        <v>4.1666666666666664E-2</v>
      </c>
      <c r="HC9" s="1689">
        <f t="shared" ref="HC9:HC31" si="32">IF(AL9&lt;=0,"",AL9)</f>
        <v>0.55000000000000004</v>
      </c>
      <c r="HD9" s="1690">
        <f t="shared" si="20"/>
        <v>11.2</v>
      </c>
      <c r="HE9" s="1691">
        <f t="shared" si="21"/>
        <v>24.107142857142858</v>
      </c>
      <c r="HF9" s="1692">
        <f t="shared" si="22"/>
        <v>13.258928571428573</v>
      </c>
      <c r="HG9" s="1691">
        <f t="shared" si="23"/>
        <v>6.24</v>
      </c>
      <c r="HH9" s="1691">
        <f t="shared" si="24"/>
        <v>28.1</v>
      </c>
      <c r="HI9" s="1693">
        <f t="shared" si="25"/>
        <v>5</v>
      </c>
      <c r="HJ9" s="1692">
        <f t="shared" si="26"/>
        <v>2.6517857142857144</v>
      </c>
      <c r="HK9" s="1696">
        <f t="shared" si="27"/>
        <v>25</v>
      </c>
      <c r="HL9" s="1696">
        <f t="shared" si="28"/>
        <v>6.5</v>
      </c>
      <c r="HM9" s="1697">
        <f t="shared" si="29"/>
        <v>0.2074074074074074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19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43682.301166203702</v>
      </c>
      <c r="BW10" s="2420" t="s">
        <v>1209</v>
      </c>
      <c r="BX10" s="742">
        <v>46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11.7</v>
      </c>
      <c r="CF10" s="748">
        <v>32.700000000000003</v>
      </c>
      <c r="CG10" s="749" t="s">
        <v>1206</v>
      </c>
      <c r="CH10" s="748">
        <v>17.383679999999998</v>
      </c>
      <c r="CI10" s="750" t="s">
        <v>1205</v>
      </c>
      <c r="CJ10" s="751">
        <v>17.212319999999998</v>
      </c>
      <c r="CK10" s="745">
        <v>34.595999999999997</v>
      </c>
      <c r="CL10" s="2338">
        <v>0.86975999999999998</v>
      </c>
      <c r="CM10" s="2335">
        <v>43682.301166203702</v>
      </c>
      <c r="CN10" s="2282">
        <v>40.527524635104101</v>
      </c>
      <c r="CO10" s="752">
        <v>1598.672</v>
      </c>
      <c r="CP10" s="1208">
        <v>0</v>
      </c>
      <c r="CQ10" s="753">
        <v>824.66960352422905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1.6957161728628043</v>
      </c>
      <c r="CY10" s="755">
        <v>1.6109303642196644</v>
      </c>
      <c r="CZ10" s="756">
        <v>1.1413474240422725</v>
      </c>
      <c r="DA10" s="757">
        <v>0.1382954509440105</v>
      </c>
      <c r="DB10" s="757">
        <v>0.1382954509440105</v>
      </c>
      <c r="DC10" s="757">
        <v>0.13138067839680997</v>
      </c>
      <c r="DD10" s="757">
        <v>0.11755113330240895</v>
      </c>
      <c r="DE10" s="757">
        <v>0.10026420193440763</v>
      </c>
      <c r="DF10" s="758">
        <v>0.10372158820800788</v>
      </c>
      <c r="DG10" s="1250">
        <v>0.61822985468956404</v>
      </c>
      <c r="DH10" s="748">
        <v>1.5</v>
      </c>
      <c r="DI10" s="1232">
        <v>6.9841269841269843E-2</v>
      </c>
      <c r="DJ10" s="757">
        <v>6.9841269841269843E-2</v>
      </c>
      <c r="DK10" s="759">
        <v>4.7346737994220019E-2</v>
      </c>
      <c r="DL10" s="2496">
        <v>1.0946907498631637</v>
      </c>
      <c r="DM10" s="757">
        <v>0.40423934616565305</v>
      </c>
      <c r="DN10" s="757">
        <v>0.10320478001086367</v>
      </c>
      <c r="DO10" s="757">
        <v>4.3672888464091919</v>
      </c>
      <c r="DP10" s="757">
        <v>0.82545776928183823</v>
      </c>
      <c r="DQ10" s="759">
        <v>5.5577482609241233</v>
      </c>
      <c r="DR10" s="2496">
        <v>1.1003045485804106</v>
      </c>
      <c r="DS10" s="757">
        <v>0.39979715554844802</v>
      </c>
      <c r="DT10" s="757">
        <v>9.8794319326638735E-2</v>
      </c>
      <c r="DU10" s="757">
        <v>4.2128587368901753</v>
      </c>
      <c r="DV10" s="757">
        <v>0.83436959405141276</v>
      </c>
      <c r="DW10" s="759">
        <v>6.6087327077014431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</v>
      </c>
      <c r="C11" s="1137">
        <v>25</v>
      </c>
      <c r="D11" s="1137">
        <v>17</v>
      </c>
      <c r="E11" s="1136">
        <v>10.7</v>
      </c>
      <c r="F11" s="1137">
        <v>31</v>
      </c>
      <c r="G11" s="1137">
        <v>97</v>
      </c>
      <c r="H11" s="1147">
        <v>28.2</v>
      </c>
      <c r="I11" s="1138">
        <v>0.15</v>
      </c>
      <c r="J11" s="2237"/>
      <c r="K11" s="1560">
        <v>6.12</v>
      </c>
      <c r="L11" s="921">
        <v>12</v>
      </c>
      <c r="M11" s="1123">
        <v>0.03</v>
      </c>
      <c r="N11" s="1560">
        <v>6.09</v>
      </c>
      <c r="O11" s="921">
        <v>11</v>
      </c>
      <c r="P11" s="2237"/>
      <c r="Q11" s="1560">
        <v>6.08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2.5999999999999999E-2</v>
      </c>
      <c r="AB11" s="2250"/>
      <c r="AC11" s="2236"/>
      <c r="AD11" s="2235"/>
      <c r="AE11" s="2619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2.8000000000000001E-2</v>
      </c>
      <c r="AQ11" s="921">
        <v>1</v>
      </c>
      <c r="AR11" s="1572">
        <v>0.17</v>
      </c>
      <c r="AS11" s="2237"/>
      <c r="AT11" s="2226">
        <v>2.5000000000000001E-2</v>
      </c>
      <c r="AU11" s="2525">
        <v>1.4999999999999999E-2</v>
      </c>
      <c r="AV11" s="921">
        <v>1</v>
      </c>
      <c r="AW11" s="1572">
        <v>0.31</v>
      </c>
      <c r="AX11" s="2237"/>
      <c r="AY11" s="2525">
        <v>2.5000000000000001E-2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5470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380</v>
      </c>
      <c r="CZ11" s="2270">
        <v>300</v>
      </c>
      <c r="DA11" s="2277">
        <v>400</v>
      </c>
      <c r="DB11" s="2277">
        <v>400</v>
      </c>
      <c r="DC11" s="2277">
        <v>380</v>
      </c>
      <c r="DD11" s="2277">
        <v>340</v>
      </c>
      <c r="DE11" s="2277">
        <v>290</v>
      </c>
      <c r="DF11" s="2278">
        <v>300</v>
      </c>
      <c r="DG11" s="2277">
        <v>325</v>
      </c>
      <c r="DH11" s="2279"/>
      <c r="DI11" s="2280">
        <v>1390</v>
      </c>
      <c r="DJ11" s="2277">
        <v>1390</v>
      </c>
      <c r="DK11" s="2279">
        <v>1050</v>
      </c>
      <c r="DL11" s="2497">
        <v>100</v>
      </c>
      <c r="DM11" s="2277">
        <v>98</v>
      </c>
      <c r="DN11" s="2277">
        <v>15</v>
      </c>
      <c r="DO11" s="2277">
        <v>1900</v>
      </c>
      <c r="DP11" s="2277">
        <v>380</v>
      </c>
      <c r="DQ11" s="2279">
        <v>400</v>
      </c>
      <c r="DR11" s="2272">
        <v>56</v>
      </c>
      <c r="DS11" s="2277">
        <v>54</v>
      </c>
      <c r="DT11" s="2277">
        <v>8</v>
      </c>
      <c r="DU11" s="2277">
        <v>1060</v>
      </c>
      <c r="DV11" s="2277">
        <v>214</v>
      </c>
      <c r="DW11" s="2279">
        <v>265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19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43682.81880833333</v>
      </c>
      <c r="BW12" s="2420" t="s">
        <v>1209</v>
      </c>
      <c r="BX12" s="742">
        <v>46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11.7</v>
      </c>
      <c r="CF12" s="748">
        <v>32.700000000000003</v>
      </c>
      <c r="CG12" s="749" t="s">
        <v>1206</v>
      </c>
      <c r="CH12" s="748">
        <v>12.061440000000001</v>
      </c>
      <c r="CI12" s="750" t="s">
        <v>1205</v>
      </c>
      <c r="CJ12" s="751">
        <v>16.44624</v>
      </c>
      <c r="CK12" s="745">
        <v>28.507680000000001</v>
      </c>
      <c r="CL12" s="2338">
        <v>0.86975999999999998</v>
      </c>
      <c r="CM12" s="2335">
        <v>43682.81880833333</v>
      </c>
      <c r="CN12" s="2282">
        <v>40.30525301918945</v>
      </c>
      <c r="CO12" s="752">
        <v>1598.672</v>
      </c>
      <c r="CP12" s="1208">
        <v>0</v>
      </c>
      <c r="CQ12" s="753">
        <v>824.66960352422905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1.6533232685412342</v>
      </c>
      <c r="CY12" s="755">
        <v>1.5685374598980939</v>
      </c>
      <c r="CZ12" s="756">
        <v>1.10330250990753</v>
      </c>
      <c r="DA12" s="757">
        <v>0.1382954509440105</v>
      </c>
      <c r="DB12" s="757">
        <v>0.1382954509440105</v>
      </c>
      <c r="DC12" s="757">
        <v>0.12100851957600919</v>
      </c>
      <c r="DD12" s="757">
        <v>0.11063636075520843</v>
      </c>
      <c r="DE12" s="757">
        <v>0.10026420193440763</v>
      </c>
      <c r="DF12" s="758">
        <v>0.10372158820800788</v>
      </c>
      <c r="DG12" s="1250">
        <v>0.61822985468956404</v>
      </c>
      <c r="DH12" s="748">
        <v>2</v>
      </c>
      <c r="DI12" s="1232">
        <v>6.9338814662555662E-2</v>
      </c>
      <c r="DJ12" s="757">
        <v>6.9841269841269843E-2</v>
      </c>
      <c r="DK12" s="759">
        <v>5.0052265879604013E-2</v>
      </c>
      <c r="DL12" s="2496">
        <v>1.0946907498631637</v>
      </c>
      <c r="DM12" s="757">
        <v>0.40011445487824848</v>
      </c>
      <c r="DN12" s="757">
        <v>0.10320478001086367</v>
      </c>
      <c r="DO12" s="757">
        <v>4.5410694294158942</v>
      </c>
      <c r="DP12" s="757">
        <v>0.73856747777848675</v>
      </c>
      <c r="DQ12" s="759">
        <v>5.5577482609241233</v>
      </c>
      <c r="DR12" s="2496">
        <v>1.1003045485804106</v>
      </c>
      <c r="DS12" s="757">
        <v>0.39979715554844802</v>
      </c>
      <c r="DT12" s="757">
        <v>9.8794319326638735E-2</v>
      </c>
      <c r="DU12" s="757">
        <v>4.0389233366888444</v>
      </c>
      <c r="DV12" s="757">
        <v>0.62382773387021506</v>
      </c>
      <c r="DW12" s="759">
        <v>7.4815841973978596</v>
      </c>
      <c r="DX12" s="914"/>
      <c r="EG12" s="119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19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7.29</v>
      </c>
      <c r="BD13" s="1572">
        <v>6.9000000000000006E-2</v>
      </c>
      <c r="BE13" s="921">
        <v>1</v>
      </c>
      <c r="BF13" s="1572">
        <v>4.3</v>
      </c>
      <c r="BG13" s="2442">
        <v>27.7</v>
      </c>
      <c r="BH13" s="2534"/>
      <c r="BI13" s="2534"/>
      <c r="BJ13" s="2237"/>
      <c r="BK13" s="1560">
        <v>7.07</v>
      </c>
      <c r="BL13" s="1572">
        <v>7.0000000000000007E-2</v>
      </c>
      <c r="BM13" s="921">
        <v>1</v>
      </c>
      <c r="BN13" s="1561">
        <v>4.5</v>
      </c>
      <c r="BO13" s="2442">
        <v>27.6</v>
      </c>
      <c r="BP13" s="2534"/>
      <c r="BQ13" s="2534"/>
      <c r="BR13" s="2517"/>
      <c r="BS13" s="2458">
        <v>4</v>
      </c>
      <c r="BT13" s="2442">
        <v>3.5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5440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390</v>
      </c>
      <c r="CY13" s="2266">
        <v>370</v>
      </c>
      <c r="CZ13" s="2270">
        <v>290</v>
      </c>
      <c r="DA13" s="2277">
        <v>400</v>
      </c>
      <c r="DB13" s="2277">
        <v>400</v>
      </c>
      <c r="DC13" s="2277">
        <v>350</v>
      </c>
      <c r="DD13" s="2277">
        <v>320</v>
      </c>
      <c r="DE13" s="2277">
        <v>290</v>
      </c>
      <c r="DF13" s="2278">
        <v>300</v>
      </c>
      <c r="DG13" s="2277">
        <v>325</v>
      </c>
      <c r="DH13" s="2279"/>
      <c r="DI13" s="2280">
        <v>1380</v>
      </c>
      <c r="DJ13" s="2277">
        <v>1390</v>
      </c>
      <c r="DK13" s="2279">
        <v>1110</v>
      </c>
      <c r="DL13" s="2497">
        <v>100</v>
      </c>
      <c r="DM13" s="2277">
        <v>97</v>
      </c>
      <c r="DN13" s="2277">
        <v>15</v>
      </c>
      <c r="DO13" s="2277">
        <v>1980</v>
      </c>
      <c r="DP13" s="2277">
        <v>340</v>
      </c>
      <c r="DQ13" s="2279">
        <v>400</v>
      </c>
      <c r="DR13" s="2272">
        <v>56</v>
      </c>
      <c r="DS13" s="2277">
        <v>54</v>
      </c>
      <c r="DT13" s="2277">
        <v>8</v>
      </c>
      <c r="DU13" s="2277">
        <v>1000</v>
      </c>
      <c r="DV13" s="2277">
        <v>160</v>
      </c>
      <c r="DW13" s="2279">
        <v>300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19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EG14" s="119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6.93</v>
      </c>
      <c r="C15" s="1137">
        <v>25</v>
      </c>
      <c r="D15" s="1137">
        <v>16</v>
      </c>
      <c r="E15" s="1136">
        <v>10.5</v>
      </c>
      <c r="F15" s="1137">
        <v>24</v>
      </c>
      <c r="G15" s="1137">
        <v>90</v>
      </c>
      <c r="H15" s="1147">
        <v>28.4</v>
      </c>
      <c r="I15" s="1138">
        <v>0.129</v>
      </c>
      <c r="J15" s="2237"/>
      <c r="K15" s="1560">
        <v>6.12</v>
      </c>
      <c r="L15" s="921">
        <v>12</v>
      </c>
      <c r="M15" s="1123">
        <v>3.5000000000000003E-2</v>
      </c>
      <c r="N15" s="1560">
        <v>6.19</v>
      </c>
      <c r="O15" s="921">
        <v>12</v>
      </c>
      <c r="P15" s="2237"/>
      <c r="Q15" s="1560">
        <v>6.08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3.4000000000000002E-2</v>
      </c>
      <c r="AB15" s="2250"/>
      <c r="AC15" s="2236"/>
      <c r="AD15" s="2235"/>
      <c r="AE15" s="2619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2.9000000000000001E-2</v>
      </c>
      <c r="AQ15" s="921">
        <v>1</v>
      </c>
      <c r="AR15" s="1572">
        <v>0.16</v>
      </c>
      <c r="AS15" s="2237"/>
      <c r="AT15" s="2226">
        <v>3.3000000000000002E-2</v>
      </c>
      <c r="AU15" s="2525">
        <v>1.7999999999999999E-2</v>
      </c>
      <c r="AV15" s="921">
        <v>1</v>
      </c>
      <c r="AW15" s="1572">
        <v>0.3</v>
      </c>
      <c r="AX15" s="2237"/>
      <c r="AY15" s="2525">
        <v>2.8000000000000001E-2</v>
      </c>
      <c r="AZ15" s="921">
        <v>1</v>
      </c>
      <c r="BA15" s="1572">
        <v>0.09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19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5.0999999999999997E-2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6.11</v>
      </c>
      <c r="U17" s="2729">
        <v>0.45500000000000002</v>
      </c>
      <c r="V17" s="1558">
        <v>4</v>
      </c>
      <c r="W17" s="1572">
        <v>0.5</v>
      </c>
      <c r="X17" s="1561">
        <v>29.9</v>
      </c>
      <c r="Y17" s="2442">
        <v>11</v>
      </c>
      <c r="Z17" s="2249">
        <f t="shared" si="33"/>
        <v>0.33619496855345909</v>
      </c>
      <c r="AA17" s="2524"/>
      <c r="AB17" s="1474">
        <v>6.12</v>
      </c>
      <c r="AC17" s="2729">
        <v>0.50600000000000001</v>
      </c>
      <c r="AD17" s="921">
        <v>4</v>
      </c>
      <c r="AE17" s="2618">
        <v>0.43</v>
      </c>
      <c r="AF17" s="1561">
        <v>29</v>
      </c>
      <c r="AG17" s="2442">
        <v>11</v>
      </c>
      <c r="AH17" s="2558">
        <f t="shared" si="34"/>
        <v>0.33619496855345909</v>
      </c>
      <c r="AI17" s="1474">
        <v>6.11</v>
      </c>
      <c r="AJ17" s="2729">
        <v>0.59199999999999997</v>
      </c>
      <c r="AK17" s="921">
        <v>5</v>
      </c>
      <c r="AL17" s="1572">
        <v>0.59</v>
      </c>
      <c r="AM17" s="1561">
        <v>29</v>
      </c>
      <c r="AN17" s="2442">
        <v>11</v>
      </c>
      <c r="AO17" s="2558">
        <f t="shared" si="35"/>
        <v>0.32370370370370372</v>
      </c>
      <c r="AP17" s="2725"/>
      <c r="AQ17" s="2235"/>
      <c r="AR17" s="2234"/>
      <c r="AS17" s="1123">
        <v>6.0000000000000001E-3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</v>
      </c>
      <c r="BD17" s="1572">
        <v>5.7000000000000002E-2</v>
      </c>
      <c r="BE17" s="921">
        <v>1</v>
      </c>
      <c r="BF17" s="1572">
        <v>4.0999999999999996</v>
      </c>
      <c r="BG17" s="2442">
        <v>28.1</v>
      </c>
      <c r="BH17" s="2536">
        <v>28</v>
      </c>
      <c r="BI17" s="2536">
        <v>35</v>
      </c>
      <c r="BJ17" s="1123">
        <v>3.0000000000000001E-3</v>
      </c>
      <c r="BK17" s="1560">
        <v>7.09</v>
      </c>
      <c r="BL17" s="1572">
        <v>5.8000000000000003E-2</v>
      </c>
      <c r="BM17" s="921">
        <v>1</v>
      </c>
      <c r="BN17" s="1561">
        <v>4.5</v>
      </c>
      <c r="BO17" s="2442">
        <v>26.8</v>
      </c>
      <c r="BP17" s="2536">
        <v>25</v>
      </c>
      <c r="BQ17" s="2536">
        <v>28</v>
      </c>
      <c r="BR17" s="2518">
        <v>5.0000000000000001E-3</v>
      </c>
      <c r="BS17" s="2458">
        <v>4</v>
      </c>
      <c r="BT17" s="2442">
        <v>3.4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0.5</v>
      </c>
      <c r="GF17" s="1698">
        <f t="shared" si="0"/>
        <v>11</v>
      </c>
      <c r="GG17" s="1684">
        <f t="shared" si="1"/>
        <v>23.127272727272729</v>
      </c>
      <c r="GH17" s="1682">
        <f t="shared" si="2"/>
        <v>11.563636363636364</v>
      </c>
      <c r="GI17" s="1699">
        <f t="shared" si="3"/>
        <v>6.11</v>
      </c>
      <c r="GJ17" s="1699">
        <f t="shared" si="4"/>
        <v>29.9</v>
      </c>
      <c r="GK17" s="1685">
        <f t="shared" si="5"/>
        <v>5</v>
      </c>
      <c r="GL17" s="1686">
        <f>IF(GK17&lt;=1,"",GH17/GK17)</f>
        <v>2.312727272727273</v>
      </c>
      <c r="GM17" s="1687">
        <f t="shared" si="7"/>
        <v>25</v>
      </c>
      <c r="GN17" s="1687">
        <f t="shared" si="8"/>
        <v>6.5</v>
      </c>
      <c r="GO17" s="1688">
        <f t="shared" si="9"/>
        <v>0.2161949685534591</v>
      </c>
      <c r="GP17" s="1510">
        <v>0.375</v>
      </c>
      <c r="GQ17" s="1689">
        <f t="shared" si="31"/>
        <v>0.43</v>
      </c>
      <c r="GR17" s="1690">
        <f t="shared" si="10"/>
        <v>11</v>
      </c>
      <c r="GS17" s="1691">
        <f t="shared" si="11"/>
        <v>23.127272727272729</v>
      </c>
      <c r="GT17" s="1692">
        <f t="shared" si="12"/>
        <v>9.944727272727274</v>
      </c>
      <c r="GU17" s="1691">
        <f t="shared" si="13"/>
        <v>6.12</v>
      </c>
      <c r="GV17" s="1691">
        <f t="shared" si="14"/>
        <v>29</v>
      </c>
      <c r="GW17" s="1693">
        <f t="shared" si="15"/>
        <v>5</v>
      </c>
      <c r="GX17" s="1686">
        <f t="shared" si="16"/>
        <v>1.9889454545454548</v>
      </c>
      <c r="GY17" s="1694">
        <f t="shared" si="17"/>
        <v>25</v>
      </c>
      <c r="GZ17" s="1694">
        <f t="shared" si="18"/>
        <v>6.5</v>
      </c>
      <c r="HA17" s="1695">
        <f t="shared" si="19"/>
        <v>0.2161949685534591</v>
      </c>
      <c r="HB17" s="1510">
        <v>0.375</v>
      </c>
      <c r="HC17" s="1689">
        <f t="shared" si="32"/>
        <v>0.59</v>
      </c>
      <c r="HD17" s="1690">
        <f t="shared" si="20"/>
        <v>11</v>
      </c>
      <c r="HE17" s="1691">
        <f t="shared" si="21"/>
        <v>24.545454545454547</v>
      </c>
      <c r="HF17" s="1692">
        <f t="shared" si="22"/>
        <v>14.481818181818182</v>
      </c>
      <c r="HG17" s="1691">
        <f t="shared" si="23"/>
        <v>6.11</v>
      </c>
      <c r="HH17" s="1691">
        <f t="shared" si="24"/>
        <v>29</v>
      </c>
      <c r="HI17" s="1693">
        <f t="shared" si="25"/>
        <v>5</v>
      </c>
      <c r="HJ17" s="1692">
        <f t="shared" si="26"/>
        <v>2.8963636363636365</v>
      </c>
      <c r="HK17" s="1696">
        <f t="shared" si="27"/>
        <v>25</v>
      </c>
      <c r="HL17" s="1696">
        <f t="shared" si="28"/>
        <v>6.5</v>
      </c>
      <c r="HM17" s="1697">
        <f t="shared" si="29"/>
        <v>0.20370370370370369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19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6.84</v>
      </c>
      <c r="C19" s="1137">
        <v>26</v>
      </c>
      <c r="D19" s="1137">
        <v>16</v>
      </c>
      <c r="E19" s="1136">
        <v>13.1</v>
      </c>
      <c r="F19" s="1137">
        <v>30</v>
      </c>
      <c r="G19" s="1137">
        <v>115</v>
      </c>
      <c r="H19" s="1147">
        <v>27.4</v>
      </c>
      <c r="I19" s="1138">
        <v>0.156</v>
      </c>
      <c r="J19" s="2237"/>
      <c r="K19" s="1560">
        <v>6.07</v>
      </c>
      <c r="L19" s="921">
        <v>11</v>
      </c>
      <c r="M19" s="1123">
        <v>4.2000000000000003E-2</v>
      </c>
      <c r="N19" s="1560">
        <v>6.17</v>
      </c>
      <c r="O19" s="921">
        <v>11</v>
      </c>
      <c r="P19" s="2237"/>
      <c r="Q19" s="1560">
        <v>6.05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3.4000000000000002E-2</v>
      </c>
      <c r="AB19" s="2250"/>
      <c r="AC19" s="2236"/>
      <c r="AD19" s="2235"/>
      <c r="AE19" s="2619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2.4E-2</v>
      </c>
      <c r="AQ19" s="921">
        <v>1</v>
      </c>
      <c r="AR19" s="1572">
        <v>0.27</v>
      </c>
      <c r="AS19" s="2237"/>
      <c r="AT19" s="2226">
        <v>3.1E-2</v>
      </c>
      <c r="AU19" s="2525">
        <v>1.2E-2</v>
      </c>
      <c r="AV19" s="921">
        <v>1</v>
      </c>
      <c r="AW19" s="1572">
        <v>0.35</v>
      </c>
      <c r="AX19" s="2237"/>
      <c r="AY19" s="2525">
        <v>2.4E-2</v>
      </c>
      <c r="AZ19" s="921">
        <v>1</v>
      </c>
      <c r="BA19" s="1572">
        <v>0.13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19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6.14</v>
      </c>
      <c r="U21" s="2729">
        <v>0.28799999999999998</v>
      </c>
      <c r="V21" s="1558">
        <v>3</v>
      </c>
      <c r="W21" s="1572">
        <v>0.35</v>
      </c>
      <c r="X21" s="1561">
        <v>29</v>
      </c>
      <c r="Y21" s="2442">
        <v>11</v>
      </c>
      <c r="Z21" s="2249">
        <f t="shared" si="33"/>
        <v>0.33619496855345909</v>
      </c>
      <c r="AA21" s="2524"/>
      <c r="AB21" s="1474">
        <v>6.07</v>
      </c>
      <c r="AC21" s="2729">
        <v>0.38100000000000001</v>
      </c>
      <c r="AD21" s="921">
        <v>3</v>
      </c>
      <c r="AE21" s="2618">
        <v>0.28999999999999998</v>
      </c>
      <c r="AF21" s="1561">
        <v>29.2</v>
      </c>
      <c r="AG21" s="2442">
        <v>11</v>
      </c>
      <c r="AH21" s="2558">
        <f t="shared" si="34"/>
        <v>0.33619496855345909</v>
      </c>
      <c r="AI21" s="1474">
        <v>6.14</v>
      </c>
      <c r="AJ21" s="2729">
        <v>0.30499999999999999</v>
      </c>
      <c r="AK21" s="921">
        <v>4</v>
      </c>
      <c r="AL21" s="1572">
        <v>0.52</v>
      </c>
      <c r="AM21" s="1561">
        <v>29</v>
      </c>
      <c r="AN21" s="2442">
        <v>11</v>
      </c>
      <c r="AO21" s="2558">
        <f t="shared" si="35"/>
        <v>0.32370370370370372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7.27</v>
      </c>
      <c r="BD21" s="1572">
        <v>6.3E-2</v>
      </c>
      <c r="BE21" s="921">
        <v>1</v>
      </c>
      <c r="BF21" s="1572">
        <v>3.9</v>
      </c>
      <c r="BG21" s="2442">
        <v>28.1</v>
      </c>
      <c r="BH21" s="2535"/>
      <c r="BI21" s="2535"/>
      <c r="BJ21" s="2237"/>
      <c r="BK21" s="1560">
        <v>7.15</v>
      </c>
      <c r="BL21" s="1572">
        <v>6.8000000000000005E-2</v>
      </c>
      <c r="BM21" s="921">
        <v>1</v>
      </c>
      <c r="BN21" s="1561">
        <v>4.0999999999999996</v>
      </c>
      <c r="BO21" s="2442">
        <v>28.5</v>
      </c>
      <c r="BP21" s="2534"/>
      <c r="BQ21" s="2534"/>
      <c r="BR21" s="2517"/>
      <c r="BS21" s="2458">
        <v>3.9</v>
      </c>
      <c r="BT21" s="2442">
        <v>3.3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0.35</v>
      </c>
      <c r="GF21" s="1698">
        <f t="shared" si="0"/>
        <v>11</v>
      </c>
      <c r="GG21" s="1684">
        <f t="shared" si="1"/>
        <v>23.127272727272729</v>
      </c>
      <c r="GH21" s="1682">
        <f t="shared" si="2"/>
        <v>8.0945454545454538</v>
      </c>
      <c r="GI21" s="1699">
        <f t="shared" si="3"/>
        <v>6.14</v>
      </c>
      <c r="GJ21" s="1699">
        <f t="shared" si="4"/>
        <v>29</v>
      </c>
      <c r="GK21" s="1685">
        <f t="shared" si="5"/>
        <v>5</v>
      </c>
      <c r="GL21" s="1686">
        <f t="shared" si="6"/>
        <v>1.6189090909090909</v>
      </c>
      <c r="GM21" s="1687">
        <f t="shared" si="7"/>
        <v>25</v>
      </c>
      <c r="GN21" s="1687">
        <f t="shared" si="8"/>
        <v>6.5</v>
      </c>
      <c r="GO21" s="1688">
        <f t="shared" si="9"/>
        <v>0.2161949685534591</v>
      </c>
      <c r="GP21" s="1510">
        <v>0.54166666666666696</v>
      </c>
      <c r="GQ21" s="1689">
        <f t="shared" si="31"/>
        <v>0.28999999999999998</v>
      </c>
      <c r="GR21" s="1690">
        <f t="shared" si="10"/>
        <v>11</v>
      </c>
      <c r="GS21" s="1691">
        <f t="shared" si="11"/>
        <v>23.127272727272729</v>
      </c>
      <c r="GT21" s="1692">
        <f t="shared" si="12"/>
        <v>6.7069090909090905</v>
      </c>
      <c r="GU21" s="1691">
        <f t="shared" si="13"/>
        <v>6.07</v>
      </c>
      <c r="GV21" s="1691">
        <f t="shared" si="14"/>
        <v>29.2</v>
      </c>
      <c r="GW21" s="1693">
        <f t="shared" si="15"/>
        <v>5</v>
      </c>
      <c r="GX21" s="1686">
        <f t="shared" si="16"/>
        <v>1.341381818181818</v>
      </c>
      <c r="GY21" s="1694">
        <f t="shared" si="17"/>
        <v>25</v>
      </c>
      <c r="GZ21" s="1694">
        <f t="shared" si="18"/>
        <v>6.5</v>
      </c>
      <c r="HA21" s="1695">
        <f t="shared" si="19"/>
        <v>0.2161949685534591</v>
      </c>
      <c r="HB21" s="1510">
        <v>0.54166666666666696</v>
      </c>
      <c r="HC21" s="1689">
        <f t="shared" si="32"/>
        <v>0.52</v>
      </c>
      <c r="HD21" s="1690">
        <f t="shared" si="20"/>
        <v>11</v>
      </c>
      <c r="HE21" s="1691">
        <f t="shared" si="21"/>
        <v>24.545454545454547</v>
      </c>
      <c r="HF21" s="1692">
        <f t="shared" si="22"/>
        <v>12.763636363636365</v>
      </c>
      <c r="HG21" s="1691">
        <f t="shared" si="23"/>
        <v>6.14</v>
      </c>
      <c r="HH21" s="1691">
        <f t="shared" si="24"/>
        <v>29</v>
      </c>
      <c r="HI21" s="1693">
        <f t="shared" si="25"/>
        <v>5</v>
      </c>
      <c r="HJ21" s="1692">
        <f t="shared" si="26"/>
        <v>2.5527272727272732</v>
      </c>
      <c r="HK21" s="1696">
        <f t="shared" si="27"/>
        <v>25</v>
      </c>
      <c r="HL21" s="1696">
        <f t="shared" si="28"/>
        <v>6.5</v>
      </c>
      <c r="HM21" s="1697">
        <f t="shared" si="29"/>
        <v>0.20370370370370369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19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6.89</v>
      </c>
      <c r="C23" s="1137">
        <v>25</v>
      </c>
      <c r="D23" s="1137">
        <v>16</v>
      </c>
      <c r="E23" s="1136">
        <v>13.4</v>
      </c>
      <c r="F23" s="1137">
        <v>35</v>
      </c>
      <c r="G23" s="1137">
        <v>107</v>
      </c>
      <c r="H23" s="1147">
        <v>27.5</v>
      </c>
      <c r="I23" s="1138">
        <v>0.17799999999999999</v>
      </c>
      <c r="J23" s="2237"/>
      <c r="K23" s="1560">
        <v>6.15</v>
      </c>
      <c r="L23" s="921">
        <v>12</v>
      </c>
      <c r="M23" s="1123">
        <v>4.5999999999999999E-2</v>
      </c>
      <c r="N23" s="1560">
        <v>6.13</v>
      </c>
      <c r="O23" s="921">
        <v>12</v>
      </c>
      <c r="P23" s="2237"/>
      <c r="Q23" s="1560">
        <v>6.01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19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2.5999999999999999E-2</v>
      </c>
      <c r="AQ23" s="921">
        <v>1</v>
      </c>
      <c r="AR23" s="1572">
        <v>0.1</v>
      </c>
      <c r="AS23" s="2237"/>
      <c r="AT23" s="2226">
        <v>3.4000000000000002E-2</v>
      </c>
      <c r="AU23" s="2525">
        <v>1.2999999999999999E-2</v>
      </c>
      <c r="AV23" s="921">
        <v>1</v>
      </c>
      <c r="AW23" s="1572">
        <v>0.16</v>
      </c>
      <c r="AX23" s="2237"/>
      <c r="AY23" s="2525">
        <v>4.2999999999999997E-2</v>
      </c>
      <c r="AZ23" s="921">
        <v>1</v>
      </c>
      <c r="BA23" s="1572">
        <v>0.11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19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19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7.38</v>
      </c>
      <c r="BD25" s="1572">
        <v>6.7000000000000004E-2</v>
      </c>
      <c r="BE25" s="921">
        <v>1</v>
      </c>
      <c r="BF25" s="1572">
        <v>4</v>
      </c>
      <c r="BG25" s="2442">
        <v>28.4</v>
      </c>
      <c r="BH25" s="2535"/>
      <c r="BI25" s="2535"/>
      <c r="BJ25" s="2237"/>
      <c r="BK25" s="1560">
        <v>7.18</v>
      </c>
      <c r="BL25" s="1572">
        <v>7.0000000000000007E-2</v>
      </c>
      <c r="BM25" s="921">
        <v>1</v>
      </c>
      <c r="BN25" s="1561">
        <v>4</v>
      </c>
      <c r="BO25" s="2442">
        <v>28.2</v>
      </c>
      <c r="BP25" s="2534"/>
      <c r="BQ25" s="2534"/>
      <c r="BR25" s="2517"/>
      <c r="BS25" s="2458">
        <v>3.9</v>
      </c>
      <c r="BT25" s="2442">
        <v>3.3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19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6.94</v>
      </c>
      <c r="C27" s="1137">
        <v>25</v>
      </c>
      <c r="D27" s="1137">
        <v>16</v>
      </c>
      <c r="E27" s="1136">
        <v>11.7</v>
      </c>
      <c r="F27" s="1137">
        <v>23</v>
      </c>
      <c r="G27" s="1137">
        <v>99</v>
      </c>
      <c r="H27" s="1147">
        <v>28.5</v>
      </c>
      <c r="I27" s="1138">
        <v>0.123</v>
      </c>
      <c r="J27" s="2237"/>
      <c r="K27" s="1560">
        <v>6.13</v>
      </c>
      <c r="L27" s="509">
        <v>12</v>
      </c>
      <c r="M27" s="1724">
        <v>3.1E-2</v>
      </c>
      <c r="N27" s="1560">
        <v>6.21</v>
      </c>
      <c r="O27" s="921">
        <v>12</v>
      </c>
      <c r="P27" s="2237"/>
      <c r="Q27" s="1560">
        <v>6.11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0.03</v>
      </c>
      <c r="AB27" s="2250"/>
      <c r="AC27" s="2236"/>
      <c r="AD27" s="2235"/>
      <c r="AE27" s="2619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2.5000000000000001E-2</v>
      </c>
      <c r="AQ27" s="921">
        <v>1</v>
      </c>
      <c r="AR27" s="1572">
        <v>0.12</v>
      </c>
      <c r="AS27" s="2237"/>
      <c r="AT27" s="2226">
        <v>0.03</v>
      </c>
      <c r="AU27" s="2525">
        <v>1.4E-2</v>
      </c>
      <c r="AV27" s="921">
        <v>1</v>
      </c>
      <c r="AW27" s="1572">
        <v>0.26</v>
      </c>
      <c r="AX27" s="2237"/>
      <c r="AY27" s="2525">
        <v>4.1000000000000002E-2</v>
      </c>
      <c r="AZ27" s="921">
        <v>1</v>
      </c>
      <c r="BA27" s="1572">
        <v>0.13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19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4.4999999999999998E-2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6.16</v>
      </c>
      <c r="U29" s="2729">
        <v>0.46600000000000003</v>
      </c>
      <c r="V29" s="1558">
        <v>4</v>
      </c>
      <c r="W29" s="1572">
        <v>0.48</v>
      </c>
      <c r="X29" s="1561">
        <v>28.7</v>
      </c>
      <c r="Y29" s="2442">
        <v>11</v>
      </c>
      <c r="Z29" s="2249">
        <f t="shared" si="33"/>
        <v>0.33619496855345909</v>
      </c>
      <c r="AA29" s="2524"/>
      <c r="AB29" s="1474">
        <v>6.12</v>
      </c>
      <c r="AC29" s="2729">
        <v>0.57599999999999996</v>
      </c>
      <c r="AD29" s="921">
        <v>4</v>
      </c>
      <c r="AE29" s="2618">
        <v>0.33</v>
      </c>
      <c r="AF29" s="1561">
        <v>28.8</v>
      </c>
      <c r="AG29" s="2442">
        <v>11</v>
      </c>
      <c r="AH29" s="2558">
        <f t="shared" si="34"/>
        <v>0.33619496855345909</v>
      </c>
      <c r="AI29" s="1474">
        <v>6.22</v>
      </c>
      <c r="AJ29" s="2729">
        <v>0.57199999999999995</v>
      </c>
      <c r="AK29" s="921">
        <v>4</v>
      </c>
      <c r="AL29" s="1572">
        <v>0.48</v>
      </c>
      <c r="AM29" s="1561">
        <v>28.6</v>
      </c>
      <c r="AN29" s="2442">
        <v>11</v>
      </c>
      <c r="AO29" s="2558">
        <f t="shared" si="35"/>
        <v>0.32370370370370372</v>
      </c>
      <c r="AP29" s="2725"/>
      <c r="AQ29" s="2235"/>
      <c r="AR29" s="2234"/>
      <c r="AS29" s="1123">
        <v>3.0000000000000001E-3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7.21</v>
      </c>
      <c r="BD29" s="1572">
        <v>6.3E-2</v>
      </c>
      <c r="BE29" s="921">
        <v>1</v>
      </c>
      <c r="BF29" s="1572">
        <v>4.2</v>
      </c>
      <c r="BG29" s="2442">
        <v>28.2</v>
      </c>
      <c r="BH29" s="2536">
        <v>22</v>
      </c>
      <c r="BI29" s="2536">
        <v>22</v>
      </c>
      <c r="BJ29" s="1123">
        <v>7.0000000000000001E-3</v>
      </c>
      <c r="BK29" s="1560">
        <v>7.13</v>
      </c>
      <c r="BL29" s="1572">
        <v>7.3999999999999996E-2</v>
      </c>
      <c r="BM29" s="921">
        <v>1</v>
      </c>
      <c r="BN29" s="1561">
        <v>4.3</v>
      </c>
      <c r="BO29" s="2442">
        <v>28.2</v>
      </c>
      <c r="BP29" s="2536">
        <v>20</v>
      </c>
      <c r="BQ29" s="2536">
        <v>22</v>
      </c>
      <c r="BR29" s="2518">
        <v>7.0000000000000001E-3</v>
      </c>
      <c r="BS29" s="2458">
        <v>3.7</v>
      </c>
      <c r="BT29" s="2442">
        <v>3.4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0.48</v>
      </c>
      <c r="GF29" s="1698">
        <f t="shared" si="0"/>
        <v>11</v>
      </c>
      <c r="GG29" s="1684">
        <f t="shared" si="1"/>
        <v>23.127272727272729</v>
      </c>
      <c r="GH29" s="1682">
        <f t="shared" si="2"/>
        <v>11.10109090909091</v>
      </c>
      <c r="GI29" s="1699">
        <f t="shared" si="3"/>
        <v>6.16</v>
      </c>
      <c r="GJ29" s="1699">
        <f t="shared" si="4"/>
        <v>28.7</v>
      </c>
      <c r="GK29" s="1685">
        <f t="shared" si="5"/>
        <v>5</v>
      </c>
      <c r="GL29" s="1686">
        <f t="shared" si="6"/>
        <v>2.2202181818181819</v>
      </c>
      <c r="GM29" s="1687">
        <f t="shared" si="7"/>
        <v>25</v>
      </c>
      <c r="GN29" s="1687">
        <f t="shared" si="8"/>
        <v>6.5</v>
      </c>
      <c r="GO29" s="1688">
        <f t="shared" si="9"/>
        <v>0.2161949685534591</v>
      </c>
      <c r="GP29" s="1510">
        <v>0.875</v>
      </c>
      <c r="GQ29" s="1689">
        <f t="shared" si="31"/>
        <v>0.33</v>
      </c>
      <c r="GR29" s="1690">
        <f t="shared" si="10"/>
        <v>11</v>
      </c>
      <c r="GS29" s="1691">
        <f t="shared" si="11"/>
        <v>23.127272727272729</v>
      </c>
      <c r="GT29" s="1692">
        <f t="shared" si="12"/>
        <v>7.6320000000000006</v>
      </c>
      <c r="GU29" s="1691">
        <f t="shared" si="13"/>
        <v>6.12</v>
      </c>
      <c r="GV29" s="1691">
        <f t="shared" si="14"/>
        <v>28.8</v>
      </c>
      <c r="GW29" s="1693">
        <f t="shared" si="15"/>
        <v>5</v>
      </c>
      <c r="GX29" s="1686">
        <f t="shared" si="16"/>
        <v>1.5264000000000002</v>
      </c>
      <c r="GY29" s="1694">
        <f t="shared" si="17"/>
        <v>25</v>
      </c>
      <c r="GZ29" s="1694">
        <f t="shared" si="18"/>
        <v>6.5</v>
      </c>
      <c r="HA29" s="1695">
        <f t="shared" si="19"/>
        <v>0.2161949685534591</v>
      </c>
      <c r="HB29" s="1510">
        <v>0.875</v>
      </c>
      <c r="HC29" s="1689">
        <f t="shared" si="32"/>
        <v>0.48</v>
      </c>
      <c r="HD29" s="1690">
        <f t="shared" si="20"/>
        <v>11</v>
      </c>
      <c r="HE29" s="1691">
        <f t="shared" si="21"/>
        <v>24.545454545454547</v>
      </c>
      <c r="HF29" s="1692">
        <f t="shared" si="22"/>
        <v>11.781818181818181</v>
      </c>
      <c r="HG29" s="1691">
        <f t="shared" si="23"/>
        <v>6.22</v>
      </c>
      <c r="HH29" s="1691">
        <f t="shared" si="24"/>
        <v>28.6</v>
      </c>
      <c r="HI29" s="1693">
        <f t="shared" si="25"/>
        <v>5</v>
      </c>
      <c r="HJ29" s="1692">
        <f t="shared" si="26"/>
        <v>2.3563636363636364</v>
      </c>
      <c r="HK29" s="1696">
        <f t="shared" si="27"/>
        <v>25</v>
      </c>
      <c r="HL29" s="1696">
        <f t="shared" si="28"/>
        <v>6.5</v>
      </c>
      <c r="HM29" s="1697">
        <f t="shared" si="29"/>
        <v>0.20370370370370369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19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33</v>
      </c>
      <c r="BZ30" s="2408">
        <f>SUM(BZ$8,BZ$10,BZ$12,BZ$14,BZ$16,BZ$18,BZ$20,BZ$22,BZ$24,BZ$26,BZ$28)</f>
        <v>33</v>
      </c>
      <c r="CA30" s="2408">
        <f t="shared" ref="CA30:DW30" si="36">SUM(CA$8,CA$10,CA$12,CA$14,CA$16,CA$18,CA$20,CA$22,CA$24,CA$26,CA$28)</f>
        <v>33</v>
      </c>
      <c r="CB30" s="2408">
        <f t="shared" si="36"/>
        <v>99</v>
      </c>
      <c r="CC30" s="2408">
        <f t="shared" si="36"/>
        <v>31.5</v>
      </c>
      <c r="CD30" s="2408">
        <f t="shared" si="36"/>
        <v>31.5</v>
      </c>
      <c r="CE30" s="2408">
        <f t="shared" si="36"/>
        <v>35.099999999999994</v>
      </c>
      <c r="CF30" s="2408">
        <f t="shared" si="36"/>
        <v>98.100000000000009</v>
      </c>
      <c r="CG30" s="2408">
        <f t="shared" si="36"/>
        <v>0</v>
      </c>
      <c r="CH30" s="2408">
        <f t="shared" si="36"/>
        <v>42.18336</v>
      </c>
      <c r="CI30" s="2408">
        <f t="shared" si="36"/>
        <v>0</v>
      </c>
      <c r="CJ30" s="2408">
        <f t="shared" si="36"/>
        <v>52.835040000000006</v>
      </c>
      <c r="CK30" s="2408">
        <f t="shared" si="36"/>
        <v>95.018399999999986</v>
      </c>
      <c r="CL30" s="2469">
        <f t="shared" si="36"/>
        <v>2.7949823999999999</v>
      </c>
      <c r="CM30" s="2508" t="s">
        <v>19</v>
      </c>
      <c r="CN30" s="2480">
        <f t="shared" si="36"/>
        <v>121.138030673483</v>
      </c>
      <c r="CO30" s="2481">
        <f t="shared" si="36"/>
        <v>4796.0159999999996</v>
      </c>
      <c r="CP30" s="2481">
        <f t="shared" si="36"/>
        <v>0</v>
      </c>
      <c r="CQ30" s="2481">
        <f t="shared" si="36"/>
        <v>2474.0088105726873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5.044755614266843</v>
      </c>
      <c r="CY30" s="2408">
        <f t="shared" si="36"/>
        <v>4.7692017361766377</v>
      </c>
      <c r="CZ30" s="2408">
        <f t="shared" si="36"/>
        <v>3.3479524438573325</v>
      </c>
      <c r="DA30" s="2492">
        <f t="shared" si="36"/>
        <v>0.41488635283203146</v>
      </c>
      <c r="DB30" s="2492">
        <f t="shared" si="36"/>
        <v>0.41488635283203146</v>
      </c>
      <c r="DC30" s="2492">
        <f t="shared" si="36"/>
        <v>0.38376987636962911</v>
      </c>
      <c r="DD30" s="2492">
        <f t="shared" si="36"/>
        <v>0.34228124108642605</v>
      </c>
      <c r="DE30" s="2492">
        <f t="shared" si="36"/>
        <v>0.30079260580322287</v>
      </c>
      <c r="DF30" s="2492">
        <f t="shared" si="36"/>
        <v>0.30770737835042339</v>
      </c>
      <c r="DG30" s="2492">
        <f t="shared" si="36"/>
        <v>1.8546895640686922</v>
      </c>
      <c r="DH30" s="2408">
        <f t="shared" si="36"/>
        <v>6</v>
      </c>
      <c r="DI30" s="2492">
        <f t="shared" si="36"/>
        <v>0.2095238095238095</v>
      </c>
      <c r="DJ30" s="2492">
        <f t="shared" si="36"/>
        <v>0.2100262647025237</v>
      </c>
      <c r="DK30" s="2492">
        <f t="shared" si="36"/>
        <v>0.14745126975342804</v>
      </c>
      <c r="DL30" s="2492">
        <f t="shared" si="36"/>
        <v>3.2840722495894914</v>
      </c>
      <c r="DM30" s="2492">
        <f t="shared" si="36"/>
        <v>1.20446825592215</v>
      </c>
      <c r="DN30" s="2492">
        <f t="shared" si="36"/>
        <v>0.30273402136520011</v>
      </c>
      <c r="DO30" s="2492">
        <f t="shared" si="36"/>
        <v>13.394259986613466</v>
      </c>
      <c r="DP30" s="2492">
        <f t="shared" si="36"/>
        <v>2.3025927248388118</v>
      </c>
      <c r="DQ30" s="2492">
        <f t="shared" si="36"/>
        <v>16.951132195818577</v>
      </c>
      <c r="DR30" s="2492">
        <f t="shared" si="36"/>
        <v>3.3009136457412316</v>
      </c>
      <c r="DS30" s="2492">
        <f t="shared" si="36"/>
        <v>1.1845841645879942</v>
      </c>
      <c r="DT30" s="2492">
        <f t="shared" si="36"/>
        <v>0.29638295797991621</v>
      </c>
      <c r="DU30" s="2492">
        <f t="shared" si="36"/>
        <v>12.454640810469195</v>
      </c>
      <c r="DV30" s="2492">
        <f t="shared" si="36"/>
        <v>2.1210142951587314</v>
      </c>
      <c r="DW30" s="2492">
        <f t="shared" si="36"/>
        <v>20.200277332974224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6.93</v>
      </c>
      <c r="C31" s="1142">
        <v>25</v>
      </c>
      <c r="D31" s="1142">
        <v>17</v>
      </c>
      <c r="E31" s="1141">
        <v>13.2</v>
      </c>
      <c r="F31" s="1142">
        <v>34</v>
      </c>
      <c r="G31" s="1142">
        <v>122</v>
      </c>
      <c r="H31" s="1148">
        <v>28.2</v>
      </c>
      <c r="I31" s="1143">
        <v>0.17199999999999999</v>
      </c>
      <c r="J31" s="2245"/>
      <c r="K31" s="1163">
        <v>6.06</v>
      </c>
      <c r="L31" s="922">
        <v>11</v>
      </c>
      <c r="M31" s="1164">
        <v>4.8000000000000001E-2</v>
      </c>
      <c r="N31" s="1477">
        <v>6.08</v>
      </c>
      <c r="O31" s="1478">
        <v>11</v>
      </c>
      <c r="P31" s="2241"/>
      <c r="Q31" s="1477">
        <v>6.02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0"/>
      <c r="AD31" s="2529"/>
      <c r="AE31" s="2619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0.19</v>
      </c>
      <c r="AS31" s="2245"/>
      <c r="AT31" s="2227">
        <v>3.5000000000000003E-2</v>
      </c>
      <c r="AU31" s="2722">
        <v>1.2999999999999999E-2</v>
      </c>
      <c r="AV31" s="1124">
        <v>1</v>
      </c>
      <c r="AW31" s="2530">
        <v>0.32</v>
      </c>
      <c r="AX31" s="2245"/>
      <c r="AY31" s="2722">
        <v>2.5000000000000001E-2</v>
      </c>
      <c r="AZ31" s="1124">
        <v>1</v>
      </c>
      <c r="BA31" s="2530">
        <v>0.13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11</v>
      </c>
      <c r="BZ31" s="2409">
        <f t="shared" ref="BZ31:DW31" si="37">IF(BZ30&gt;=0.1,AVERAGE(BZ$8,BZ$10,BZ$12,BZ$14,BZ$16,BZ$18,BZ$20,BZ$22,BZ$24,BZ$26,BZ$28),"")</f>
        <v>11</v>
      </c>
      <c r="CA31" s="2409">
        <f t="shared" si="37"/>
        <v>11</v>
      </c>
      <c r="CB31" s="2409">
        <f t="shared" si="37"/>
        <v>33</v>
      </c>
      <c r="CC31" s="2409">
        <f t="shared" si="37"/>
        <v>10.5</v>
      </c>
      <c r="CD31" s="2409">
        <f t="shared" si="37"/>
        <v>10.5</v>
      </c>
      <c r="CE31" s="2409">
        <f t="shared" si="37"/>
        <v>11.699999999999998</v>
      </c>
      <c r="CF31" s="2409">
        <f t="shared" si="37"/>
        <v>32.700000000000003</v>
      </c>
      <c r="CG31" s="2409" t="str">
        <f t="shared" si="37"/>
        <v/>
      </c>
      <c r="CH31" s="2409">
        <f t="shared" si="37"/>
        <v>14.061120000000001</v>
      </c>
      <c r="CI31" s="2409" t="str">
        <f t="shared" si="37"/>
        <v/>
      </c>
      <c r="CJ31" s="2409">
        <f t="shared" si="37"/>
        <v>17.611680000000003</v>
      </c>
      <c r="CK31" s="2409">
        <f t="shared" si="37"/>
        <v>31.672799999999995</v>
      </c>
      <c r="CL31" s="2410">
        <f t="shared" si="37"/>
        <v>0.93166079999999996</v>
      </c>
      <c r="CM31" s="2508" t="s">
        <v>50</v>
      </c>
      <c r="CN31" s="2480">
        <f t="shared" si="37"/>
        <v>40.379343557827667</v>
      </c>
      <c r="CO31" s="2482">
        <f>AVERAGE(CO$8,CO$10,CO$12,CO$14,CO$16,CO$18,CO$20,CO$22,CO$24,CO$26,CO$28)</f>
        <v>1598.6719999999998</v>
      </c>
      <c r="CP31" s="2482" t="str">
        <f t="shared" si="37"/>
        <v/>
      </c>
      <c r="CQ31" s="2482">
        <f t="shared" si="37"/>
        <v>824.66960352422905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1.6815852047556143</v>
      </c>
      <c r="CY31" s="2409">
        <f t="shared" si="37"/>
        <v>1.5897339120588792</v>
      </c>
      <c r="CZ31" s="2409">
        <f t="shared" si="37"/>
        <v>1.1159841479524442</v>
      </c>
      <c r="DA31" s="2493">
        <f t="shared" si="37"/>
        <v>0.1382954509440105</v>
      </c>
      <c r="DB31" s="2493">
        <f t="shared" si="37"/>
        <v>0.1382954509440105</v>
      </c>
      <c r="DC31" s="2493">
        <f t="shared" si="37"/>
        <v>0.12792329212320971</v>
      </c>
      <c r="DD31" s="2493">
        <f t="shared" si="37"/>
        <v>0.11409374702880869</v>
      </c>
      <c r="DE31" s="2493">
        <f t="shared" si="37"/>
        <v>0.10026420193440762</v>
      </c>
      <c r="DF31" s="2493">
        <f t="shared" si="37"/>
        <v>0.1025691261168078</v>
      </c>
      <c r="DG31" s="2493">
        <f t="shared" si="37"/>
        <v>0.61822985468956404</v>
      </c>
      <c r="DH31" s="2409">
        <f t="shared" si="37"/>
        <v>2</v>
      </c>
      <c r="DI31" s="2493">
        <f t="shared" si="37"/>
        <v>6.9841269841269829E-2</v>
      </c>
      <c r="DJ31" s="2493">
        <f t="shared" si="37"/>
        <v>7.0008754900841227E-2</v>
      </c>
      <c r="DK31" s="2493">
        <f t="shared" si="37"/>
        <v>4.9150423251142682E-2</v>
      </c>
      <c r="DL31" s="2493">
        <f t="shared" si="37"/>
        <v>1.0946907498631637</v>
      </c>
      <c r="DM31" s="2493">
        <f t="shared" si="37"/>
        <v>0.40148941864071669</v>
      </c>
      <c r="DN31" s="2493">
        <f t="shared" si="37"/>
        <v>0.10091134045506671</v>
      </c>
      <c r="DO31" s="2493">
        <f t="shared" si="37"/>
        <v>4.4647533288711552</v>
      </c>
      <c r="DP31" s="2493">
        <f t="shared" si="37"/>
        <v>0.76753090827960391</v>
      </c>
      <c r="DQ31" s="2493">
        <f t="shared" si="37"/>
        <v>5.6503773986061923</v>
      </c>
      <c r="DR31" s="2493">
        <f t="shared" si="37"/>
        <v>1.1003045485804106</v>
      </c>
      <c r="DS31" s="2493">
        <f t="shared" si="37"/>
        <v>0.39486138819599809</v>
      </c>
      <c r="DT31" s="2493">
        <f t="shared" si="37"/>
        <v>9.8794319326638735E-2</v>
      </c>
      <c r="DU31" s="2493">
        <f t="shared" si="37"/>
        <v>4.1515469368230651</v>
      </c>
      <c r="DV31" s="2493">
        <f t="shared" si="37"/>
        <v>0.70700476505291043</v>
      </c>
      <c r="DW31" s="2503">
        <f t="shared" si="37"/>
        <v>6.7334257776580744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41.43</v>
      </c>
      <c r="C32" s="1326">
        <f t="shared" ref="C32:H32" si="40">SUM(C8:C31)</f>
        <v>151</v>
      </c>
      <c r="D32" s="1326">
        <f t="shared" si="40"/>
        <v>98</v>
      </c>
      <c r="E32" s="1326">
        <f t="shared" si="40"/>
        <v>72.599999999999994</v>
      </c>
      <c r="F32" s="1326">
        <f t="shared" si="40"/>
        <v>177</v>
      </c>
      <c r="G32" s="1326">
        <f t="shared" si="40"/>
        <v>630</v>
      </c>
      <c r="H32" s="1323">
        <f t="shared" si="40"/>
        <v>168.2</v>
      </c>
      <c r="I32" s="1154">
        <f t="shared" si="39"/>
        <v>0.90799999999999992</v>
      </c>
      <c r="J32" s="1155">
        <f t="shared" ref="J32" si="41">SUM(J8:J31)</f>
        <v>9.6000000000000002E-2</v>
      </c>
      <c r="K32" s="1161">
        <f t="shared" si="39"/>
        <v>36.65</v>
      </c>
      <c r="L32" s="924">
        <f t="shared" si="39"/>
        <v>70</v>
      </c>
      <c r="M32" s="1162">
        <f t="shared" ref="M32:S32" si="42">SUM(M8:M31)</f>
        <v>0.23200000000000004</v>
      </c>
      <c r="N32" s="1479">
        <f t="shared" si="42"/>
        <v>36.870000000000005</v>
      </c>
      <c r="O32" s="1554">
        <f t="shared" si="42"/>
        <v>69</v>
      </c>
      <c r="P32" s="1480">
        <f t="shared" si="42"/>
        <v>0</v>
      </c>
      <c r="Q32" s="1479">
        <f t="shared" si="42"/>
        <v>36.349999999999994</v>
      </c>
      <c r="R32" s="1554">
        <f t="shared" si="42"/>
        <v>68</v>
      </c>
      <c r="S32" s="1480">
        <f t="shared" si="42"/>
        <v>0</v>
      </c>
      <c r="T32" s="1479">
        <f t="shared" si="39"/>
        <v>24.62</v>
      </c>
      <c r="U32" s="1480">
        <f t="shared" si="39"/>
        <v>1.5770999999999999</v>
      </c>
      <c r="V32" s="1554">
        <f t="shared" si="39"/>
        <v>14</v>
      </c>
      <c r="W32" s="1479">
        <f t="shared" ref="W32" si="43">SUM(W8:W31)</f>
        <v>1.81</v>
      </c>
      <c r="X32" s="1481">
        <f t="shared" ref="X32:BU32" si="44">SUM(X8:X31)</f>
        <v>114.7</v>
      </c>
      <c r="Y32" s="1481">
        <f t="shared" si="44"/>
        <v>44.1</v>
      </c>
      <c r="Z32" s="1479">
        <f t="shared" si="44"/>
        <v>1.3467452830188678</v>
      </c>
      <c r="AA32" s="1480">
        <f t="shared" ref="AA32" si="45">SUM(AA8:AA31)</f>
        <v>0.19800000000000001</v>
      </c>
      <c r="AB32" s="1479">
        <f t="shared" si="44"/>
        <v>24.45</v>
      </c>
      <c r="AC32" s="1480">
        <f t="shared" si="44"/>
        <v>1.7639999999999998</v>
      </c>
      <c r="AD32" s="1554">
        <f t="shared" si="44"/>
        <v>14</v>
      </c>
      <c r="AE32" s="1479">
        <f t="shared" si="44"/>
        <v>1.4200000000000002</v>
      </c>
      <c r="AF32" s="1481">
        <f t="shared" si="44"/>
        <v>115.2</v>
      </c>
      <c r="AG32" s="1481">
        <f t="shared" si="44"/>
        <v>44.1</v>
      </c>
      <c r="AH32" s="1479">
        <f t="shared" si="44"/>
        <v>1.3467452830188678</v>
      </c>
      <c r="AI32" s="1479">
        <f t="shared" si="44"/>
        <v>24.71</v>
      </c>
      <c r="AJ32" s="2793">
        <f t="shared" si="44"/>
        <v>1.766</v>
      </c>
      <c r="AK32" s="1557">
        <f t="shared" si="44"/>
        <v>16</v>
      </c>
      <c r="AL32" s="1494">
        <f t="shared" si="44"/>
        <v>2.14</v>
      </c>
      <c r="AM32" s="1495">
        <f t="shared" si="44"/>
        <v>114.69999999999999</v>
      </c>
      <c r="AN32" s="1495">
        <f t="shared" si="44"/>
        <v>44.2</v>
      </c>
      <c r="AO32" s="1494">
        <f t="shared" si="44"/>
        <v>1.2985185185185184</v>
      </c>
      <c r="AP32" s="2792">
        <f t="shared" si="44"/>
        <v>0.157</v>
      </c>
      <c r="AQ32" s="1557">
        <f t="shared" si="44"/>
        <v>6</v>
      </c>
      <c r="AR32" s="1494">
        <f t="shared" si="44"/>
        <v>1.01</v>
      </c>
      <c r="AS32" s="1488">
        <f t="shared" si="44"/>
        <v>9.0000000000000011E-3</v>
      </c>
      <c r="AT32" s="1488">
        <f t="shared" ref="AT32" si="46">SUM(AT8:AT31)</f>
        <v>0.188</v>
      </c>
      <c r="AU32" s="925">
        <f t="shared" si="44"/>
        <v>8.4999999999999992E-2</v>
      </c>
      <c r="AV32" s="924">
        <f t="shared" si="44"/>
        <v>6</v>
      </c>
      <c r="AW32" s="923">
        <f t="shared" si="44"/>
        <v>1.7</v>
      </c>
      <c r="AX32" s="925">
        <f t="shared" si="44"/>
        <v>0</v>
      </c>
      <c r="AY32" s="925">
        <f t="shared" si="44"/>
        <v>0.186</v>
      </c>
      <c r="AZ32" s="924">
        <f t="shared" si="44"/>
        <v>6</v>
      </c>
      <c r="BA32" s="923">
        <f t="shared" si="44"/>
        <v>0.67</v>
      </c>
      <c r="BB32" s="925">
        <f t="shared" si="44"/>
        <v>0</v>
      </c>
      <c r="BC32" s="923">
        <f t="shared" si="44"/>
        <v>43.95</v>
      </c>
      <c r="BD32" s="923">
        <f t="shared" si="44"/>
        <v>0.38700000000000001</v>
      </c>
      <c r="BE32" s="924">
        <f t="shared" si="44"/>
        <v>6</v>
      </c>
      <c r="BF32" s="927">
        <f t="shared" si="44"/>
        <v>24.7</v>
      </c>
      <c r="BG32" s="1102">
        <f t="shared" ref="BG32:BI32" si="47">SUM(BG8:BG31)</f>
        <v>168.29999999999998</v>
      </c>
      <c r="BH32" s="2538">
        <f t="shared" si="47"/>
        <v>50</v>
      </c>
      <c r="BI32" s="2538">
        <f t="shared" si="47"/>
        <v>57</v>
      </c>
      <c r="BJ32" s="1096">
        <f t="shared" si="44"/>
        <v>0.01</v>
      </c>
      <c r="BK32" s="926">
        <f t="shared" si="44"/>
        <v>42.79</v>
      </c>
      <c r="BL32" s="923">
        <f t="shared" si="44"/>
        <v>0.40600000000000003</v>
      </c>
      <c r="BM32" s="924">
        <f t="shared" si="44"/>
        <v>6</v>
      </c>
      <c r="BN32" s="1102">
        <f t="shared" si="44"/>
        <v>26</v>
      </c>
      <c r="BO32" s="1102">
        <f t="shared" ref="BO32:BT32" si="48">SUM(BO8:BO31)</f>
        <v>167.1</v>
      </c>
      <c r="BP32" s="2538">
        <f t="shared" si="48"/>
        <v>45</v>
      </c>
      <c r="BQ32" s="2538">
        <f t="shared" si="48"/>
        <v>50</v>
      </c>
      <c r="BR32" s="2416">
        <f t="shared" si="48"/>
        <v>1.2E-2</v>
      </c>
      <c r="BS32" s="2514">
        <f t="shared" si="48"/>
        <v>23.599999999999998</v>
      </c>
      <c r="BT32" s="2514">
        <f t="shared" si="48"/>
        <v>20.5</v>
      </c>
      <c r="BU32" s="2514">
        <f t="shared" si="44"/>
        <v>22.6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11</v>
      </c>
      <c r="BZ32" s="903">
        <f t="shared" ref="BZ32:DW32" si="49">IF(BZ30&gt;=0.1,MIN(BZ$8,BZ$10,BZ$12,BZ$14,BZ$16,BZ$18,BZ$20,BZ$22,BZ$24,BZ$26,BZ$28),"")</f>
        <v>11</v>
      </c>
      <c r="CA32" s="903">
        <f t="shared" si="49"/>
        <v>11</v>
      </c>
      <c r="CB32" s="903">
        <f t="shared" si="49"/>
        <v>33</v>
      </c>
      <c r="CC32" s="903">
        <f t="shared" si="49"/>
        <v>10.5</v>
      </c>
      <c r="CD32" s="903">
        <f t="shared" si="49"/>
        <v>10.5</v>
      </c>
      <c r="CE32" s="903">
        <f t="shared" si="49"/>
        <v>11.7</v>
      </c>
      <c r="CF32" s="903">
        <f t="shared" si="49"/>
        <v>32.700000000000003</v>
      </c>
      <c r="CG32" s="903" t="str">
        <f t="shared" si="49"/>
        <v/>
      </c>
      <c r="CH32" s="903">
        <f t="shared" si="49"/>
        <v>12.061440000000001</v>
      </c>
      <c r="CI32" s="903" t="str">
        <f t="shared" si="49"/>
        <v/>
      </c>
      <c r="CJ32" s="903">
        <f t="shared" si="49"/>
        <v>16.44624</v>
      </c>
      <c r="CK32" s="903">
        <f t="shared" si="49"/>
        <v>28.507680000000001</v>
      </c>
      <c r="CL32" s="2412">
        <f t="shared" si="49"/>
        <v>0.86975999999999998</v>
      </c>
      <c r="CM32" s="2508" t="s">
        <v>51</v>
      </c>
      <c r="CN32" s="2483">
        <f t="shared" si="49"/>
        <v>40.30525301918945</v>
      </c>
      <c r="CO32" s="2484">
        <f t="shared" si="49"/>
        <v>1598.672</v>
      </c>
      <c r="CP32" s="2484" t="str">
        <f t="shared" si="49"/>
        <v/>
      </c>
      <c r="CQ32" s="2484">
        <f t="shared" si="49"/>
        <v>824.66960352422905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1.6533232685412342</v>
      </c>
      <c r="CY32" s="903">
        <f t="shared" si="49"/>
        <v>1.5685374598980939</v>
      </c>
      <c r="CZ32" s="903">
        <f t="shared" si="49"/>
        <v>1.10330250990753</v>
      </c>
      <c r="DA32" s="2494">
        <f t="shared" si="49"/>
        <v>0.1382954509440105</v>
      </c>
      <c r="DB32" s="2494">
        <f t="shared" si="49"/>
        <v>0.1382954509440105</v>
      </c>
      <c r="DC32" s="2494">
        <f t="shared" si="49"/>
        <v>0.12100851957600919</v>
      </c>
      <c r="DD32" s="2494">
        <f t="shared" si="49"/>
        <v>0.11063636075520843</v>
      </c>
      <c r="DE32" s="2494">
        <f t="shared" si="49"/>
        <v>0.10026420193440763</v>
      </c>
      <c r="DF32" s="2494">
        <f t="shared" si="49"/>
        <v>0.10026420193440763</v>
      </c>
      <c r="DG32" s="2494">
        <f t="shared" si="49"/>
        <v>0.61822985468956404</v>
      </c>
      <c r="DH32" s="903">
        <f t="shared" si="49"/>
        <v>1.5</v>
      </c>
      <c r="DI32" s="2494">
        <f t="shared" si="49"/>
        <v>6.9338814662555662E-2</v>
      </c>
      <c r="DJ32" s="2494">
        <f t="shared" si="49"/>
        <v>6.9841269841269843E-2</v>
      </c>
      <c r="DK32" s="2494">
        <f t="shared" si="49"/>
        <v>4.7346737994220019E-2</v>
      </c>
      <c r="DL32" s="2494">
        <f t="shared" si="49"/>
        <v>1.0946907498631637</v>
      </c>
      <c r="DM32" s="2494">
        <f t="shared" si="49"/>
        <v>0.40011445487824848</v>
      </c>
      <c r="DN32" s="2494">
        <f t="shared" si="49"/>
        <v>9.632446134347275E-2</v>
      </c>
      <c r="DO32" s="2494">
        <f t="shared" si="49"/>
        <v>4.3672888464091919</v>
      </c>
      <c r="DP32" s="2494">
        <f t="shared" si="49"/>
        <v>0.73856747777848675</v>
      </c>
      <c r="DQ32" s="2494">
        <f t="shared" si="49"/>
        <v>5.5577482609241233</v>
      </c>
      <c r="DR32" s="2494">
        <f t="shared" si="49"/>
        <v>1.1003045485804106</v>
      </c>
      <c r="DS32" s="2494">
        <f t="shared" si="49"/>
        <v>0.38498985349109816</v>
      </c>
      <c r="DT32" s="2494">
        <f t="shared" si="49"/>
        <v>9.8794319326638735E-2</v>
      </c>
      <c r="DU32" s="2494">
        <f t="shared" si="49"/>
        <v>4.0389233366888444</v>
      </c>
      <c r="DV32" s="2494">
        <f t="shared" si="49"/>
        <v>0.62382773387021506</v>
      </c>
      <c r="DW32" s="2504">
        <f t="shared" si="49"/>
        <v>6.1099604278749187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8.0945454545454538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1.6189090909090909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0">
        <f t="shared" si="50"/>
        <v>11</v>
      </c>
      <c r="GS32" s="1660">
        <f t="shared" si="50"/>
        <v>23.127272727272729</v>
      </c>
      <c r="GT32" s="1660">
        <f t="shared" si="50"/>
        <v>6.7069090909090905</v>
      </c>
      <c r="GU32" s="1660">
        <f t="shared" si="50"/>
        <v>6.07</v>
      </c>
      <c r="GV32" s="1660">
        <f t="shared" si="50"/>
        <v>29.2</v>
      </c>
      <c r="GW32" s="1660">
        <f t="shared" si="50"/>
        <v>5</v>
      </c>
      <c r="GX32" s="1551">
        <f>MIN(GX8:GX31)</f>
        <v>1.341381818181818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660">
        <f t="shared" si="51"/>
        <v>11</v>
      </c>
      <c r="HE32" s="1660">
        <f t="shared" si="51"/>
        <v>24.545454545454547</v>
      </c>
      <c r="HF32" s="1660">
        <f t="shared" si="51"/>
        <v>11.781818181818181</v>
      </c>
      <c r="HG32" s="1660">
        <f t="shared" si="51"/>
        <v>6.22</v>
      </c>
      <c r="HH32" s="1660">
        <f t="shared" si="51"/>
        <v>28.6</v>
      </c>
      <c r="HI32" s="1660">
        <f t="shared" si="51"/>
        <v>5</v>
      </c>
      <c r="HJ32" s="1551">
        <f>MIN(HJ8:HJ31)</f>
        <v>2.3563636363636364</v>
      </c>
      <c r="HK32" s="1532"/>
      <c r="HL32" s="1532"/>
      <c r="HM32" s="1533"/>
      <c r="HN32" s="1533">
        <f>MIN(HJ32,GX32,GL32)</f>
        <v>1.341381818181818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6.9050000000000002</v>
      </c>
      <c r="C33" s="1327">
        <f t="shared" ref="C33:V33" si="52">IF(C32&lt;=0,"",AVERAGE(C8:C31))</f>
        <v>25.166666666666668</v>
      </c>
      <c r="D33" s="1327">
        <f t="shared" si="52"/>
        <v>16.333333333333332</v>
      </c>
      <c r="E33" s="1156">
        <f t="shared" si="52"/>
        <v>12.1</v>
      </c>
      <c r="F33" s="1327">
        <f t="shared" si="52"/>
        <v>29.5</v>
      </c>
      <c r="G33" s="1327">
        <f t="shared" si="52"/>
        <v>105</v>
      </c>
      <c r="H33" s="1324">
        <f t="shared" si="52"/>
        <v>28.033333333333331</v>
      </c>
      <c r="I33" s="1368">
        <f t="shared" si="52"/>
        <v>0.15133333333333332</v>
      </c>
      <c r="J33" s="1368">
        <f>IF(J32&lt;=0.0001,"",AVERAGE(J8:J31))</f>
        <v>4.8000000000000001E-2</v>
      </c>
      <c r="K33" s="1156">
        <f t="shared" si="52"/>
        <v>6.1083333333333334</v>
      </c>
      <c r="L33" s="1327">
        <f t="shared" si="52"/>
        <v>11.666666666666666</v>
      </c>
      <c r="M33" s="1368">
        <f t="shared" si="52"/>
        <v>3.8666666666666676E-2</v>
      </c>
      <c r="N33" s="1483">
        <f t="shared" si="52"/>
        <v>6.1450000000000005</v>
      </c>
      <c r="O33" s="1555">
        <f t="shared" si="52"/>
        <v>11.5</v>
      </c>
      <c r="P33" s="1475" t="str">
        <f t="shared" si="52"/>
        <v/>
      </c>
      <c r="Q33" s="1483">
        <f t="shared" si="52"/>
        <v>6.0583333333333327</v>
      </c>
      <c r="R33" s="1555">
        <f t="shared" si="52"/>
        <v>11.333333333333334</v>
      </c>
      <c r="S33" s="1475" t="str">
        <f t="shared" si="52"/>
        <v/>
      </c>
      <c r="T33" s="1483">
        <f t="shared" si="52"/>
        <v>6.1550000000000002</v>
      </c>
      <c r="U33" s="1482">
        <f t="shared" si="52"/>
        <v>0.39427499999999999</v>
      </c>
      <c r="V33" s="1555">
        <f t="shared" si="52"/>
        <v>3.5</v>
      </c>
      <c r="W33" s="1483">
        <f t="shared" ref="W33" si="53">IF(W32&lt;=0,"",AVERAGE(W8:W31))</f>
        <v>0.45250000000000001</v>
      </c>
      <c r="X33" s="1475">
        <f t="shared" ref="X33:AR33" si="54">IF(X32&lt;=0,"",AVERAGE(X8:X31))</f>
        <v>28.675000000000001</v>
      </c>
      <c r="Y33" s="1475">
        <f t="shared" si="54"/>
        <v>11.025</v>
      </c>
      <c r="Z33" s="1483">
        <f t="shared" si="54"/>
        <v>0.33668632075471694</v>
      </c>
      <c r="AA33" s="1482">
        <f t="shared" ref="AA33" si="55">IF(AA32&lt;=0,"",AVERAGE(AA8:AA31))</f>
        <v>3.3000000000000002E-2</v>
      </c>
      <c r="AB33" s="1483">
        <f t="shared" si="54"/>
        <v>6.1124999999999998</v>
      </c>
      <c r="AC33" s="1482">
        <f t="shared" si="54"/>
        <v>0.44099999999999995</v>
      </c>
      <c r="AD33" s="1555">
        <f t="shared" si="54"/>
        <v>3.5</v>
      </c>
      <c r="AE33" s="1483">
        <f t="shared" si="54"/>
        <v>0.35500000000000004</v>
      </c>
      <c r="AF33" s="1475">
        <f t="shared" si="54"/>
        <v>28.8</v>
      </c>
      <c r="AG33" s="1475">
        <f t="shared" si="54"/>
        <v>11.025</v>
      </c>
      <c r="AH33" s="1483">
        <f t="shared" si="54"/>
        <v>0.33668632075471694</v>
      </c>
      <c r="AI33" s="1483">
        <f t="shared" si="54"/>
        <v>6.1775000000000002</v>
      </c>
      <c r="AJ33" s="2793">
        <f t="shared" si="54"/>
        <v>0.4415</v>
      </c>
      <c r="AK33" s="1557">
        <f t="shared" si="54"/>
        <v>4</v>
      </c>
      <c r="AL33" s="1494">
        <f t="shared" si="54"/>
        <v>0.53500000000000003</v>
      </c>
      <c r="AM33" s="1495">
        <f t="shared" si="54"/>
        <v>28.674999999999997</v>
      </c>
      <c r="AN33" s="1495">
        <f t="shared" si="54"/>
        <v>11.05</v>
      </c>
      <c r="AO33" s="1494">
        <f t="shared" si="54"/>
        <v>0.3246296296296296</v>
      </c>
      <c r="AP33" s="2792">
        <f t="shared" si="54"/>
        <v>2.6166666666666668E-2</v>
      </c>
      <c r="AQ33" s="1557">
        <f t="shared" si="54"/>
        <v>1</v>
      </c>
      <c r="AR33" s="1494">
        <f t="shared" si="54"/>
        <v>0.16833333333333333</v>
      </c>
      <c r="AS33" s="2526" t="str">
        <f>IF(AS32&lt;=0.01,"",AVERAGE(AS8:AS31))</f>
        <v/>
      </c>
      <c r="AT33" s="2526">
        <f>IF(AT32&lt;=0.01,"",AVERAGE(AT8:AT31))</f>
        <v>3.1333333333333331E-2</v>
      </c>
      <c r="AU33" s="1368">
        <f>IF(AU32&lt;=0,"",AVERAGE(AU8:AU31))</f>
        <v>1.4166666666666666E-2</v>
      </c>
      <c r="AV33" s="1327">
        <f>IF(AV32&lt;=0,"",AVERAGE(AV8:AV31))</f>
        <v>1</v>
      </c>
      <c r="AW33" s="1156">
        <f>IF(AW32&lt;=0,"",AVERAGE(AW8:AW31))</f>
        <v>0.28333333333333333</v>
      </c>
      <c r="AX33" s="1368" t="str">
        <f>IF(AX32&lt;=0.01,"",AVERAGE(AX8:AX31))</f>
        <v/>
      </c>
      <c r="AY33" s="1368">
        <f>IF(AY32&lt;=0,"",AVERAGE(AY8:AY31))</f>
        <v>3.1E-2</v>
      </c>
      <c r="AZ33" s="1327">
        <f>IF(AZ32&lt;=0,"",AVERAGE(AZ8:AZ31))</f>
        <v>1</v>
      </c>
      <c r="BA33" s="1156">
        <f>IF(BA32&lt;=0,"",AVERAGE(BA8:BA31))</f>
        <v>0.11166666666666668</v>
      </c>
      <c r="BB33" s="1368" t="str">
        <f>IF(BB32&lt;=0.01,"",AVERAGE(BB8:BB31))</f>
        <v/>
      </c>
      <c r="BC33" s="1156">
        <f>IF(BC32&lt;=0,"",AVERAGE(BC8:BC31))</f>
        <v>7.3250000000000002</v>
      </c>
      <c r="BD33" s="1156">
        <f>IF(BD32&lt;=0,"",AVERAGE(BD8:BD31))</f>
        <v>6.4500000000000002E-2</v>
      </c>
      <c r="BE33" s="1327">
        <f>IF(BE32&lt;=0,"",AVERAGE(BE8:BE31))</f>
        <v>1</v>
      </c>
      <c r="BF33" s="1156">
        <f>IF(BF32&lt;=0,"",AVERAGE(BF8:BF31))</f>
        <v>4.1166666666666663</v>
      </c>
      <c r="BG33" s="1324">
        <f t="shared" ref="BG33:BI33" si="56">IF(BG32&lt;=0,"",AVERAGE(BG8:BG31))</f>
        <v>28.049999999999997</v>
      </c>
      <c r="BH33" s="1327">
        <f t="shared" si="56"/>
        <v>25</v>
      </c>
      <c r="BI33" s="1327">
        <f t="shared" si="56"/>
        <v>28.5</v>
      </c>
      <c r="BJ33" s="1368" t="str">
        <f>IF(BJ32&lt;=0.01,"",AVERAGE(BJ8:BJ31))</f>
        <v/>
      </c>
      <c r="BK33" s="1156">
        <f>IF(BK32&lt;=0,"",AVERAGE(BK8:BK31))</f>
        <v>7.1316666666666668</v>
      </c>
      <c r="BL33" s="1156">
        <f>IF(BL32&lt;=0,"",AVERAGE(BL8:BL31))</f>
        <v>6.7666666666666667E-2</v>
      </c>
      <c r="BM33" s="1327">
        <f>IF(BM32&lt;=0,"",AVERAGE(BM8:BM31))</f>
        <v>1</v>
      </c>
      <c r="BN33" s="1324">
        <f>IF(BN32&lt;=0,"",AVERAGE(BN8:BN31))</f>
        <v>4.333333333333333</v>
      </c>
      <c r="BO33" s="1324">
        <f t="shared" ref="BO33:BQ33" si="57">IF(BO32&lt;=0,"",AVERAGE(BO8:BO31))</f>
        <v>27.849999999999998</v>
      </c>
      <c r="BP33" s="1327">
        <f t="shared" si="57"/>
        <v>22.5</v>
      </c>
      <c r="BQ33" s="1327">
        <f t="shared" si="57"/>
        <v>25</v>
      </c>
      <c r="BR33" s="2520">
        <f t="shared" ref="BR33:BT33" si="58">IF(BR32&lt;=0.01,"",AVERAGE(BR8:BR31))</f>
        <v>6.0000000000000001E-3</v>
      </c>
      <c r="BS33" s="2417">
        <f t="shared" si="58"/>
        <v>3.9333333333333331</v>
      </c>
      <c r="BT33" s="2417">
        <f t="shared" si="58"/>
        <v>3.4166666666666665</v>
      </c>
      <c r="BU33" s="2417">
        <f>IF(BU32&lt;=0.01,"",AVERAGE(BU8:BU31))</f>
        <v>3.7666666666666671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9">IF(BZ30&gt;=0.1,MAX(BZ$8,BZ$10,BZ$12,BZ$14,BZ$16,BZ$18,BZ$20,BZ$22,BZ$24,BZ$26,BZ$28),"")</f>
        <v>11</v>
      </c>
      <c r="CA33" s="2414">
        <f t="shared" si="59"/>
        <v>11</v>
      </c>
      <c r="CB33" s="2414">
        <f t="shared" si="59"/>
        <v>33</v>
      </c>
      <c r="CC33" s="2414">
        <f t="shared" si="59"/>
        <v>10.5</v>
      </c>
      <c r="CD33" s="2414">
        <f t="shared" si="59"/>
        <v>10.5</v>
      </c>
      <c r="CE33" s="2414">
        <f t="shared" si="59"/>
        <v>11.7</v>
      </c>
      <c r="CF33" s="2414">
        <f t="shared" si="59"/>
        <v>32.700000000000003</v>
      </c>
      <c r="CG33" s="2414" t="str">
        <f t="shared" si="59"/>
        <v/>
      </c>
      <c r="CH33" s="2414">
        <f t="shared" si="59"/>
        <v>17.383679999999998</v>
      </c>
      <c r="CI33" s="2414" t="str">
        <f t="shared" si="59"/>
        <v/>
      </c>
      <c r="CJ33" s="2414">
        <f t="shared" si="59"/>
        <v>19.176480000000002</v>
      </c>
      <c r="CK33" s="2414">
        <f t="shared" si="59"/>
        <v>34.595999999999997</v>
      </c>
      <c r="CL33" s="2415">
        <f t="shared" si="59"/>
        <v>1.0554624000000001</v>
      </c>
      <c r="CM33" s="2508" t="s">
        <v>52</v>
      </c>
      <c r="CN33" s="2485">
        <f t="shared" si="59"/>
        <v>40.527524635104101</v>
      </c>
      <c r="CO33" s="2486">
        <f t="shared" si="59"/>
        <v>1598.672</v>
      </c>
      <c r="CP33" s="2486" t="str">
        <f t="shared" si="59"/>
        <v/>
      </c>
      <c r="CQ33" s="2486">
        <f t="shared" si="59"/>
        <v>824.66960352422905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1.6957161728628043</v>
      </c>
      <c r="CY33" s="2414">
        <f t="shared" si="59"/>
        <v>1.6109303642196644</v>
      </c>
      <c r="CZ33" s="2414">
        <f t="shared" si="59"/>
        <v>1.1413474240422725</v>
      </c>
      <c r="DA33" s="2495">
        <f t="shared" si="59"/>
        <v>0.1382954509440105</v>
      </c>
      <c r="DB33" s="2495">
        <f t="shared" si="59"/>
        <v>0.1382954509440105</v>
      </c>
      <c r="DC33" s="2495">
        <f t="shared" si="59"/>
        <v>0.13138067839680997</v>
      </c>
      <c r="DD33" s="2495">
        <f t="shared" si="59"/>
        <v>0.11755113330240895</v>
      </c>
      <c r="DE33" s="2495">
        <f t="shared" si="59"/>
        <v>0.10026420193440763</v>
      </c>
      <c r="DF33" s="2495">
        <f t="shared" si="59"/>
        <v>0.10372158820800788</v>
      </c>
      <c r="DG33" s="2495">
        <f t="shared" si="59"/>
        <v>0.61822985468956404</v>
      </c>
      <c r="DH33" s="2414">
        <f t="shared" si="59"/>
        <v>2.5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5.0052265879604013E-2</v>
      </c>
      <c r="DL33" s="2495">
        <f t="shared" si="59"/>
        <v>1.0946907498631637</v>
      </c>
      <c r="DM33" s="2495">
        <f t="shared" si="59"/>
        <v>0.40423934616565305</v>
      </c>
      <c r="DN33" s="2495">
        <f t="shared" si="59"/>
        <v>0.10320478001086367</v>
      </c>
      <c r="DO33" s="2495">
        <f t="shared" si="59"/>
        <v>4.5410694294158942</v>
      </c>
      <c r="DP33" s="2495">
        <f t="shared" si="59"/>
        <v>0.82545776928183823</v>
      </c>
      <c r="DQ33" s="2495">
        <f t="shared" si="59"/>
        <v>5.8356356739703301</v>
      </c>
      <c r="DR33" s="2495">
        <f t="shared" si="59"/>
        <v>1.1003045485804106</v>
      </c>
      <c r="DS33" s="2495">
        <f t="shared" si="59"/>
        <v>0.39979715554844802</v>
      </c>
      <c r="DT33" s="2495">
        <f t="shared" si="59"/>
        <v>9.8794319326638735E-2</v>
      </c>
      <c r="DU33" s="2495">
        <f t="shared" si="59"/>
        <v>4.2128587368901753</v>
      </c>
      <c r="DV33" s="2495">
        <f t="shared" si="59"/>
        <v>0.83436959405141276</v>
      </c>
      <c r="DW33" s="2505">
        <f t="shared" si="59"/>
        <v>7.4815841973978596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6.84</v>
      </c>
      <c r="C34" s="1327">
        <f t="shared" ref="C34:V34" si="60">IF(C32&lt;=0,"",MIN(C8:C31))</f>
        <v>25</v>
      </c>
      <c r="D34" s="1327">
        <f t="shared" si="60"/>
        <v>16</v>
      </c>
      <c r="E34" s="1156">
        <f t="shared" si="60"/>
        <v>10.5</v>
      </c>
      <c r="F34" s="1327">
        <f t="shared" si="60"/>
        <v>23</v>
      </c>
      <c r="G34" s="1327">
        <f t="shared" si="60"/>
        <v>90</v>
      </c>
      <c r="H34" s="1324">
        <f t="shared" si="60"/>
        <v>27.4</v>
      </c>
      <c r="I34" s="1368">
        <f t="shared" si="60"/>
        <v>0.123</v>
      </c>
      <c r="J34" s="1368">
        <f>IF(J32&lt;=0.001,"",MIN(J8:J31))</f>
        <v>4.4999999999999998E-2</v>
      </c>
      <c r="K34" s="1156">
        <f t="shared" si="60"/>
        <v>6.06</v>
      </c>
      <c r="L34" s="1327">
        <f t="shared" si="60"/>
        <v>11</v>
      </c>
      <c r="M34" s="1368">
        <f t="shared" si="60"/>
        <v>0.03</v>
      </c>
      <c r="N34" s="1483">
        <f t="shared" si="60"/>
        <v>6.08</v>
      </c>
      <c r="O34" s="1555">
        <f t="shared" si="60"/>
        <v>11</v>
      </c>
      <c r="P34" s="1475" t="str">
        <f t="shared" si="60"/>
        <v/>
      </c>
      <c r="Q34" s="1483">
        <f t="shared" si="60"/>
        <v>6.01</v>
      </c>
      <c r="R34" s="1555">
        <f t="shared" si="60"/>
        <v>10</v>
      </c>
      <c r="S34" s="1475" t="str">
        <f t="shared" si="60"/>
        <v/>
      </c>
      <c r="T34" s="1483">
        <f t="shared" si="60"/>
        <v>6.11</v>
      </c>
      <c r="U34" s="1482">
        <f t="shared" si="60"/>
        <v>0.28799999999999998</v>
      </c>
      <c r="V34" s="1555">
        <f t="shared" si="60"/>
        <v>3</v>
      </c>
      <c r="W34" s="1483">
        <f t="shared" ref="W34" si="61">IF(W32&lt;=0,"",MIN(W8:W31))</f>
        <v>0.35</v>
      </c>
      <c r="X34" s="1475">
        <f t="shared" ref="X34:AR34" si="62">IF(X32&lt;=0,"",MIN(X8:X31))</f>
        <v>27.1</v>
      </c>
      <c r="Y34" s="1475">
        <f t="shared" si="62"/>
        <v>11</v>
      </c>
      <c r="Z34" s="1483">
        <f t="shared" si="62"/>
        <v>0.33619496855345909</v>
      </c>
      <c r="AA34" s="1482">
        <f t="shared" ref="AA34" si="63">IF(AA32&lt;=0,"",MIN(AA8:AA31))</f>
        <v>2.5999999999999999E-2</v>
      </c>
      <c r="AB34" s="1483">
        <f t="shared" si="62"/>
        <v>6.07</v>
      </c>
      <c r="AC34" s="1482">
        <f t="shared" si="62"/>
        <v>0.30099999999999999</v>
      </c>
      <c r="AD34" s="1555">
        <f t="shared" si="62"/>
        <v>3</v>
      </c>
      <c r="AE34" s="1483">
        <f t="shared" si="62"/>
        <v>0.28999999999999998</v>
      </c>
      <c r="AF34" s="1475">
        <f t="shared" si="62"/>
        <v>28.2</v>
      </c>
      <c r="AG34" s="1475">
        <f t="shared" si="62"/>
        <v>11</v>
      </c>
      <c r="AH34" s="1483">
        <f t="shared" si="62"/>
        <v>0.33619496855345909</v>
      </c>
      <c r="AI34" s="1483">
        <f t="shared" si="62"/>
        <v>6.11</v>
      </c>
      <c r="AJ34" s="2793">
        <f t="shared" si="62"/>
        <v>0.29699999999999999</v>
      </c>
      <c r="AK34" s="1557">
        <f t="shared" si="62"/>
        <v>3</v>
      </c>
      <c r="AL34" s="1494">
        <f t="shared" si="62"/>
        <v>0.48</v>
      </c>
      <c r="AM34" s="1495">
        <f t="shared" si="62"/>
        <v>28.1</v>
      </c>
      <c r="AN34" s="1495">
        <f t="shared" si="62"/>
        <v>11</v>
      </c>
      <c r="AO34" s="1494">
        <f t="shared" si="62"/>
        <v>0.32370370370370372</v>
      </c>
      <c r="AP34" s="2792">
        <f t="shared" si="62"/>
        <v>2.4E-2</v>
      </c>
      <c r="AQ34" s="1557">
        <f t="shared" si="62"/>
        <v>1</v>
      </c>
      <c r="AR34" s="1494">
        <f t="shared" si="62"/>
        <v>0.1</v>
      </c>
      <c r="AS34" s="2526" t="str">
        <f>IF(AS32&lt;=0.01,"",MIN(AS8:AS31))</f>
        <v/>
      </c>
      <c r="AT34" s="2526">
        <f>IF(AT32&lt;=0.01,"",MIN(AT8:AT31))</f>
        <v>2.5000000000000001E-2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0.16</v>
      </c>
      <c r="AX34" s="1368" t="str">
        <f>IF(AX32&lt;=0.01,"",MIN(AX8:AX31))</f>
        <v/>
      </c>
      <c r="AY34" s="1368">
        <f>IF(AY32&lt;=0,"",MIN(AY8:AY31))</f>
        <v>2.4E-2</v>
      </c>
      <c r="AZ34" s="1327">
        <f>IF(AZ32&lt;=0,"",MIN(AZ8:AZ31))</f>
        <v>1</v>
      </c>
      <c r="BA34" s="1156">
        <f>IF(BA32&lt;=0,"",MIN(BA8:BA31))</f>
        <v>0.08</v>
      </c>
      <c r="BB34" s="1368" t="str">
        <f>IF(BB32&lt;=0.01,"",MIN(BB8:BB31))</f>
        <v/>
      </c>
      <c r="BC34" s="1156">
        <f>IF(BC32&lt;=0,"",MIN(BC8:BC31))</f>
        <v>7.21</v>
      </c>
      <c r="BD34" s="1156">
        <f>IF(BD32&lt;=0,"",MIN(BD8:BD31))</f>
        <v>5.7000000000000002E-2</v>
      </c>
      <c r="BE34" s="1327">
        <f>IF(BE32&lt;=0,"",MIN(BE8:BE31))</f>
        <v>1</v>
      </c>
      <c r="BF34" s="1156">
        <f>IF(BF32&lt;=0,"",MIN(BF8:BF31))</f>
        <v>3.9</v>
      </c>
      <c r="BG34" s="1324">
        <f t="shared" ref="BG34:BI34" si="64">IF(BG32&lt;=0,"",MIN(BG8:BG31))</f>
        <v>27.7</v>
      </c>
      <c r="BH34" s="1327">
        <f t="shared" si="64"/>
        <v>22</v>
      </c>
      <c r="BI34" s="1327">
        <f t="shared" si="64"/>
        <v>22</v>
      </c>
      <c r="BJ34" s="1368" t="str">
        <f>IF(BJ32&lt;=0.01,"",MIN(BJ8:BJ31))</f>
        <v/>
      </c>
      <c r="BK34" s="1156">
        <f>IF(BK32&lt;=0,"",MIN(BK8:BK31))</f>
        <v>7.07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26.8</v>
      </c>
      <c r="BP34" s="1327">
        <f t="shared" si="65"/>
        <v>20</v>
      </c>
      <c r="BQ34" s="1327">
        <f t="shared" si="65"/>
        <v>22</v>
      </c>
      <c r="BR34" s="2520">
        <f t="shared" ref="BR34:BT34" si="66">IF(BR32&lt;=0.01,"",MIN(BR8:BR31))</f>
        <v>5.0000000000000001E-3</v>
      </c>
      <c r="BS34" s="2417">
        <f t="shared" si="66"/>
        <v>3.7</v>
      </c>
      <c r="BT34" s="2417">
        <f t="shared" si="66"/>
        <v>3.3</v>
      </c>
      <c r="BU34" s="2473">
        <f>IF(BU32&lt;=0.01,"",MIN(BU8:BU31))</f>
        <v>3.4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16350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1190</v>
      </c>
      <c r="CY34" s="2437">
        <f t="shared" si="67"/>
        <v>1125</v>
      </c>
      <c r="CZ34" s="2437">
        <f t="shared" si="67"/>
        <v>880</v>
      </c>
      <c r="DA34" s="2437">
        <f t="shared" si="67"/>
        <v>1200</v>
      </c>
      <c r="DB34" s="2437">
        <f t="shared" si="67"/>
        <v>1200</v>
      </c>
      <c r="DC34" s="2437">
        <f t="shared" si="67"/>
        <v>1110</v>
      </c>
      <c r="DD34" s="2437">
        <f t="shared" si="67"/>
        <v>990</v>
      </c>
      <c r="DE34" s="2437">
        <f t="shared" si="67"/>
        <v>870</v>
      </c>
      <c r="DF34" s="2437">
        <f t="shared" si="67"/>
        <v>890</v>
      </c>
      <c r="DG34" s="2437">
        <f t="shared" si="67"/>
        <v>975</v>
      </c>
      <c r="DH34" s="2437">
        <f t="shared" si="67"/>
        <v>0</v>
      </c>
      <c r="DI34" s="2437">
        <f t="shared" si="67"/>
        <v>4170</v>
      </c>
      <c r="DJ34" s="2437">
        <f t="shared" si="67"/>
        <v>4180</v>
      </c>
      <c r="DK34" s="2437">
        <f t="shared" si="67"/>
        <v>3270</v>
      </c>
      <c r="DL34" s="2499">
        <f t="shared" si="67"/>
        <v>300</v>
      </c>
      <c r="DM34" s="2437">
        <f t="shared" si="67"/>
        <v>292</v>
      </c>
      <c r="DN34" s="2437">
        <f t="shared" si="67"/>
        <v>44</v>
      </c>
      <c r="DO34" s="2437">
        <f t="shared" si="67"/>
        <v>5830</v>
      </c>
      <c r="DP34" s="2437">
        <f t="shared" si="67"/>
        <v>1060</v>
      </c>
      <c r="DQ34" s="2437">
        <f t="shared" si="67"/>
        <v>1220</v>
      </c>
      <c r="DR34" s="2437">
        <f t="shared" si="67"/>
        <v>168</v>
      </c>
      <c r="DS34" s="2437">
        <f t="shared" si="67"/>
        <v>160</v>
      </c>
      <c r="DT34" s="2437">
        <f t="shared" si="67"/>
        <v>24</v>
      </c>
      <c r="DU34" s="2437">
        <f t="shared" si="67"/>
        <v>3120</v>
      </c>
      <c r="DV34" s="2437">
        <f t="shared" si="67"/>
        <v>544</v>
      </c>
      <c r="DW34" s="2437">
        <f t="shared" si="67"/>
        <v>810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26</v>
      </c>
      <c r="D35" s="1328">
        <f t="shared" si="68"/>
        <v>17</v>
      </c>
      <c r="E35" s="1157">
        <f t="shared" si="68"/>
        <v>13.4</v>
      </c>
      <c r="F35" s="1328">
        <f t="shared" si="68"/>
        <v>35</v>
      </c>
      <c r="G35" s="1328">
        <f t="shared" si="68"/>
        <v>122</v>
      </c>
      <c r="H35" s="1325">
        <f t="shared" si="68"/>
        <v>28.5</v>
      </c>
      <c r="I35" s="1369">
        <f t="shared" si="68"/>
        <v>0.17799999999999999</v>
      </c>
      <c r="J35" s="1369">
        <f>IF(J32&lt;=0.001,"",MAX(J8:J31))</f>
        <v>5.0999999999999997E-2</v>
      </c>
      <c r="K35" s="1157">
        <f t="shared" si="68"/>
        <v>6.15</v>
      </c>
      <c r="L35" s="1328">
        <f t="shared" si="68"/>
        <v>12</v>
      </c>
      <c r="M35" s="1369">
        <f t="shared" si="68"/>
        <v>4.8000000000000001E-2</v>
      </c>
      <c r="N35" s="1484">
        <f t="shared" si="68"/>
        <v>6.21</v>
      </c>
      <c r="O35" s="1556">
        <f t="shared" si="68"/>
        <v>12</v>
      </c>
      <c r="P35" s="1476" t="str">
        <f t="shared" si="68"/>
        <v/>
      </c>
      <c r="Q35" s="1484">
        <f t="shared" si="68"/>
        <v>6.11</v>
      </c>
      <c r="R35" s="1556">
        <f t="shared" si="68"/>
        <v>12</v>
      </c>
      <c r="S35" s="1476" t="str">
        <f t="shared" si="68"/>
        <v/>
      </c>
      <c r="T35" s="1484">
        <f t="shared" si="68"/>
        <v>6.21</v>
      </c>
      <c r="U35" s="1485">
        <f t="shared" si="68"/>
        <v>0.46600000000000003</v>
      </c>
      <c r="V35" s="1556">
        <f t="shared" si="68"/>
        <v>4</v>
      </c>
      <c r="W35" s="1484">
        <f t="shared" ref="W35" si="69">IF(W32&lt;=0,"",MAX(W8:W31))</f>
        <v>0.5</v>
      </c>
      <c r="X35" s="1476">
        <f t="shared" ref="X35:AR35" si="70">IF(X32&lt;=0,"",MAX(X8:X31))</f>
        <v>29.9</v>
      </c>
      <c r="Y35" s="1476">
        <f t="shared" si="70"/>
        <v>11.1</v>
      </c>
      <c r="Z35" s="1484">
        <f t="shared" si="70"/>
        <v>0.33816037735849058</v>
      </c>
      <c r="AA35" s="1485">
        <f t="shared" ref="AA35" si="71">IF(AA32&lt;=0,"",MAX(AA8:AA31))</f>
        <v>3.7999999999999999E-2</v>
      </c>
      <c r="AB35" s="1484">
        <f t="shared" si="70"/>
        <v>6.14</v>
      </c>
      <c r="AC35" s="1485">
        <f t="shared" si="70"/>
        <v>0.57599999999999996</v>
      </c>
      <c r="AD35" s="1556">
        <f t="shared" si="70"/>
        <v>4</v>
      </c>
      <c r="AE35" s="1484">
        <f t="shared" si="70"/>
        <v>0.43</v>
      </c>
      <c r="AF35" s="1476">
        <f t="shared" si="70"/>
        <v>29.2</v>
      </c>
      <c r="AG35" s="1476">
        <f t="shared" si="70"/>
        <v>11.1</v>
      </c>
      <c r="AH35" s="1484">
        <f t="shared" si="70"/>
        <v>0.33816037735849058</v>
      </c>
      <c r="AI35" s="1484">
        <f t="shared" si="70"/>
        <v>6.24</v>
      </c>
      <c r="AJ35" s="2793">
        <f t="shared" si="70"/>
        <v>0.59199999999999997</v>
      </c>
      <c r="AK35" s="1557">
        <f t="shared" si="70"/>
        <v>5</v>
      </c>
      <c r="AL35" s="1494">
        <f t="shared" si="70"/>
        <v>0.59</v>
      </c>
      <c r="AM35" s="1495">
        <f t="shared" si="70"/>
        <v>29</v>
      </c>
      <c r="AN35" s="1495">
        <f t="shared" si="70"/>
        <v>11.2</v>
      </c>
      <c r="AO35" s="1494">
        <f t="shared" si="70"/>
        <v>0.32740740740740737</v>
      </c>
      <c r="AP35" s="2792">
        <f t="shared" si="70"/>
        <v>2.9000000000000001E-2</v>
      </c>
      <c r="AQ35" s="1557">
        <f t="shared" si="70"/>
        <v>1</v>
      </c>
      <c r="AR35" s="1494">
        <f t="shared" si="70"/>
        <v>0.27</v>
      </c>
      <c r="AS35" s="2527" t="str">
        <f>IF(AS32&lt;=0.01,"",MAX(AS8:AS31))</f>
        <v/>
      </c>
      <c r="AT35" s="2527">
        <f>IF(AT32&lt;=0.01,"",MAX(AT8:AT31))</f>
        <v>3.5000000000000003E-2</v>
      </c>
      <c r="AU35" s="1369">
        <f>IF(AU32&lt;=0,"",MAX(AU8:AU31))</f>
        <v>1.7999999999999999E-2</v>
      </c>
      <c r="AV35" s="1328">
        <f>IF(AV32&lt;=0,"",MAX(AV8:AV31))</f>
        <v>1</v>
      </c>
      <c r="AW35" s="1157">
        <f>IF(AW32&lt;=0,"",MAX(AW8:AW31))</f>
        <v>0.35</v>
      </c>
      <c r="AX35" s="1369" t="str">
        <f>IF(AX32&lt;=0.01,"",MAX(AX8:AX31))</f>
        <v/>
      </c>
      <c r="AY35" s="1369">
        <f>IF(AY32&lt;=0,"",MAX(AY8:AY31))</f>
        <v>4.2999999999999997E-2</v>
      </c>
      <c r="AZ35" s="1328">
        <f>IF(AZ32&lt;=0,"",MAX(AZ8:AZ31))</f>
        <v>1</v>
      </c>
      <c r="BA35" s="1157">
        <f>IF(BA32&lt;=0,"",MAX(BA8:BA31))</f>
        <v>0.13</v>
      </c>
      <c r="BB35" s="1369" t="str">
        <f>IF(BB32&lt;=0.01,"",MAX(BB8:BB31))</f>
        <v/>
      </c>
      <c r="BC35" s="1157">
        <f>IF(BC32&lt;=0,"",MAX(BC8:BC31))</f>
        <v>7.5</v>
      </c>
      <c r="BD35" s="1157">
        <f>IF(BD32&lt;=0,"",MAX(BD8:BD31))</f>
        <v>6.9000000000000006E-2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2">IF(BG32&lt;=0,"",MAX(BG8:BG31))</f>
        <v>28.4</v>
      </c>
      <c r="BH35" s="1328">
        <f t="shared" si="72"/>
        <v>28</v>
      </c>
      <c r="BI35" s="1328">
        <f t="shared" si="72"/>
        <v>35</v>
      </c>
      <c r="BJ35" s="1369" t="str">
        <f>IF(BJ32&lt;=0.01,"",MAX(BJ8:BJ31))</f>
        <v/>
      </c>
      <c r="BK35" s="1157">
        <f>IF(BK32&lt;=0,"",MAX(BK8:BK31))</f>
        <v>7.18</v>
      </c>
      <c r="BL35" s="1157">
        <f>IF(BL32&lt;=0,"",MAX(BL8:BL31))</f>
        <v>7.3999999999999996E-2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28.5</v>
      </c>
      <c r="BP35" s="1328">
        <f t="shared" si="73"/>
        <v>25</v>
      </c>
      <c r="BQ35" s="1328">
        <f t="shared" si="73"/>
        <v>28</v>
      </c>
      <c r="BR35" s="2521">
        <f t="shared" ref="BR35:BT35" si="74">IF(BR32&lt;=0.01,"",MAX(BR8:BR31))</f>
        <v>7.0000000000000001E-3</v>
      </c>
      <c r="BS35" s="2418">
        <f t="shared" si="74"/>
        <v>4.0999999999999996</v>
      </c>
      <c r="BT35" s="2418">
        <f t="shared" si="74"/>
        <v>3.6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5450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396.66666666666669</v>
      </c>
      <c r="CY35" s="2435">
        <f t="shared" si="75"/>
        <v>375</v>
      </c>
      <c r="CZ35" s="2435">
        <f t="shared" si="75"/>
        <v>293.33333333333331</v>
      </c>
      <c r="DA35" s="2435">
        <f t="shared" si="75"/>
        <v>400</v>
      </c>
      <c r="DB35" s="2435">
        <f t="shared" si="75"/>
        <v>400</v>
      </c>
      <c r="DC35" s="2435">
        <f t="shared" si="75"/>
        <v>370</v>
      </c>
      <c r="DD35" s="2435">
        <f t="shared" si="75"/>
        <v>330</v>
      </c>
      <c r="DE35" s="2435">
        <f t="shared" si="75"/>
        <v>290</v>
      </c>
      <c r="DF35" s="2435">
        <f t="shared" si="75"/>
        <v>296.66666666666669</v>
      </c>
      <c r="DG35" s="2435">
        <f t="shared" si="75"/>
        <v>325</v>
      </c>
      <c r="DH35" s="2435" t="str">
        <f t="shared" si="75"/>
        <v/>
      </c>
      <c r="DI35" s="2435">
        <f t="shared" si="75"/>
        <v>1390</v>
      </c>
      <c r="DJ35" s="2435">
        <f t="shared" si="75"/>
        <v>1393.3333333333333</v>
      </c>
      <c r="DK35" s="2435">
        <f t="shared" si="75"/>
        <v>1090</v>
      </c>
      <c r="DL35" s="2500">
        <f t="shared" si="75"/>
        <v>100</v>
      </c>
      <c r="DM35" s="2435">
        <f t="shared" si="75"/>
        <v>97.333333333333329</v>
      </c>
      <c r="DN35" s="2435">
        <f t="shared" si="75"/>
        <v>14.666666666666666</v>
      </c>
      <c r="DO35" s="2435">
        <f t="shared" si="75"/>
        <v>1943.3333333333333</v>
      </c>
      <c r="DP35" s="2435">
        <f t="shared" si="75"/>
        <v>353.33333333333331</v>
      </c>
      <c r="DQ35" s="2435">
        <f t="shared" si="75"/>
        <v>406.66666666666669</v>
      </c>
      <c r="DR35" s="2435">
        <f t="shared" si="75"/>
        <v>56</v>
      </c>
      <c r="DS35" s="2435">
        <f t="shared" si="75"/>
        <v>53.333333333333336</v>
      </c>
      <c r="DT35" s="2435">
        <f t="shared" si="75"/>
        <v>8</v>
      </c>
      <c r="DU35" s="2435">
        <f t="shared" si="75"/>
        <v>1040</v>
      </c>
      <c r="DV35" s="2435">
        <f t="shared" si="75"/>
        <v>181.33333333333334</v>
      </c>
      <c r="DW35" s="2465">
        <f t="shared" si="75"/>
        <v>270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6.1038888888888891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0.59199999999999997</v>
      </c>
      <c r="Z36" s="930"/>
      <c r="AA36" s="930"/>
      <c r="AB36" s="1621" t="s">
        <v>515</v>
      </c>
      <c r="AC36" s="1622"/>
      <c r="AD36" s="1622"/>
      <c r="AE36" s="2921">
        <f>MIN(AE34,W34,AL34)</f>
        <v>0.28999999999999998</v>
      </c>
      <c r="AF36" s="2921"/>
      <c r="AG36" s="2921"/>
      <c r="AH36" s="2921"/>
      <c r="AI36" s="2921"/>
      <c r="AJ36" s="2922"/>
      <c r="AK36" s="1490">
        <f>IF(T32&lt;=0,"",AVERAGE(T33,AB33,AI33))</f>
        <v>6.1483333333333334</v>
      </c>
      <c r="AL36" s="1491"/>
      <c r="AM36" s="1623"/>
      <c r="AN36" s="1623"/>
      <c r="AO36" s="1623"/>
      <c r="AP36" s="1492">
        <f>MAX(AP35,AU35,AY35)</f>
        <v>4.2999999999999997E-2</v>
      </c>
      <c r="AQ36" s="1493"/>
      <c r="AR36" s="1493"/>
      <c r="AS36" s="933"/>
      <c r="AT36" s="933"/>
      <c r="AU36" s="1259">
        <f>IF(W32&lt;=0,"",MIN(AE34,W34,AL34))</f>
        <v>0.28999999999999998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5440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390</v>
      </c>
      <c r="CY36" s="2436">
        <f t="shared" si="76"/>
        <v>370</v>
      </c>
      <c r="CZ36" s="2436">
        <f t="shared" si="76"/>
        <v>290</v>
      </c>
      <c r="DA36" s="2436">
        <f t="shared" si="76"/>
        <v>400</v>
      </c>
      <c r="DB36" s="2436">
        <f t="shared" si="76"/>
        <v>400</v>
      </c>
      <c r="DC36" s="2436">
        <f t="shared" si="76"/>
        <v>350</v>
      </c>
      <c r="DD36" s="2436">
        <f t="shared" si="76"/>
        <v>320</v>
      </c>
      <c r="DE36" s="2436">
        <f t="shared" si="76"/>
        <v>290</v>
      </c>
      <c r="DF36" s="2436">
        <f t="shared" si="76"/>
        <v>290</v>
      </c>
      <c r="DG36" s="2436">
        <f t="shared" si="76"/>
        <v>325</v>
      </c>
      <c r="DH36" s="2436" t="str">
        <f t="shared" si="76"/>
        <v/>
      </c>
      <c r="DI36" s="2436">
        <f t="shared" si="76"/>
        <v>1380</v>
      </c>
      <c r="DJ36" s="2436">
        <f t="shared" si="76"/>
        <v>1390</v>
      </c>
      <c r="DK36" s="2436">
        <f t="shared" si="76"/>
        <v>1050</v>
      </c>
      <c r="DL36" s="2501">
        <f t="shared" si="76"/>
        <v>100</v>
      </c>
      <c r="DM36" s="2436">
        <f t="shared" si="76"/>
        <v>97</v>
      </c>
      <c r="DN36" s="2436">
        <f t="shared" si="76"/>
        <v>14</v>
      </c>
      <c r="DO36" s="2436">
        <f t="shared" si="76"/>
        <v>1900</v>
      </c>
      <c r="DP36" s="2436">
        <f t="shared" si="76"/>
        <v>340</v>
      </c>
      <c r="DQ36" s="2436">
        <f t="shared" si="76"/>
        <v>400</v>
      </c>
      <c r="DR36" s="2436">
        <f t="shared" si="76"/>
        <v>56</v>
      </c>
      <c r="DS36" s="2436">
        <f t="shared" si="76"/>
        <v>52</v>
      </c>
      <c r="DT36" s="2436">
        <f t="shared" si="76"/>
        <v>8</v>
      </c>
      <c r="DU36" s="2436">
        <f t="shared" si="76"/>
        <v>1000</v>
      </c>
      <c r="DV36" s="2436">
        <f t="shared" si="76"/>
        <v>160</v>
      </c>
      <c r="DW36" s="2466">
        <f t="shared" si="76"/>
        <v>245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5470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380</v>
      </c>
      <c r="CZ37" s="2438">
        <f t="shared" si="77"/>
        <v>300</v>
      </c>
      <c r="DA37" s="2438">
        <f t="shared" si="77"/>
        <v>400</v>
      </c>
      <c r="DB37" s="2438">
        <f t="shared" si="77"/>
        <v>400</v>
      </c>
      <c r="DC37" s="2438">
        <f t="shared" si="77"/>
        <v>380</v>
      </c>
      <c r="DD37" s="2438">
        <f t="shared" si="77"/>
        <v>340</v>
      </c>
      <c r="DE37" s="2438">
        <f t="shared" si="77"/>
        <v>290</v>
      </c>
      <c r="DF37" s="2438">
        <f t="shared" si="77"/>
        <v>300</v>
      </c>
      <c r="DG37" s="2438">
        <f t="shared" si="77"/>
        <v>325</v>
      </c>
      <c r="DH37" s="2438" t="str">
        <f t="shared" si="77"/>
        <v/>
      </c>
      <c r="DI37" s="2438">
        <f t="shared" si="77"/>
        <v>1400</v>
      </c>
      <c r="DJ37" s="2438">
        <f t="shared" si="77"/>
        <v>1400</v>
      </c>
      <c r="DK37" s="2438">
        <f t="shared" si="77"/>
        <v>1110</v>
      </c>
      <c r="DL37" s="2502">
        <f t="shared" si="77"/>
        <v>100</v>
      </c>
      <c r="DM37" s="2438">
        <f t="shared" si="77"/>
        <v>98</v>
      </c>
      <c r="DN37" s="2438">
        <f t="shared" si="77"/>
        <v>15</v>
      </c>
      <c r="DO37" s="2438">
        <f t="shared" si="77"/>
        <v>1980</v>
      </c>
      <c r="DP37" s="2438">
        <f t="shared" si="77"/>
        <v>380</v>
      </c>
      <c r="DQ37" s="2438">
        <f t="shared" si="77"/>
        <v>420</v>
      </c>
      <c r="DR37" s="2438">
        <f t="shared" si="77"/>
        <v>56</v>
      </c>
      <c r="DS37" s="2438">
        <f t="shared" si="77"/>
        <v>54</v>
      </c>
      <c r="DT37" s="2438">
        <f t="shared" si="77"/>
        <v>8</v>
      </c>
      <c r="DU37" s="2438">
        <f t="shared" si="77"/>
        <v>1060</v>
      </c>
      <c r="DV37" s="2438">
        <f t="shared" si="77"/>
        <v>214</v>
      </c>
      <c r="DW37" s="2467">
        <f t="shared" si="77"/>
        <v>300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13.533000000000001</v>
      </c>
      <c r="BX40" s="2988"/>
      <c r="BY40" s="905" t="s">
        <v>53</v>
      </c>
      <c r="BZ40" s="905"/>
      <c r="CA40" s="2904">
        <f>(CJ40-CG40)/1000</f>
        <v>6.2110000000000003</v>
      </c>
      <c r="CB40" s="2904"/>
      <c r="CC40" s="499"/>
      <c r="CD40" s="1624" t="s">
        <v>493</v>
      </c>
      <c r="CE40" s="1624"/>
      <c r="CF40" s="1630" t="s">
        <v>54</v>
      </c>
      <c r="CG40" s="2906">
        <f>'4'!CJ40</f>
        <v>24221970</v>
      </c>
      <c r="CH40" s="2906"/>
      <c r="CI40" s="906" t="s">
        <v>55</v>
      </c>
      <c r="CJ40" s="2982">
        <f t="shared" ref="CJ40:CJ48" si="78">CQ51</f>
        <v>24228181</v>
      </c>
      <c r="CK40" s="2982"/>
      <c r="CL40" s="2330"/>
      <c r="CM40" s="1665" t="s">
        <v>543</v>
      </c>
      <c r="CN40" s="2756">
        <f>VLOOKUP($B$1,'[1]Bulk Tanks'!$C$3:$V$9967,3,0)</f>
        <v>8994</v>
      </c>
      <c r="CO40" s="2756">
        <f>VLOOKUP($B$1,'[1]Bulk Tanks'!$C$3:$V$9967,4,0)</f>
        <v>8994</v>
      </c>
      <c r="CP40" s="2756">
        <f>VLOOKUP($B$1,'[1]Bulk Tanks'!$C$3:$V$9967,5,0)</f>
        <v>8812</v>
      </c>
      <c r="CQ40" s="2756">
        <f>VLOOKUP($B$1,'[1]Bulk Tanks'!$C$3:$V$9967,6,0)</f>
        <v>8812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0.28999999999999998</v>
      </c>
      <c r="GR40" s="1662">
        <f t="shared" ref="GR40:GX40" si="79">IF($GL$32=$HN$32,GF32,IF($GX$32=$HN$32,GR32,IF($HJ$32=$HN$32,HD32,"")))</f>
        <v>11</v>
      </c>
      <c r="GS40" s="1662">
        <f t="shared" si="79"/>
        <v>23.127272727272729</v>
      </c>
      <c r="GT40" s="1662">
        <f t="shared" si="79"/>
        <v>6.7069090909090905</v>
      </c>
      <c r="GU40" s="1662">
        <f t="shared" si="79"/>
        <v>6.07</v>
      </c>
      <c r="GV40" s="1662">
        <f t="shared" si="79"/>
        <v>29.2</v>
      </c>
      <c r="GW40" s="1662">
        <f t="shared" si="79"/>
        <v>5</v>
      </c>
      <c r="GX40" s="1663">
        <f t="shared" si="79"/>
        <v>1.341381818181818</v>
      </c>
    </row>
    <row r="41" spans="1:208" ht="34.5" customHeight="1" thickBot="1" x14ac:dyDescent="0.45">
      <c r="BV41" s="533" t="s">
        <v>48</v>
      </c>
      <c r="BW41" s="2989">
        <f>CA42+CA43</f>
        <v>18.567</v>
      </c>
      <c r="BX41" s="2989"/>
      <c r="BY41" s="908" t="s">
        <v>53</v>
      </c>
      <c r="BZ41" s="908"/>
      <c r="CA41" s="2904">
        <f t="shared" ref="CA41:CA47" si="80">(CJ41-CG41)/1000</f>
        <v>7.3220000000000001</v>
      </c>
      <c r="CB41" s="2904"/>
      <c r="CC41" s="499"/>
      <c r="CD41" s="1628" t="s">
        <v>494</v>
      </c>
      <c r="CE41" s="1628"/>
      <c r="CF41" s="909" t="s">
        <v>54</v>
      </c>
      <c r="CG41" s="2906">
        <f>'4'!CJ41</f>
        <v>46467028</v>
      </c>
      <c r="CH41" s="2906"/>
      <c r="CI41" s="906" t="s">
        <v>55</v>
      </c>
      <c r="CJ41" s="2982">
        <f t="shared" si="78"/>
        <v>46474350</v>
      </c>
      <c r="CK41" s="2982"/>
      <c r="CL41" s="2330"/>
      <c r="CM41" s="1666" t="s">
        <v>544</v>
      </c>
      <c r="CN41" s="2757">
        <f>VLOOKUP($B$1,'[1]Bulk Tanks'!$C$3:$V$9967,9,0)</f>
        <v>6245</v>
      </c>
      <c r="CO41" s="2757">
        <f>VLOOKUP($B$1,'[1]Bulk Tanks'!$C$3:$V$9967,10,0)</f>
        <v>8661</v>
      </c>
      <c r="CP41" s="2757">
        <f>VLOOKUP($B$1,'[1]Bulk Tanks'!$C$3:$V$9967,1,0)</f>
        <v>43682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33.286000000000001</v>
      </c>
      <c r="BX42" s="2989"/>
      <c r="BY42" s="908" t="s">
        <v>53</v>
      </c>
      <c r="BZ42" s="908"/>
      <c r="CA42" s="2904">
        <f t="shared" si="80"/>
        <v>5.4779999999999998</v>
      </c>
      <c r="CB42" s="2904"/>
      <c r="CC42" s="499"/>
      <c r="CD42" s="1628" t="s">
        <v>56</v>
      </c>
      <c r="CE42" s="1628"/>
      <c r="CF42" s="1629" t="s">
        <v>54</v>
      </c>
      <c r="CG42" s="2906">
        <f>'4'!CJ42</f>
        <v>11315034</v>
      </c>
      <c r="CH42" s="2906"/>
      <c r="CI42" s="906" t="s">
        <v>55</v>
      </c>
      <c r="CJ42" s="2982">
        <f t="shared" si="78"/>
        <v>11320512</v>
      </c>
      <c r="CK42" s="2982"/>
      <c r="CL42" s="2330"/>
      <c r="CM42" s="2762" t="s">
        <v>545</v>
      </c>
      <c r="CN42" s="2847">
        <f>VLOOKUP($B$1,'[1]Bulk Tanks'!$C$3:$V$9967,12,0)</f>
        <v>7</v>
      </c>
      <c r="CO42" s="2848"/>
      <c r="CP42" s="2847">
        <f>VLOOKUP($B$1,'[1]Bulk Tanks'!$C$3:$V$9967,13,0)</f>
        <v>12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13.089</v>
      </c>
      <c r="CB43" s="2904"/>
      <c r="CC43" s="499"/>
      <c r="CD43" s="1628" t="s">
        <v>495</v>
      </c>
      <c r="CE43" s="1628"/>
      <c r="CF43" s="1629" t="s">
        <v>54</v>
      </c>
      <c r="CG43" s="2906">
        <f>'4'!CJ43</f>
        <v>36274905</v>
      </c>
      <c r="CH43" s="2906"/>
      <c r="CI43" s="906" t="s">
        <v>55</v>
      </c>
      <c r="CJ43" s="2982">
        <f t="shared" si="78"/>
        <v>36287994</v>
      </c>
      <c r="CK43" s="2982"/>
      <c r="CL43" s="2330"/>
      <c r="CM43" s="2762" t="s">
        <v>123</v>
      </c>
      <c r="CN43" s="2953">
        <f>VLOOKUP($B$1,'[1]Bulk Tanks'!$C$3:$V$9967,14,0)</f>
        <v>3009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11.132</v>
      </c>
      <c r="CB44" s="2904"/>
      <c r="CC44" s="499"/>
      <c r="CD44" s="1628" t="s">
        <v>57</v>
      </c>
      <c r="CE44" s="1628"/>
      <c r="CF44" s="1629" t="s">
        <v>54</v>
      </c>
      <c r="CG44" s="2906">
        <f>'4'!CJ44</f>
        <v>33217791</v>
      </c>
      <c r="CH44" s="2906"/>
      <c r="CI44" s="906" t="s">
        <v>55</v>
      </c>
      <c r="CJ44" s="2982">
        <f t="shared" si="78"/>
        <v>33228923</v>
      </c>
      <c r="CK44" s="2982"/>
      <c r="CL44" s="2330"/>
      <c r="CM44" s="2762" t="s">
        <v>90</v>
      </c>
      <c r="CN44" s="2953">
        <f>VLOOKUP($B$1,'[1]Bulk Tanks'!$C$3:$V$9967,15,0)</f>
        <v>2200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10.956</v>
      </c>
      <c r="CB45" s="2904"/>
      <c r="CC45" s="499"/>
      <c r="CD45" s="1628" t="s">
        <v>58</v>
      </c>
      <c r="CE45" s="1628"/>
      <c r="CF45" s="1629" t="s">
        <v>54</v>
      </c>
      <c r="CG45" s="2906">
        <f>'4'!CJ45</f>
        <v>33180724</v>
      </c>
      <c r="CH45" s="2906"/>
      <c r="CI45" s="906" t="s">
        <v>55</v>
      </c>
      <c r="CJ45" s="2982">
        <f t="shared" si="78"/>
        <v>33191680</v>
      </c>
      <c r="CK45" s="2982"/>
      <c r="CL45" s="2330"/>
      <c r="CM45" s="1666" t="s">
        <v>546</v>
      </c>
      <c r="CN45" s="2956">
        <f>VLOOKUP($B$1,'[1]Bulk Tanks'!$C$3:$V$9967,19,0)</f>
        <v>6.54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11.198</v>
      </c>
      <c r="CB46" s="2904"/>
      <c r="CC46" s="499"/>
      <c r="CD46" s="1628" t="s">
        <v>59</v>
      </c>
      <c r="CE46" s="1628"/>
      <c r="CF46" s="1629" t="s">
        <v>54</v>
      </c>
      <c r="CG46" s="2906">
        <f>'4'!CJ46</f>
        <v>9858297</v>
      </c>
      <c r="CH46" s="2906"/>
      <c r="CI46" s="906" t="s">
        <v>55</v>
      </c>
      <c r="CJ46" s="2982">
        <f t="shared" si="78"/>
        <v>9869495</v>
      </c>
      <c r="CK46" s="2982"/>
      <c r="CL46" s="2330"/>
      <c r="CM46" s="1666" t="s">
        <v>273</v>
      </c>
      <c r="CN46" s="2953">
        <f>VLOOKUP($B$1,'[1]Bulk Tanks'!$C$3:$V$9967,17,0)</f>
        <v>1577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0.48599999999999999</v>
      </c>
      <c r="CB47" s="2904"/>
      <c r="CC47" s="499"/>
      <c r="CD47" s="1628" t="s">
        <v>62</v>
      </c>
      <c r="CE47" s="1628"/>
      <c r="CF47" s="1629" t="s">
        <v>54</v>
      </c>
      <c r="CG47" s="2906">
        <f>'4'!CJ47</f>
        <v>2024666</v>
      </c>
      <c r="CH47" s="2906"/>
      <c r="CI47" s="906" t="s">
        <v>55</v>
      </c>
      <c r="CJ47" s="2982">
        <f t="shared" si="78"/>
        <v>2025152</v>
      </c>
      <c r="CK47" s="2982"/>
      <c r="CL47" s="2319"/>
      <c r="CM47" s="1666" t="s">
        <v>270</v>
      </c>
      <c r="CN47" s="2953">
        <f>VLOOKUP($B$1,'[1]Bulk Tanks'!$C$3:$V$9967,16,0)</f>
        <v>11.1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0.70438999999896623</v>
      </c>
      <c r="CB48" s="2904"/>
      <c r="CC48" s="499"/>
      <c r="CD48" s="1628" t="s">
        <v>496</v>
      </c>
      <c r="CE48" s="1628"/>
      <c r="CF48" s="1629" t="s">
        <v>54</v>
      </c>
      <c r="CG48" s="2906">
        <f>'4'!CJ48</f>
        <v>9362.6427600000006</v>
      </c>
      <c r="CH48" s="2906"/>
      <c r="CI48" s="906" t="s">
        <v>55</v>
      </c>
      <c r="CJ48" s="2982">
        <f t="shared" si="78"/>
        <v>9363.3471499999996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1330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800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24228181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46474350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11320512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36287994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33228923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33191680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9869495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2025152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9363.3471499999996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G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O1" zoomScale="39" zoomScaleNormal="39" zoomScaleSheetLayoutView="59" workbookViewId="0">
      <selection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'5'!B1:L1+1</f>
        <v>43683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899">
        <f>AX1</f>
        <v>18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76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43683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43683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43683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4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43683.002432754627</v>
      </c>
      <c r="BW8" s="2420" t="s">
        <v>1209</v>
      </c>
      <c r="BX8" s="742">
        <v>46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11.7</v>
      </c>
      <c r="CF8" s="748">
        <v>32.700000000000003</v>
      </c>
      <c r="CG8" s="749" t="s">
        <v>1206</v>
      </c>
      <c r="CH8" s="748">
        <v>12.061440000000001</v>
      </c>
      <c r="CI8" s="750" t="s">
        <v>1205</v>
      </c>
      <c r="CJ8" s="751">
        <v>16.44624</v>
      </c>
      <c r="CK8" s="745">
        <v>28.507680000000001</v>
      </c>
      <c r="CL8" s="2336">
        <v>0.86975999999999998</v>
      </c>
      <c r="CM8" s="2333">
        <v>43683.002432754627</v>
      </c>
      <c r="CN8" s="2282">
        <v>40.30525301918945</v>
      </c>
      <c r="CO8" s="752">
        <v>1598.672</v>
      </c>
      <c r="CP8" s="1208">
        <v>0</v>
      </c>
      <c r="CQ8" s="753">
        <v>824.66960352422905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1.6533232685412342</v>
      </c>
      <c r="CY8" s="755">
        <v>1.5685374598980939</v>
      </c>
      <c r="CZ8" s="756">
        <v>1.10330250990753</v>
      </c>
      <c r="DA8" s="757">
        <v>0.1382954509440105</v>
      </c>
      <c r="DB8" s="757">
        <v>0.1382954509440105</v>
      </c>
      <c r="DC8" s="757">
        <v>0.12100851957600919</v>
      </c>
      <c r="DD8" s="757">
        <v>0.11063636075520843</v>
      </c>
      <c r="DE8" s="757">
        <v>0.10026420193440763</v>
      </c>
      <c r="DF8" s="758">
        <v>0.10372158820800788</v>
      </c>
      <c r="DG8" s="1250">
        <v>0.61822985468956404</v>
      </c>
      <c r="DH8" s="748">
        <v>2</v>
      </c>
      <c r="DI8" s="1232">
        <v>6.9338814662555662E-2</v>
      </c>
      <c r="DJ8" s="757">
        <v>6.9841269841269843E-2</v>
      </c>
      <c r="DK8" s="759">
        <v>5.0052265879604013E-2</v>
      </c>
      <c r="DL8" s="2496">
        <v>1.0946907498631637</v>
      </c>
      <c r="DM8" s="757">
        <v>0.40011445487824848</v>
      </c>
      <c r="DN8" s="757">
        <v>0.10320478001086367</v>
      </c>
      <c r="DO8" s="757">
        <v>4.5410694294158942</v>
      </c>
      <c r="DP8" s="757">
        <v>0.73856747777848675</v>
      </c>
      <c r="DQ8" s="759">
        <v>5.5577482609241233</v>
      </c>
      <c r="DR8" s="2496">
        <v>1.1003045485804106</v>
      </c>
      <c r="DS8" s="757">
        <v>0.39979715554844802</v>
      </c>
      <c r="DT8" s="757">
        <v>9.8794319326638735E-2</v>
      </c>
      <c r="DU8" s="757">
        <v>4.0389233366888444</v>
      </c>
      <c r="DV8" s="757">
        <v>0.62382773387021506</v>
      </c>
      <c r="DW8" s="759">
        <v>7.4815841973978596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6.16</v>
      </c>
      <c r="U9" s="2728">
        <v>0.34200000000000003</v>
      </c>
      <c r="V9" s="2291">
        <v>3</v>
      </c>
      <c r="W9" s="2292">
        <v>0.53</v>
      </c>
      <c r="X9" s="2293">
        <v>27.3</v>
      </c>
      <c r="Y9" s="2440">
        <v>10.9</v>
      </c>
      <c r="Z9" s="2294">
        <f>IF(T9&lt;=0,"",GO9+0.12)</f>
        <v>0.33422955974842772</v>
      </c>
      <c r="AA9" s="2523"/>
      <c r="AB9" s="2295">
        <v>6.12</v>
      </c>
      <c r="AC9" s="2728">
        <v>0.40400000000000003</v>
      </c>
      <c r="AD9" s="2296">
        <v>3</v>
      </c>
      <c r="AE9" s="2625">
        <v>0.46</v>
      </c>
      <c r="AF9" s="2293">
        <v>28.3</v>
      </c>
      <c r="AG9" s="2440">
        <v>10.8</v>
      </c>
      <c r="AH9" s="2557">
        <f>IF(AE9&lt;=0,"",HA9+0.12)</f>
        <v>0.33226415094339623</v>
      </c>
      <c r="AI9" s="2295">
        <v>6.21</v>
      </c>
      <c r="AJ9" s="2728">
        <v>0.379</v>
      </c>
      <c r="AK9" s="2296">
        <v>3</v>
      </c>
      <c r="AL9" s="2292">
        <v>0.62</v>
      </c>
      <c r="AM9" s="2293">
        <v>28.2</v>
      </c>
      <c r="AN9" s="2440">
        <v>10.8</v>
      </c>
      <c r="AO9" s="2557">
        <f>IF(AI9&lt;=0,"",HM9+0.12)</f>
        <v>0.32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7.41</v>
      </c>
      <c r="BD9" s="2292">
        <v>6.3E-2</v>
      </c>
      <c r="BE9" s="2296">
        <v>1</v>
      </c>
      <c r="BF9" s="2292">
        <v>4.3</v>
      </c>
      <c r="BG9" s="2440">
        <v>28.5</v>
      </c>
      <c r="BH9" s="2533"/>
      <c r="BI9" s="2533"/>
      <c r="BJ9" s="2289"/>
      <c r="BK9" s="2290">
        <v>7.27</v>
      </c>
      <c r="BL9" s="2292">
        <v>7.1999999999999995E-2</v>
      </c>
      <c r="BM9" s="2296">
        <v>1</v>
      </c>
      <c r="BN9" s="2293">
        <v>4.5999999999999996</v>
      </c>
      <c r="BO9" s="2440">
        <v>27.7</v>
      </c>
      <c r="BP9" s="2533"/>
      <c r="BQ9" s="2533"/>
      <c r="BR9" s="2516"/>
      <c r="BS9" s="2456">
        <v>3.8</v>
      </c>
      <c r="BT9" s="2440">
        <v>3.9</v>
      </c>
      <c r="BU9" s="2510">
        <v>3.6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5440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390</v>
      </c>
      <c r="CY9" s="2266">
        <v>370</v>
      </c>
      <c r="CZ9" s="2270">
        <v>290</v>
      </c>
      <c r="DA9" s="2277">
        <v>400</v>
      </c>
      <c r="DB9" s="2277">
        <v>400</v>
      </c>
      <c r="DC9" s="2277">
        <v>350</v>
      </c>
      <c r="DD9" s="2277">
        <v>320</v>
      </c>
      <c r="DE9" s="2277">
        <v>290</v>
      </c>
      <c r="DF9" s="2278">
        <v>300</v>
      </c>
      <c r="DG9" s="2277">
        <v>325</v>
      </c>
      <c r="DH9" s="2279"/>
      <c r="DI9" s="2280">
        <v>1380</v>
      </c>
      <c r="DJ9" s="2277">
        <v>1390</v>
      </c>
      <c r="DK9" s="2279">
        <v>1110</v>
      </c>
      <c r="DL9" s="2497">
        <v>100</v>
      </c>
      <c r="DM9" s="2277">
        <v>97</v>
      </c>
      <c r="DN9" s="2277">
        <v>15</v>
      </c>
      <c r="DO9" s="2277">
        <v>1980</v>
      </c>
      <c r="DP9" s="2277">
        <v>340</v>
      </c>
      <c r="DQ9" s="2279">
        <v>400</v>
      </c>
      <c r="DR9" s="2272">
        <v>56</v>
      </c>
      <c r="DS9" s="2277">
        <v>54</v>
      </c>
      <c r="DT9" s="2277">
        <v>8</v>
      </c>
      <c r="DU9" s="2277">
        <v>1000</v>
      </c>
      <c r="DV9" s="2277">
        <v>160</v>
      </c>
      <c r="DW9" s="2279">
        <v>300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0.53</v>
      </c>
      <c r="GF9" s="1698">
        <f t="shared" si="0"/>
        <v>10.9</v>
      </c>
      <c r="GG9" s="1684">
        <f t="shared" si="1"/>
        <v>23.339449541284402</v>
      </c>
      <c r="GH9" s="1682">
        <f t="shared" si="2"/>
        <v>12.369908256880734</v>
      </c>
      <c r="GI9" s="1699">
        <f t="shared" si="3"/>
        <v>6.16</v>
      </c>
      <c r="GJ9" s="1699">
        <f t="shared" si="4"/>
        <v>27.3</v>
      </c>
      <c r="GK9" s="1685">
        <f t="shared" si="5"/>
        <v>5</v>
      </c>
      <c r="GL9" s="1686">
        <f t="shared" si="6"/>
        <v>2.473981651376147</v>
      </c>
      <c r="GM9" s="1687">
        <f t="shared" si="7"/>
        <v>25</v>
      </c>
      <c r="GN9" s="1687">
        <f t="shared" si="8"/>
        <v>6.5</v>
      </c>
      <c r="GO9" s="1688">
        <f t="shared" si="9"/>
        <v>0.21422955974842769</v>
      </c>
      <c r="GP9" s="1510">
        <v>4.1666666666666664E-2</v>
      </c>
      <c r="GQ9" s="1689">
        <f t="shared" ref="GQ9:GQ31" si="31">IF(AE9&lt;=0,"",AE9)</f>
        <v>0.46</v>
      </c>
      <c r="GR9" s="1690">
        <f t="shared" si="10"/>
        <v>10.8</v>
      </c>
      <c r="GS9" s="1691">
        <f t="shared" si="11"/>
        <v>23.555555555555554</v>
      </c>
      <c r="GT9" s="1692">
        <f t="shared" si="12"/>
        <v>10.835555555555555</v>
      </c>
      <c r="GU9" s="1691">
        <f t="shared" si="13"/>
        <v>6.12</v>
      </c>
      <c r="GV9" s="1691">
        <f t="shared" si="14"/>
        <v>28.3</v>
      </c>
      <c r="GW9" s="1693">
        <f t="shared" si="15"/>
        <v>5</v>
      </c>
      <c r="GX9" s="1686">
        <f t="shared" si="16"/>
        <v>2.1671111111111108</v>
      </c>
      <c r="GY9" s="1694">
        <f t="shared" si="17"/>
        <v>25</v>
      </c>
      <c r="GZ9" s="1694">
        <f t="shared" si="18"/>
        <v>6.5</v>
      </c>
      <c r="HA9" s="1695">
        <f t="shared" si="19"/>
        <v>0.21226415094339623</v>
      </c>
      <c r="HB9" s="1510">
        <v>4.1666666666666664E-2</v>
      </c>
      <c r="HC9" s="1689">
        <f t="shared" ref="HC9:HC31" si="32">IF(AL9&lt;=0,"",AL9)</f>
        <v>0.62</v>
      </c>
      <c r="HD9" s="1690">
        <f t="shared" si="20"/>
        <v>10.8</v>
      </c>
      <c r="HE9" s="1691">
        <f t="shared" si="21"/>
        <v>25</v>
      </c>
      <c r="HF9" s="1692">
        <f t="shared" si="22"/>
        <v>15.5</v>
      </c>
      <c r="HG9" s="1691">
        <f t="shared" si="23"/>
        <v>6.21</v>
      </c>
      <c r="HH9" s="1691">
        <f t="shared" si="24"/>
        <v>28.2</v>
      </c>
      <c r="HI9" s="1693">
        <f t="shared" si="25"/>
        <v>5</v>
      </c>
      <c r="HJ9" s="1692">
        <f t="shared" si="26"/>
        <v>3.1</v>
      </c>
      <c r="HK9" s="1696">
        <f t="shared" si="27"/>
        <v>25</v>
      </c>
      <c r="HL9" s="1696">
        <f t="shared" si="28"/>
        <v>6.5</v>
      </c>
      <c r="HM9" s="1697">
        <f t="shared" si="29"/>
        <v>0.2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3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43683.06635601852</v>
      </c>
      <c r="BW10" s="2420" t="s">
        <v>1209</v>
      </c>
      <c r="BX10" s="742">
        <v>46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11</v>
      </c>
      <c r="CF10" s="748">
        <v>30.6</v>
      </c>
      <c r="CG10" s="749" t="s">
        <v>1206</v>
      </c>
      <c r="CH10" s="748">
        <v>11.052</v>
      </c>
      <c r="CI10" s="750" t="s">
        <v>1205</v>
      </c>
      <c r="CJ10" s="751">
        <v>17.645759999999999</v>
      </c>
      <c r="CK10" s="745">
        <v>28.697759999999999</v>
      </c>
      <c r="CL10" s="2338">
        <v>0.86975999999999998</v>
      </c>
      <c r="CM10" s="2335">
        <v>43683.06635601852</v>
      </c>
      <c r="CN10" s="2282">
        <v>40.36999232479566</v>
      </c>
      <c r="CO10" s="752">
        <v>1475.6972000000001</v>
      </c>
      <c r="CP10" s="1208">
        <v>0</v>
      </c>
      <c r="CQ10" s="753">
        <v>824.66960352422905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1.6351548809748473</v>
      </c>
      <c r="CY10" s="755">
        <v>1.4988919742269429</v>
      </c>
      <c r="CZ10" s="756">
        <v>1.0925807613786478</v>
      </c>
      <c r="DA10" s="757">
        <v>0.14030946236552522</v>
      </c>
      <c r="DB10" s="757">
        <v>0.13292475381997126</v>
      </c>
      <c r="DC10" s="757">
        <v>0.12554004527441731</v>
      </c>
      <c r="DD10" s="757">
        <v>0.11077062818330938</v>
      </c>
      <c r="DE10" s="757">
        <v>9.9693565364978462E-2</v>
      </c>
      <c r="DF10" s="758">
        <v>9.9693565364978462E-2</v>
      </c>
      <c r="DG10" s="1250">
        <v>0.61822985468956404</v>
      </c>
      <c r="DH10" s="748">
        <v>2</v>
      </c>
      <c r="DI10" s="1232">
        <v>6.9984828463759613E-2</v>
      </c>
      <c r="DJ10" s="757">
        <v>7.1061518132432819E-2</v>
      </c>
      <c r="DK10" s="759">
        <v>5.0023980815347723E-2</v>
      </c>
      <c r="DL10" s="2496">
        <v>1.1025099695050433</v>
      </c>
      <c r="DM10" s="757">
        <v>0.40217690052195076</v>
      </c>
      <c r="DN10" s="757">
        <v>9.5833010010087677E-2</v>
      </c>
      <c r="DO10" s="757">
        <v>4.4443533403401556</v>
      </c>
      <c r="DP10" s="757">
        <v>0.76804811239569526</v>
      </c>
      <c r="DQ10" s="759">
        <v>5.4336913800999254</v>
      </c>
      <c r="DR10" s="2496">
        <v>1.1076280041797284</v>
      </c>
      <c r="DS10" s="757">
        <v>0.39373962288862308</v>
      </c>
      <c r="DT10" s="757">
        <v>0.10508123055651573</v>
      </c>
      <c r="DU10" s="757">
        <v>4.1940959071340265</v>
      </c>
      <c r="DV10" s="757">
        <v>0.62205549598990195</v>
      </c>
      <c r="DW10" s="759">
        <v>7.5067495260618351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6.88</v>
      </c>
      <c r="C11" s="1137">
        <v>24</v>
      </c>
      <c r="D11" s="1137">
        <v>16</v>
      </c>
      <c r="E11" s="1136">
        <v>10.6</v>
      </c>
      <c r="F11" s="1137">
        <v>32</v>
      </c>
      <c r="G11" s="1137">
        <v>97</v>
      </c>
      <c r="H11" s="1147">
        <v>27.7</v>
      </c>
      <c r="I11" s="1138">
        <v>0.157</v>
      </c>
      <c r="J11" s="2237"/>
      <c r="K11" s="1560">
        <v>6.05</v>
      </c>
      <c r="L11" s="921">
        <v>11</v>
      </c>
      <c r="M11" s="1123">
        <v>2.9000000000000001E-2</v>
      </c>
      <c r="N11" s="1560">
        <v>6.07</v>
      </c>
      <c r="O11" s="921">
        <v>11</v>
      </c>
      <c r="P11" s="2237"/>
      <c r="Q11" s="1560">
        <v>6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2.4E-2</v>
      </c>
      <c r="AB11" s="2250"/>
      <c r="AC11" s="2236"/>
      <c r="AD11" s="2235"/>
      <c r="AE11" s="2623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2.3E-2</v>
      </c>
      <c r="AQ11" s="921">
        <v>1</v>
      </c>
      <c r="AR11" s="1572">
        <v>0.14000000000000001</v>
      </c>
      <c r="AS11" s="2237"/>
      <c r="AT11" s="2226">
        <v>2.5000000000000001E-2</v>
      </c>
      <c r="AU11" s="2525">
        <v>1.2E-2</v>
      </c>
      <c r="AV11" s="921">
        <v>1</v>
      </c>
      <c r="AW11" s="1572">
        <v>0.3</v>
      </c>
      <c r="AX11" s="2237"/>
      <c r="AY11" s="2525">
        <v>3.4000000000000002E-2</v>
      </c>
      <c r="AZ11" s="921">
        <v>1</v>
      </c>
      <c r="BA11" s="1572">
        <v>0.13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5102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360</v>
      </c>
      <c r="CY11" s="2266">
        <v>330</v>
      </c>
      <c r="CZ11" s="2270">
        <v>270</v>
      </c>
      <c r="DA11" s="2277">
        <v>380</v>
      </c>
      <c r="DB11" s="2277">
        <v>360</v>
      </c>
      <c r="DC11" s="2277">
        <v>340</v>
      </c>
      <c r="DD11" s="2277">
        <v>300</v>
      </c>
      <c r="DE11" s="2277">
        <v>270</v>
      </c>
      <c r="DF11" s="2278">
        <v>270</v>
      </c>
      <c r="DG11" s="2277">
        <v>325</v>
      </c>
      <c r="DH11" s="2279"/>
      <c r="DI11" s="2280">
        <v>1300</v>
      </c>
      <c r="DJ11" s="2277">
        <v>1320</v>
      </c>
      <c r="DK11" s="2279">
        <v>1043</v>
      </c>
      <c r="DL11" s="2497">
        <v>94</v>
      </c>
      <c r="DM11" s="2277">
        <v>91</v>
      </c>
      <c r="DN11" s="2277">
        <v>13</v>
      </c>
      <c r="DO11" s="2277">
        <v>1800</v>
      </c>
      <c r="DP11" s="2277">
        <v>330</v>
      </c>
      <c r="DQ11" s="2279">
        <v>365</v>
      </c>
      <c r="DR11" s="2272">
        <v>53</v>
      </c>
      <c r="DS11" s="2277">
        <v>50</v>
      </c>
      <c r="DT11" s="2277">
        <v>8</v>
      </c>
      <c r="DU11" s="2277">
        <v>980</v>
      </c>
      <c r="DV11" s="2277">
        <v>150</v>
      </c>
      <c r="DW11" s="2279">
        <v>283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0.16666666666666666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3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43683.30117013889</v>
      </c>
      <c r="BW12" s="2420" t="s">
        <v>1208</v>
      </c>
      <c r="BX12" s="742">
        <v>59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11</v>
      </c>
      <c r="CF12" s="748">
        <v>30.6</v>
      </c>
      <c r="CG12" s="749" t="s">
        <v>1206</v>
      </c>
      <c r="CH12" s="748">
        <v>15.08976</v>
      </c>
      <c r="CI12" s="750" t="s">
        <v>1205</v>
      </c>
      <c r="CJ12" s="751">
        <v>17.056799999999999</v>
      </c>
      <c r="CK12" s="745">
        <v>32.146560000000001</v>
      </c>
      <c r="CL12" s="2338">
        <v>0.96767999999999998</v>
      </c>
      <c r="CM12" s="2335">
        <v>43683.30117013889</v>
      </c>
      <c r="CN12" s="2282">
        <v>40.35416716120303</v>
      </c>
      <c r="CO12" s="752">
        <v>1475.6972000000001</v>
      </c>
      <c r="CP12" s="1208">
        <v>0</v>
      </c>
      <c r="CQ12" s="753">
        <v>824.66960352422905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1.5897339120588789</v>
      </c>
      <c r="CY12" s="755">
        <v>1.5897339120588789</v>
      </c>
      <c r="CZ12" s="756">
        <v>1.1330467155037829</v>
      </c>
      <c r="DA12" s="757">
        <v>0.14030946236552522</v>
      </c>
      <c r="DB12" s="757">
        <v>0.12923239954719429</v>
      </c>
      <c r="DC12" s="757">
        <v>0.12923239954719429</v>
      </c>
      <c r="DD12" s="757">
        <v>0.11077062818330938</v>
      </c>
      <c r="DE12" s="757">
        <v>9.9693565364978462E-2</v>
      </c>
      <c r="DF12" s="758">
        <v>9.9693565364978462E-2</v>
      </c>
      <c r="DG12" s="1250">
        <v>0.61822985468956404</v>
      </c>
      <c r="DH12" s="748">
        <v>1</v>
      </c>
      <c r="DI12" s="1232">
        <v>6.9984828463759613E-2</v>
      </c>
      <c r="DJ12" s="757">
        <v>6.9984828463759613E-2</v>
      </c>
      <c r="DK12" s="759">
        <v>5.0359712230215826E-2</v>
      </c>
      <c r="DL12" s="2496">
        <v>1.1025099695050433</v>
      </c>
      <c r="DM12" s="757">
        <v>0.40217690052195076</v>
      </c>
      <c r="DN12" s="757">
        <v>9.5833010010087677E-2</v>
      </c>
      <c r="DO12" s="757">
        <v>4.3372033661454079</v>
      </c>
      <c r="DP12" s="757">
        <v>0.83321583102320884</v>
      </c>
      <c r="DQ12" s="759">
        <v>5.4336913800999254</v>
      </c>
      <c r="DR12" s="2496">
        <v>1.1076280041797284</v>
      </c>
      <c r="DS12" s="757">
        <v>0.39373962288862308</v>
      </c>
      <c r="DT12" s="757">
        <v>0.10508123055651573</v>
      </c>
      <c r="DU12" s="757">
        <v>4.2355662735333528</v>
      </c>
      <c r="DV12" s="757">
        <v>0.82940732798653605</v>
      </c>
      <c r="DW12" s="759">
        <v>7.5067495260618351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44" t="s">
        <v>868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3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7.35</v>
      </c>
      <c r="BD13" s="1572">
        <v>6.7000000000000004E-2</v>
      </c>
      <c r="BE13" s="921">
        <v>1</v>
      </c>
      <c r="BF13" s="1572">
        <v>4.5</v>
      </c>
      <c r="BG13" s="2442">
        <v>27.5</v>
      </c>
      <c r="BH13" s="2534"/>
      <c r="BI13" s="2534"/>
      <c r="BJ13" s="2237"/>
      <c r="BK13" s="1560">
        <v>7.2</v>
      </c>
      <c r="BL13" s="1572">
        <v>7.2999999999999995E-2</v>
      </c>
      <c r="BM13" s="921">
        <v>1</v>
      </c>
      <c r="BN13" s="1561">
        <v>4.5</v>
      </c>
      <c r="BO13" s="2442">
        <v>27.7</v>
      </c>
      <c r="BP13" s="2534"/>
      <c r="BQ13" s="2534"/>
      <c r="BR13" s="2517"/>
      <c r="BS13" s="2458">
        <v>3.9</v>
      </c>
      <c r="BT13" s="2442">
        <v>3.4</v>
      </c>
      <c r="BU13" s="2512">
        <v>4.0999999999999996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350</v>
      </c>
      <c r="CY13" s="2266">
        <v>350</v>
      </c>
      <c r="CZ13" s="2270">
        <v>280</v>
      </c>
      <c r="DA13" s="2277">
        <v>380</v>
      </c>
      <c r="DB13" s="2277">
        <v>350</v>
      </c>
      <c r="DC13" s="2277">
        <v>350</v>
      </c>
      <c r="DD13" s="2277">
        <v>300</v>
      </c>
      <c r="DE13" s="2277">
        <v>270</v>
      </c>
      <c r="DF13" s="2278">
        <v>270</v>
      </c>
      <c r="DG13" s="2277">
        <v>325</v>
      </c>
      <c r="DH13" s="2279"/>
      <c r="DI13" s="2280">
        <v>1300</v>
      </c>
      <c r="DJ13" s="2277">
        <v>1300</v>
      </c>
      <c r="DK13" s="2279">
        <v>1050</v>
      </c>
      <c r="DL13" s="2497">
        <v>94</v>
      </c>
      <c r="DM13" s="2277">
        <v>91</v>
      </c>
      <c r="DN13" s="2277">
        <v>13</v>
      </c>
      <c r="DO13" s="2277">
        <v>1769</v>
      </c>
      <c r="DP13" s="2277">
        <v>358</v>
      </c>
      <c r="DQ13" s="2279">
        <v>365</v>
      </c>
      <c r="DR13" s="2272">
        <v>53</v>
      </c>
      <c r="DS13" s="2277">
        <v>50</v>
      </c>
      <c r="DT13" s="2277">
        <v>8</v>
      </c>
      <c r="DU13" s="2277">
        <v>990</v>
      </c>
      <c r="DV13" s="2277">
        <v>200</v>
      </c>
      <c r="DW13" s="2279">
        <v>283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3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43683.816489351855</v>
      </c>
      <c r="BW14" s="2420" t="s">
        <v>1208</v>
      </c>
      <c r="BX14" s="742">
        <v>59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10.7</v>
      </c>
      <c r="CF14" s="748">
        <v>29.7</v>
      </c>
      <c r="CG14" s="749" t="s">
        <v>1206</v>
      </c>
      <c r="CH14" s="748">
        <v>13.176</v>
      </c>
      <c r="CI14" s="750" t="s">
        <v>1205</v>
      </c>
      <c r="CJ14" s="751">
        <v>19.666080000000001</v>
      </c>
      <c r="CK14" s="745">
        <v>32.842080000000003</v>
      </c>
      <c r="CL14" s="2338">
        <v>0.96767999999999998</v>
      </c>
      <c r="CM14" s="2335">
        <v>43683.816489351855</v>
      </c>
      <c r="CN14" s="2282">
        <v>40.293398533007334</v>
      </c>
      <c r="CO14" s="752">
        <v>1721.6468</v>
      </c>
      <c r="CP14" s="1208">
        <v>0</v>
      </c>
      <c r="CQ14" s="753">
        <v>761.2334801762114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1.5930807202947928</v>
      </c>
      <c r="CY14" s="755">
        <v>1.4993700896892166</v>
      </c>
      <c r="CZ14" s="756">
        <v>1.2480154075976249</v>
      </c>
      <c r="DA14" s="757">
        <v>0.13881405888505055</v>
      </c>
      <c r="DB14" s="757">
        <v>0.12930624663264983</v>
      </c>
      <c r="DC14" s="757">
        <v>0.11409374702880866</v>
      </c>
      <c r="DD14" s="757">
        <v>9.8881247424967511E-2</v>
      </c>
      <c r="DE14" s="757">
        <v>9.8881247424967511E-2</v>
      </c>
      <c r="DF14" s="758">
        <v>9.8881247424967511E-2</v>
      </c>
      <c r="DG14" s="1250">
        <v>0.61822985468956404</v>
      </c>
      <c r="DH14" s="748">
        <v>1</v>
      </c>
      <c r="DI14" s="1232">
        <v>6.9973494888299889E-2</v>
      </c>
      <c r="DJ14" s="757">
        <v>6.9973494888299889E-2</v>
      </c>
      <c r="DK14" s="759">
        <v>4.9996638203455929E-2</v>
      </c>
      <c r="DL14" s="2496">
        <v>1.1131276467029645</v>
      </c>
      <c r="DM14" s="757">
        <v>0.4011999525854601</v>
      </c>
      <c r="DN14" s="757">
        <v>9.8859315589353611E-2</v>
      </c>
      <c r="DO14" s="757">
        <v>4.3675937520163943</v>
      </c>
      <c r="DP14" s="757">
        <v>0.69626562533606573</v>
      </c>
      <c r="DQ14" s="759">
        <v>5.3749275944463566</v>
      </c>
      <c r="DR14" s="2496">
        <v>1.0957138253303256</v>
      </c>
      <c r="DS14" s="757">
        <v>0.40477905156774341</v>
      </c>
      <c r="DT14" s="757">
        <v>9.4524004122099436E-2</v>
      </c>
      <c r="DU14" s="757">
        <v>4.2327763474475795</v>
      </c>
      <c r="DV14" s="757">
        <v>0.63949630428868431</v>
      </c>
      <c r="DW14" s="759">
        <v>7.4990645343076681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6.89</v>
      </c>
      <c r="C15" s="1137">
        <v>24</v>
      </c>
      <c r="D15" s="1137">
        <v>16</v>
      </c>
      <c r="E15" s="1136">
        <v>10.199999999999999</v>
      </c>
      <c r="F15" s="1137">
        <v>25</v>
      </c>
      <c r="G15" s="1137">
        <v>87</v>
      </c>
      <c r="H15" s="1147">
        <v>28.5</v>
      </c>
      <c r="I15" s="1138">
        <v>0.113</v>
      </c>
      <c r="J15" s="2237"/>
      <c r="K15" s="1560">
        <v>6.11</v>
      </c>
      <c r="L15" s="921">
        <v>11</v>
      </c>
      <c r="M15" s="1123">
        <v>1.7000000000000001E-2</v>
      </c>
      <c r="N15" s="1560">
        <v>6.14</v>
      </c>
      <c r="O15" s="921">
        <v>11</v>
      </c>
      <c r="P15" s="2237"/>
      <c r="Q15" s="1560">
        <v>6.04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1.6E-2</v>
      </c>
      <c r="AB15" s="2250"/>
      <c r="AC15" s="2236"/>
      <c r="AD15" s="2235"/>
      <c r="AE15" s="2623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0.03</v>
      </c>
      <c r="AQ15" s="921">
        <v>1</v>
      </c>
      <c r="AR15" s="1572">
        <v>0.16</v>
      </c>
      <c r="AS15" s="2237"/>
      <c r="AT15" s="2226">
        <v>1.7999999999999999E-2</v>
      </c>
      <c r="AU15" s="2525">
        <v>1.6E-2</v>
      </c>
      <c r="AV15" s="921">
        <v>1</v>
      </c>
      <c r="AW15" s="1572">
        <v>0.26</v>
      </c>
      <c r="AX15" s="2237"/>
      <c r="AY15" s="2525">
        <v>3.5999999999999997E-2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4944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340</v>
      </c>
      <c r="CY15" s="2266">
        <v>320</v>
      </c>
      <c r="CZ15" s="2270">
        <v>300</v>
      </c>
      <c r="DA15" s="2277">
        <v>365</v>
      </c>
      <c r="DB15" s="2277">
        <v>340</v>
      </c>
      <c r="DC15" s="2277">
        <v>300</v>
      </c>
      <c r="DD15" s="2277">
        <v>260</v>
      </c>
      <c r="DE15" s="2277">
        <v>260</v>
      </c>
      <c r="DF15" s="2278">
        <v>260</v>
      </c>
      <c r="DG15" s="2277">
        <v>325</v>
      </c>
      <c r="DH15" s="2279"/>
      <c r="DI15" s="2280">
        <v>1260</v>
      </c>
      <c r="DJ15" s="2277">
        <v>1260</v>
      </c>
      <c r="DK15" s="2279">
        <v>1014</v>
      </c>
      <c r="DL15" s="2497">
        <v>92</v>
      </c>
      <c r="DM15" s="2277">
        <v>88</v>
      </c>
      <c r="DN15" s="2277">
        <v>13</v>
      </c>
      <c r="DO15" s="2277">
        <v>1740</v>
      </c>
      <c r="DP15" s="2277">
        <v>290</v>
      </c>
      <c r="DQ15" s="2279">
        <v>350</v>
      </c>
      <c r="DR15" s="2272">
        <v>51</v>
      </c>
      <c r="DS15" s="2277">
        <v>50</v>
      </c>
      <c r="DT15" s="2277">
        <v>7</v>
      </c>
      <c r="DU15" s="2277">
        <v>960</v>
      </c>
      <c r="DV15" s="2277">
        <v>150</v>
      </c>
      <c r="DW15" s="2279">
        <v>275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3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5.3999999999999999E-2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6.13</v>
      </c>
      <c r="U17" s="2729">
        <v>0.39600000000000002</v>
      </c>
      <c r="V17" s="1558">
        <v>3</v>
      </c>
      <c r="W17" s="1572">
        <v>0.53</v>
      </c>
      <c r="X17" s="1561">
        <v>29.5</v>
      </c>
      <c r="Y17" s="2442">
        <v>10.3</v>
      </c>
      <c r="Z17" s="2249">
        <f t="shared" si="33"/>
        <v>0.32243710691823901</v>
      </c>
      <c r="AA17" s="2524"/>
      <c r="AB17" s="1474">
        <v>6.15</v>
      </c>
      <c r="AC17" s="2729">
        <v>0.437</v>
      </c>
      <c r="AD17" s="921">
        <v>3</v>
      </c>
      <c r="AE17" s="2622">
        <v>0.43</v>
      </c>
      <c r="AF17" s="1561">
        <v>29</v>
      </c>
      <c r="AG17" s="2442">
        <v>10.3</v>
      </c>
      <c r="AH17" s="2558">
        <f t="shared" si="34"/>
        <v>0.32243710691823901</v>
      </c>
      <c r="AI17" s="1474">
        <v>6.23</v>
      </c>
      <c r="AJ17" s="2729">
        <v>0.35699999999999998</v>
      </c>
      <c r="AK17" s="921">
        <v>3</v>
      </c>
      <c r="AL17" s="1572">
        <v>0.56999999999999995</v>
      </c>
      <c r="AM17" s="1561">
        <v>29</v>
      </c>
      <c r="AN17" s="2442">
        <v>10.3</v>
      </c>
      <c r="AO17" s="2558">
        <f t="shared" si="35"/>
        <v>0.31074074074074076</v>
      </c>
      <c r="AP17" s="2725"/>
      <c r="AQ17" s="2235"/>
      <c r="AR17" s="2234"/>
      <c r="AS17" s="1123">
        <v>4.0000000000000001E-3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7.33</v>
      </c>
      <c r="BD17" s="1572">
        <v>7.6999999999999999E-2</v>
      </c>
      <c r="BE17" s="921">
        <v>1</v>
      </c>
      <c r="BF17" s="1572">
        <v>4.5</v>
      </c>
      <c r="BG17" s="2442">
        <v>28</v>
      </c>
      <c r="BH17" s="2536">
        <v>20</v>
      </c>
      <c r="BI17" s="2536">
        <v>21</v>
      </c>
      <c r="BJ17" s="1123">
        <v>5.0000000000000001E-3</v>
      </c>
      <c r="BK17" s="1560">
        <v>7.21</v>
      </c>
      <c r="BL17" s="1572">
        <v>7.0000000000000007E-2</v>
      </c>
      <c r="BM17" s="921">
        <v>1</v>
      </c>
      <c r="BN17" s="1561">
        <v>4.5</v>
      </c>
      <c r="BO17" s="2442">
        <v>27.9</v>
      </c>
      <c r="BP17" s="2536">
        <v>20</v>
      </c>
      <c r="BQ17" s="2536">
        <v>21</v>
      </c>
      <c r="BR17" s="2518">
        <v>5.0000000000000001E-3</v>
      </c>
      <c r="BS17" s="2458">
        <v>4</v>
      </c>
      <c r="BT17" s="2442">
        <v>3.4</v>
      </c>
      <c r="BU17" s="2512">
        <v>4.0999999999999996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0.53</v>
      </c>
      <c r="GF17" s="1698">
        <f t="shared" si="0"/>
        <v>10.3</v>
      </c>
      <c r="GG17" s="1684">
        <f t="shared" si="1"/>
        <v>24.699029126213592</v>
      </c>
      <c r="GH17" s="1682">
        <f t="shared" si="2"/>
        <v>13.090485436893204</v>
      </c>
      <c r="GI17" s="1699">
        <f t="shared" si="3"/>
        <v>6.13</v>
      </c>
      <c r="GJ17" s="1699">
        <f t="shared" si="4"/>
        <v>29.5</v>
      </c>
      <c r="GK17" s="1685">
        <f t="shared" si="5"/>
        <v>5</v>
      </c>
      <c r="GL17" s="1686">
        <f>IF(GK17&lt;=1,"",GH17/GK17)</f>
        <v>2.6180970873786409</v>
      </c>
      <c r="GM17" s="1687">
        <f t="shared" si="7"/>
        <v>25</v>
      </c>
      <c r="GN17" s="1687">
        <f t="shared" si="8"/>
        <v>6.5</v>
      </c>
      <c r="GO17" s="1688">
        <f t="shared" si="9"/>
        <v>0.20243710691823899</v>
      </c>
      <c r="GP17" s="1510">
        <v>0.375</v>
      </c>
      <c r="GQ17" s="1689">
        <f t="shared" si="31"/>
        <v>0.43</v>
      </c>
      <c r="GR17" s="1690">
        <f t="shared" si="10"/>
        <v>10.3</v>
      </c>
      <c r="GS17" s="1691">
        <f t="shared" si="11"/>
        <v>24.699029126213592</v>
      </c>
      <c r="GT17" s="1692">
        <f t="shared" si="12"/>
        <v>10.620582524271844</v>
      </c>
      <c r="GU17" s="1691">
        <f t="shared" si="13"/>
        <v>6.15</v>
      </c>
      <c r="GV17" s="1691">
        <f t="shared" si="14"/>
        <v>29</v>
      </c>
      <c r="GW17" s="1693">
        <f t="shared" si="15"/>
        <v>5</v>
      </c>
      <c r="GX17" s="1686">
        <f t="shared" si="16"/>
        <v>2.1241165048543689</v>
      </c>
      <c r="GY17" s="1694">
        <f t="shared" si="17"/>
        <v>25</v>
      </c>
      <c r="GZ17" s="1694">
        <f t="shared" si="18"/>
        <v>6.5</v>
      </c>
      <c r="HA17" s="1695">
        <f t="shared" si="19"/>
        <v>0.20243710691823899</v>
      </c>
      <c r="HB17" s="1510">
        <v>0.375</v>
      </c>
      <c r="HC17" s="1689">
        <f t="shared" si="32"/>
        <v>0.56999999999999995</v>
      </c>
      <c r="HD17" s="1690">
        <f t="shared" si="20"/>
        <v>10.3</v>
      </c>
      <c r="HE17" s="1691">
        <f t="shared" si="21"/>
        <v>26.213592233009706</v>
      </c>
      <c r="HF17" s="1692">
        <f t="shared" si="22"/>
        <v>14.941747572815531</v>
      </c>
      <c r="HG17" s="1691">
        <f t="shared" si="23"/>
        <v>6.23</v>
      </c>
      <c r="HH17" s="1691">
        <f t="shared" si="24"/>
        <v>29</v>
      </c>
      <c r="HI17" s="1693">
        <f t="shared" si="25"/>
        <v>5</v>
      </c>
      <c r="HJ17" s="1692">
        <f t="shared" si="26"/>
        <v>2.9883495145631063</v>
      </c>
      <c r="HK17" s="1696">
        <f t="shared" si="27"/>
        <v>25</v>
      </c>
      <c r="HL17" s="1696">
        <f t="shared" si="28"/>
        <v>6.5</v>
      </c>
      <c r="HM17" s="1697">
        <f t="shared" si="29"/>
        <v>0.19074074074074077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3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6.84</v>
      </c>
      <c r="C19" s="1137">
        <v>22</v>
      </c>
      <c r="D19" s="1137">
        <v>15</v>
      </c>
      <c r="E19" s="1136">
        <v>12.3</v>
      </c>
      <c r="F19" s="1137">
        <v>40</v>
      </c>
      <c r="G19" s="1137">
        <v>119</v>
      </c>
      <c r="H19" s="1147">
        <v>27.4</v>
      </c>
      <c r="I19" s="1138">
        <v>0.19900000000000001</v>
      </c>
      <c r="J19" s="2237"/>
      <c r="K19" s="1560">
        <v>5.98</v>
      </c>
      <c r="L19" s="921">
        <v>10</v>
      </c>
      <c r="M19" s="1123">
        <v>4.8000000000000001E-2</v>
      </c>
      <c r="N19" s="1560">
        <v>6.04</v>
      </c>
      <c r="O19" s="921">
        <v>10</v>
      </c>
      <c r="P19" s="2237"/>
      <c r="Q19" s="1560">
        <v>6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3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2.1999999999999999E-2</v>
      </c>
      <c r="AQ19" s="921">
        <v>1</v>
      </c>
      <c r="AR19" s="1572">
        <v>0.2</v>
      </c>
      <c r="AS19" s="2237"/>
      <c r="AT19" s="2226">
        <v>0.03</v>
      </c>
      <c r="AU19" s="2525">
        <v>1.2E-2</v>
      </c>
      <c r="AV19" s="921">
        <v>1</v>
      </c>
      <c r="AW19" s="1572">
        <v>0.26</v>
      </c>
      <c r="AX19" s="2237"/>
      <c r="AY19" s="2525">
        <v>0.03</v>
      </c>
      <c r="AZ19" s="921">
        <v>1</v>
      </c>
      <c r="BA19" s="1572">
        <v>0.25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3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6.05</v>
      </c>
      <c r="U21" s="2729">
        <v>0.307</v>
      </c>
      <c r="V21" s="1558">
        <v>3</v>
      </c>
      <c r="W21" s="1572">
        <v>0.32</v>
      </c>
      <c r="X21" s="1561">
        <v>29.3</v>
      </c>
      <c r="Y21" s="2442">
        <v>9.3000000000000007</v>
      </c>
      <c r="Z21" s="2249">
        <f t="shared" si="33"/>
        <v>0.30278301886792458</v>
      </c>
      <c r="AA21" s="2524"/>
      <c r="AB21" s="1474">
        <v>6.08</v>
      </c>
      <c r="AC21" s="2729">
        <v>0.28699999999999998</v>
      </c>
      <c r="AD21" s="921">
        <v>3</v>
      </c>
      <c r="AE21" s="2622">
        <v>0.27</v>
      </c>
      <c r="AF21" s="1561">
        <v>29.2</v>
      </c>
      <c r="AG21" s="2442">
        <v>9.3000000000000007</v>
      </c>
      <c r="AH21" s="2558">
        <f t="shared" si="34"/>
        <v>0.30278301886792458</v>
      </c>
      <c r="AI21" s="1474">
        <v>6.12</v>
      </c>
      <c r="AJ21" s="2729">
        <v>0.24</v>
      </c>
      <c r="AK21" s="921">
        <v>3</v>
      </c>
      <c r="AL21" s="1572">
        <v>0.44</v>
      </c>
      <c r="AM21" s="1561">
        <v>29</v>
      </c>
      <c r="AN21" s="2442">
        <v>9.3000000000000007</v>
      </c>
      <c r="AO21" s="2558">
        <f t="shared" si="35"/>
        <v>0.29222222222222222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7.52</v>
      </c>
      <c r="BD21" s="1572">
        <v>6.8000000000000005E-2</v>
      </c>
      <c r="BE21" s="921">
        <v>1</v>
      </c>
      <c r="BF21" s="1572">
        <v>4.9000000000000004</v>
      </c>
      <c r="BG21" s="2442">
        <v>28.4</v>
      </c>
      <c r="BH21" s="2535"/>
      <c r="BI21" s="2535"/>
      <c r="BJ21" s="2237"/>
      <c r="BK21" s="1560">
        <v>7.36</v>
      </c>
      <c r="BL21" s="1572">
        <v>7.1999999999999995E-2</v>
      </c>
      <c r="BM21" s="921">
        <v>1</v>
      </c>
      <c r="BN21" s="1561">
        <v>4.8</v>
      </c>
      <c r="BO21" s="2442">
        <v>28.2</v>
      </c>
      <c r="BP21" s="2534"/>
      <c r="BQ21" s="2534"/>
      <c r="BR21" s="2517"/>
      <c r="BS21" s="2458">
        <v>4</v>
      </c>
      <c r="BT21" s="2442">
        <v>3.3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0.32</v>
      </c>
      <c r="GF21" s="1698">
        <f t="shared" si="0"/>
        <v>9.3000000000000007</v>
      </c>
      <c r="GG21" s="1684">
        <f t="shared" si="1"/>
        <v>27.354838709677416</v>
      </c>
      <c r="GH21" s="1682">
        <f t="shared" si="2"/>
        <v>8.7535483870967727</v>
      </c>
      <c r="GI21" s="1699">
        <f t="shared" si="3"/>
        <v>6.05</v>
      </c>
      <c r="GJ21" s="1699">
        <f t="shared" si="4"/>
        <v>29.3</v>
      </c>
      <c r="GK21" s="1685">
        <f t="shared" si="5"/>
        <v>5</v>
      </c>
      <c r="GL21" s="1686">
        <f t="shared" si="6"/>
        <v>1.7507096774193545</v>
      </c>
      <c r="GM21" s="1687">
        <f t="shared" si="7"/>
        <v>25</v>
      </c>
      <c r="GN21" s="1687">
        <f t="shared" si="8"/>
        <v>6.5</v>
      </c>
      <c r="GO21" s="1688">
        <f t="shared" si="9"/>
        <v>0.18278301886792456</v>
      </c>
      <c r="GP21" s="1510">
        <v>0.54166666666666696</v>
      </c>
      <c r="GQ21" s="1689">
        <f t="shared" si="31"/>
        <v>0.27</v>
      </c>
      <c r="GR21" s="1690">
        <f t="shared" si="10"/>
        <v>9.3000000000000007</v>
      </c>
      <c r="GS21" s="1691">
        <f t="shared" si="11"/>
        <v>27.354838709677416</v>
      </c>
      <c r="GT21" s="1692">
        <f t="shared" si="12"/>
        <v>7.3858064516129032</v>
      </c>
      <c r="GU21" s="1691">
        <f t="shared" si="13"/>
        <v>6.08</v>
      </c>
      <c r="GV21" s="1691">
        <f t="shared" si="14"/>
        <v>29.2</v>
      </c>
      <c r="GW21" s="1693">
        <f t="shared" si="15"/>
        <v>5</v>
      </c>
      <c r="GX21" s="1686">
        <f t="shared" si="16"/>
        <v>1.4771612903225806</v>
      </c>
      <c r="GY21" s="1694">
        <f t="shared" si="17"/>
        <v>25</v>
      </c>
      <c r="GZ21" s="1694">
        <f t="shared" si="18"/>
        <v>6.5</v>
      </c>
      <c r="HA21" s="1695">
        <f t="shared" si="19"/>
        <v>0.18278301886792456</v>
      </c>
      <c r="HB21" s="1510">
        <v>0.54166666666666696</v>
      </c>
      <c r="HC21" s="1689">
        <f t="shared" si="32"/>
        <v>0.44</v>
      </c>
      <c r="HD21" s="1690">
        <f t="shared" si="20"/>
        <v>9.3000000000000007</v>
      </c>
      <c r="HE21" s="1691">
        <f t="shared" si="21"/>
        <v>29.032258064516128</v>
      </c>
      <c r="HF21" s="1692">
        <f t="shared" si="22"/>
        <v>12.774193548387096</v>
      </c>
      <c r="HG21" s="1691">
        <f t="shared" si="23"/>
        <v>6.12</v>
      </c>
      <c r="HH21" s="1691">
        <f t="shared" si="24"/>
        <v>29</v>
      </c>
      <c r="HI21" s="1693">
        <f t="shared" si="25"/>
        <v>5</v>
      </c>
      <c r="HJ21" s="1692">
        <f t="shared" si="26"/>
        <v>2.5548387096774192</v>
      </c>
      <c r="HK21" s="1696">
        <f t="shared" si="27"/>
        <v>25</v>
      </c>
      <c r="HL21" s="1696">
        <f t="shared" si="28"/>
        <v>6.5</v>
      </c>
      <c r="HM21" s="1697">
        <f t="shared" si="29"/>
        <v>0.17222222222222222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3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6.78</v>
      </c>
      <c r="C23" s="1137">
        <v>22</v>
      </c>
      <c r="D23" s="1137">
        <v>15</v>
      </c>
      <c r="E23" s="1136">
        <v>11.4</v>
      </c>
      <c r="F23" s="1137">
        <v>31</v>
      </c>
      <c r="G23" s="1137">
        <v>103</v>
      </c>
      <c r="H23" s="1147">
        <v>28.4</v>
      </c>
      <c r="I23" s="1138">
        <v>0.16300000000000001</v>
      </c>
      <c r="J23" s="2237"/>
      <c r="K23" s="1560">
        <v>6.14</v>
      </c>
      <c r="L23" s="921">
        <v>11</v>
      </c>
      <c r="M23" s="1123">
        <v>4.7E-2</v>
      </c>
      <c r="N23" s="1560">
        <v>6.1</v>
      </c>
      <c r="O23" s="921">
        <v>11</v>
      </c>
      <c r="P23" s="2237"/>
      <c r="Q23" s="1560">
        <v>6.07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3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2.1999999999999999E-2</v>
      </c>
      <c r="AQ23" s="921">
        <v>1</v>
      </c>
      <c r="AR23" s="1572">
        <v>0.17</v>
      </c>
      <c r="AS23" s="2237"/>
      <c r="AT23" s="2226">
        <v>3.3000000000000002E-2</v>
      </c>
      <c r="AU23" s="2525">
        <v>1.2999999999999999E-2</v>
      </c>
      <c r="AV23" s="921">
        <v>1</v>
      </c>
      <c r="AW23" s="1572">
        <v>0.19</v>
      </c>
      <c r="AX23" s="2237"/>
      <c r="AY23" s="2525">
        <v>3.2000000000000001E-2</v>
      </c>
      <c r="AZ23" s="921">
        <v>1</v>
      </c>
      <c r="BA23" s="1572">
        <v>0.17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3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0.70833333333333337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3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7.87</v>
      </c>
      <c r="BD25" s="1572">
        <v>6.6000000000000003E-2</v>
      </c>
      <c r="BE25" s="921">
        <v>1</v>
      </c>
      <c r="BF25" s="1572">
        <v>5.2</v>
      </c>
      <c r="BG25" s="2442">
        <v>27.8</v>
      </c>
      <c r="BH25" s="2535"/>
      <c r="BI25" s="2535"/>
      <c r="BJ25" s="2237"/>
      <c r="BK25" s="1560">
        <v>7.32</v>
      </c>
      <c r="BL25" s="1572">
        <v>7.3999999999999996E-2</v>
      </c>
      <c r="BM25" s="921">
        <v>1</v>
      </c>
      <c r="BN25" s="1561">
        <v>5</v>
      </c>
      <c r="BO25" s="2442">
        <v>28.1</v>
      </c>
      <c r="BP25" s="2534"/>
      <c r="BQ25" s="2534"/>
      <c r="BR25" s="2517"/>
      <c r="BS25" s="2458">
        <v>4</v>
      </c>
      <c r="BT25" s="2442">
        <v>3.3</v>
      </c>
      <c r="BU25" s="2512">
        <v>3.8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3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6.86</v>
      </c>
      <c r="C27" s="1137">
        <v>25</v>
      </c>
      <c r="D27" s="1137">
        <v>16</v>
      </c>
      <c r="E27" s="1136">
        <v>9.66</v>
      </c>
      <c r="F27" s="1137">
        <v>28</v>
      </c>
      <c r="G27" s="1137">
        <v>86</v>
      </c>
      <c r="H27" s="1147">
        <v>28.6</v>
      </c>
      <c r="I27" s="1138">
        <v>0.13100000000000001</v>
      </c>
      <c r="J27" s="2237"/>
      <c r="K27" s="1560">
        <v>6.09</v>
      </c>
      <c r="L27" s="921">
        <v>11</v>
      </c>
      <c r="M27" s="1123">
        <v>3.4000000000000002E-2</v>
      </c>
      <c r="N27" s="1560">
        <v>6.11</v>
      </c>
      <c r="O27" s="921">
        <v>11</v>
      </c>
      <c r="P27" s="2237"/>
      <c r="Q27" s="1560">
        <v>6.06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3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2.5999999999999999E-2</v>
      </c>
      <c r="AQ27" s="921">
        <v>1</v>
      </c>
      <c r="AR27" s="1572">
        <v>0.13</v>
      </c>
      <c r="AS27" s="2237"/>
      <c r="AT27" s="2226">
        <v>0.03</v>
      </c>
      <c r="AU27" s="2525">
        <v>1.2E-2</v>
      </c>
      <c r="AV27" s="921">
        <v>1</v>
      </c>
      <c r="AW27" s="1572">
        <v>0.25</v>
      </c>
      <c r="AX27" s="2237"/>
      <c r="AY27" s="2525">
        <v>0.03</v>
      </c>
      <c r="AZ27" s="921">
        <v>1</v>
      </c>
      <c r="BA27" s="1572">
        <v>0.14000000000000001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3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5.3999999999999999E-2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6.15</v>
      </c>
      <c r="U29" s="2729">
        <v>0.32</v>
      </c>
      <c r="V29" s="1558">
        <v>3</v>
      </c>
      <c r="W29" s="1572">
        <v>0.54</v>
      </c>
      <c r="X29" s="1561">
        <v>28.7</v>
      </c>
      <c r="Y29" s="2442">
        <v>9.6999999999999993</v>
      </c>
      <c r="Z29" s="2249">
        <f t="shared" si="33"/>
        <v>0.31064465408805031</v>
      </c>
      <c r="AA29" s="2524"/>
      <c r="AB29" s="1474">
        <v>6.13</v>
      </c>
      <c r="AC29" s="2729">
        <v>0.41099999999999998</v>
      </c>
      <c r="AD29" s="921">
        <v>3</v>
      </c>
      <c r="AE29" s="2622">
        <v>0.32</v>
      </c>
      <c r="AF29" s="1561">
        <v>28.8</v>
      </c>
      <c r="AG29" s="2442">
        <v>9.6999999999999993</v>
      </c>
      <c r="AH29" s="2558">
        <f t="shared" si="34"/>
        <v>0.31064465408805031</v>
      </c>
      <c r="AI29" s="1474">
        <v>6.27</v>
      </c>
      <c r="AJ29" s="2729">
        <v>0.42599999999999999</v>
      </c>
      <c r="AK29" s="921">
        <v>3</v>
      </c>
      <c r="AL29" s="1572">
        <v>0.56000000000000005</v>
      </c>
      <c r="AM29" s="1561">
        <v>27.7</v>
      </c>
      <c r="AN29" s="2442">
        <v>9.6999999999999993</v>
      </c>
      <c r="AO29" s="2558">
        <f t="shared" si="35"/>
        <v>0.29962962962962963</v>
      </c>
      <c r="AP29" s="2725"/>
      <c r="AQ29" s="2235"/>
      <c r="AR29" s="2234"/>
      <c r="AS29" s="1123">
        <v>8.9999999999999993E-3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7.55</v>
      </c>
      <c r="BD29" s="1572">
        <v>5.8999999999999997E-2</v>
      </c>
      <c r="BE29" s="921">
        <v>1</v>
      </c>
      <c r="BF29" s="1572">
        <v>4.5999999999999996</v>
      </c>
      <c r="BG29" s="2442">
        <v>28</v>
      </c>
      <c r="BH29" s="2536">
        <v>21</v>
      </c>
      <c r="BI29" s="2536">
        <v>21</v>
      </c>
      <c r="BJ29" s="1123">
        <v>0.01</v>
      </c>
      <c r="BK29" s="1560">
        <v>7.35</v>
      </c>
      <c r="BL29" s="1572">
        <v>0.06</v>
      </c>
      <c r="BM29" s="921">
        <v>1</v>
      </c>
      <c r="BN29" s="1561">
        <v>4.5999999999999996</v>
      </c>
      <c r="BO29" s="2442">
        <v>28</v>
      </c>
      <c r="BP29" s="2536">
        <v>20</v>
      </c>
      <c r="BQ29" s="2536">
        <v>21</v>
      </c>
      <c r="BR29" s="2518">
        <v>1.0999999999999999E-2</v>
      </c>
      <c r="BS29" s="2458">
        <v>4.0999999999999996</v>
      </c>
      <c r="BT29" s="2442">
        <v>3.3</v>
      </c>
      <c r="BU29" s="2512">
        <v>2.4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0.54</v>
      </c>
      <c r="GF29" s="1698">
        <f t="shared" si="0"/>
        <v>9.6999999999999993</v>
      </c>
      <c r="GG29" s="1684">
        <f t="shared" si="1"/>
        <v>26.226804123711343</v>
      </c>
      <c r="GH29" s="1682">
        <f t="shared" si="2"/>
        <v>14.162474226804125</v>
      </c>
      <c r="GI29" s="1699">
        <f t="shared" si="3"/>
        <v>6.15</v>
      </c>
      <c r="GJ29" s="1699">
        <f t="shared" si="4"/>
        <v>28.7</v>
      </c>
      <c r="GK29" s="1685">
        <f t="shared" si="5"/>
        <v>5</v>
      </c>
      <c r="GL29" s="1686">
        <f t="shared" si="6"/>
        <v>2.832494845360825</v>
      </c>
      <c r="GM29" s="1687">
        <f t="shared" si="7"/>
        <v>25</v>
      </c>
      <c r="GN29" s="1687">
        <f t="shared" si="8"/>
        <v>6.5</v>
      </c>
      <c r="GO29" s="1688">
        <f t="shared" si="9"/>
        <v>0.19064465408805029</v>
      </c>
      <c r="GP29" s="1510">
        <v>0.875</v>
      </c>
      <c r="GQ29" s="1689">
        <f t="shared" si="31"/>
        <v>0.32</v>
      </c>
      <c r="GR29" s="1690">
        <f t="shared" si="10"/>
        <v>9.6999999999999993</v>
      </c>
      <c r="GS29" s="1691">
        <f t="shared" si="11"/>
        <v>26.226804123711343</v>
      </c>
      <c r="GT29" s="1692">
        <f t="shared" si="12"/>
        <v>8.3925773195876303</v>
      </c>
      <c r="GU29" s="1691">
        <f t="shared" si="13"/>
        <v>6.13</v>
      </c>
      <c r="GV29" s="1691">
        <f t="shared" si="14"/>
        <v>28.8</v>
      </c>
      <c r="GW29" s="1693">
        <f t="shared" si="15"/>
        <v>5</v>
      </c>
      <c r="GX29" s="1686">
        <f t="shared" si="16"/>
        <v>1.6785154639175262</v>
      </c>
      <c r="GY29" s="1694">
        <f t="shared" si="17"/>
        <v>25</v>
      </c>
      <c r="GZ29" s="1694">
        <f t="shared" si="18"/>
        <v>6.5</v>
      </c>
      <c r="HA29" s="1695">
        <f t="shared" si="19"/>
        <v>0.19064465408805029</v>
      </c>
      <c r="HB29" s="1510">
        <v>0.875</v>
      </c>
      <c r="HC29" s="1689">
        <f t="shared" si="32"/>
        <v>0.56000000000000005</v>
      </c>
      <c r="HD29" s="1690">
        <f t="shared" si="20"/>
        <v>9.6999999999999993</v>
      </c>
      <c r="HE29" s="1691">
        <f t="shared" si="21"/>
        <v>27.835051546391753</v>
      </c>
      <c r="HF29" s="1692">
        <f t="shared" si="22"/>
        <v>15.587628865979383</v>
      </c>
      <c r="HG29" s="1691">
        <f t="shared" si="23"/>
        <v>6.27</v>
      </c>
      <c r="HH29" s="1691">
        <f t="shared" si="24"/>
        <v>27.7</v>
      </c>
      <c r="HI29" s="1693">
        <f t="shared" si="25"/>
        <v>5</v>
      </c>
      <c r="HJ29" s="1692">
        <f t="shared" si="26"/>
        <v>3.1175257731958768</v>
      </c>
      <c r="HK29" s="1696">
        <f t="shared" si="27"/>
        <v>25</v>
      </c>
      <c r="HL29" s="1696">
        <f t="shared" si="28"/>
        <v>6.5</v>
      </c>
      <c r="HM29" s="1697">
        <f t="shared" si="29"/>
        <v>0.17962962962962964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3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41.6</v>
      </c>
      <c r="BZ30" s="2408">
        <f>SUM(BZ$8,BZ$10,BZ$12,BZ$14,BZ$16,BZ$18,BZ$20,BZ$22,BZ$24,BZ$26,BZ$28)</f>
        <v>41.6</v>
      </c>
      <c r="CA30" s="2408">
        <f t="shared" ref="CA30:DW30" si="36">SUM(CA$8,CA$10,CA$12,CA$14,CA$16,CA$18,CA$20,CA$22,CA$24,CA$26,CA$28)</f>
        <v>41.6</v>
      </c>
      <c r="CB30" s="2408">
        <f t="shared" si="36"/>
        <v>124.80000000000001</v>
      </c>
      <c r="CC30" s="2408">
        <f t="shared" si="36"/>
        <v>39.6</v>
      </c>
      <c r="CD30" s="2408">
        <f t="shared" si="36"/>
        <v>39.6</v>
      </c>
      <c r="CE30" s="2408">
        <f t="shared" si="36"/>
        <v>44.400000000000006</v>
      </c>
      <c r="CF30" s="2408">
        <f t="shared" si="36"/>
        <v>123.60000000000001</v>
      </c>
      <c r="CG30" s="2408">
        <f t="shared" si="36"/>
        <v>0</v>
      </c>
      <c r="CH30" s="2408">
        <f t="shared" si="36"/>
        <v>51.379200000000004</v>
      </c>
      <c r="CI30" s="2408">
        <f t="shared" si="36"/>
        <v>0</v>
      </c>
      <c r="CJ30" s="2408">
        <f t="shared" si="36"/>
        <v>70.814879999999988</v>
      </c>
      <c r="CK30" s="2408">
        <f t="shared" si="36"/>
        <v>122.19408000000001</v>
      </c>
      <c r="CL30" s="2469">
        <f t="shared" si="36"/>
        <v>3.6748799999999999</v>
      </c>
      <c r="CM30" s="2508" t="s">
        <v>19</v>
      </c>
      <c r="CN30" s="2480">
        <f t="shared" si="36"/>
        <v>161.32281103819548</v>
      </c>
      <c r="CO30" s="2481">
        <f t="shared" si="36"/>
        <v>6271.7132000000001</v>
      </c>
      <c r="CP30" s="2481">
        <f t="shared" si="36"/>
        <v>0</v>
      </c>
      <c r="CQ30" s="2481">
        <f t="shared" si="36"/>
        <v>3235.2422907488985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6.471292781869753</v>
      </c>
      <c r="CY30" s="2408">
        <f t="shared" si="36"/>
        <v>6.1565334358731327</v>
      </c>
      <c r="CZ30" s="2408">
        <f t="shared" si="36"/>
        <v>4.5769453943875851</v>
      </c>
      <c r="DA30" s="2492">
        <f t="shared" si="36"/>
        <v>0.55772843456011145</v>
      </c>
      <c r="DB30" s="2492">
        <f t="shared" si="36"/>
        <v>0.52975885094382591</v>
      </c>
      <c r="DC30" s="2492">
        <f t="shared" si="36"/>
        <v>0.48987471142642941</v>
      </c>
      <c r="DD30" s="2492">
        <f t="shared" si="36"/>
        <v>0.43105886454679465</v>
      </c>
      <c r="DE30" s="2492">
        <f t="shared" si="36"/>
        <v>0.39853258008933207</v>
      </c>
      <c r="DF30" s="2492">
        <f t="shared" si="36"/>
        <v>0.40198996636293233</v>
      </c>
      <c r="DG30" s="2492">
        <f t="shared" si="36"/>
        <v>2.4729194187582562</v>
      </c>
      <c r="DH30" s="2408">
        <f t="shared" si="36"/>
        <v>6</v>
      </c>
      <c r="DI30" s="2492">
        <f t="shared" si="36"/>
        <v>0.27928196647837478</v>
      </c>
      <c r="DJ30" s="2492">
        <f t="shared" si="36"/>
        <v>0.28086111132576214</v>
      </c>
      <c r="DK30" s="2492">
        <f t="shared" si="36"/>
        <v>0.20043259712862349</v>
      </c>
      <c r="DL30" s="2492">
        <f t="shared" si="36"/>
        <v>4.4128383355762146</v>
      </c>
      <c r="DM30" s="2492">
        <f t="shared" si="36"/>
        <v>1.6056682085076102</v>
      </c>
      <c r="DN30" s="2492">
        <f t="shared" si="36"/>
        <v>0.39373011562039267</v>
      </c>
      <c r="DO30" s="2492">
        <f t="shared" si="36"/>
        <v>17.690219887917852</v>
      </c>
      <c r="DP30" s="2492">
        <f t="shared" si="36"/>
        <v>3.0360970465334569</v>
      </c>
      <c r="DQ30" s="2492">
        <f t="shared" si="36"/>
        <v>21.800058615570329</v>
      </c>
      <c r="DR30" s="2492">
        <f t="shared" si="36"/>
        <v>4.411274382270193</v>
      </c>
      <c r="DS30" s="2492">
        <f t="shared" si="36"/>
        <v>1.5920554528934376</v>
      </c>
      <c r="DT30" s="2492">
        <f t="shared" si="36"/>
        <v>0.40348078456176967</v>
      </c>
      <c r="DU30" s="2492">
        <f t="shared" si="36"/>
        <v>16.7013618648038</v>
      </c>
      <c r="DV30" s="2492">
        <f t="shared" si="36"/>
        <v>2.7147868621353375</v>
      </c>
      <c r="DW30" s="2492">
        <f t="shared" si="36"/>
        <v>29.994147783829195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6.76</v>
      </c>
      <c r="C31" s="1142">
        <v>23</v>
      </c>
      <c r="D31" s="1142">
        <v>15</v>
      </c>
      <c r="E31" s="1141">
        <v>11.6</v>
      </c>
      <c r="F31" s="1142">
        <v>34</v>
      </c>
      <c r="G31" s="1142">
        <v>113</v>
      </c>
      <c r="H31" s="1148">
        <v>28.4</v>
      </c>
      <c r="I31" s="1143">
        <v>0.183</v>
      </c>
      <c r="J31" s="2245"/>
      <c r="K31" s="1163">
        <v>6</v>
      </c>
      <c r="L31" s="922">
        <v>10</v>
      </c>
      <c r="M31" s="1164">
        <v>0.04</v>
      </c>
      <c r="N31" s="1477">
        <v>6.06</v>
      </c>
      <c r="O31" s="1478">
        <v>10</v>
      </c>
      <c r="P31" s="2241"/>
      <c r="Q31" s="1477">
        <v>6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3.1E-2</v>
      </c>
      <c r="AB31" s="2256"/>
      <c r="AC31" s="2730"/>
      <c r="AD31" s="2529"/>
      <c r="AE31" s="2623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2.8000000000000001E-2</v>
      </c>
      <c r="AQ31" s="1478">
        <v>1</v>
      </c>
      <c r="AR31" s="2531">
        <v>0.15</v>
      </c>
      <c r="AS31" s="2245"/>
      <c r="AT31" s="2227">
        <v>0.03</v>
      </c>
      <c r="AU31" s="2722">
        <v>1.0999999999999999E-2</v>
      </c>
      <c r="AV31" s="1124">
        <v>1</v>
      </c>
      <c r="AW31" s="2530">
        <v>0.15</v>
      </c>
      <c r="AX31" s="2245"/>
      <c r="AY31" s="2722">
        <v>0.03</v>
      </c>
      <c r="AZ31" s="1124">
        <v>1</v>
      </c>
      <c r="BA31" s="2530">
        <v>0.19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10.4</v>
      </c>
      <c r="BZ31" s="2409">
        <f t="shared" ref="BZ31:DW31" si="37">IF(BZ30&gt;=0.1,AVERAGE(BZ$8,BZ$10,BZ$12,BZ$14,BZ$16,BZ$18,BZ$20,BZ$22,BZ$24,BZ$26,BZ$28),"")</f>
        <v>10.4</v>
      </c>
      <c r="CA31" s="2409">
        <f t="shared" si="37"/>
        <v>10.4</v>
      </c>
      <c r="CB31" s="2409">
        <f t="shared" si="37"/>
        <v>31.200000000000003</v>
      </c>
      <c r="CC31" s="2409">
        <f t="shared" si="37"/>
        <v>9.9</v>
      </c>
      <c r="CD31" s="2409">
        <f t="shared" si="37"/>
        <v>9.9</v>
      </c>
      <c r="CE31" s="2409">
        <f t="shared" si="37"/>
        <v>11.100000000000001</v>
      </c>
      <c r="CF31" s="2409">
        <f t="shared" si="37"/>
        <v>30.900000000000002</v>
      </c>
      <c r="CG31" s="2409" t="str">
        <f t="shared" si="37"/>
        <v/>
      </c>
      <c r="CH31" s="2409">
        <f t="shared" si="37"/>
        <v>12.844800000000001</v>
      </c>
      <c r="CI31" s="2409" t="str">
        <f t="shared" si="37"/>
        <v/>
      </c>
      <c r="CJ31" s="2409">
        <f t="shared" si="37"/>
        <v>17.703719999999997</v>
      </c>
      <c r="CK31" s="2409">
        <f t="shared" si="37"/>
        <v>30.548520000000003</v>
      </c>
      <c r="CL31" s="2410">
        <f t="shared" si="37"/>
        <v>0.91871999999999998</v>
      </c>
      <c r="CM31" s="2508" t="s">
        <v>50</v>
      </c>
      <c r="CN31" s="2480">
        <f t="shared" si="37"/>
        <v>40.330702759548871</v>
      </c>
      <c r="CO31" s="2482">
        <f>AVERAGE(CO$8,CO$10,CO$12,CO$14,CO$16,CO$18,CO$20,CO$22,CO$24,CO$26,CO$28)</f>
        <v>1567.9283</v>
      </c>
      <c r="CP31" s="2482" t="str">
        <f t="shared" si="37"/>
        <v/>
      </c>
      <c r="CQ31" s="2482">
        <f t="shared" si="37"/>
        <v>808.81057268722464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1.6178231954674382</v>
      </c>
      <c r="CY31" s="2409">
        <f t="shared" si="37"/>
        <v>1.5391333589682832</v>
      </c>
      <c r="CZ31" s="2409">
        <f t="shared" si="37"/>
        <v>1.1442363485968963</v>
      </c>
      <c r="DA31" s="2493">
        <f t="shared" si="37"/>
        <v>0.13943210864002786</v>
      </c>
      <c r="DB31" s="2493">
        <f t="shared" si="37"/>
        <v>0.13243971273595648</v>
      </c>
      <c r="DC31" s="2493">
        <f t="shared" si="37"/>
        <v>0.12246867785660735</v>
      </c>
      <c r="DD31" s="2493">
        <f t="shared" si="37"/>
        <v>0.10776471613669866</v>
      </c>
      <c r="DE31" s="2493">
        <f t="shared" si="37"/>
        <v>9.9633145022333017E-2</v>
      </c>
      <c r="DF31" s="2493">
        <f t="shared" si="37"/>
        <v>0.10049749159073308</v>
      </c>
      <c r="DG31" s="2493">
        <f t="shared" si="37"/>
        <v>0.61822985468956404</v>
      </c>
      <c r="DH31" s="2409">
        <f t="shared" si="37"/>
        <v>1.5</v>
      </c>
      <c r="DI31" s="2493">
        <f t="shared" si="37"/>
        <v>6.9820491619593694E-2</v>
      </c>
      <c r="DJ31" s="2493">
        <f t="shared" si="37"/>
        <v>7.0215277831440534E-2</v>
      </c>
      <c r="DK31" s="2493">
        <f t="shared" si="37"/>
        <v>5.0108149282155873E-2</v>
      </c>
      <c r="DL31" s="2493">
        <f t="shared" si="37"/>
        <v>1.1032095838940537</v>
      </c>
      <c r="DM31" s="2493">
        <f t="shared" si="37"/>
        <v>0.40141705212690254</v>
      </c>
      <c r="DN31" s="2493">
        <f t="shared" si="37"/>
        <v>9.8432528905098168E-2</v>
      </c>
      <c r="DO31" s="2493">
        <f t="shared" si="37"/>
        <v>4.422554971979463</v>
      </c>
      <c r="DP31" s="2493">
        <f t="shared" si="37"/>
        <v>0.75902426163336423</v>
      </c>
      <c r="DQ31" s="2493">
        <f t="shared" si="37"/>
        <v>5.4500146538925822</v>
      </c>
      <c r="DR31" s="2493">
        <f t="shared" si="37"/>
        <v>1.1028185955675482</v>
      </c>
      <c r="DS31" s="2493">
        <f t="shared" si="37"/>
        <v>0.39801386322335941</v>
      </c>
      <c r="DT31" s="2493">
        <f t="shared" si="37"/>
        <v>0.10087019614044242</v>
      </c>
      <c r="DU31" s="2493">
        <f t="shared" si="37"/>
        <v>4.1753404662009501</v>
      </c>
      <c r="DV31" s="2493">
        <f t="shared" si="37"/>
        <v>0.67869671553383437</v>
      </c>
      <c r="DW31" s="2503">
        <f t="shared" si="37"/>
        <v>7.4985369459572988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41.01</v>
      </c>
      <c r="C32" s="1326">
        <f t="shared" ref="C32:H32" si="40">SUM(C8:C31)</f>
        <v>140</v>
      </c>
      <c r="D32" s="1326">
        <f t="shared" si="40"/>
        <v>93</v>
      </c>
      <c r="E32" s="1326">
        <f t="shared" si="40"/>
        <v>65.759999999999991</v>
      </c>
      <c r="F32" s="1326">
        <f t="shared" si="40"/>
        <v>190</v>
      </c>
      <c r="G32" s="1326">
        <f t="shared" si="40"/>
        <v>605</v>
      </c>
      <c r="H32" s="1323">
        <f t="shared" si="40"/>
        <v>169</v>
      </c>
      <c r="I32" s="1154">
        <f t="shared" si="39"/>
        <v>0.94599999999999995</v>
      </c>
      <c r="J32" s="1155">
        <f t="shared" ref="J32" si="41">SUM(J8:J31)</f>
        <v>0.108</v>
      </c>
      <c r="K32" s="1161">
        <f t="shared" si="39"/>
        <v>36.370000000000005</v>
      </c>
      <c r="L32" s="924">
        <f t="shared" si="39"/>
        <v>64</v>
      </c>
      <c r="M32" s="1162">
        <f t="shared" ref="M32:S32" si="42">SUM(M8:M31)</f>
        <v>0.21500000000000002</v>
      </c>
      <c r="N32" s="1479">
        <f t="shared" si="42"/>
        <v>36.520000000000003</v>
      </c>
      <c r="O32" s="1554">
        <f t="shared" si="42"/>
        <v>64</v>
      </c>
      <c r="P32" s="1480">
        <f t="shared" si="42"/>
        <v>0</v>
      </c>
      <c r="Q32" s="1479">
        <f t="shared" si="42"/>
        <v>36.17</v>
      </c>
      <c r="R32" s="1554">
        <f t="shared" si="42"/>
        <v>63</v>
      </c>
      <c r="S32" s="1480">
        <f t="shared" si="42"/>
        <v>0</v>
      </c>
      <c r="T32" s="1479">
        <f t="shared" si="39"/>
        <v>24.490000000000002</v>
      </c>
      <c r="U32" s="1480">
        <f t="shared" si="39"/>
        <v>1.365</v>
      </c>
      <c r="V32" s="1554">
        <f t="shared" si="39"/>
        <v>12</v>
      </c>
      <c r="W32" s="1479">
        <f t="shared" ref="W32" si="43">SUM(W8:W31)</f>
        <v>1.9200000000000002</v>
      </c>
      <c r="X32" s="1481">
        <f t="shared" ref="X32:BU32" si="44">SUM(X8:X31)</f>
        <v>114.8</v>
      </c>
      <c r="Y32" s="1481">
        <f t="shared" si="44"/>
        <v>40.200000000000003</v>
      </c>
      <c r="Z32" s="1479">
        <f t="shared" si="44"/>
        <v>1.2700943396226416</v>
      </c>
      <c r="AA32" s="1480">
        <f t="shared" ref="AA32" si="45">SUM(AA8:AA31)</f>
        <v>0.17600000000000002</v>
      </c>
      <c r="AB32" s="1479">
        <f t="shared" si="44"/>
        <v>24.48</v>
      </c>
      <c r="AC32" s="1480">
        <f t="shared" si="44"/>
        <v>1.5389999999999999</v>
      </c>
      <c r="AD32" s="1554">
        <f t="shared" si="44"/>
        <v>12</v>
      </c>
      <c r="AE32" s="1479">
        <f t="shared" si="44"/>
        <v>1.4800000000000002</v>
      </c>
      <c r="AF32" s="1481">
        <f t="shared" si="44"/>
        <v>115.3</v>
      </c>
      <c r="AG32" s="1481">
        <f t="shared" si="44"/>
        <v>40.1</v>
      </c>
      <c r="AH32" s="1479">
        <f t="shared" si="44"/>
        <v>1.26812893081761</v>
      </c>
      <c r="AI32" s="1479">
        <f t="shared" si="44"/>
        <v>24.830000000000002</v>
      </c>
      <c r="AJ32" s="2793">
        <f t="shared" si="44"/>
        <v>1.4019999999999999</v>
      </c>
      <c r="AK32" s="1557">
        <f t="shared" si="44"/>
        <v>12</v>
      </c>
      <c r="AL32" s="1494">
        <f t="shared" si="44"/>
        <v>2.19</v>
      </c>
      <c r="AM32" s="1495">
        <f t="shared" si="44"/>
        <v>113.9</v>
      </c>
      <c r="AN32" s="1495">
        <f t="shared" si="44"/>
        <v>40.1</v>
      </c>
      <c r="AO32" s="1494">
        <f t="shared" si="44"/>
        <v>1.2225925925925927</v>
      </c>
      <c r="AP32" s="2792">
        <f t="shared" si="44"/>
        <v>0.151</v>
      </c>
      <c r="AQ32" s="1557">
        <f t="shared" si="44"/>
        <v>6</v>
      </c>
      <c r="AR32" s="1494">
        <f t="shared" si="44"/>
        <v>0.95000000000000007</v>
      </c>
      <c r="AS32" s="1488">
        <f t="shared" si="44"/>
        <v>1.2999999999999999E-2</v>
      </c>
      <c r="AT32" s="1488">
        <f t="shared" ref="AT32" si="46">SUM(AT8:AT31)</f>
        <v>0.16600000000000001</v>
      </c>
      <c r="AU32" s="925">
        <f t="shared" si="44"/>
        <v>7.5999999999999998E-2</v>
      </c>
      <c r="AV32" s="924">
        <f t="shared" si="44"/>
        <v>6</v>
      </c>
      <c r="AW32" s="923">
        <f t="shared" si="44"/>
        <v>1.41</v>
      </c>
      <c r="AX32" s="925">
        <f t="shared" si="44"/>
        <v>0</v>
      </c>
      <c r="AY32" s="925">
        <f t="shared" si="44"/>
        <v>0.192</v>
      </c>
      <c r="AZ32" s="924">
        <f t="shared" si="44"/>
        <v>6</v>
      </c>
      <c r="BA32" s="923">
        <f t="shared" si="44"/>
        <v>1</v>
      </c>
      <c r="BB32" s="925">
        <f t="shared" si="44"/>
        <v>0</v>
      </c>
      <c r="BC32" s="923">
        <f t="shared" si="44"/>
        <v>45.029999999999994</v>
      </c>
      <c r="BD32" s="923">
        <f t="shared" si="44"/>
        <v>0.4</v>
      </c>
      <c r="BE32" s="924">
        <f t="shared" si="44"/>
        <v>6</v>
      </c>
      <c r="BF32" s="927">
        <f t="shared" si="44"/>
        <v>28</v>
      </c>
      <c r="BG32" s="1102">
        <f t="shared" ref="BG32:BI32" si="47">SUM(BG8:BG31)</f>
        <v>168.20000000000002</v>
      </c>
      <c r="BH32" s="2538">
        <f t="shared" si="47"/>
        <v>41</v>
      </c>
      <c r="BI32" s="2538">
        <f t="shared" si="47"/>
        <v>42</v>
      </c>
      <c r="BJ32" s="1096">
        <f t="shared" si="44"/>
        <v>1.4999999999999999E-2</v>
      </c>
      <c r="BK32" s="926">
        <f t="shared" si="44"/>
        <v>43.71</v>
      </c>
      <c r="BL32" s="923">
        <f t="shared" si="44"/>
        <v>0.42099999999999999</v>
      </c>
      <c r="BM32" s="924">
        <f t="shared" si="44"/>
        <v>6</v>
      </c>
      <c r="BN32" s="1102">
        <f t="shared" si="44"/>
        <v>28</v>
      </c>
      <c r="BO32" s="1102">
        <f t="shared" ref="BO32:BT32" si="48">SUM(BO8:BO31)</f>
        <v>167.6</v>
      </c>
      <c r="BP32" s="2538">
        <f t="shared" si="48"/>
        <v>40</v>
      </c>
      <c r="BQ32" s="2538">
        <f t="shared" si="48"/>
        <v>42</v>
      </c>
      <c r="BR32" s="2416">
        <f t="shared" si="48"/>
        <v>1.6E-2</v>
      </c>
      <c r="BS32" s="2514">
        <f t="shared" si="48"/>
        <v>23.799999999999997</v>
      </c>
      <c r="BT32" s="2514">
        <f t="shared" si="48"/>
        <v>20.6</v>
      </c>
      <c r="BU32" s="2514">
        <f t="shared" si="44"/>
        <v>21.599999999999998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11.052</v>
      </c>
      <c r="CI32" s="903" t="str">
        <f t="shared" si="49"/>
        <v/>
      </c>
      <c r="CJ32" s="903">
        <f t="shared" si="49"/>
        <v>16.44624</v>
      </c>
      <c r="CK32" s="903">
        <f t="shared" si="49"/>
        <v>28.507680000000001</v>
      </c>
      <c r="CL32" s="2412">
        <f t="shared" si="49"/>
        <v>0.86975999999999998</v>
      </c>
      <c r="CM32" s="2508" t="s">
        <v>51</v>
      </c>
      <c r="CN32" s="2483">
        <f t="shared" si="49"/>
        <v>40.293398533007334</v>
      </c>
      <c r="CO32" s="2484">
        <f t="shared" si="49"/>
        <v>1475.6972000000001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1.5897339120588789</v>
      </c>
      <c r="CY32" s="903">
        <f t="shared" si="49"/>
        <v>1.4988919742269429</v>
      </c>
      <c r="CZ32" s="903">
        <f t="shared" si="49"/>
        <v>1.0925807613786478</v>
      </c>
      <c r="DA32" s="2494">
        <f t="shared" si="49"/>
        <v>0.1382954509440105</v>
      </c>
      <c r="DB32" s="2494">
        <f t="shared" si="49"/>
        <v>0.12923239954719429</v>
      </c>
      <c r="DC32" s="2494">
        <f t="shared" si="49"/>
        <v>0.11409374702880866</v>
      </c>
      <c r="DD32" s="2494">
        <f t="shared" si="49"/>
        <v>9.8881247424967511E-2</v>
      </c>
      <c r="DE32" s="2494">
        <f t="shared" si="49"/>
        <v>9.8881247424967511E-2</v>
      </c>
      <c r="DF32" s="2494">
        <f t="shared" si="49"/>
        <v>9.8881247424967511E-2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6.9338814662555662E-2</v>
      </c>
      <c r="DJ32" s="2494">
        <f t="shared" si="49"/>
        <v>6.9841269841269843E-2</v>
      </c>
      <c r="DK32" s="2494">
        <f t="shared" si="49"/>
        <v>4.9996638203455929E-2</v>
      </c>
      <c r="DL32" s="2494">
        <f t="shared" si="49"/>
        <v>1.0946907498631637</v>
      </c>
      <c r="DM32" s="2494">
        <f t="shared" si="49"/>
        <v>0.40011445487824848</v>
      </c>
      <c r="DN32" s="2494">
        <f t="shared" si="49"/>
        <v>9.5833010010087677E-2</v>
      </c>
      <c r="DO32" s="2494">
        <f t="shared" si="49"/>
        <v>4.3372033661454079</v>
      </c>
      <c r="DP32" s="2494">
        <f t="shared" si="49"/>
        <v>0.69626562533606573</v>
      </c>
      <c r="DQ32" s="2494">
        <f t="shared" si="49"/>
        <v>5.3749275944463566</v>
      </c>
      <c r="DR32" s="2494">
        <f t="shared" si="49"/>
        <v>1.0957138253303256</v>
      </c>
      <c r="DS32" s="2494">
        <f t="shared" si="49"/>
        <v>0.39373962288862308</v>
      </c>
      <c r="DT32" s="2494">
        <f t="shared" si="49"/>
        <v>9.4524004122099436E-2</v>
      </c>
      <c r="DU32" s="2494">
        <f t="shared" si="49"/>
        <v>4.0389233366888444</v>
      </c>
      <c r="DV32" s="2494">
        <f t="shared" si="49"/>
        <v>0.62205549598990195</v>
      </c>
      <c r="DW32" s="2504">
        <f t="shared" si="49"/>
        <v>7.4815841973978596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8.7535483870967727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29.3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1.7507096774193545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660">
        <f t="shared" si="50"/>
        <v>9.3000000000000007</v>
      </c>
      <c r="GS32" s="1660">
        <f t="shared" si="50"/>
        <v>27.354838709677416</v>
      </c>
      <c r="GT32" s="1660">
        <f t="shared" si="50"/>
        <v>7.3858064516129032</v>
      </c>
      <c r="GU32" s="1660">
        <f t="shared" si="50"/>
        <v>6.08</v>
      </c>
      <c r="GV32" s="1660">
        <f t="shared" si="50"/>
        <v>29.2</v>
      </c>
      <c r="GW32" s="1660">
        <f t="shared" si="50"/>
        <v>5</v>
      </c>
      <c r="GX32" s="1551">
        <f>MIN(GX8:GX31)</f>
        <v>1.4771612903225806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0">
        <f t="shared" si="51"/>
        <v>9.3000000000000007</v>
      </c>
      <c r="HE32" s="1660">
        <f t="shared" si="51"/>
        <v>29.032258064516128</v>
      </c>
      <c r="HF32" s="1660">
        <f t="shared" si="51"/>
        <v>12.774193548387096</v>
      </c>
      <c r="HG32" s="1660">
        <f t="shared" si="51"/>
        <v>6.12</v>
      </c>
      <c r="HH32" s="1660">
        <f t="shared" si="51"/>
        <v>29</v>
      </c>
      <c r="HI32" s="1660">
        <f t="shared" si="51"/>
        <v>5</v>
      </c>
      <c r="HJ32" s="1551">
        <f>MIN(HJ8:HJ31)</f>
        <v>2.5548387096774192</v>
      </c>
      <c r="HK32" s="1532"/>
      <c r="HL32" s="1532"/>
      <c r="HM32" s="1533"/>
      <c r="HN32" s="1533">
        <f>MIN(HJ32,GX32,GL32)</f>
        <v>1.4771612903225806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6.835</v>
      </c>
      <c r="C33" s="1327">
        <f t="shared" ref="C33:V33" si="52">IF(C32&lt;=0,"",AVERAGE(C8:C31))</f>
        <v>23.333333333333332</v>
      </c>
      <c r="D33" s="1327">
        <f t="shared" si="52"/>
        <v>15.5</v>
      </c>
      <c r="E33" s="1156">
        <f t="shared" si="52"/>
        <v>10.959999999999999</v>
      </c>
      <c r="F33" s="1327">
        <f t="shared" si="52"/>
        <v>31.666666666666668</v>
      </c>
      <c r="G33" s="1327">
        <f t="shared" si="52"/>
        <v>100.83333333333333</v>
      </c>
      <c r="H33" s="1324">
        <f t="shared" si="52"/>
        <v>28.166666666666668</v>
      </c>
      <c r="I33" s="1368">
        <f t="shared" si="52"/>
        <v>0.15766666666666665</v>
      </c>
      <c r="J33" s="1368">
        <f>IF(J32&lt;=0.0001,"",AVERAGE(J8:J31))</f>
        <v>5.3999999999999999E-2</v>
      </c>
      <c r="K33" s="1156">
        <f t="shared" si="52"/>
        <v>6.0616666666666674</v>
      </c>
      <c r="L33" s="1327">
        <f t="shared" si="52"/>
        <v>10.666666666666666</v>
      </c>
      <c r="M33" s="1368">
        <f t="shared" si="52"/>
        <v>3.5833333333333335E-2</v>
      </c>
      <c r="N33" s="1483">
        <f t="shared" si="52"/>
        <v>6.0866666666666669</v>
      </c>
      <c r="O33" s="1555">
        <f t="shared" si="52"/>
        <v>10.666666666666666</v>
      </c>
      <c r="P33" s="1475" t="str">
        <f t="shared" si="52"/>
        <v/>
      </c>
      <c r="Q33" s="1483">
        <f t="shared" si="52"/>
        <v>6.0283333333333333</v>
      </c>
      <c r="R33" s="1555">
        <f t="shared" si="52"/>
        <v>10.5</v>
      </c>
      <c r="S33" s="1475" t="str">
        <f t="shared" si="52"/>
        <v/>
      </c>
      <c r="T33" s="1483">
        <f t="shared" si="52"/>
        <v>6.1225000000000005</v>
      </c>
      <c r="U33" s="1482">
        <f t="shared" si="52"/>
        <v>0.34125</v>
      </c>
      <c r="V33" s="1555">
        <f t="shared" si="52"/>
        <v>3</v>
      </c>
      <c r="W33" s="1483">
        <f t="shared" ref="W33" si="53">IF(W32&lt;=0,"",AVERAGE(W8:W31))</f>
        <v>0.48000000000000004</v>
      </c>
      <c r="X33" s="1475">
        <f t="shared" ref="X33:AR33" si="54">IF(X32&lt;=0,"",AVERAGE(X8:X31))</f>
        <v>28.7</v>
      </c>
      <c r="Y33" s="1475">
        <f t="shared" si="54"/>
        <v>10.050000000000001</v>
      </c>
      <c r="Z33" s="1483">
        <f t="shared" si="54"/>
        <v>0.31752358490566041</v>
      </c>
      <c r="AA33" s="1482">
        <f t="shared" ref="AA33" si="55">IF(AA32&lt;=0,"",AVERAGE(AA8:AA31))</f>
        <v>2.9333333333333336E-2</v>
      </c>
      <c r="AB33" s="1483">
        <f t="shared" si="54"/>
        <v>6.12</v>
      </c>
      <c r="AC33" s="1482">
        <f t="shared" si="54"/>
        <v>0.38474999999999998</v>
      </c>
      <c r="AD33" s="1555">
        <f t="shared" si="54"/>
        <v>3</v>
      </c>
      <c r="AE33" s="1483">
        <f t="shared" si="54"/>
        <v>0.37000000000000005</v>
      </c>
      <c r="AF33" s="1475">
        <f t="shared" si="54"/>
        <v>28.824999999999999</v>
      </c>
      <c r="AG33" s="1475">
        <f t="shared" si="54"/>
        <v>10.025</v>
      </c>
      <c r="AH33" s="1483">
        <f t="shared" si="54"/>
        <v>0.31703223270440251</v>
      </c>
      <c r="AI33" s="1483">
        <f t="shared" si="54"/>
        <v>6.2075000000000005</v>
      </c>
      <c r="AJ33" s="2793">
        <f t="shared" si="54"/>
        <v>0.35049999999999998</v>
      </c>
      <c r="AK33" s="1557">
        <f t="shared" si="54"/>
        <v>3</v>
      </c>
      <c r="AL33" s="1494">
        <f t="shared" si="54"/>
        <v>0.54749999999999999</v>
      </c>
      <c r="AM33" s="1495">
        <f t="shared" si="54"/>
        <v>28.475000000000001</v>
      </c>
      <c r="AN33" s="1495">
        <f t="shared" si="54"/>
        <v>10.025</v>
      </c>
      <c r="AO33" s="1494">
        <f t="shared" si="54"/>
        <v>0.30564814814814817</v>
      </c>
      <c r="AP33" s="2792">
        <f t="shared" si="54"/>
        <v>2.5166666666666667E-2</v>
      </c>
      <c r="AQ33" s="1557">
        <f t="shared" si="54"/>
        <v>1</v>
      </c>
      <c r="AR33" s="1494">
        <f t="shared" si="54"/>
        <v>0.15833333333333335</v>
      </c>
      <c r="AS33" s="2526">
        <f>IF(AS32&lt;=0.01,"",AVERAGE(AS8:AS31))</f>
        <v>6.4999999999999997E-3</v>
      </c>
      <c r="AT33" s="2526">
        <f>IF(AT32&lt;=0.01,"",AVERAGE(AT8:AT31))</f>
        <v>2.7666666666666669E-2</v>
      </c>
      <c r="AU33" s="1368">
        <f>IF(AU32&lt;=0,"",AVERAGE(AU8:AU31))</f>
        <v>1.2666666666666666E-2</v>
      </c>
      <c r="AV33" s="1327">
        <f>IF(AV32&lt;=0,"",AVERAGE(AV8:AV31))</f>
        <v>1</v>
      </c>
      <c r="AW33" s="1156">
        <f>IF(AW32&lt;=0,"",AVERAGE(AW8:AW31))</f>
        <v>0.23499999999999999</v>
      </c>
      <c r="AX33" s="1368" t="str">
        <f>IF(AX32&lt;=0.01,"",AVERAGE(AX8:AX31))</f>
        <v/>
      </c>
      <c r="AY33" s="1368">
        <f>IF(AY32&lt;=0,"",AVERAGE(AY8:AY31))</f>
        <v>3.2000000000000001E-2</v>
      </c>
      <c r="AZ33" s="1327">
        <f>IF(AZ32&lt;=0,"",AVERAGE(AZ8:AZ31))</f>
        <v>1</v>
      </c>
      <c r="BA33" s="1156">
        <f>IF(BA32&lt;=0,"",AVERAGE(BA8:BA31))</f>
        <v>0.16666666666666666</v>
      </c>
      <c r="BB33" s="1368" t="str">
        <f>IF(BB32&lt;=0.01,"",AVERAGE(BB8:BB31))</f>
        <v/>
      </c>
      <c r="BC33" s="1156">
        <f>IF(BC32&lt;=0,"",AVERAGE(BC8:BC31))</f>
        <v>7.504999999999999</v>
      </c>
      <c r="BD33" s="1156">
        <f>IF(BD32&lt;=0,"",AVERAGE(BD8:BD31))</f>
        <v>6.6666666666666666E-2</v>
      </c>
      <c r="BE33" s="1327">
        <f>IF(BE32&lt;=0,"",AVERAGE(BE8:BE31))</f>
        <v>1</v>
      </c>
      <c r="BF33" s="1156">
        <f>IF(BF32&lt;=0,"",AVERAGE(BF8:BF31))</f>
        <v>4.666666666666667</v>
      </c>
      <c r="BG33" s="1324">
        <f t="shared" ref="BG33:BI33" si="56">IF(BG32&lt;=0,"",AVERAGE(BG8:BG31))</f>
        <v>28.033333333333335</v>
      </c>
      <c r="BH33" s="1327">
        <f t="shared" si="56"/>
        <v>20.5</v>
      </c>
      <c r="BI33" s="1327">
        <f t="shared" si="56"/>
        <v>21</v>
      </c>
      <c r="BJ33" s="1368">
        <f>IF(BJ32&lt;=0.01,"",AVERAGE(BJ8:BJ31))</f>
        <v>7.4999999999999997E-3</v>
      </c>
      <c r="BK33" s="1156">
        <f>IF(BK32&lt;=0,"",AVERAGE(BK8:BK31))</f>
        <v>7.2850000000000001</v>
      </c>
      <c r="BL33" s="1156">
        <f>IF(BL32&lt;=0,"",AVERAGE(BL8:BL31))</f>
        <v>7.0166666666666669E-2</v>
      </c>
      <c r="BM33" s="1327">
        <f>IF(BM32&lt;=0,"",AVERAGE(BM8:BM31))</f>
        <v>1</v>
      </c>
      <c r="BN33" s="1324">
        <f>IF(BN32&lt;=0,"",AVERAGE(BN8:BN31))</f>
        <v>4.666666666666667</v>
      </c>
      <c r="BO33" s="1324">
        <f t="shared" ref="BO33:BQ33" si="57">IF(BO32&lt;=0,"",AVERAGE(BO8:BO31))</f>
        <v>27.933333333333334</v>
      </c>
      <c r="BP33" s="1327">
        <f t="shared" si="57"/>
        <v>20</v>
      </c>
      <c r="BQ33" s="1327">
        <f t="shared" si="57"/>
        <v>21</v>
      </c>
      <c r="BR33" s="2520">
        <f t="shared" ref="BR33:BT33" si="58">IF(BR32&lt;=0.01,"",AVERAGE(BR8:BR31))</f>
        <v>8.0000000000000002E-3</v>
      </c>
      <c r="BS33" s="2417">
        <f t="shared" si="58"/>
        <v>3.9666666666666663</v>
      </c>
      <c r="BT33" s="2417">
        <f t="shared" si="58"/>
        <v>3.4333333333333336</v>
      </c>
      <c r="BU33" s="2417">
        <f>IF(BU32&lt;=0.01,"",AVERAGE(BU8:BU31))</f>
        <v>3.5999999999999996</v>
      </c>
      <c r="BV33" s="2949"/>
      <c r="BW33" s="2950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9">IF(BZ30&gt;=0.1,MAX(BZ$8,BZ$10,BZ$12,BZ$14,BZ$16,BZ$18,BZ$20,BZ$22,BZ$24,BZ$26,BZ$28),"")</f>
        <v>11</v>
      </c>
      <c r="CA33" s="2414">
        <f t="shared" si="59"/>
        <v>11</v>
      </c>
      <c r="CB33" s="2414">
        <f t="shared" si="59"/>
        <v>33</v>
      </c>
      <c r="CC33" s="2414">
        <f t="shared" si="59"/>
        <v>10.5</v>
      </c>
      <c r="CD33" s="2414">
        <f t="shared" si="59"/>
        <v>10.5</v>
      </c>
      <c r="CE33" s="2414">
        <f t="shared" si="59"/>
        <v>11.7</v>
      </c>
      <c r="CF33" s="2414">
        <f t="shared" si="59"/>
        <v>32.700000000000003</v>
      </c>
      <c r="CG33" s="2414" t="str">
        <f t="shared" si="59"/>
        <v/>
      </c>
      <c r="CH33" s="2414">
        <f t="shared" si="59"/>
        <v>15.08976</v>
      </c>
      <c r="CI33" s="2414" t="str">
        <f t="shared" si="59"/>
        <v/>
      </c>
      <c r="CJ33" s="2414">
        <f t="shared" si="59"/>
        <v>19.666080000000001</v>
      </c>
      <c r="CK33" s="2414">
        <f t="shared" si="59"/>
        <v>32.842080000000003</v>
      </c>
      <c r="CL33" s="2415">
        <f t="shared" si="59"/>
        <v>0.96767999999999998</v>
      </c>
      <c r="CM33" s="2508" t="s">
        <v>52</v>
      </c>
      <c r="CN33" s="2485">
        <f t="shared" si="59"/>
        <v>40.36999232479566</v>
      </c>
      <c r="CO33" s="2486">
        <f t="shared" si="59"/>
        <v>1721.6468</v>
      </c>
      <c r="CP33" s="2486" t="str">
        <f t="shared" si="59"/>
        <v/>
      </c>
      <c r="CQ33" s="2486">
        <f t="shared" si="59"/>
        <v>824.66960352422905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1.6533232685412342</v>
      </c>
      <c r="CY33" s="2414">
        <f t="shared" si="59"/>
        <v>1.5897339120588789</v>
      </c>
      <c r="CZ33" s="2414">
        <f t="shared" si="59"/>
        <v>1.2480154075976249</v>
      </c>
      <c r="DA33" s="2495">
        <f t="shared" si="59"/>
        <v>0.14030946236552522</v>
      </c>
      <c r="DB33" s="2495">
        <f t="shared" si="59"/>
        <v>0.1382954509440105</v>
      </c>
      <c r="DC33" s="2495">
        <f t="shared" si="59"/>
        <v>0.12923239954719429</v>
      </c>
      <c r="DD33" s="2495">
        <f t="shared" si="59"/>
        <v>0.11077062818330938</v>
      </c>
      <c r="DE33" s="2495">
        <f t="shared" si="59"/>
        <v>0.10026420193440763</v>
      </c>
      <c r="DF33" s="2495">
        <f t="shared" si="59"/>
        <v>0.10372158820800788</v>
      </c>
      <c r="DG33" s="2495">
        <f t="shared" si="59"/>
        <v>0.61822985468956404</v>
      </c>
      <c r="DH33" s="2414">
        <f t="shared" si="59"/>
        <v>2</v>
      </c>
      <c r="DI33" s="2495">
        <f t="shared" si="59"/>
        <v>6.9984828463759613E-2</v>
      </c>
      <c r="DJ33" s="2495">
        <f t="shared" si="59"/>
        <v>7.1061518132432819E-2</v>
      </c>
      <c r="DK33" s="2495">
        <f t="shared" si="59"/>
        <v>5.0359712230215826E-2</v>
      </c>
      <c r="DL33" s="2495">
        <f t="shared" si="59"/>
        <v>1.1131276467029645</v>
      </c>
      <c r="DM33" s="2495">
        <f t="shared" si="59"/>
        <v>0.40217690052195076</v>
      </c>
      <c r="DN33" s="2495">
        <f t="shared" si="59"/>
        <v>0.10320478001086367</v>
      </c>
      <c r="DO33" s="2495">
        <f t="shared" si="59"/>
        <v>4.5410694294158942</v>
      </c>
      <c r="DP33" s="2495">
        <f t="shared" si="59"/>
        <v>0.83321583102320884</v>
      </c>
      <c r="DQ33" s="2495">
        <f t="shared" si="59"/>
        <v>5.5577482609241233</v>
      </c>
      <c r="DR33" s="2495">
        <f t="shared" si="59"/>
        <v>1.1076280041797284</v>
      </c>
      <c r="DS33" s="2495">
        <f t="shared" si="59"/>
        <v>0.40477905156774341</v>
      </c>
      <c r="DT33" s="2495">
        <f t="shared" si="59"/>
        <v>0.10508123055651573</v>
      </c>
      <c r="DU33" s="2495">
        <f t="shared" si="59"/>
        <v>4.2355662735333528</v>
      </c>
      <c r="DV33" s="2495">
        <f t="shared" si="59"/>
        <v>0.82940732798653605</v>
      </c>
      <c r="DW33" s="2505">
        <f t="shared" si="59"/>
        <v>7.5067495260618351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22</v>
      </c>
      <c r="D34" s="1327">
        <f t="shared" si="60"/>
        <v>15</v>
      </c>
      <c r="E34" s="1156">
        <f t="shared" si="60"/>
        <v>9.66</v>
      </c>
      <c r="F34" s="1327">
        <f t="shared" si="60"/>
        <v>25</v>
      </c>
      <c r="G34" s="1327">
        <f t="shared" si="60"/>
        <v>86</v>
      </c>
      <c r="H34" s="1324">
        <f t="shared" si="60"/>
        <v>27.4</v>
      </c>
      <c r="I34" s="1368">
        <f t="shared" si="60"/>
        <v>0.113</v>
      </c>
      <c r="J34" s="1368">
        <f>IF(J32&lt;=0.001,"",MIN(J8:J31))</f>
        <v>5.3999999999999999E-2</v>
      </c>
      <c r="K34" s="1156">
        <f t="shared" si="60"/>
        <v>5.98</v>
      </c>
      <c r="L34" s="1327">
        <f t="shared" si="60"/>
        <v>10</v>
      </c>
      <c r="M34" s="1368">
        <f t="shared" si="60"/>
        <v>1.7000000000000001E-2</v>
      </c>
      <c r="N34" s="1483">
        <f t="shared" si="60"/>
        <v>6.04</v>
      </c>
      <c r="O34" s="1555">
        <f t="shared" si="60"/>
        <v>10</v>
      </c>
      <c r="P34" s="1475" t="str">
        <f t="shared" si="60"/>
        <v/>
      </c>
      <c r="Q34" s="1483">
        <f t="shared" si="60"/>
        <v>6</v>
      </c>
      <c r="R34" s="1555">
        <f t="shared" si="60"/>
        <v>10</v>
      </c>
      <c r="S34" s="1475" t="str">
        <f t="shared" si="60"/>
        <v/>
      </c>
      <c r="T34" s="1483">
        <f t="shared" si="60"/>
        <v>6.05</v>
      </c>
      <c r="U34" s="1482">
        <f t="shared" si="60"/>
        <v>0.307</v>
      </c>
      <c r="V34" s="1555">
        <f t="shared" si="60"/>
        <v>3</v>
      </c>
      <c r="W34" s="1483">
        <f t="shared" ref="W34" si="61">IF(W32&lt;=0,"",MIN(W8:W31))</f>
        <v>0.32</v>
      </c>
      <c r="X34" s="1475">
        <f t="shared" ref="X34:AR34" si="62">IF(X32&lt;=0,"",MIN(X8:X31))</f>
        <v>27.3</v>
      </c>
      <c r="Y34" s="1475">
        <f t="shared" si="62"/>
        <v>9.3000000000000007</v>
      </c>
      <c r="Z34" s="1483">
        <f t="shared" si="62"/>
        <v>0.30278301886792458</v>
      </c>
      <c r="AA34" s="1482">
        <f t="shared" ref="AA34" si="63">IF(AA32&lt;=0,"",MIN(AA8:AA31))</f>
        <v>1.6E-2</v>
      </c>
      <c r="AB34" s="1483">
        <f t="shared" si="62"/>
        <v>6.08</v>
      </c>
      <c r="AC34" s="1482">
        <f t="shared" si="62"/>
        <v>0.28699999999999998</v>
      </c>
      <c r="AD34" s="1555">
        <f t="shared" si="62"/>
        <v>3</v>
      </c>
      <c r="AE34" s="1483">
        <f t="shared" si="62"/>
        <v>0.27</v>
      </c>
      <c r="AF34" s="1475">
        <f t="shared" si="62"/>
        <v>28.3</v>
      </c>
      <c r="AG34" s="1475">
        <f t="shared" si="62"/>
        <v>9.3000000000000007</v>
      </c>
      <c r="AH34" s="1483">
        <f t="shared" si="62"/>
        <v>0.30278301886792458</v>
      </c>
      <c r="AI34" s="1483">
        <f t="shared" si="62"/>
        <v>6.12</v>
      </c>
      <c r="AJ34" s="2793">
        <f t="shared" si="62"/>
        <v>0.24</v>
      </c>
      <c r="AK34" s="1557">
        <f t="shared" si="62"/>
        <v>3</v>
      </c>
      <c r="AL34" s="1494">
        <f t="shared" si="62"/>
        <v>0.44</v>
      </c>
      <c r="AM34" s="1495">
        <f t="shared" si="62"/>
        <v>27.7</v>
      </c>
      <c r="AN34" s="1495">
        <f t="shared" si="62"/>
        <v>9.3000000000000007</v>
      </c>
      <c r="AO34" s="1494">
        <f t="shared" si="62"/>
        <v>0.29222222222222222</v>
      </c>
      <c r="AP34" s="2792">
        <f t="shared" si="62"/>
        <v>2.1999999999999999E-2</v>
      </c>
      <c r="AQ34" s="1557">
        <f t="shared" si="62"/>
        <v>1</v>
      </c>
      <c r="AR34" s="1494">
        <f t="shared" si="62"/>
        <v>0.13</v>
      </c>
      <c r="AS34" s="2526">
        <f>IF(AS32&lt;=0.01,"",MIN(AS8:AS31))</f>
        <v>4.0000000000000001E-3</v>
      </c>
      <c r="AT34" s="2526">
        <f>IF(AT32&lt;=0.01,"",MIN(AT8:AT31))</f>
        <v>1.7999999999999999E-2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0.15</v>
      </c>
      <c r="AX34" s="1368" t="str">
        <f>IF(AX32&lt;=0.01,"",MIN(AX8:AX31))</f>
        <v/>
      </c>
      <c r="AY34" s="1368">
        <f>IF(AY32&lt;=0,"",MIN(AY8:AY31))</f>
        <v>0.03</v>
      </c>
      <c r="AZ34" s="1327">
        <f>IF(AZ32&lt;=0,"",MIN(AZ8:AZ31))</f>
        <v>1</v>
      </c>
      <c r="BA34" s="1156">
        <f>IF(BA32&lt;=0,"",MIN(BA8:BA31))</f>
        <v>0.12</v>
      </c>
      <c r="BB34" s="1368" t="str">
        <f>IF(BB32&lt;=0.01,"",MIN(BB8:BB31))</f>
        <v/>
      </c>
      <c r="BC34" s="1156">
        <f>IF(BC32&lt;=0,"",MIN(BC8:BC31))</f>
        <v>7.33</v>
      </c>
      <c r="BD34" s="1156">
        <f>IF(BD32&lt;=0,"",MIN(BD8:BD31))</f>
        <v>5.8999999999999997E-2</v>
      </c>
      <c r="BE34" s="1327">
        <f>IF(BE32&lt;=0,"",MIN(BE8:BE31))</f>
        <v>1</v>
      </c>
      <c r="BF34" s="1156">
        <f>IF(BF32&lt;=0,"",MIN(BF8:BF31))</f>
        <v>4.3</v>
      </c>
      <c r="BG34" s="1324">
        <f t="shared" ref="BG34:BI34" si="64">IF(BG32&lt;=0,"",MIN(BG8:BG31))</f>
        <v>27.5</v>
      </c>
      <c r="BH34" s="1327">
        <f t="shared" si="64"/>
        <v>20</v>
      </c>
      <c r="BI34" s="1327">
        <f t="shared" si="64"/>
        <v>21</v>
      </c>
      <c r="BJ34" s="1368">
        <f>IF(BJ32&lt;=0.01,"",MIN(BJ8:BJ31))</f>
        <v>5.0000000000000001E-3</v>
      </c>
      <c r="BK34" s="1156">
        <f>IF(BK32&lt;=0,"",MIN(BK8:BK31))</f>
        <v>7.2</v>
      </c>
      <c r="BL34" s="1156">
        <f>IF(BL32&lt;=0,"",MIN(BL8:BL31))</f>
        <v>0.06</v>
      </c>
      <c r="BM34" s="1327">
        <f>IF(BM32&lt;=0,"",MIN(BM8:BM31))</f>
        <v>1</v>
      </c>
      <c r="BN34" s="1324">
        <f>IF(BN32&lt;=0,"",MIN(BN8:BN31))</f>
        <v>4.5</v>
      </c>
      <c r="BO34" s="1324">
        <f t="shared" ref="BO34:BQ34" si="65">IF(BO32&lt;=0,"",MIN(BO8:BO31))</f>
        <v>27.7</v>
      </c>
      <c r="BP34" s="1327">
        <f t="shared" si="65"/>
        <v>20</v>
      </c>
      <c r="BQ34" s="1327">
        <f t="shared" si="65"/>
        <v>21</v>
      </c>
      <c r="BR34" s="2520">
        <f t="shared" ref="BR34:BT34" si="66">IF(BR32&lt;=0.01,"",MIN(BR8:BR31))</f>
        <v>5.0000000000000001E-3</v>
      </c>
      <c r="BS34" s="2417">
        <f t="shared" si="66"/>
        <v>3.8</v>
      </c>
      <c r="BT34" s="2417">
        <f t="shared" si="66"/>
        <v>3.3</v>
      </c>
      <c r="BU34" s="2473">
        <f>IF(BU32&lt;=0.01,"",MIN(BU8:BU31))</f>
        <v>2.4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20586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1440</v>
      </c>
      <c r="CY34" s="2437">
        <f t="shared" si="67"/>
        <v>1370</v>
      </c>
      <c r="CZ34" s="2437">
        <f t="shared" si="67"/>
        <v>1140</v>
      </c>
      <c r="DA34" s="2437">
        <f t="shared" si="67"/>
        <v>1525</v>
      </c>
      <c r="DB34" s="2437">
        <f t="shared" si="67"/>
        <v>1450</v>
      </c>
      <c r="DC34" s="2437">
        <f t="shared" si="67"/>
        <v>1340</v>
      </c>
      <c r="DD34" s="2437">
        <f t="shared" si="67"/>
        <v>1180</v>
      </c>
      <c r="DE34" s="2437">
        <f t="shared" si="67"/>
        <v>1090</v>
      </c>
      <c r="DF34" s="2437">
        <f t="shared" si="67"/>
        <v>1100</v>
      </c>
      <c r="DG34" s="2437">
        <f t="shared" si="67"/>
        <v>1300</v>
      </c>
      <c r="DH34" s="2437">
        <f t="shared" si="67"/>
        <v>0</v>
      </c>
      <c r="DI34" s="2437">
        <f t="shared" si="67"/>
        <v>5240</v>
      </c>
      <c r="DJ34" s="2437">
        <f t="shared" si="67"/>
        <v>5270</v>
      </c>
      <c r="DK34" s="2437">
        <f t="shared" si="67"/>
        <v>4217</v>
      </c>
      <c r="DL34" s="2499">
        <f t="shared" si="67"/>
        <v>380</v>
      </c>
      <c r="DM34" s="2437">
        <f t="shared" si="67"/>
        <v>367</v>
      </c>
      <c r="DN34" s="2437">
        <f t="shared" si="67"/>
        <v>54</v>
      </c>
      <c r="DO34" s="2437">
        <f t="shared" si="67"/>
        <v>7289</v>
      </c>
      <c r="DP34" s="2437">
        <f t="shared" si="67"/>
        <v>1318</v>
      </c>
      <c r="DQ34" s="2437">
        <f t="shared" si="67"/>
        <v>1480</v>
      </c>
      <c r="DR34" s="2437">
        <f t="shared" si="67"/>
        <v>213</v>
      </c>
      <c r="DS34" s="2437">
        <f t="shared" si="67"/>
        <v>204</v>
      </c>
      <c r="DT34" s="2437">
        <f t="shared" si="67"/>
        <v>31</v>
      </c>
      <c r="DU34" s="2437">
        <f t="shared" si="67"/>
        <v>3930</v>
      </c>
      <c r="DV34" s="2437">
        <f t="shared" si="67"/>
        <v>660</v>
      </c>
      <c r="DW34" s="2437">
        <f t="shared" si="67"/>
        <v>1141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6.89</v>
      </c>
      <c r="C35" s="1328">
        <f t="shared" ref="C35:V35" si="68">IF(C32&lt;=0,"",MAX(C8:C31))</f>
        <v>25</v>
      </c>
      <c r="D35" s="1328">
        <f t="shared" si="68"/>
        <v>16</v>
      </c>
      <c r="E35" s="1157">
        <f t="shared" si="68"/>
        <v>12.3</v>
      </c>
      <c r="F35" s="1328">
        <f t="shared" si="68"/>
        <v>40</v>
      </c>
      <c r="G35" s="1328">
        <f t="shared" si="68"/>
        <v>119</v>
      </c>
      <c r="H35" s="1325">
        <f t="shared" si="68"/>
        <v>28.6</v>
      </c>
      <c r="I35" s="1369">
        <f t="shared" si="68"/>
        <v>0.19900000000000001</v>
      </c>
      <c r="J35" s="1369">
        <f>IF(J32&lt;=0.001,"",MAX(J8:J31))</f>
        <v>5.3999999999999999E-2</v>
      </c>
      <c r="K35" s="1157">
        <f t="shared" si="68"/>
        <v>6.14</v>
      </c>
      <c r="L35" s="1328">
        <f t="shared" si="68"/>
        <v>11</v>
      </c>
      <c r="M35" s="1369">
        <f t="shared" si="68"/>
        <v>4.8000000000000001E-2</v>
      </c>
      <c r="N35" s="1484">
        <f t="shared" si="68"/>
        <v>6.14</v>
      </c>
      <c r="O35" s="1556">
        <f t="shared" si="68"/>
        <v>11</v>
      </c>
      <c r="P35" s="1476" t="str">
        <f t="shared" si="68"/>
        <v/>
      </c>
      <c r="Q35" s="1484">
        <f t="shared" si="68"/>
        <v>6.07</v>
      </c>
      <c r="R35" s="1556">
        <f t="shared" si="68"/>
        <v>11</v>
      </c>
      <c r="S35" s="1476" t="str">
        <f t="shared" si="68"/>
        <v/>
      </c>
      <c r="T35" s="1484">
        <f t="shared" si="68"/>
        <v>6.16</v>
      </c>
      <c r="U35" s="1485">
        <f t="shared" si="68"/>
        <v>0.39600000000000002</v>
      </c>
      <c r="V35" s="1556">
        <f t="shared" si="68"/>
        <v>3</v>
      </c>
      <c r="W35" s="1484">
        <f t="shared" ref="W35" si="69">IF(W32&lt;=0,"",MAX(W8:W31))</f>
        <v>0.54</v>
      </c>
      <c r="X35" s="1476">
        <f t="shared" ref="X35:AR35" si="70">IF(X32&lt;=0,"",MAX(X8:X31))</f>
        <v>29.5</v>
      </c>
      <c r="Y35" s="1476">
        <f t="shared" si="70"/>
        <v>10.9</v>
      </c>
      <c r="Z35" s="1484">
        <f t="shared" si="70"/>
        <v>0.33422955974842772</v>
      </c>
      <c r="AA35" s="1485">
        <f t="shared" ref="AA35" si="71">IF(AA32&lt;=0,"",MAX(AA8:AA31))</f>
        <v>3.5999999999999997E-2</v>
      </c>
      <c r="AB35" s="1484">
        <f t="shared" si="70"/>
        <v>6.15</v>
      </c>
      <c r="AC35" s="1485">
        <f t="shared" si="70"/>
        <v>0.437</v>
      </c>
      <c r="AD35" s="1556">
        <f t="shared" si="70"/>
        <v>3</v>
      </c>
      <c r="AE35" s="1484">
        <f t="shared" si="70"/>
        <v>0.46</v>
      </c>
      <c r="AF35" s="1476">
        <f t="shared" si="70"/>
        <v>29.2</v>
      </c>
      <c r="AG35" s="1476">
        <f t="shared" si="70"/>
        <v>10.8</v>
      </c>
      <c r="AH35" s="1484">
        <f t="shared" si="70"/>
        <v>0.33226415094339623</v>
      </c>
      <c r="AI35" s="1484">
        <f t="shared" si="70"/>
        <v>6.27</v>
      </c>
      <c r="AJ35" s="2793">
        <f t="shared" si="70"/>
        <v>0.42599999999999999</v>
      </c>
      <c r="AK35" s="1557">
        <f t="shared" si="70"/>
        <v>3</v>
      </c>
      <c r="AL35" s="1494">
        <f t="shared" si="70"/>
        <v>0.62</v>
      </c>
      <c r="AM35" s="1495">
        <f t="shared" si="70"/>
        <v>29</v>
      </c>
      <c r="AN35" s="1495">
        <f t="shared" si="70"/>
        <v>10.8</v>
      </c>
      <c r="AO35" s="1494">
        <f t="shared" si="70"/>
        <v>0.32</v>
      </c>
      <c r="AP35" s="2792">
        <f t="shared" si="70"/>
        <v>0.03</v>
      </c>
      <c r="AQ35" s="1557">
        <f t="shared" si="70"/>
        <v>1</v>
      </c>
      <c r="AR35" s="1494">
        <f t="shared" si="70"/>
        <v>0.2</v>
      </c>
      <c r="AS35" s="2527">
        <f>IF(AS32&lt;=0.01,"",MAX(AS8:AS31))</f>
        <v>8.9999999999999993E-3</v>
      </c>
      <c r="AT35" s="2527">
        <f>IF(AT32&lt;=0.01,"",MAX(AT8:AT31))</f>
        <v>3.3000000000000002E-2</v>
      </c>
      <c r="AU35" s="1369">
        <f>IF(AU32&lt;=0,"",MAX(AU8:AU31))</f>
        <v>1.6E-2</v>
      </c>
      <c r="AV35" s="1328">
        <f>IF(AV32&lt;=0,"",MAX(AV8:AV31))</f>
        <v>1</v>
      </c>
      <c r="AW35" s="1157">
        <f>IF(AW32&lt;=0,"",MAX(AW8:AW31))</f>
        <v>0.3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0.25</v>
      </c>
      <c r="BB35" s="1369" t="str">
        <f>IF(BB32&lt;=0.01,"",MAX(BB8:BB31))</f>
        <v/>
      </c>
      <c r="BC35" s="1157">
        <f>IF(BC32&lt;=0,"",MAX(BC8:BC31))</f>
        <v>7.87</v>
      </c>
      <c r="BD35" s="1157">
        <f>IF(BD32&lt;=0,"",MAX(BD8:BD31))</f>
        <v>7.6999999999999999E-2</v>
      </c>
      <c r="BE35" s="1328">
        <f>IF(BE32&lt;=0,"",MAX(BE8:BE31))</f>
        <v>1</v>
      </c>
      <c r="BF35" s="1157">
        <f>IF(BF32&lt;=0,"",MAX(BF8:BF31))</f>
        <v>5.2</v>
      </c>
      <c r="BG35" s="1325">
        <f t="shared" ref="BG35:BI35" si="72">IF(BG32&lt;=0,"",MAX(BG8:BG31))</f>
        <v>28.5</v>
      </c>
      <c r="BH35" s="1328">
        <f t="shared" si="72"/>
        <v>21</v>
      </c>
      <c r="BI35" s="1328">
        <f t="shared" si="72"/>
        <v>21</v>
      </c>
      <c r="BJ35" s="1369">
        <f>IF(BJ32&lt;=0.01,"",MAX(BJ8:BJ31))</f>
        <v>0.01</v>
      </c>
      <c r="BK35" s="1157">
        <f>IF(BK32&lt;=0,"",MAX(BK8:BK31))</f>
        <v>7.36</v>
      </c>
      <c r="BL35" s="1157">
        <f>IF(BL32&lt;=0,"",MAX(BL8:BL31))</f>
        <v>7.3999999999999996E-2</v>
      </c>
      <c r="BM35" s="1328">
        <f>IF(BM32&lt;=0,"",MAX(BM8:BM31))</f>
        <v>1</v>
      </c>
      <c r="BN35" s="1325">
        <f>IF(BN32&lt;=0,"",MAX(BN8:BN31))</f>
        <v>5</v>
      </c>
      <c r="BO35" s="1325">
        <f t="shared" ref="BO35:BQ35" si="73">IF(BO32&lt;=0,"",MAX(BO8:BO31))</f>
        <v>28.2</v>
      </c>
      <c r="BP35" s="1328">
        <f t="shared" si="73"/>
        <v>20</v>
      </c>
      <c r="BQ35" s="1328">
        <f t="shared" si="73"/>
        <v>21</v>
      </c>
      <c r="BR35" s="2521">
        <f t="shared" ref="BR35:BT35" si="74">IF(BR32&lt;=0.01,"",MAX(BR8:BR31))</f>
        <v>1.0999999999999999E-2</v>
      </c>
      <c r="BS35" s="2418">
        <f t="shared" si="74"/>
        <v>4.0999999999999996</v>
      </c>
      <c r="BT35" s="2418">
        <f t="shared" si="74"/>
        <v>3.9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5146.5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360</v>
      </c>
      <c r="CY35" s="2435">
        <f t="shared" si="75"/>
        <v>342.5</v>
      </c>
      <c r="CZ35" s="2435">
        <f t="shared" si="75"/>
        <v>285</v>
      </c>
      <c r="DA35" s="2435">
        <f t="shared" si="75"/>
        <v>381.25</v>
      </c>
      <c r="DB35" s="2435">
        <f t="shared" si="75"/>
        <v>362.5</v>
      </c>
      <c r="DC35" s="2435">
        <f t="shared" si="75"/>
        <v>335</v>
      </c>
      <c r="DD35" s="2435">
        <f t="shared" si="75"/>
        <v>295</v>
      </c>
      <c r="DE35" s="2435">
        <f t="shared" si="75"/>
        <v>272.5</v>
      </c>
      <c r="DF35" s="2435">
        <f t="shared" si="75"/>
        <v>275</v>
      </c>
      <c r="DG35" s="2435">
        <f t="shared" si="75"/>
        <v>325</v>
      </c>
      <c r="DH35" s="2435" t="str">
        <f t="shared" si="75"/>
        <v/>
      </c>
      <c r="DI35" s="2435">
        <f t="shared" si="75"/>
        <v>1310</v>
      </c>
      <c r="DJ35" s="2435">
        <f t="shared" si="75"/>
        <v>1317.5</v>
      </c>
      <c r="DK35" s="2435">
        <f t="shared" si="75"/>
        <v>1054.25</v>
      </c>
      <c r="DL35" s="2500">
        <f t="shared" si="75"/>
        <v>95</v>
      </c>
      <c r="DM35" s="2435">
        <f t="shared" si="75"/>
        <v>91.75</v>
      </c>
      <c r="DN35" s="2435">
        <f t="shared" si="75"/>
        <v>13.5</v>
      </c>
      <c r="DO35" s="2435">
        <f t="shared" si="75"/>
        <v>1822.25</v>
      </c>
      <c r="DP35" s="2435">
        <f t="shared" si="75"/>
        <v>329.5</v>
      </c>
      <c r="DQ35" s="2435">
        <f t="shared" si="75"/>
        <v>370</v>
      </c>
      <c r="DR35" s="2435">
        <f t="shared" si="75"/>
        <v>53.25</v>
      </c>
      <c r="DS35" s="2435">
        <f t="shared" si="75"/>
        <v>51</v>
      </c>
      <c r="DT35" s="2435">
        <f t="shared" si="75"/>
        <v>7.75</v>
      </c>
      <c r="DU35" s="2435">
        <f t="shared" si="75"/>
        <v>982.5</v>
      </c>
      <c r="DV35" s="2435">
        <f t="shared" si="75"/>
        <v>165</v>
      </c>
      <c r="DW35" s="2465">
        <f t="shared" si="75"/>
        <v>285.25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6.0588888888888883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10.611111111111111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0.437</v>
      </c>
      <c r="Z36" s="930"/>
      <c r="AA36" s="930"/>
      <c r="AB36" s="1621" t="s">
        <v>515</v>
      </c>
      <c r="AC36" s="1622"/>
      <c r="AD36" s="1622"/>
      <c r="AE36" s="2921">
        <f>MIN(AE34,W34,AL34)</f>
        <v>0.27</v>
      </c>
      <c r="AF36" s="2921"/>
      <c r="AG36" s="2921"/>
      <c r="AH36" s="2921"/>
      <c r="AI36" s="2921"/>
      <c r="AJ36" s="2922"/>
      <c r="AK36" s="1490">
        <f>IF(T32&lt;=0,"",AVERAGE(T33,AB33,AI33))</f>
        <v>6.1499999999999995</v>
      </c>
      <c r="AL36" s="1491"/>
      <c r="AM36" s="1623"/>
      <c r="AN36" s="1623"/>
      <c r="AO36" s="1623"/>
      <c r="AP36" s="1492">
        <f>MAX(AP35,AU35,AY35)</f>
        <v>3.5999999999999997E-2</v>
      </c>
      <c r="AQ36" s="1493"/>
      <c r="AR36" s="1493"/>
      <c r="AS36" s="933"/>
      <c r="AT36" s="933"/>
      <c r="AU36" s="1259">
        <f>IF(W32&lt;=0,"",MIN(AE34,W34,AL34))</f>
        <v>0.27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4944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340</v>
      </c>
      <c r="CY36" s="2436">
        <f t="shared" si="76"/>
        <v>320</v>
      </c>
      <c r="CZ36" s="2436">
        <f t="shared" si="76"/>
        <v>270</v>
      </c>
      <c r="DA36" s="2436">
        <f t="shared" si="76"/>
        <v>365</v>
      </c>
      <c r="DB36" s="2436">
        <f t="shared" si="76"/>
        <v>340</v>
      </c>
      <c r="DC36" s="2436">
        <f t="shared" si="76"/>
        <v>300</v>
      </c>
      <c r="DD36" s="2436">
        <f t="shared" si="76"/>
        <v>260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1260</v>
      </c>
      <c r="DJ36" s="2436">
        <f t="shared" si="76"/>
        <v>1260</v>
      </c>
      <c r="DK36" s="2436">
        <f t="shared" si="76"/>
        <v>1014</v>
      </c>
      <c r="DL36" s="2501">
        <f t="shared" si="76"/>
        <v>92</v>
      </c>
      <c r="DM36" s="2436">
        <f t="shared" si="76"/>
        <v>88</v>
      </c>
      <c r="DN36" s="2436">
        <f t="shared" si="76"/>
        <v>13</v>
      </c>
      <c r="DO36" s="2436">
        <f t="shared" si="76"/>
        <v>1740</v>
      </c>
      <c r="DP36" s="2436">
        <f t="shared" si="76"/>
        <v>290</v>
      </c>
      <c r="DQ36" s="2436">
        <f t="shared" si="76"/>
        <v>350</v>
      </c>
      <c r="DR36" s="2436">
        <f t="shared" si="76"/>
        <v>51</v>
      </c>
      <c r="DS36" s="2436">
        <f t="shared" si="76"/>
        <v>50</v>
      </c>
      <c r="DT36" s="2436">
        <f t="shared" si="76"/>
        <v>7</v>
      </c>
      <c r="DU36" s="2436">
        <f t="shared" si="76"/>
        <v>960</v>
      </c>
      <c r="DV36" s="2436">
        <f t="shared" si="76"/>
        <v>150</v>
      </c>
      <c r="DW36" s="2466">
        <f t="shared" si="76"/>
        <v>275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5440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390</v>
      </c>
      <c r="CY37" s="2438">
        <f t="shared" si="77"/>
        <v>370</v>
      </c>
      <c r="CZ37" s="2438">
        <f t="shared" si="77"/>
        <v>300</v>
      </c>
      <c r="DA37" s="2438">
        <f t="shared" si="77"/>
        <v>400</v>
      </c>
      <c r="DB37" s="2438">
        <f t="shared" si="77"/>
        <v>400</v>
      </c>
      <c r="DC37" s="2438">
        <f t="shared" si="77"/>
        <v>350</v>
      </c>
      <c r="DD37" s="2438">
        <f t="shared" si="77"/>
        <v>320</v>
      </c>
      <c r="DE37" s="2438">
        <f t="shared" si="77"/>
        <v>290</v>
      </c>
      <c r="DF37" s="2438">
        <f t="shared" si="77"/>
        <v>300</v>
      </c>
      <c r="DG37" s="2438">
        <f t="shared" si="77"/>
        <v>325</v>
      </c>
      <c r="DH37" s="2438" t="str">
        <f t="shared" si="77"/>
        <v/>
      </c>
      <c r="DI37" s="2438">
        <f t="shared" si="77"/>
        <v>1380</v>
      </c>
      <c r="DJ37" s="2438">
        <f t="shared" si="77"/>
        <v>1390</v>
      </c>
      <c r="DK37" s="2438">
        <f t="shared" si="77"/>
        <v>1110</v>
      </c>
      <c r="DL37" s="2502">
        <f t="shared" si="77"/>
        <v>100</v>
      </c>
      <c r="DM37" s="2438">
        <f t="shared" si="77"/>
        <v>97</v>
      </c>
      <c r="DN37" s="2438">
        <f t="shared" si="77"/>
        <v>15</v>
      </c>
      <c r="DO37" s="2438">
        <f t="shared" si="77"/>
        <v>1980</v>
      </c>
      <c r="DP37" s="2438">
        <f t="shared" si="77"/>
        <v>358</v>
      </c>
      <c r="DQ37" s="2438">
        <f t="shared" si="77"/>
        <v>400</v>
      </c>
      <c r="DR37" s="2438">
        <f t="shared" si="77"/>
        <v>56</v>
      </c>
      <c r="DS37" s="2438">
        <f t="shared" si="77"/>
        <v>54</v>
      </c>
      <c r="DT37" s="2438">
        <f t="shared" si="77"/>
        <v>8</v>
      </c>
      <c r="DU37" s="2438">
        <f t="shared" si="77"/>
        <v>1000</v>
      </c>
      <c r="DV37" s="2438">
        <f t="shared" si="77"/>
        <v>200</v>
      </c>
      <c r="DW37" s="2467">
        <f t="shared" si="77"/>
        <v>300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11.690000000000001</v>
      </c>
      <c r="BX40" s="2988"/>
      <c r="BY40" s="905" t="s">
        <v>53</v>
      </c>
      <c r="BZ40" s="905"/>
      <c r="CA40" s="2904">
        <f>(CJ40-CG40)/1000</f>
        <v>5.98</v>
      </c>
      <c r="CB40" s="2904"/>
      <c r="CC40" s="499"/>
      <c r="CD40" s="1624" t="s">
        <v>493</v>
      </c>
      <c r="CE40" s="1624"/>
      <c r="CF40" s="1630" t="s">
        <v>54</v>
      </c>
      <c r="CG40" s="2906">
        <f>'5'!CJ40</f>
        <v>24228181</v>
      </c>
      <c r="CH40" s="2906"/>
      <c r="CI40" s="906" t="s">
        <v>55</v>
      </c>
      <c r="CJ40" s="2982">
        <f t="shared" ref="CJ40:CJ48" si="78">CQ51</f>
        <v>24234161</v>
      </c>
      <c r="CK40" s="2982"/>
      <c r="CL40" s="2330"/>
      <c r="CM40" s="1665" t="s">
        <v>543</v>
      </c>
      <c r="CN40" s="2756">
        <f>VLOOKUP($B$1,'[1]Bulk Tanks'!$C$3:$V$9967,3,0)</f>
        <v>8258</v>
      </c>
      <c r="CO40" s="2756">
        <f>VLOOKUP($B$1,'[1]Bulk Tanks'!$C$3:$V$9967,4,0)</f>
        <v>8258</v>
      </c>
      <c r="CP40" s="2756">
        <f>VLOOKUP($B$1,'[1]Bulk Tanks'!$C$3:$V$9967,5,0)</f>
        <v>8480</v>
      </c>
      <c r="CQ40" s="2756">
        <f>VLOOKUP($B$1,'[1]Bulk Tanks'!$C$3:$V$9967,6,0)</f>
        <v>8480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0.27</v>
      </c>
      <c r="GR40" s="1662">
        <f t="shared" ref="GR40:GX40" si="79">IF($GL$32=$HN$32,GF32,IF($GX$32=$HN$32,GR32,IF($HJ$32=$HN$32,HD32,"")))</f>
        <v>9.3000000000000007</v>
      </c>
      <c r="GS40" s="1662">
        <f t="shared" si="79"/>
        <v>27.354838709677416</v>
      </c>
      <c r="GT40" s="1662">
        <f t="shared" si="79"/>
        <v>7.3858064516129032</v>
      </c>
      <c r="GU40" s="1662">
        <f t="shared" si="79"/>
        <v>6.08</v>
      </c>
      <c r="GV40" s="1662">
        <f t="shared" si="79"/>
        <v>29.2</v>
      </c>
      <c r="GW40" s="1662">
        <f t="shared" si="79"/>
        <v>5</v>
      </c>
      <c r="GX40" s="1663">
        <f t="shared" si="79"/>
        <v>1.4771612903225806</v>
      </c>
    </row>
    <row r="41" spans="1:208" ht="34.5" customHeight="1" thickBot="1" x14ac:dyDescent="0.45">
      <c r="BV41" s="533" t="s">
        <v>48</v>
      </c>
      <c r="BW41" s="2989">
        <f>CA42+CA43</f>
        <v>16.355</v>
      </c>
      <c r="BX41" s="2989"/>
      <c r="BY41" s="908" t="s">
        <v>53</v>
      </c>
      <c r="BZ41" s="908"/>
      <c r="CA41" s="2904">
        <f t="shared" ref="CA41:CA47" si="80">(CJ41-CG41)/1000</f>
        <v>5.71</v>
      </c>
      <c r="CB41" s="2904"/>
      <c r="CC41" s="499"/>
      <c r="CD41" s="1628" t="s">
        <v>494</v>
      </c>
      <c r="CE41" s="1628"/>
      <c r="CF41" s="909" t="s">
        <v>54</v>
      </c>
      <c r="CG41" s="2906">
        <f>'5'!CJ41</f>
        <v>46474350</v>
      </c>
      <c r="CH41" s="2906"/>
      <c r="CI41" s="906" t="s">
        <v>55</v>
      </c>
      <c r="CJ41" s="2982">
        <f t="shared" si="78"/>
        <v>46480060</v>
      </c>
      <c r="CK41" s="2982"/>
      <c r="CL41" s="2330"/>
      <c r="CM41" s="1666" t="s">
        <v>544</v>
      </c>
      <c r="CN41" s="2757">
        <f>VLOOKUP($B$1,'[1]Bulk Tanks'!$C$3:$V$9967,9,0)</f>
        <v>6111</v>
      </c>
      <c r="CO41" s="2757">
        <f>VLOOKUP($B$1,'[1]Bulk Tanks'!$C$3:$V$9967,10,0)</f>
        <v>8635</v>
      </c>
      <c r="CP41" s="2757">
        <f>VLOOKUP($B$1,'[1]Bulk Tanks'!$C$3:$V$9967,1,0)</f>
        <v>43683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29.630000000000003</v>
      </c>
      <c r="BX42" s="2989"/>
      <c r="BY42" s="908" t="s">
        <v>53</v>
      </c>
      <c r="BZ42" s="908"/>
      <c r="CA42" s="2904">
        <f t="shared" si="80"/>
        <v>4.8380000000000001</v>
      </c>
      <c r="CB42" s="2904"/>
      <c r="CC42" s="499"/>
      <c r="CD42" s="1628" t="s">
        <v>56</v>
      </c>
      <c r="CE42" s="1628"/>
      <c r="CF42" s="1629" t="s">
        <v>54</v>
      </c>
      <c r="CG42" s="2906">
        <f>'5'!CJ42</f>
        <v>11320512</v>
      </c>
      <c r="CH42" s="2906"/>
      <c r="CI42" s="906" t="s">
        <v>55</v>
      </c>
      <c r="CJ42" s="2982">
        <f t="shared" si="78"/>
        <v>11325350</v>
      </c>
      <c r="CK42" s="2982"/>
      <c r="CL42" s="2330"/>
      <c r="CM42" s="2762" t="s">
        <v>545</v>
      </c>
      <c r="CN42" s="2847">
        <f>VLOOKUP($B$1,'[1]Bulk Tanks'!$C$3:$V$9967,12,0)</f>
        <v>5</v>
      </c>
      <c r="CO42" s="2848"/>
      <c r="CP42" s="2847">
        <f>VLOOKUP($B$1,'[1]Bulk Tanks'!$C$3:$V$9967,13,0)</f>
        <v>9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11.516999999999999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'5'!CJ43</f>
        <v>36287994</v>
      </c>
      <c r="CH43" s="2906"/>
      <c r="CI43" s="906" t="s">
        <v>55</v>
      </c>
      <c r="CJ43" s="2982">
        <f t="shared" si="78"/>
        <v>36299511</v>
      </c>
      <c r="CK43" s="2982"/>
      <c r="CL43" s="2330"/>
      <c r="CM43" s="2762" t="s">
        <v>123</v>
      </c>
      <c r="CN43" s="2953">
        <f>VLOOKUP($B$1,'[1]Bulk Tanks'!$C$3:$V$9967,14,0)</f>
        <v>2948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9.9120000000000008</v>
      </c>
      <c r="CB44" s="2904"/>
      <c r="CC44" s="499"/>
      <c r="CD44" s="1628" t="s">
        <v>57</v>
      </c>
      <c r="CE44" s="1628"/>
      <c r="CF44" s="1629" t="s">
        <v>54</v>
      </c>
      <c r="CG44" s="2906">
        <f>'5'!CJ44</f>
        <v>33228923</v>
      </c>
      <c r="CH44" s="2906"/>
      <c r="CI44" s="906" t="s">
        <v>55</v>
      </c>
      <c r="CJ44" s="2982">
        <f t="shared" si="78"/>
        <v>33238835</v>
      </c>
      <c r="CK44" s="2982"/>
      <c r="CL44" s="2330"/>
      <c r="CM44" s="2762" t="s">
        <v>90</v>
      </c>
      <c r="CN44" s="2953">
        <f>VLOOKUP($B$1,'[1]Bulk Tanks'!$C$3:$V$9967,15,0)</f>
        <v>2200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9.7539999999999996</v>
      </c>
      <c r="CB45" s="2904"/>
      <c r="CC45" s="499"/>
      <c r="CD45" s="1628" t="s">
        <v>58</v>
      </c>
      <c r="CE45" s="1628"/>
      <c r="CF45" s="1629" t="s">
        <v>54</v>
      </c>
      <c r="CG45" s="2906">
        <f>'5'!CJ45</f>
        <v>33191680</v>
      </c>
      <c r="CH45" s="2906"/>
      <c r="CI45" s="906" t="s">
        <v>55</v>
      </c>
      <c r="CJ45" s="2982">
        <f t="shared" si="78"/>
        <v>33201434</v>
      </c>
      <c r="CK45" s="2982"/>
      <c r="CL45" s="2330"/>
      <c r="CM45" s="1666" t="s">
        <v>546</v>
      </c>
      <c r="CN45" s="2956">
        <f>VLOOKUP($B$1,'[1]Bulk Tanks'!$C$3:$V$9967,19,0)</f>
        <v>6.32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9.9640000000000004</v>
      </c>
      <c r="CB46" s="2904"/>
      <c r="CC46" s="499"/>
      <c r="CD46" s="1628" t="s">
        <v>59</v>
      </c>
      <c r="CE46" s="1628"/>
      <c r="CF46" s="1629" t="s">
        <v>54</v>
      </c>
      <c r="CG46" s="2906">
        <f>'5'!CJ46</f>
        <v>9869495</v>
      </c>
      <c r="CH46" s="2906"/>
      <c r="CI46" s="906" t="s">
        <v>55</v>
      </c>
      <c r="CJ46" s="2982">
        <f t="shared" si="78"/>
        <v>9879459</v>
      </c>
      <c r="CK46" s="2982"/>
      <c r="CL46" s="2330"/>
      <c r="CM46" s="1666" t="s">
        <v>273</v>
      </c>
      <c r="CN46" s="2953">
        <f>VLOOKUP($B$1,'[1]Bulk Tanks'!$C$3:$V$9967,17,0)</f>
        <v>1573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0.67500000000000004</v>
      </c>
      <c r="CB47" s="2904"/>
      <c r="CC47" s="499"/>
      <c r="CD47" s="1628" t="s">
        <v>62</v>
      </c>
      <c r="CE47" s="1628"/>
      <c r="CF47" s="1629" t="s">
        <v>54</v>
      </c>
      <c r="CG47" s="2906">
        <f>'5'!CJ47</f>
        <v>2025152</v>
      </c>
      <c r="CH47" s="2906"/>
      <c r="CI47" s="906" t="s">
        <v>55</v>
      </c>
      <c r="CJ47" s="2982">
        <f t="shared" si="78"/>
        <v>2025827</v>
      </c>
      <c r="CK47" s="2982"/>
      <c r="CL47" s="2319"/>
      <c r="CM47" s="1666" t="s">
        <v>270</v>
      </c>
      <c r="CN47" s="2953">
        <f>VLOOKUP($B$1,'[1]Bulk Tanks'!$C$3:$V$9967,16,0)</f>
        <v>10.39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0.68800999999984924</v>
      </c>
      <c r="CB48" s="2904"/>
      <c r="CC48" s="499"/>
      <c r="CD48" s="1628" t="s">
        <v>496</v>
      </c>
      <c r="CE48" s="1628"/>
      <c r="CF48" s="1629" t="s">
        <v>54</v>
      </c>
      <c r="CG48" s="2906">
        <f>'5'!CJ48</f>
        <v>9363.3471499999996</v>
      </c>
      <c r="CH48" s="2906"/>
      <c r="CI48" s="906" t="s">
        <v>55</v>
      </c>
      <c r="CJ48" s="2982">
        <f t="shared" si="78"/>
        <v>9364.0351599999995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1320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740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24234161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46480060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11325350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36299511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33238835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33201434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9879459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2025827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9364.0351599999995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selection activeCell="CN43" sqref="CN43:CQ43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5.453125" style="444" customWidth="1"/>
    <col min="129" max="132" width="9.1796875" style="444"/>
    <col min="133" max="133" width="9.1796875" style="444" customWidth="1"/>
    <col min="134" max="134" width="9.45312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'6'!B1:L1+1</f>
        <v>43684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43684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43684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43684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4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43684.002548032404</v>
      </c>
      <c r="BW8" s="2420" t="s">
        <v>1208</v>
      </c>
      <c r="BX8" s="742">
        <v>59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10.7</v>
      </c>
      <c r="CF8" s="748">
        <v>29.7</v>
      </c>
      <c r="CG8" s="749" t="s">
        <v>1206</v>
      </c>
      <c r="CH8" s="748">
        <v>13.176</v>
      </c>
      <c r="CI8" s="750" t="s">
        <v>1205</v>
      </c>
      <c r="CJ8" s="751">
        <v>19.666080000000001</v>
      </c>
      <c r="CK8" s="745">
        <v>32.842080000000003</v>
      </c>
      <c r="CL8" s="2336">
        <v>1.2842064</v>
      </c>
      <c r="CM8" s="2333">
        <v>43684.002548032404</v>
      </c>
      <c r="CN8" s="2282">
        <v>40.293398533007334</v>
      </c>
      <c r="CO8" s="752">
        <v>1721.6468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1.5930807202947928</v>
      </c>
      <c r="CY8" s="755">
        <v>1.4993700896892166</v>
      </c>
      <c r="CZ8" s="756">
        <v>1.2480154075976249</v>
      </c>
      <c r="DA8" s="757">
        <v>0.13881405888505055</v>
      </c>
      <c r="DB8" s="757">
        <v>0.12930624663264983</v>
      </c>
      <c r="DC8" s="757">
        <v>0.11409374702880866</v>
      </c>
      <c r="DD8" s="757">
        <v>9.8881247424967511E-2</v>
      </c>
      <c r="DE8" s="757">
        <v>9.8881247424967511E-2</v>
      </c>
      <c r="DF8" s="758">
        <v>9.8881247424967511E-2</v>
      </c>
      <c r="DG8" s="1250">
        <v>0.61822985468956404</v>
      </c>
      <c r="DH8" s="748">
        <v>1</v>
      </c>
      <c r="DI8" s="1232">
        <v>6.9973494888299889E-2</v>
      </c>
      <c r="DJ8" s="757">
        <v>6.9973494888299889E-2</v>
      </c>
      <c r="DK8" s="759">
        <v>4.9996638203455929E-2</v>
      </c>
      <c r="DL8" s="2496">
        <v>1.1131276467029645</v>
      </c>
      <c r="DM8" s="757">
        <v>0.4011999525854601</v>
      </c>
      <c r="DN8" s="757">
        <v>9.8859315589353611E-2</v>
      </c>
      <c r="DO8" s="757">
        <v>4.3675937520163943</v>
      </c>
      <c r="DP8" s="757">
        <v>0.69626562533606573</v>
      </c>
      <c r="DQ8" s="759">
        <v>5.3749275944463566</v>
      </c>
      <c r="DR8" s="2496">
        <v>1.0957138253303256</v>
      </c>
      <c r="DS8" s="757">
        <v>0.40477905156774341</v>
      </c>
      <c r="DT8" s="757">
        <v>9.4524004122099436E-2</v>
      </c>
      <c r="DU8" s="757">
        <v>4.2327763474475795</v>
      </c>
      <c r="DV8" s="757">
        <v>0.63949630428868431</v>
      </c>
      <c r="DW8" s="759">
        <v>7.4990645343076681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4.1666666666666699E-2</v>
      </c>
      <c r="B9" s="2285"/>
      <c r="C9" s="2287"/>
      <c r="D9" s="2287"/>
      <c r="E9" s="2298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6.24</v>
      </c>
      <c r="U9" s="2728">
        <v>0.33800000000000002</v>
      </c>
      <c r="V9" s="2291">
        <v>3</v>
      </c>
      <c r="W9" s="2292">
        <v>0.59</v>
      </c>
      <c r="X9" s="2293">
        <v>26.8</v>
      </c>
      <c r="Y9" s="2440">
        <v>10.1</v>
      </c>
      <c r="Z9" s="2294">
        <f>IF(T9&lt;=0,"",GO9+0.12)</f>
        <v>0.31850628930817609</v>
      </c>
      <c r="AA9" s="2523"/>
      <c r="AB9" s="2295">
        <v>6.18</v>
      </c>
      <c r="AC9" s="2728">
        <v>0.39500000000000002</v>
      </c>
      <c r="AD9" s="2296">
        <v>3</v>
      </c>
      <c r="AE9" s="2625">
        <v>0.43</v>
      </c>
      <c r="AF9" s="2293">
        <v>27.6</v>
      </c>
      <c r="AG9" s="2440">
        <v>10</v>
      </c>
      <c r="AH9" s="2557">
        <f>IF(AE9&lt;=0,"",HA9+0.12)</f>
        <v>0.31654088050314466</v>
      </c>
      <c r="AI9" s="2295">
        <v>6.22</v>
      </c>
      <c r="AJ9" s="2728">
        <v>0.34</v>
      </c>
      <c r="AK9" s="2296">
        <v>3</v>
      </c>
      <c r="AL9" s="2292">
        <v>0.64</v>
      </c>
      <c r="AM9" s="2293">
        <v>28.5</v>
      </c>
      <c r="AN9" s="2440">
        <v>10.199999999999999</v>
      </c>
      <c r="AO9" s="2557">
        <f>IF(AI9&lt;=0,"",HM9+0.12)</f>
        <v>0.30888888888888888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7.44</v>
      </c>
      <c r="BD9" s="2292">
        <v>0.06</v>
      </c>
      <c r="BE9" s="2296">
        <v>1</v>
      </c>
      <c r="BF9" s="2292">
        <v>4.3</v>
      </c>
      <c r="BG9" s="2440">
        <v>28.2</v>
      </c>
      <c r="BH9" s="2533"/>
      <c r="BI9" s="2533"/>
      <c r="BJ9" s="2289"/>
      <c r="BK9" s="2290">
        <v>7.27</v>
      </c>
      <c r="BL9" s="2292">
        <v>5.7000000000000002E-2</v>
      </c>
      <c r="BM9" s="2296">
        <v>1</v>
      </c>
      <c r="BN9" s="2293">
        <v>4.4000000000000004</v>
      </c>
      <c r="BO9" s="2440">
        <v>27.9</v>
      </c>
      <c r="BP9" s="2533"/>
      <c r="BQ9" s="2533"/>
      <c r="BR9" s="2516"/>
      <c r="BS9" s="2456">
        <v>4.0999999999999996</v>
      </c>
      <c r="BT9" s="2440">
        <v>3.6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4944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340</v>
      </c>
      <c r="CY9" s="2266">
        <v>320</v>
      </c>
      <c r="CZ9" s="2270">
        <v>300</v>
      </c>
      <c r="DA9" s="2277">
        <v>365</v>
      </c>
      <c r="DB9" s="2277">
        <v>340</v>
      </c>
      <c r="DC9" s="2277">
        <v>300</v>
      </c>
      <c r="DD9" s="2277">
        <v>260</v>
      </c>
      <c r="DE9" s="2277">
        <v>260</v>
      </c>
      <c r="DF9" s="2278">
        <v>260</v>
      </c>
      <c r="DG9" s="2277">
        <v>325</v>
      </c>
      <c r="DH9" s="2279"/>
      <c r="DI9" s="2280">
        <v>1260</v>
      </c>
      <c r="DJ9" s="2277">
        <v>1260</v>
      </c>
      <c r="DK9" s="2279">
        <v>1014</v>
      </c>
      <c r="DL9" s="2497">
        <v>92</v>
      </c>
      <c r="DM9" s="2277">
        <v>88</v>
      </c>
      <c r="DN9" s="2277">
        <v>13</v>
      </c>
      <c r="DO9" s="2277">
        <v>1740</v>
      </c>
      <c r="DP9" s="2277">
        <v>290</v>
      </c>
      <c r="DQ9" s="2279">
        <v>350</v>
      </c>
      <c r="DR9" s="2272">
        <v>51</v>
      </c>
      <c r="DS9" s="2277">
        <v>50</v>
      </c>
      <c r="DT9" s="2277">
        <v>7</v>
      </c>
      <c r="DU9" s="2277">
        <v>960</v>
      </c>
      <c r="DV9" s="2277">
        <v>150</v>
      </c>
      <c r="DW9" s="2279">
        <v>275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0.59</v>
      </c>
      <c r="GF9" s="1698">
        <f t="shared" si="0"/>
        <v>10.1</v>
      </c>
      <c r="GG9" s="1684">
        <f t="shared" si="1"/>
        <v>25.188118811881189</v>
      </c>
      <c r="GH9" s="1682">
        <f t="shared" si="2"/>
        <v>14.8609900990099</v>
      </c>
      <c r="GI9" s="1699">
        <f t="shared" si="3"/>
        <v>6.24</v>
      </c>
      <c r="GJ9" s="1699">
        <f t="shared" si="4"/>
        <v>26.8</v>
      </c>
      <c r="GK9" s="1685">
        <f t="shared" si="5"/>
        <v>5</v>
      </c>
      <c r="GL9" s="1686">
        <f t="shared" si="6"/>
        <v>2.9721980198019802</v>
      </c>
      <c r="GM9" s="1687">
        <f t="shared" si="7"/>
        <v>25</v>
      </c>
      <c r="GN9" s="1687">
        <f t="shared" si="8"/>
        <v>6.5</v>
      </c>
      <c r="GO9" s="1688">
        <f t="shared" si="9"/>
        <v>0.1985062893081761</v>
      </c>
      <c r="GP9" s="1510">
        <v>4.1666666666666664E-2</v>
      </c>
      <c r="GQ9" s="1689">
        <f t="shared" ref="GQ9:GQ31" si="31">IF(AE9&lt;=0,"",AE9)</f>
        <v>0.43</v>
      </c>
      <c r="GR9" s="1690">
        <f t="shared" si="10"/>
        <v>10</v>
      </c>
      <c r="GS9" s="1691">
        <f t="shared" si="11"/>
        <v>25.44</v>
      </c>
      <c r="GT9" s="1692">
        <f t="shared" si="12"/>
        <v>10.9392</v>
      </c>
      <c r="GU9" s="1691">
        <f t="shared" si="13"/>
        <v>6.18</v>
      </c>
      <c r="GV9" s="1691">
        <f t="shared" si="14"/>
        <v>27.6</v>
      </c>
      <c r="GW9" s="1693">
        <f t="shared" si="15"/>
        <v>5</v>
      </c>
      <c r="GX9" s="1686">
        <f t="shared" si="16"/>
        <v>2.18784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0.64</v>
      </c>
      <c r="HD9" s="1690">
        <f t="shared" si="20"/>
        <v>10.199999999999999</v>
      </c>
      <c r="HE9" s="1691">
        <f t="shared" si="21"/>
        <v>26.47058823529412</v>
      </c>
      <c r="HF9" s="1692">
        <f t="shared" si="22"/>
        <v>16.941176470588236</v>
      </c>
      <c r="HG9" s="1691">
        <f t="shared" si="23"/>
        <v>6.22</v>
      </c>
      <c r="HH9" s="1691">
        <f t="shared" si="24"/>
        <v>28.5</v>
      </c>
      <c r="HI9" s="1693">
        <f t="shared" si="25"/>
        <v>5</v>
      </c>
      <c r="HJ9" s="1692">
        <f t="shared" si="26"/>
        <v>3.388235294117647</v>
      </c>
      <c r="HK9" s="1696">
        <f t="shared" si="27"/>
        <v>25</v>
      </c>
      <c r="HL9" s="1696">
        <f t="shared" si="28"/>
        <v>6.5</v>
      </c>
      <c r="HM9" s="1697">
        <f t="shared" si="29"/>
        <v>0.18888888888888888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9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3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43684.316904050924</v>
      </c>
      <c r="BW10" s="2420" t="s">
        <v>1208</v>
      </c>
      <c r="BX10" s="742">
        <v>59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11.7</v>
      </c>
      <c r="CF10" s="748">
        <v>32.700000000000003</v>
      </c>
      <c r="CG10" s="749" t="s">
        <v>1206</v>
      </c>
      <c r="CH10" s="748">
        <v>13.176</v>
      </c>
      <c r="CI10" s="750" t="s">
        <v>1205</v>
      </c>
      <c r="CJ10" s="751">
        <v>19.666080000000001</v>
      </c>
      <c r="CK10" s="745">
        <v>32.842080000000003</v>
      </c>
      <c r="CL10" s="2338">
        <v>0.85248000000000002</v>
      </c>
      <c r="CM10" s="2335">
        <v>43684.316904050924</v>
      </c>
      <c r="CN10" s="2282">
        <v>40.008890864636584</v>
      </c>
      <c r="CO10" s="752">
        <v>1783.1342</v>
      </c>
      <c r="CP10" s="1208">
        <v>0</v>
      </c>
      <c r="CQ10" s="753">
        <v>824.66960352422905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1.5261445555765241</v>
      </c>
      <c r="CY10" s="755">
        <v>1.4837516512549538</v>
      </c>
      <c r="CZ10" s="756">
        <v>1.2174372523117571</v>
      </c>
      <c r="DA10" s="757">
        <v>0.1382954509440105</v>
      </c>
      <c r="DB10" s="757">
        <v>0.12792329212320974</v>
      </c>
      <c r="DC10" s="757">
        <v>0.13138067839680997</v>
      </c>
      <c r="DD10" s="757">
        <v>0.10372158820800788</v>
      </c>
      <c r="DE10" s="757">
        <v>0.10026420193440763</v>
      </c>
      <c r="DF10" s="758">
        <v>0.10026420193440763</v>
      </c>
      <c r="DG10" s="1250">
        <v>0.61822985468956404</v>
      </c>
      <c r="DH10" s="748">
        <v>3.5</v>
      </c>
      <c r="DI10" s="1232">
        <v>7.0343725019984024E-2</v>
      </c>
      <c r="DJ10" s="757">
        <v>7.0343725019984024E-2</v>
      </c>
      <c r="DK10" s="759">
        <v>4.9601344565373351E-2</v>
      </c>
      <c r="DL10" s="2496">
        <v>1.0946907498631637</v>
      </c>
      <c r="DM10" s="757">
        <v>0.40423934616565305</v>
      </c>
      <c r="DN10" s="757">
        <v>9.632446134347275E-2</v>
      </c>
      <c r="DO10" s="757">
        <v>4.3057339921608664</v>
      </c>
      <c r="DP10" s="757">
        <v>0.71684490490264896</v>
      </c>
      <c r="DQ10" s="759">
        <v>5.2798608478779174</v>
      </c>
      <c r="DR10" s="2496">
        <v>1.1003045485804106</v>
      </c>
      <c r="DS10" s="757">
        <v>0.39979715554844802</v>
      </c>
      <c r="DT10" s="757">
        <v>9.8794319326638735E-2</v>
      </c>
      <c r="DU10" s="757">
        <v>4.173869503523286</v>
      </c>
      <c r="DV10" s="757">
        <v>0.66281696723710348</v>
      </c>
      <c r="DW10" s="759">
        <v>7.4815841973978596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6.76</v>
      </c>
      <c r="C11" s="1137">
        <v>24</v>
      </c>
      <c r="D11" s="1137">
        <v>15</v>
      </c>
      <c r="E11" s="1139">
        <v>10.199999999999999</v>
      </c>
      <c r="F11" s="1137">
        <v>37</v>
      </c>
      <c r="G11" s="1137">
        <v>102</v>
      </c>
      <c r="H11" s="1147">
        <v>28.7</v>
      </c>
      <c r="I11" s="1138">
        <v>0.184</v>
      </c>
      <c r="J11" s="2237"/>
      <c r="K11" s="1560">
        <v>6.04</v>
      </c>
      <c r="L11" s="921">
        <v>10</v>
      </c>
      <c r="M11" s="1123">
        <v>4.2999999999999997E-2</v>
      </c>
      <c r="N11" s="1560">
        <v>6.07</v>
      </c>
      <c r="O11" s="921">
        <v>11</v>
      </c>
      <c r="P11" s="2237"/>
      <c r="Q11" s="1560">
        <v>6.03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3.5000000000000003E-2</v>
      </c>
      <c r="AB11" s="2250"/>
      <c r="AC11" s="2236"/>
      <c r="AD11" s="2235"/>
      <c r="AE11" s="2623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2.4E-2</v>
      </c>
      <c r="AQ11" s="921">
        <v>1</v>
      </c>
      <c r="AR11" s="1572">
        <v>0.09</v>
      </c>
      <c r="AS11" s="2237"/>
      <c r="AT11" s="2226">
        <v>3.2000000000000001E-2</v>
      </c>
      <c r="AU11" s="2525">
        <v>1.2999999999999999E-2</v>
      </c>
      <c r="AV11" s="921">
        <v>1</v>
      </c>
      <c r="AW11" s="1572">
        <v>0.18</v>
      </c>
      <c r="AX11" s="2237"/>
      <c r="AY11" s="2525">
        <v>3.1E-2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5400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360</v>
      </c>
      <c r="CY11" s="2266">
        <v>350</v>
      </c>
      <c r="CZ11" s="2270">
        <v>320</v>
      </c>
      <c r="DA11" s="2277">
        <v>400</v>
      </c>
      <c r="DB11" s="2277">
        <v>370</v>
      </c>
      <c r="DC11" s="2277">
        <v>380</v>
      </c>
      <c r="DD11" s="2277">
        <v>300</v>
      </c>
      <c r="DE11" s="2277">
        <v>290</v>
      </c>
      <c r="DF11" s="2278">
        <v>290</v>
      </c>
      <c r="DG11" s="2277">
        <v>325</v>
      </c>
      <c r="DH11" s="2279"/>
      <c r="DI11" s="2280">
        <v>1400</v>
      </c>
      <c r="DJ11" s="2277">
        <v>1400</v>
      </c>
      <c r="DK11" s="2279">
        <v>1100</v>
      </c>
      <c r="DL11" s="2497">
        <v>100</v>
      </c>
      <c r="DM11" s="2277">
        <v>98</v>
      </c>
      <c r="DN11" s="2277">
        <v>14</v>
      </c>
      <c r="DO11" s="2277">
        <v>1920</v>
      </c>
      <c r="DP11" s="2277">
        <v>330</v>
      </c>
      <c r="DQ11" s="2279">
        <v>380</v>
      </c>
      <c r="DR11" s="2272">
        <v>56</v>
      </c>
      <c r="DS11" s="2277">
        <v>54</v>
      </c>
      <c r="DT11" s="2277">
        <v>8</v>
      </c>
      <c r="DU11" s="2277">
        <v>1050</v>
      </c>
      <c r="DV11" s="2277">
        <v>170</v>
      </c>
      <c r="DW11" s="2279">
        <v>300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9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3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43684.555049768518</v>
      </c>
      <c r="BW12" s="2420" t="s">
        <v>1208</v>
      </c>
      <c r="BX12" s="742">
        <v>59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12.7</v>
      </c>
      <c r="CF12" s="748">
        <v>35.700000000000003</v>
      </c>
      <c r="CG12" s="749" t="s">
        <v>1206</v>
      </c>
      <c r="CH12" s="748">
        <v>13.176</v>
      </c>
      <c r="CI12" s="750" t="s">
        <v>1205</v>
      </c>
      <c r="CJ12" s="751">
        <v>19.666080000000001</v>
      </c>
      <c r="CK12" s="745">
        <v>32.842080000000003</v>
      </c>
      <c r="CL12" s="2338">
        <v>0.85248000000000002</v>
      </c>
      <c r="CM12" s="2335">
        <v>43684.555049768518</v>
      </c>
      <c r="CN12" s="2282">
        <v>40.070632980168433</v>
      </c>
      <c r="CO12" s="752">
        <v>2029.0838000000001</v>
      </c>
      <c r="CP12" s="1208">
        <v>0</v>
      </c>
      <c r="CQ12" s="753">
        <v>919.82378854625551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1.5095560277985183</v>
      </c>
      <c r="CY12" s="755">
        <v>1.4514961805754982</v>
      </c>
      <c r="CZ12" s="756">
        <v>1.3143469351667898</v>
      </c>
      <c r="DA12" s="757">
        <v>0.14261718378601085</v>
      </c>
      <c r="DB12" s="757">
        <v>0.13310937153361013</v>
      </c>
      <c r="DC12" s="757">
        <v>0.13310937153361013</v>
      </c>
      <c r="DD12" s="757">
        <v>0.11092447627800843</v>
      </c>
      <c r="DE12" s="757">
        <v>0.11092447627800843</v>
      </c>
      <c r="DF12" s="758">
        <v>0.11092447627800843</v>
      </c>
      <c r="DG12" s="1250">
        <v>0.61822985468956404</v>
      </c>
      <c r="DH12" s="748">
        <v>3.5</v>
      </c>
      <c r="DI12" s="1232">
        <v>6.8814513606506103E-2</v>
      </c>
      <c r="DJ12" s="757">
        <v>6.8814513606506103E-2</v>
      </c>
      <c r="DK12" s="759">
        <v>4.7772805377745052E-2</v>
      </c>
      <c r="DL12" s="2496">
        <v>1.0994502748625687</v>
      </c>
      <c r="DM12" s="757">
        <v>0.40298394446948632</v>
      </c>
      <c r="DN12" s="757">
        <v>8.7948421226649032E-2</v>
      </c>
      <c r="DO12" s="757">
        <v>4.3000672340193438</v>
      </c>
      <c r="DP12" s="757">
        <v>0.73384517932721771</v>
      </c>
      <c r="DQ12" s="759">
        <v>5.0744658034524601</v>
      </c>
      <c r="DR12" s="2496">
        <v>1.0860711376595169</v>
      </c>
      <c r="DS12" s="757">
        <v>0.4092411828448681</v>
      </c>
      <c r="DT12" s="757">
        <v>9.1015239064698675E-2</v>
      </c>
      <c r="DU12" s="757">
        <v>4.3903057989851479</v>
      </c>
      <c r="DV12" s="757">
        <v>0.70042469233508653</v>
      </c>
      <c r="DW12" s="759">
        <v>7.4668566694502259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9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3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7.35</v>
      </c>
      <c r="BD13" s="1572">
        <v>6.0999999999999999E-2</v>
      </c>
      <c r="BE13" s="921">
        <v>1</v>
      </c>
      <c r="BF13" s="1572">
        <v>4.2</v>
      </c>
      <c r="BG13" s="2442">
        <v>27.9</v>
      </c>
      <c r="BH13" s="2534"/>
      <c r="BI13" s="2534"/>
      <c r="BJ13" s="2237"/>
      <c r="BK13" s="1560">
        <v>7.23</v>
      </c>
      <c r="BL13" s="1572">
        <v>0.06</v>
      </c>
      <c r="BM13" s="921">
        <v>1</v>
      </c>
      <c r="BN13" s="1561">
        <v>4.2</v>
      </c>
      <c r="BO13" s="2442">
        <v>27.7</v>
      </c>
      <c r="BP13" s="2534"/>
      <c r="BQ13" s="2534"/>
      <c r="BR13" s="2517"/>
      <c r="BS13" s="2458">
        <v>4</v>
      </c>
      <c r="BT13" s="2442">
        <v>3.5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390</v>
      </c>
      <c r="CY13" s="2266">
        <v>375</v>
      </c>
      <c r="CZ13" s="2270">
        <v>375</v>
      </c>
      <c r="DA13" s="2277">
        <v>450</v>
      </c>
      <c r="DB13" s="2277">
        <v>420</v>
      </c>
      <c r="DC13" s="2277">
        <v>420</v>
      </c>
      <c r="DD13" s="2277">
        <v>350</v>
      </c>
      <c r="DE13" s="2277">
        <v>350</v>
      </c>
      <c r="DF13" s="2278">
        <v>350</v>
      </c>
      <c r="DG13" s="2277">
        <v>325</v>
      </c>
      <c r="DH13" s="2279"/>
      <c r="DI13" s="2280">
        <v>1500</v>
      </c>
      <c r="DJ13" s="2277">
        <v>1500</v>
      </c>
      <c r="DK13" s="2279">
        <v>1150</v>
      </c>
      <c r="DL13" s="2497">
        <v>110</v>
      </c>
      <c r="DM13" s="2277">
        <v>107</v>
      </c>
      <c r="DN13" s="2277">
        <v>14</v>
      </c>
      <c r="DO13" s="2277">
        <v>2100</v>
      </c>
      <c r="DP13" s="2277">
        <v>370</v>
      </c>
      <c r="DQ13" s="2279">
        <v>400</v>
      </c>
      <c r="DR13" s="2272">
        <v>60</v>
      </c>
      <c r="DS13" s="2277">
        <v>60</v>
      </c>
      <c r="DT13" s="2277">
        <v>8</v>
      </c>
      <c r="DU13" s="2277">
        <v>1200</v>
      </c>
      <c r="DV13" s="2277">
        <v>195</v>
      </c>
      <c r="DW13" s="2279">
        <v>325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9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3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43684.838871990738</v>
      </c>
      <c r="BW14" s="2420" t="s">
        <v>1208</v>
      </c>
      <c r="BX14" s="742">
        <v>58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11.5</v>
      </c>
      <c r="CD14" s="744">
        <v>11.5</v>
      </c>
      <c r="CE14" s="748">
        <v>12.7</v>
      </c>
      <c r="CF14" s="748">
        <v>35.700000000000003</v>
      </c>
      <c r="CG14" s="749" t="s">
        <v>1206</v>
      </c>
      <c r="CH14" s="748">
        <v>12.46752</v>
      </c>
      <c r="CI14" s="750" t="s">
        <v>1205</v>
      </c>
      <c r="CJ14" s="751">
        <v>20.321280000000002</v>
      </c>
      <c r="CK14" s="745">
        <v>32.788800000000002</v>
      </c>
      <c r="CL14" s="2338">
        <v>0.85248000000000002</v>
      </c>
      <c r="CM14" s="2335">
        <v>43684.838871990738</v>
      </c>
      <c r="CN14" s="2282">
        <v>40.2064656343385</v>
      </c>
      <c r="CO14" s="752">
        <v>2090.5711999999999</v>
      </c>
      <c r="CP14" s="1208">
        <v>0</v>
      </c>
      <c r="CQ14" s="753">
        <v>919.82378854625551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1.5482625926138649</v>
      </c>
      <c r="CY14" s="755">
        <v>1.5482625926138649</v>
      </c>
      <c r="CZ14" s="756">
        <v>1.1916745545512228</v>
      </c>
      <c r="DA14" s="757">
        <v>0.13310937153361013</v>
      </c>
      <c r="DB14" s="757">
        <v>0.14578645453681108</v>
      </c>
      <c r="DC14" s="757">
        <v>0.12677083003200962</v>
      </c>
      <c r="DD14" s="757">
        <v>0.11409374702880867</v>
      </c>
      <c r="DE14" s="757">
        <v>8.8739581022406741E-2</v>
      </c>
      <c r="DF14" s="758">
        <v>0.10141666402560771</v>
      </c>
      <c r="DG14" s="1250">
        <v>0.61822985468956404</v>
      </c>
      <c r="DH14" s="748">
        <v>0.5</v>
      </c>
      <c r="DI14" s="1232">
        <v>6.9732040454592845E-2</v>
      </c>
      <c r="DJ14" s="757">
        <v>6.9732040454592845E-2</v>
      </c>
      <c r="DK14" s="759">
        <v>4.9849883872429626E-2</v>
      </c>
      <c r="DL14" s="2496">
        <v>1.0794602698650677</v>
      </c>
      <c r="DM14" s="757">
        <v>0.39921773938098659</v>
      </c>
      <c r="DN14" s="757">
        <v>0.10051248140188462</v>
      </c>
      <c r="DO14" s="757">
        <v>4.3050672340193437</v>
      </c>
      <c r="DP14" s="757">
        <v>0.73384517932721771</v>
      </c>
      <c r="DQ14" s="759">
        <v>5.0744658034524601</v>
      </c>
      <c r="DR14" s="2496">
        <v>1.0860711376595169</v>
      </c>
      <c r="DS14" s="757">
        <v>0.4092411828448681</v>
      </c>
      <c r="DT14" s="757">
        <v>0.10239214394778601</v>
      </c>
      <c r="DU14" s="757">
        <v>4.2266289390189753</v>
      </c>
      <c r="DV14" s="757">
        <v>0.64654586984777218</v>
      </c>
      <c r="DW14" s="759">
        <v>7.4668566694502259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6.79</v>
      </c>
      <c r="C15" s="1137">
        <v>27</v>
      </c>
      <c r="D15" s="1137">
        <v>17</v>
      </c>
      <c r="E15" s="1139">
        <v>10.7</v>
      </c>
      <c r="F15" s="1137">
        <v>30</v>
      </c>
      <c r="G15" s="1137">
        <v>102</v>
      </c>
      <c r="H15" s="1147">
        <v>28.4</v>
      </c>
      <c r="I15" s="1138">
        <v>0.16400000000000001</v>
      </c>
      <c r="J15" s="2237"/>
      <c r="K15" s="1560">
        <v>6.21</v>
      </c>
      <c r="L15" s="921">
        <v>11</v>
      </c>
      <c r="M15" s="1123">
        <v>3.9E-2</v>
      </c>
      <c r="N15" s="1560">
        <v>6.21</v>
      </c>
      <c r="O15" s="921">
        <v>11</v>
      </c>
      <c r="P15" s="2237"/>
      <c r="Q15" s="1560">
        <v>6.14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0.03</v>
      </c>
      <c r="AB15" s="2250"/>
      <c r="AC15" s="2236"/>
      <c r="AD15" s="2235"/>
      <c r="AE15" s="2623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2.5000000000000001E-2</v>
      </c>
      <c r="AQ15" s="921">
        <v>1</v>
      </c>
      <c r="AR15" s="1572">
        <v>0.17</v>
      </c>
      <c r="AS15" s="2237"/>
      <c r="AT15" s="2226">
        <v>0.03</v>
      </c>
      <c r="AU15" s="2525">
        <v>1.2999999999999999E-2</v>
      </c>
      <c r="AV15" s="921">
        <v>1</v>
      </c>
      <c r="AW15" s="1572">
        <v>0.28000000000000003</v>
      </c>
      <c r="AX15" s="2237"/>
      <c r="AY15" s="2525">
        <v>0.03</v>
      </c>
      <c r="AZ15" s="921">
        <v>1</v>
      </c>
      <c r="BA15" s="1572">
        <v>0.17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5920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400</v>
      </c>
      <c r="CZ15" s="2270">
        <v>340</v>
      </c>
      <c r="DA15" s="2277">
        <v>420</v>
      </c>
      <c r="DB15" s="2277">
        <v>460</v>
      </c>
      <c r="DC15" s="2277">
        <v>400</v>
      </c>
      <c r="DD15" s="2277">
        <v>360</v>
      </c>
      <c r="DE15" s="2277">
        <v>280</v>
      </c>
      <c r="DF15" s="2278">
        <v>320</v>
      </c>
      <c r="DG15" s="2277">
        <v>325</v>
      </c>
      <c r="DH15" s="2279"/>
      <c r="DI15" s="2280">
        <v>1520</v>
      </c>
      <c r="DJ15" s="2277">
        <v>1520</v>
      </c>
      <c r="DK15" s="2279">
        <v>1200</v>
      </c>
      <c r="DL15" s="2497">
        <v>108</v>
      </c>
      <c r="DM15" s="2277">
        <v>106</v>
      </c>
      <c r="DN15" s="2277">
        <v>16</v>
      </c>
      <c r="DO15" s="2277">
        <v>2100</v>
      </c>
      <c r="DP15" s="2277">
        <v>370</v>
      </c>
      <c r="DQ15" s="2279">
        <v>400</v>
      </c>
      <c r="DR15" s="2272">
        <v>60</v>
      </c>
      <c r="DS15" s="2277">
        <v>60</v>
      </c>
      <c r="DT15" s="2277">
        <v>9</v>
      </c>
      <c r="DU15" s="2277">
        <v>1160</v>
      </c>
      <c r="DV15" s="2277">
        <v>180</v>
      </c>
      <c r="DW15" s="2279">
        <v>325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9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3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43684.989809606479</v>
      </c>
      <c r="BW16" s="2420" t="s">
        <v>1203</v>
      </c>
      <c r="BX16" s="742">
        <v>58</v>
      </c>
      <c r="BY16" s="743">
        <v>11.3</v>
      </c>
      <c r="BZ16" s="744">
        <v>11.3</v>
      </c>
      <c r="CA16" s="745">
        <v>11.3</v>
      </c>
      <c r="CB16" s="746">
        <v>33.900000000000006</v>
      </c>
      <c r="CC16" s="747">
        <v>10.8</v>
      </c>
      <c r="CD16" s="744">
        <v>10.8</v>
      </c>
      <c r="CE16" s="748">
        <v>12.7</v>
      </c>
      <c r="CF16" s="748">
        <v>34.299999999999997</v>
      </c>
      <c r="CG16" s="749" t="s">
        <v>1206</v>
      </c>
      <c r="CH16" s="748">
        <v>12.46752</v>
      </c>
      <c r="CI16" s="750" t="s">
        <v>1205</v>
      </c>
      <c r="CJ16" s="751">
        <v>20.321280000000002</v>
      </c>
      <c r="CK16" s="745">
        <v>32.788800000000002</v>
      </c>
      <c r="CL16" s="2338">
        <v>1.6824960000000002</v>
      </c>
      <c r="CM16" s="2335">
        <v>43684.989809606479</v>
      </c>
      <c r="CN16" s="2282">
        <v>39.956437385954658</v>
      </c>
      <c r="CO16" s="752">
        <v>1906.1089999999999</v>
      </c>
      <c r="CP16" s="1208">
        <v>0</v>
      </c>
      <c r="CQ16" s="753">
        <v>919.82378854625551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1.5661822985468954</v>
      </c>
      <c r="CY16" s="755">
        <v>1.5661822985468954</v>
      </c>
      <c r="CZ16" s="756">
        <v>1.1215760513423276</v>
      </c>
      <c r="DA16" s="757">
        <v>0.13462389029947924</v>
      </c>
      <c r="DB16" s="757">
        <v>0.14135508481445322</v>
      </c>
      <c r="DC16" s="757">
        <v>0.11443030675455737</v>
      </c>
      <c r="DD16" s="757">
        <v>0.10769911223958341</v>
      </c>
      <c r="DE16" s="757">
        <v>9.423672320963547E-2</v>
      </c>
      <c r="DF16" s="758">
        <v>9.423672320963547E-2</v>
      </c>
      <c r="DG16" s="1250">
        <v>0.61822985468956404</v>
      </c>
      <c r="DH16" s="748">
        <v>0.5</v>
      </c>
      <c r="DI16" s="1232">
        <v>7.034372501998401E-2</v>
      </c>
      <c r="DJ16" s="757">
        <v>7.034372501998401E-2</v>
      </c>
      <c r="DK16" s="759">
        <v>4.9849883872429626E-2</v>
      </c>
      <c r="DL16" s="2496">
        <v>1.1068539804171988</v>
      </c>
      <c r="DM16" s="757">
        <v>0.40103109738656051</v>
      </c>
      <c r="DN16" s="757">
        <v>0.10033798056611745</v>
      </c>
      <c r="DO16" s="757">
        <v>4.3004761105250537</v>
      </c>
      <c r="DP16" s="757">
        <v>0.71805171450686212</v>
      </c>
      <c r="DQ16" s="759">
        <v>5.1331980465479754</v>
      </c>
      <c r="DR16" s="2496">
        <v>1.0860711376595169</v>
      </c>
      <c r="DS16" s="757">
        <v>0.4092411828448681</v>
      </c>
      <c r="DT16" s="757">
        <v>0.10239214394778601</v>
      </c>
      <c r="DU16" s="757">
        <v>4.2266289390189753</v>
      </c>
      <c r="DV16" s="757">
        <v>0.64654586984777218</v>
      </c>
      <c r="DW16" s="759">
        <v>7.0073577974840582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9"/>
      <c r="F17" s="2235"/>
      <c r="G17" s="2235"/>
      <c r="H17" s="2240"/>
      <c r="I17" s="2236"/>
      <c r="J17" s="1123">
        <v>0.14899999999999999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6.12</v>
      </c>
      <c r="U17" s="2729">
        <v>0.54500000000000004</v>
      </c>
      <c r="V17" s="1558">
        <v>6</v>
      </c>
      <c r="W17" s="1572">
        <v>0.4</v>
      </c>
      <c r="X17" s="1561">
        <v>28.9</v>
      </c>
      <c r="Y17" s="2442">
        <v>11</v>
      </c>
      <c r="Z17" s="2249">
        <f t="shared" si="33"/>
        <v>0.33619496855345909</v>
      </c>
      <c r="AA17" s="2524"/>
      <c r="AB17" s="1474">
        <v>6.14</v>
      </c>
      <c r="AC17" s="2729">
        <v>0.66100000000000003</v>
      </c>
      <c r="AD17" s="921">
        <v>6</v>
      </c>
      <c r="AE17" s="2622">
        <v>0.41</v>
      </c>
      <c r="AF17" s="1561">
        <v>28.7</v>
      </c>
      <c r="AG17" s="2442">
        <v>11</v>
      </c>
      <c r="AH17" s="2558">
        <f t="shared" si="34"/>
        <v>0.33619496855345909</v>
      </c>
      <c r="AI17" s="1474">
        <v>6.2220000000000004</v>
      </c>
      <c r="AJ17" s="2729">
        <v>0.746</v>
      </c>
      <c r="AK17" s="921">
        <v>7</v>
      </c>
      <c r="AL17" s="1572">
        <v>0.59</v>
      </c>
      <c r="AM17" s="1561">
        <v>28.7</v>
      </c>
      <c r="AN17" s="2442">
        <v>11</v>
      </c>
      <c r="AO17" s="2558">
        <f t="shared" si="35"/>
        <v>0.32370370370370372</v>
      </c>
      <c r="AP17" s="2725"/>
      <c r="AQ17" s="2235"/>
      <c r="AR17" s="2234"/>
      <c r="AS17" s="1123">
        <v>6.0999999999999999E-2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7.26</v>
      </c>
      <c r="BD17" s="1572">
        <v>5.6000000000000001E-2</v>
      </c>
      <c r="BE17" s="921">
        <v>3</v>
      </c>
      <c r="BF17" s="1572">
        <v>3.6</v>
      </c>
      <c r="BG17" s="2442">
        <v>27.6</v>
      </c>
      <c r="BH17" s="2536">
        <v>28</v>
      </c>
      <c r="BI17" s="2536">
        <v>34</v>
      </c>
      <c r="BJ17" s="1123">
        <v>7.6999999999999999E-2</v>
      </c>
      <c r="BK17" s="1560">
        <v>7.17</v>
      </c>
      <c r="BL17" s="1572">
        <v>6.0999999999999999E-2</v>
      </c>
      <c r="BM17" s="921">
        <v>3</v>
      </c>
      <c r="BN17" s="1561">
        <v>4.3</v>
      </c>
      <c r="BO17" s="2442">
        <v>27.9</v>
      </c>
      <c r="BP17" s="2536">
        <v>25</v>
      </c>
      <c r="BQ17" s="2536">
        <v>29</v>
      </c>
      <c r="BR17" s="2518">
        <v>3.1E-2</v>
      </c>
      <c r="BS17" s="2458">
        <v>3.7</v>
      </c>
      <c r="BT17" s="2442">
        <v>3.4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5540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380</v>
      </c>
      <c r="CY17" s="2266">
        <v>380</v>
      </c>
      <c r="CZ17" s="2270">
        <v>320</v>
      </c>
      <c r="DA17" s="2277">
        <v>400</v>
      </c>
      <c r="DB17" s="2277">
        <v>420</v>
      </c>
      <c r="DC17" s="2277">
        <v>340</v>
      </c>
      <c r="DD17" s="2277">
        <v>320</v>
      </c>
      <c r="DE17" s="2277">
        <v>280</v>
      </c>
      <c r="DF17" s="2278">
        <v>280</v>
      </c>
      <c r="DG17" s="2277">
        <v>325</v>
      </c>
      <c r="DH17" s="2279"/>
      <c r="DI17" s="2280">
        <v>1440</v>
      </c>
      <c r="DJ17" s="2277">
        <v>1440</v>
      </c>
      <c r="DK17" s="2279">
        <v>1200</v>
      </c>
      <c r="DL17" s="2497">
        <v>104</v>
      </c>
      <c r="DM17" s="2277">
        <v>100</v>
      </c>
      <c r="DN17" s="2277">
        <v>15</v>
      </c>
      <c r="DO17" s="2277">
        <v>1970</v>
      </c>
      <c r="DP17" s="2277">
        <v>340</v>
      </c>
      <c r="DQ17" s="2279">
        <v>380</v>
      </c>
      <c r="DR17" s="2272">
        <v>60</v>
      </c>
      <c r="DS17" s="2277">
        <v>60</v>
      </c>
      <c r="DT17" s="2277">
        <v>9</v>
      </c>
      <c r="DU17" s="2277">
        <v>1160</v>
      </c>
      <c r="DV17" s="2277">
        <v>180</v>
      </c>
      <c r="DW17" s="2279">
        <v>305</v>
      </c>
      <c r="DX17" s="914"/>
      <c r="GD17" s="1635">
        <v>0.375</v>
      </c>
      <c r="GE17" s="1682">
        <f t="shared" si="30"/>
        <v>0.4</v>
      </c>
      <c r="GF17" s="1698">
        <f t="shared" si="0"/>
        <v>11</v>
      </c>
      <c r="GG17" s="1684">
        <f t="shared" si="1"/>
        <v>23.127272727272729</v>
      </c>
      <c r="GH17" s="1682">
        <f t="shared" si="2"/>
        <v>9.2509090909090919</v>
      </c>
      <c r="GI17" s="1699">
        <f t="shared" si="3"/>
        <v>6.12</v>
      </c>
      <c r="GJ17" s="1699">
        <f t="shared" si="4"/>
        <v>28.9</v>
      </c>
      <c r="GK17" s="1685">
        <f t="shared" si="5"/>
        <v>5</v>
      </c>
      <c r="GL17" s="1686">
        <f>IF(GK17&lt;=1,"",GH17/GK17)</f>
        <v>1.8501818181818184</v>
      </c>
      <c r="GM17" s="1687">
        <f t="shared" si="7"/>
        <v>25</v>
      </c>
      <c r="GN17" s="1687">
        <f t="shared" si="8"/>
        <v>6.5</v>
      </c>
      <c r="GO17" s="1688">
        <f t="shared" si="9"/>
        <v>0.2161949685534591</v>
      </c>
      <c r="GP17" s="1510">
        <v>0.375</v>
      </c>
      <c r="GQ17" s="1689">
        <f t="shared" si="31"/>
        <v>0.41</v>
      </c>
      <c r="GR17" s="1690">
        <f t="shared" si="10"/>
        <v>11</v>
      </c>
      <c r="GS17" s="1691">
        <f t="shared" si="11"/>
        <v>23.127272727272729</v>
      </c>
      <c r="GT17" s="1692">
        <f t="shared" si="12"/>
        <v>9.482181818181818</v>
      </c>
      <c r="GU17" s="1691">
        <f t="shared" si="13"/>
        <v>6.14</v>
      </c>
      <c r="GV17" s="1691">
        <f t="shared" si="14"/>
        <v>28.7</v>
      </c>
      <c r="GW17" s="1693">
        <f t="shared" si="15"/>
        <v>5</v>
      </c>
      <c r="GX17" s="1686">
        <f t="shared" si="16"/>
        <v>1.8964363636363637</v>
      </c>
      <c r="GY17" s="1694">
        <f t="shared" si="17"/>
        <v>25</v>
      </c>
      <c r="GZ17" s="1694">
        <f t="shared" si="18"/>
        <v>6.5</v>
      </c>
      <c r="HA17" s="1695">
        <f t="shared" si="19"/>
        <v>0.2161949685534591</v>
      </c>
      <c r="HB17" s="1510">
        <v>0.375</v>
      </c>
      <c r="HC17" s="1689">
        <f t="shared" si="32"/>
        <v>0.59</v>
      </c>
      <c r="HD17" s="1690">
        <f t="shared" si="20"/>
        <v>11</v>
      </c>
      <c r="HE17" s="1691">
        <f t="shared" si="21"/>
        <v>24.545454545454547</v>
      </c>
      <c r="HF17" s="1692">
        <f t="shared" si="22"/>
        <v>14.481818181818182</v>
      </c>
      <c r="HG17" s="1691">
        <f t="shared" si="23"/>
        <v>6.2220000000000004</v>
      </c>
      <c r="HH17" s="1691">
        <f t="shared" si="24"/>
        <v>28.7</v>
      </c>
      <c r="HI17" s="1693">
        <f t="shared" si="25"/>
        <v>5</v>
      </c>
      <c r="HJ17" s="1692">
        <f t="shared" si="26"/>
        <v>2.8963636363636365</v>
      </c>
      <c r="HK17" s="1696">
        <f t="shared" si="27"/>
        <v>25</v>
      </c>
      <c r="HL17" s="1696">
        <f t="shared" si="28"/>
        <v>6.5</v>
      </c>
      <c r="HM17" s="1697">
        <f t="shared" si="29"/>
        <v>0.20370370370370369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9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3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6.88</v>
      </c>
      <c r="C19" s="1137">
        <v>30</v>
      </c>
      <c r="D19" s="1137">
        <v>18</v>
      </c>
      <c r="E19" s="1139">
        <v>11.9</v>
      </c>
      <c r="F19" s="1137">
        <v>26</v>
      </c>
      <c r="G19" s="1137">
        <v>101</v>
      </c>
      <c r="H19" s="1147">
        <v>28.2</v>
      </c>
      <c r="I19" s="1138">
        <v>0.125</v>
      </c>
      <c r="J19" s="2237"/>
      <c r="K19" s="1560">
        <v>6.25</v>
      </c>
      <c r="L19" s="921">
        <v>12</v>
      </c>
      <c r="M19" s="1123">
        <v>3.5999999999999997E-2</v>
      </c>
      <c r="N19" s="1560">
        <v>6.27</v>
      </c>
      <c r="O19" s="921">
        <v>11</v>
      </c>
      <c r="P19" s="2237"/>
      <c r="Q19" s="1560">
        <v>6.2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2.5000000000000001E-2</v>
      </c>
      <c r="AB19" s="2250"/>
      <c r="AC19" s="2236"/>
      <c r="AD19" s="2235"/>
      <c r="AE19" s="2623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2.5000000000000001E-2</v>
      </c>
      <c r="AQ19" s="921">
        <v>1</v>
      </c>
      <c r="AR19" s="1572">
        <v>0.2</v>
      </c>
      <c r="AS19" s="2237"/>
      <c r="AT19" s="2226">
        <v>2.4E-2</v>
      </c>
      <c r="AU19" s="2525">
        <v>1.2999999999999999E-2</v>
      </c>
      <c r="AV19" s="921">
        <v>1</v>
      </c>
      <c r="AW19" s="1572">
        <v>0.3</v>
      </c>
      <c r="AX19" s="2237"/>
      <c r="AY19" s="2525">
        <v>0.03</v>
      </c>
      <c r="AZ19" s="921">
        <v>1</v>
      </c>
      <c r="BA19" s="1572">
        <v>0.14000000000000001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 t="s">
        <v>96</v>
      </c>
      <c r="D20" s="2235"/>
      <c r="E20" s="2239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3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9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6.15</v>
      </c>
      <c r="U21" s="2729">
        <v>0.156</v>
      </c>
      <c r="V21" s="1558">
        <v>3</v>
      </c>
      <c r="W21" s="1572">
        <v>0.38</v>
      </c>
      <c r="X21" s="1561">
        <v>29.8</v>
      </c>
      <c r="Y21" s="2442">
        <v>12</v>
      </c>
      <c r="Z21" s="2249">
        <f t="shared" si="33"/>
        <v>0.35584905660377358</v>
      </c>
      <c r="AA21" s="2524"/>
      <c r="AB21" s="1474">
        <v>6.16</v>
      </c>
      <c r="AC21" s="2729">
        <v>0.186</v>
      </c>
      <c r="AD21" s="921">
        <v>2</v>
      </c>
      <c r="AE21" s="2622">
        <v>0.39</v>
      </c>
      <c r="AF21" s="1561">
        <v>29.8</v>
      </c>
      <c r="AG21" s="2442">
        <v>12</v>
      </c>
      <c r="AH21" s="2558">
        <f t="shared" si="34"/>
        <v>0.35584905660377358</v>
      </c>
      <c r="AI21" s="1474">
        <v>6.18</v>
      </c>
      <c r="AJ21" s="2729">
        <v>0.30499999999999999</v>
      </c>
      <c r="AK21" s="921">
        <v>2</v>
      </c>
      <c r="AL21" s="1572">
        <v>0.52</v>
      </c>
      <c r="AM21" s="1561">
        <v>29.8</v>
      </c>
      <c r="AN21" s="2442">
        <v>12</v>
      </c>
      <c r="AO21" s="2558">
        <f t="shared" si="35"/>
        <v>0.34222222222222221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5.1999999999999998E-2</v>
      </c>
      <c r="BE21" s="921">
        <v>1</v>
      </c>
      <c r="BF21" s="1572">
        <v>3.8</v>
      </c>
      <c r="BG21" s="2442">
        <v>29.8</v>
      </c>
      <c r="BH21" s="2535"/>
      <c r="BI21" s="2535"/>
      <c r="BJ21" s="2237"/>
      <c r="BK21" s="1560">
        <v>7.22</v>
      </c>
      <c r="BL21" s="1572">
        <v>5.8000000000000003E-2</v>
      </c>
      <c r="BM21" s="921">
        <v>1</v>
      </c>
      <c r="BN21" s="1561">
        <v>4.2</v>
      </c>
      <c r="BO21" s="2442">
        <v>30.2</v>
      </c>
      <c r="BP21" s="2534"/>
      <c r="BQ21" s="2534"/>
      <c r="BR21" s="2517"/>
      <c r="BS21" s="2458">
        <v>3.7</v>
      </c>
      <c r="BT21" s="2442">
        <v>3.3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0.38</v>
      </c>
      <c r="GF21" s="1698">
        <f t="shared" si="0"/>
        <v>12</v>
      </c>
      <c r="GG21" s="1684">
        <f t="shared" si="1"/>
        <v>21.2</v>
      </c>
      <c r="GH21" s="1682">
        <f t="shared" si="2"/>
        <v>8.0559999999999992</v>
      </c>
      <c r="GI21" s="1699">
        <f t="shared" si="3"/>
        <v>6.15</v>
      </c>
      <c r="GJ21" s="1699">
        <f t="shared" si="4"/>
        <v>29.8</v>
      </c>
      <c r="GK21" s="1685">
        <f t="shared" si="5"/>
        <v>5</v>
      </c>
      <c r="GL21" s="1686">
        <f t="shared" si="6"/>
        <v>1.6111999999999997</v>
      </c>
      <c r="GM21" s="1687">
        <f t="shared" si="7"/>
        <v>25</v>
      </c>
      <c r="GN21" s="1687">
        <f t="shared" si="8"/>
        <v>6.5</v>
      </c>
      <c r="GO21" s="1688">
        <f t="shared" si="9"/>
        <v>0.23584905660377359</v>
      </c>
      <c r="GP21" s="1510">
        <v>0.54166666666666696</v>
      </c>
      <c r="GQ21" s="1689">
        <f t="shared" si="31"/>
        <v>0.39</v>
      </c>
      <c r="GR21" s="1690">
        <f t="shared" si="10"/>
        <v>12</v>
      </c>
      <c r="GS21" s="1691">
        <f t="shared" si="11"/>
        <v>21.2</v>
      </c>
      <c r="GT21" s="1692">
        <f t="shared" si="12"/>
        <v>8.2680000000000007</v>
      </c>
      <c r="GU21" s="1691">
        <f t="shared" si="13"/>
        <v>6.16</v>
      </c>
      <c r="GV21" s="1691">
        <f t="shared" si="14"/>
        <v>29.8</v>
      </c>
      <c r="GW21" s="1693">
        <f t="shared" si="15"/>
        <v>5</v>
      </c>
      <c r="GX21" s="1686">
        <f t="shared" si="16"/>
        <v>1.6536000000000002</v>
      </c>
      <c r="GY21" s="1694">
        <f t="shared" si="17"/>
        <v>25</v>
      </c>
      <c r="GZ21" s="1694">
        <f t="shared" si="18"/>
        <v>6.5</v>
      </c>
      <c r="HA21" s="1695">
        <f t="shared" si="19"/>
        <v>0.23584905660377359</v>
      </c>
      <c r="HB21" s="1510">
        <v>0.54166666666666696</v>
      </c>
      <c r="HC21" s="1689">
        <f t="shared" si="32"/>
        <v>0.52</v>
      </c>
      <c r="HD21" s="1690">
        <f t="shared" si="20"/>
        <v>12</v>
      </c>
      <c r="HE21" s="1691">
        <f t="shared" si="21"/>
        <v>22.5</v>
      </c>
      <c r="HF21" s="1692">
        <f t="shared" si="22"/>
        <v>11.700000000000001</v>
      </c>
      <c r="HG21" s="1691">
        <f t="shared" si="23"/>
        <v>6.18</v>
      </c>
      <c r="HH21" s="1691">
        <f t="shared" si="24"/>
        <v>29.8</v>
      </c>
      <c r="HI21" s="1693">
        <f t="shared" si="25"/>
        <v>5</v>
      </c>
      <c r="HJ21" s="1692">
        <f t="shared" si="26"/>
        <v>2.3400000000000003</v>
      </c>
      <c r="HK21" s="1696">
        <f t="shared" si="27"/>
        <v>25</v>
      </c>
      <c r="HL21" s="1696">
        <f t="shared" si="28"/>
        <v>6.5</v>
      </c>
      <c r="HM21" s="1697">
        <f t="shared" si="29"/>
        <v>0.22222222222222221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9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3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6.88</v>
      </c>
      <c r="C23" s="1137">
        <v>32</v>
      </c>
      <c r="D23" s="1137">
        <v>18</v>
      </c>
      <c r="E23" s="1139">
        <v>14</v>
      </c>
      <c r="F23" s="1137">
        <v>32</v>
      </c>
      <c r="G23" s="1137">
        <v>120</v>
      </c>
      <c r="H23" s="1147">
        <v>30</v>
      </c>
      <c r="I23" s="1138">
        <v>0.153</v>
      </c>
      <c r="J23" s="2237"/>
      <c r="K23" s="1560">
        <v>6.1</v>
      </c>
      <c r="L23" s="921">
        <v>13</v>
      </c>
      <c r="M23" s="1123">
        <v>4.3999999999999997E-2</v>
      </c>
      <c r="N23" s="1560">
        <v>6.18</v>
      </c>
      <c r="O23" s="921">
        <v>14</v>
      </c>
      <c r="P23" s="2237"/>
      <c r="Q23" s="1560">
        <v>6.05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3.3000000000000002E-2</v>
      </c>
      <c r="AB23" s="2250"/>
      <c r="AC23" s="2236"/>
      <c r="AD23" s="2235"/>
      <c r="AE23" s="2623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2.1000000000000001E-2</v>
      </c>
      <c r="AQ23" s="921">
        <v>1</v>
      </c>
      <c r="AR23" s="1572">
        <v>0.15</v>
      </c>
      <c r="AS23" s="2237"/>
      <c r="AT23" s="2226">
        <v>0.03</v>
      </c>
      <c r="AU23" s="2525">
        <v>0.01</v>
      </c>
      <c r="AV23" s="921">
        <v>1</v>
      </c>
      <c r="AW23" s="1572">
        <v>0.22</v>
      </c>
      <c r="AX23" s="2237"/>
      <c r="AY23" s="2525">
        <v>2.9000000000000001E-2</v>
      </c>
      <c r="AZ23" s="921">
        <v>1</v>
      </c>
      <c r="BA23" s="1572">
        <v>0.12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9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3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9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3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7.25</v>
      </c>
      <c r="BD25" s="1572">
        <v>0.05</v>
      </c>
      <c r="BE25" s="921">
        <v>1</v>
      </c>
      <c r="BF25" s="1572">
        <v>3.8</v>
      </c>
      <c r="BG25" s="2442">
        <v>29.8</v>
      </c>
      <c r="BH25" s="2535"/>
      <c r="BI25" s="2535"/>
      <c r="BJ25" s="2237"/>
      <c r="BK25" s="1560">
        <v>7.2</v>
      </c>
      <c r="BL25" s="1572">
        <v>5.3999999999999999E-2</v>
      </c>
      <c r="BM25" s="921">
        <v>1</v>
      </c>
      <c r="BN25" s="1561">
        <v>4.3</v>
      </c>
      <c r="BO25" s="2442">
        <v>30.2</v>
      </c>
      <c r="BP25" s="2534"/>
      <c r="BQ25" s="2534"/>
      <c r="BR25" s="2517"/>
      <c r="BS25" s="2458">
        <v>3.6</v>
      </c>
      <c r="BT25" s="2442">
        <v>3.2</v>
      </c>
      <c r="BU25" s="2512">
        <v>3.9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9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3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6.99</v>
      </c>
      <c r="C27" s="1137">
        <v>25</v>
      </c>
      <c r="D27" s="1137">
        <v>16</v>
      </c>
      <c r="E27" s="1139">
        <v>10.6</v>
      </c>
      <c r="F27" s="1137">
        <v>28</v>
      </c>
      <c r="G27" s="1137">
        <v>95</v>
      </c>
      <c r="H27" s="1147">
        <v>27.1</v>
      </c>
      <c r="I27" s="1138">
        <v>0.14000000000000001</v>
      </c>
      <c r="J27" s="2237"/>
      <c r="K27" s="1560">
        <v>6.11</v>
      </c>
      <c r="L27" s="921">
        <v>13</v>
      </c>
      <c r="M27" s="1123">
        <v>4.8000000000000001E-2</v>
      </c>
      <c r="N27" s="1560">
        <v>6.15</v>
      </c>
      <c r="O27" s="921">
        <v>13</v>
      </c>
      <c r="P27" s="2237"/>
      <c r="Q27" s="1560">
        <v>6.08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3.5999999999999997E-2</v>
      </c>
      <c r="AB27" s="2250"/>
      <c r="AC27" s="2236"/>
      <c r="AD27" s="2235"/>
      <c r="AE27" s="2623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2.1999999999999999E-2</v>
      </c>
      <c r="AQ27" s="921">
        <v>1</v>
      </c>
      <c r="AR27" s="1572">
        <v>0.12</v>
      </c>
      <c r="AS27" s="2237"/>
      <c r="AT27" s="2226">
        <v>3.5999999999999997E-2</v>
      </c>
      <c r="AU27" s="2525">
        <v>0.01</v>
      </c>
      <c r="AV27" s="921">
        <v>1</v>
      </c>
      <c r="AW27" s="1572">
        <v>0.16</v>
      </c>
      <c r="AX27" s="2237"/>
      <c r="AY27" s="2525">
        <v>2.7E-2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9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3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9"/>
      <c r="F29" s="2235"/>
      <c r="G29" s="2235"/>
      <c r="H29" s="2240"/>
      <c r="I29" s="2236"/>
      <c r="J29" s="1123">
        <v>4.5999999999999999E-2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6.13</v>
      </c>
      <c r="U29" s="2729">
        <v>0.252</v>
      </c>
      <c r="V29" s="1558">
        <v>3</v>
      </c>
      <c r="W29" s="1572">
        <v>0.43</v>
      </c>
      <c r="X29" s="1561">
        <v>29</v>
      </c>
      <c r="Y29" s="2442">
        <v>12</v>
      </c>
      <c r="Z29" s="2249">
        <f t="shared" si="33"/>
        <v>0.35584905660377358</v>
      </c>
      <c r="AA29" s="2524"/>
      <c r="AB29" s="1474">
        <v>6.14</v>
      </c>
      <c r="AC29" s="2729">
        <v>0.29799999999999999</v>
      </c>
      <c r="AD29" s="921">
        <v>3</v>
      </c>
      <c r="AE29" s="2622">
        <v>0.36</v>
      </c>
      <c r="AF29" s="1561">
        <v>29</v>
      </c>
      <c r="AG29" s="2442">
        <v>11.8</v>
      </c>
      <c r="AH29" s="2558">
        <f t="shared" si="34"/>
        <v>0.35191823899371066</v>
      </c>
      <c r="AI29" s="1474">
        <v>6.22</v>
      </c>
      <c r="AJ29" s="2729">
        <v>0.33600000000000002</v>
      </c>
      <c r="AK29" s="921">
        <v>3</v>
      </c>
      <c r="AL29" s="1572">
        <v>0.55000000000000004</v>
      </c>
      <c r="AM29" s="1561">
        <v>28.9</v>
      </c>
      <c r="AN29" s="2442">
        <v>12.1</v>
      </c>
      <c r="AO29" s="2558">
        <f t="shared" si="35"/>
        <v>0.34407407407407409</v>
      </c>
      <c r="AP29" s="2725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7.23</v>
      </c>
      <c r="BD29" s="1572">
        <v>4.5999999999999999E-2</v>
      </c>
      <c r="BE29" s="921">
        <v>1</v>
      </c>
      <c r="BF29" s="1572">
        <v>3.6</v>
      </c>
      <c r="BG29" s="2442">
        <v>21</v>
      </c>
      <c r="BH29" s="2536">
        <v>21</v>
      </c>
      <c r="BI29" s="2536">
        <v>20</v>
      </c>
      <c r="BJ29" s="1123">
        <v>6.0000000000000001E-3</v>
      </c>
      <c r="BK29" s="1560">
        <v>7.24</v>
      </c>
      <c r="BL29" s="1572">
        <v>5.0999999999999997E-2</v>
      </c>
      <c r="BM29" s="921">
        <v>1</v>
      </c>
      <c r="BN29" s="1561">
        <v>4.0999999999999996</v>
      </c>
      <c r="BO29" s="2442">
        <v>27.8</v>
      </c>
      <c r="BP29" s="2536">
        <v>23</v>
      </c>
      <c r="BQ29" s="2536">
        <v>22</v>
      </c>
      <c r="BR29" s="2518">
        <v>3.0000000000000001E-3</v>
      </c>
      <c r="BS29" s="2458">
        <v>3.6</v>
      </c>
      <c r="BT29" s="2442">
        <v>3.3</v>
      </c>
      <c r="BU29" s="2512">
        <v>2.7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0.43</v>
      </c>
      <c r="GF29" s="1698">
        <f t="shared" si="0"/>
        <v>12</v>
      </c>
      <c r="GG29" s="1684">
        <f t="shared" si="1"/>
        <v>21.2</v>
      </c>
      <c r="GH29" s="1682">
        <f t="shared" si="2"/>
        <v>9.1159999999999997</v>
      </c>
      <c r="GI29" s="1699">
        <f t="shared" si="3"/>
        <v>6.13</v>
      </c>
      <c r="GJ29" s="1699">
        <f t="shared" si="4"/>
        <v>29</v>
      </c>
      <c r="GK29" s="1685">
        <f t="shared" si="5"/>
        <v>5</v>
      </c>
      <c r="GL29" s="1686">
        <f t="shared" si="6"/>
        <v>1.8231999999999999</v>
      </c>
      <c r="GM29" s="1687">
        <f t="shared" si="7"/>
        <v>25</v>
      </c>
      <c r="GN29" s="1687">
        <f t="shared" si="8"/>
        <v>6.5</v>
      </c>
      <c r="GO29" s="1688">
        <f t="shared" si="9"/>
        <v>0.23584905660377359</v>
      </c>
      <c r="GP29" s="1510">
        <v>0.875</v>
      </c>
      <c r="GQ29" s="1689">
        <f t="shared" si="31"/>
        <v>0.36</v>
      </c>
      <c r="GR29" s="1690">
        <f t="shared" si="10"/>
        <v>11.8</v>
      </c>
      <c r="GS29" s="1691">
        <f t="shared" si="11"/>
        <v>21.559322033898304</v>
      </c>
      <c r="GT29" s="1692">
        <f t="shared" si="12"/>
        <v>7.7613559322033892</v>
      </c>
      <c r="GU29" s="1691">
        <f t="shared" si="13"/>
        <v>6.14</v>
      </c>
      <c r="GV29" s="1691">
        <f t="shared" si="14"/>
        <v>29</v>
      </c>
      <c r="GW29" s="1693">
        <f t="shared" si="15"/>
        <v>5</v>
      </c>
      <c r="GX29" s="1686">
        <f t="shared" si="16"/>
        <v>1.5522711864406777</v>
      </c>
      <c r="GY29" s="1694">
        <f t="shared" si="17"/>
        <v>25</v>
      </c>
      <c r="GZ29" s="1694">
        <f t="shared" si="18"/>
        <v>6.5</v>
      </c>
      <c r="HA29" s="1695">
        <f t="shared" si="19"/>
        <v>0.2319182389937107</v>
      </c>
      <c r="HB29" s="1510">
        <v>0.875</v>
      </c>
      <c r="HC29" s="1689">
        <f t="shared" si="32"/>
        <v>0.55000000000000004</v>
      </c>
      <c r="HD29" s="1690">
        <f t="shared" si="20"/>
        <v>12.1</v>
      </c>
      <c r="HE29" s="1691">
        <f t="shared" si="21"/>
        <v>22.314049586776861</v>
      </c>
      <c r="HF29" s="1692">
        <f t="shared" si="22"/>
        <v>12.272727272727275</v>
      </c>
      <c r="HG29" s="1691">
        <f t="shared" si="23"/>
        <v>6.22</v>
      </c>
      <c r="HH29" s="1691">
        <f t="shared" si="24"/>
        <v>28.9</v>
      </c>
      <c r="HI29" s="1693">
        <f t="shared" si="25"/>
        <v>5</v>
      </c>
      <c r="HJ29" s="1692">
        <f t="shared" si="26"/>
        <v>2.454545454545455</v>
      </c>
      <c r="HK29" s="1696">
        <f t="shared" si="27"/>
        <v>25</v>
      </c>
      <c r="HL29" s="1696">
        <f t="shared" si="28"/>
        <v>6.5</v>
      </c>
      <c r="HM29" s="1697">
        <f t="shared" si="29"/>
        <v>0.22407407407407406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9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3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56.3</v>
      </c>
      <c r="BZ30" s="2408">
        <f>SUM(BZ$8,BZ$10,BZ$12,BZ$14,BZ$16,BZ$18,BZ$20,BZ$22,BZ$24,BZ$26,BZ$28)</f>
        <v>56.3</v>
      </c>
      <c r="CA30" s="2408">
        <f t="shared" ref="CA30:DW30" si="36">SUM(CA$8,CA$10,CA$12,CA$14,CA$16,CA$18,CA$20,CA$22,CA$24,CA$26,CA$28)</f>
        <v>56.3</v>
      </c>
      <c r="CB30" s="2408">
        <f t="shared" si="36"/>
        <v>168.9</v>
      </c>
      <c r="CC30" s="2408">
        <f t="shared" si="36"/>
        <v>53.8</v>
      </c>
      <c r="CD30" s="2408">
        <f t="shared" si="36"/>
        <v>53.8</v>
      </c>
      <c r="CE30" s="2408">
        <f t="shared" si="36"/>
        <v>60.5</v>
      </c>
      <c r="CF30" s="2408">
        <f t="shared" si="36"/>
        <v>168.10000000000002</v>
      </c>
      <c r="CG30" s="2408">
        <f t="shared" si="36"/>
        <v>0</v>
      </c>
      <c r="CH30" s="2408">
        <f t="shared" si="36"/>
        <v>64.463040000000007</v>
      </c>
      <c r="CI30" s="2408">
        <f t="shared" si="36"/>
        <v>0</v>
      </c>
      <c r="CJ30" s="2408">
        <f t="shared" si="36"/>
        <v>99.640800000000013</v>
      </c>
      <c r="CK30" s="2408">
        <f t="shared" si="36"/>
        <v>164.10384000000002</v>
      </c>
      <c r="CL30" s="2469">
        <f t="shared" si="36"/>
        <v>5.5241423999999997</v>
      </c>
      <c r="CM30" s="2508" t="s">
        <v>19</v>
      </c>
      <c r="CN30" s="2480">
        <f t="shared" si="36"/>
        <v>200.53582539810549</v>
      </c>
      <c r="CO30" s="2481">
        <f t="shared" si="36"/>
        <v>9530.5450000000001</v>
      </c>
      <c r="CP30" s="2481">
        <f t="shared" si="36"/>
        <v>0</v>
      </c>
      <c r="CQ30" s="2481">
        <f t="shared" si="36"/>
        <v>4345.3744493392069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7.7432261948305952</v>
      </c>
      <c r="CY30" s="2408">
        <f t="shared" si="36"/>
        <v>7.5490628126804289</v>
      </c>
      <c r="CZ30" s="2408">
        <f t="shared" si="36"/>
        <v>6.0930502009697225</v>
      </c>
      <c r="DA30" s="2492">
        <f t="shared" si="36"/>
        <v>0.6874599554481613</v>
      </c>
      <c r="DB30" s="2492">
        <f t="shared" si="36"/>
        <v>0.67748044964073406</v>
      </c>
      <c r="DC30" s="2492">
        <f t="shared" si="36"/>
        <v>0.61978493374579569</v>
      </c>
      <c r="DD30" s="2492">
        <f t="shared" si="36"/>
        <v>0.53532017117937591</v>
      </c>
      <c r="DE30" s="2492">
        <f t="shared" si="36"/>
        <v>0.49304622986942581</v>
      </c>
      <c r="DF30" s="2492">
        <f t="shared" si="36"/>
        <v>0.50572331287262673</v>
      </c>
      <c r="DG30" s="2492">
        <f t="shared" si="36"/>
        <v>3.0911492734478201</v>
      </c>
      <c r="DH30" s="2408">
        <f t="shared" si="36"/>
        <v>9</v>
      </c>
      <c r="DI30" s="2492">
        <f t="shared" si="36"/>
        <v>0.34920749898936687</v>
      </c>
      <c r="DJ30" s="2492">
        <f t="shared" si="36"/>
        <v>0.34920749898936687</v>
      </c>
      <c r="DK30" s="2492">
        <f t="shared" si="36"/>
        <v>0.24707055589143356</v>
      </c>
      <c r="DL30" s="2492">
        <f t="shared" si="36"/>
        <v>5.4935829217109635</v>
      </c>
      <c r="DM30" s="2492">
        <f t="shared" si="36"/>
        <v>2.0086720799881466</v>
      </c>
      <c r="DN30" s="2492">
        <f t="shared" si="36"/>
        <v>0.48398266012747748</v>
      </c>
      <c r="DO30" s="2492">
        <f t="shared" si="36"/>
        <v>21.578938322741003</v>
      </c>
      <c r="DP30" s="2492">
        <f t="shared" si="36"/>
        <v>3.5988526034000121</v>
      </c>
      <c r="DQ30" s="2492">
        <f t="shared" si="36"/>
        <v>25.93691809577717</v>
      </c>
      <c r="DR30" s="2492">
        <f t="shared" si="36"/>
        <v>5.4542317868892871</v>
      </c>
      <c r="DS30" s="2492">
        <f t="shared" si="36"/>
        <v>2.0322997556507958</v>
      </c>
      <c r="DT30" s="2492">
        <f t="shared" si="36"/>
        <v>0.48911785040900885</v>
      </c>
      <c r="DU30" s="2492">
        <f t="shared" si="36"/>
        <v>21.250209527993963</v>
      </c>
      <c r="DV30" s="2492">
        <f t="shared" si="36"/>
        <v>3.2958297035564188</v>
      </c>
      <c r="DW30" s="2492">
        <f t="shared" si="36"/>
        <v>36.921719868090037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6.89</v>
      </c>
      <c r="C31" s="1142">
        <v>24</v>
      </c>
      <c r="D31" s="1142">
        <v>17</v>
      </c>
      <c r="E31" s="1149">
        <v>11.2</v>
      </c>
      <c r="F31" s="1142">
        <v>32</v>
      </c>
      <c r="G31" s="1142">
        <v>102</v>
      </c>
      <c r="H31" s="1148">
        <v>28.8</v>
      </c>
      <c r="I31" s="1143">
        <v>0.14499999999999999</v>
      </c>
      <c r="J31" s="2245"/>
      <c r="K31" s="1163">
        <v>6.09</v>
      </c>
      <c r="L31" s="922">
        <v>14</v>
      </c>
      <c r="M31" s="1164">
        <v>4.2999999999999997E-2</v>
      </c>
      <c r="N31" s="1477">
        <v>6.04</v>
      </c>
      <c r="O31" s="1478">
        <v>13</v>
      </c>
      <c r="P31" s="2241"/>
      <c r="Q31" s="1477">
        <v>6.09</v>
      </c>
      <c r="R31" s="1478">
        <v>13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2.9000000000000001E-2</v>
      </c>
      <c r="AB31" s="2256"/>
      <c r="AC31" s="2730"/>
      <c r="AD31" s="2529"/>
      <c r="AE31" s="2623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2.1000000000000001E-2</v>
      </c>
      <c r="AQ31" s="1478">
        <v>1</v>
      </c>
      <c r="AR31" s="2531">
        <v>0.15</v>
      </c>
      <c r="AS31" s="2245"/>
      <c r="AT31" s="2227">
        <v>2.8000000000000001E-2</v>
      </c>
      <c r="AU31" s="2722">
        <v>0.01</v>
      </c>
      <c r="AV31" s="1124">
        <v>1</v>
      </c>
      <c r="AW31" s="2530">
        <v>0.2</v>
      </c>
      <c r="AX31" s="2245"/>
      <c r="AY31" s="2722">
        <v>2.7E-2</v>
      </c>
      <c r="AZ31" s="1124">
        <v>1</v>
      </c>
      <c r="BA31" s="2530">
        <v>0.15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11.26</v>
      </c>
      <c r="BZ31" s="2409">
        <f t="shared" ref="BZ31:DW31" si="37">IF(BZ30&gt;=0.1,AVERAGE(BZ$8,BZ$10,BZ$12,BZ$14,BZ$16,BZ$18,BZ$20,BZ$22,BZ$24,BZ$26,BZ$28),"")</f>
        <v>11.26</v>
      </c>
      <c r="CA31" s="2409">
        <f t="shared" si="37"/>
        <v>11.26</v>
      </c>
      <c r="CB31" s="2409">
        <f t="shared" si="37"/>
        <v>33.78</v>
      </c>
      <c r="CC31" s="2409">
        <f t="shared" si="37"/>
        <v>10.76</v>
      </c>
      <c r="CD31" s="2409">
        <f t="shared" si="37"/>
        <v>10.76</v>
      </c>
      <c r="CE31" s="2409">
        <f t="shared" si="37"/>
        <v>12.1</v>
      </c>
      <c r="CF31" s="2409">
        <f t="shared" si="37"/>
        <v>33.620000000000005</v>
      </c>
      <c r="CG31" s="2409" t="str">
        <f t="shared" si="37"/>
        <v/>
      </c>
      <c r="CH31" s="2409">
        <f t="shared" si="37"/>
        <v>12.892608000000001</v>
      </c>
      <c r="CI31" s="2409" t="str">
        <f t="shared" si="37"/>
        <v/>
      </c>
      <c r="CJ31" s="2409">
        <f t="shared" si="37"/>
        <v>19.928160000000002</v>
      </c>
      <c r="CK31" s="2409">
        <f t="shared" si="37"/>
        <v>32.820768000000001</v>
      </c>
      <c r="CL31" s="2410">
        <f t="shared" si="37"/>
        <v>1.1048284799999999</v>
      </c>
      <c r="CM31" s="2508" t="s">
        <v>50</v>
      </c>
      <c r="CN31" s="2480">
        <f t="shared" si="37"/>
        <v>40.107165079621097</v>
      </c>
      <c r="CO31" s="2482">
        <f>AVERAGE(CO$8,CO$10,CO$12,CO$14,CO$16,CO$18,CO$20,CO$22,CO$24,CO$26,CO$28)</f>
        <v>1906.1089999999999</v>
      </c>
      <c r="CP31" s="2482" t="str">
        <f t="shared" si="37"/>
        <v/>
      </c>
      <c r="CQ31" s="2482">
        <f t="shared" si="37"/>
        <v>869.07488986784142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1.5486452389661189</v>
      </c>
      <c r="CY31" s="2409">
        <f t="shared" si="37"/>
        <v>1.5098125625360859</v>
      </c>
      <c r="CZ31" s="2409">
        <f t="shared" si="37"/>
        <v>1.2186100401939446</v>
      </c>
      <c r="DA31" s="2493">
        <f t="shared" si="37"/>
        <v>0.13749199108963225</v>
      </c>
      <c r="DB31" s="2493">
        <f t="shared" si="37"/>
        <v>0.13549608992814682</v>
      </c>
      <c r="DC31" s="2493">
        <f t="shared" si="37"/>
        <v>0.12395698674915914</v>
      </c>
      <c r="DD31" s="2493">
        <f t="shared" si="37"/>
        <v>0.10706403423587518</v>
      </c>
      <c r="DE31" s="2493">
        <f t="shared" si="37"/>
        <v>9.8609245973885165E-2</v>
      </c>
      <c r="DF31" s="2493">
        <f t="shared" si="37"/>
        <v>0.10114466257452534</v>
      </c>
      <c r="DG31" s="2493">
        <f t="shared" si="37"/>
        <v>0.61822985468956404</v>
      </c>
      <c r="DH31" s="2409">
        <f t="shared" si="37"/>
        <v>1.8</v>
      </c>
      <c r="DI31" s="2493">
        <f t="shared" si="37"/>
        <v>6.984149979787338E-2</v>
      </c>
      <c r="DJ31" s="2493">
        <f t="shared" si="37"/>
        <v>6.984149979787338E-2</v>
      </c>
      <c r="DK31" s="2493">
        <f t="shared" si="37"/>
        <v>4.9414111178286715E-2</v>
      </c>
      <c r="DL31" s="2493">
        <f t="shared" si="37"/>
        <v>1.0987165843421927</v>
      </c>
      <c r="DM31" s="2493">
        <f t="shared" si="37"/>
        <v>0.40173441599762932</v>
      </c>
      <c r="DN31" s="2493">
        <f t="shared" si="37"/>
        <v>9.6796532025495499E-2</v>
      </c>
      <c r="DO31" s="2493">
        <f t="shared" si="37"/>
        <v>4.3157876645482007</v>
      </c>
      <c r="DP31" s="2493">
        <f t="shared" si="37"/>
        <v>0.71977052068000247</v>
      </c>
      <c r="DQ31" s="2493">
        <f t="shared" si="37"/>
        <v>5.1873836191554341</v>
      </c>
      <c r="DR31" s="2493">
        <f t="shared" si="37"/>
        <v>1.0908463573778575</v>
      </c>
      <c r="DS31" s="2493">
        <f t="shared" si="37"/>
        <v>0.40645995113015915</v>
      </c>
      <c r="DT31" s="2493">
        <f t="shared" si="37"/>
        <v>9.7823570081801772E-2</v>
      </c>
      <c r="DU31" s="2493">
        <f t="shared" si="37"/>
        <v>4.2500419055987928</v>
      </c>
      <c r="DV31" s="2493">
        <f t="shared" si="37"/>
        <v>0.65916594071128376</v>
      </c>
      <c r="DW31" s="2503">
        <f t="shared" si="37"/>
        <v>7.384343973618007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41.19</v>
      </c>
      <c r="C32" s="1326">
        <f t="shared" ref="C32:H32" si="40">SUM(C8:C31)</f>
        <v>162</v>
      </c>
      <c r="D32" s="1326">
        <f t="shared" si="40"/>
        <v>101</v>
      </c>
      <c r="E32" s="1326">
        <f t="shared" si="40"/>
        <v>68.599999999999994</v>
      </c>
      <c r="F32" s="1326">
        <f t="shared" si="40"/>
        <v>185</v>
      </c>
      <c r="G32" s="1326">
        <f t="shared" si="40"/>
        <v>622</v>
      </c>
      <c r="H32" s="1323">
        <f t="shared" si="40"/>
        <v>171.20000000000002</v>
      </c>
      <c r="I32" s="1154">
        <f t="shared" si="39"/>
        <v>0.91100000000000003</v>
      </c>
      <c r="J32" s="1155">
        <f t="shared" ref="J32" si="41">SUM(J8:J31)</f>
        <v>0.19500000000000001</v>
      </c>
      <c r="K32" s="1161">
        <f t="shared" si="39"/>
        <v>36.799999999999997</v>
      </c>
      <c r="L32" s="924">
        <f t="shared" si="39"/>
        <v>73</v>
      </c>
      <c r="M32" s="1162">
        <f t="shared" ref="M32:S32" si="42">SUM(M8:M31)</f>
        <v>0.25299999999999995</v>
      </c>
      <c r="N32" s="1479">
        <f t="shared" si="42"/>
        <v>36.92</v>
      </c>
      <c r="O32" s="1554">
        <f t="shared" si="42"/>
        <v>73</v>
      </c>
      <c r="P32" s="1480">
        <f t="shared" si="42"/>
        <v>0</v>
      </c>
      <c r="Q32" s="1479">
        <f t="shared" si="42"/>
        <v>36.590000000000003</v>
      </c>
      <c r="R32" s="1554">
        <f t="shared" si="42"/>
        <v>72</v>
      </c>
      <c r="S32" s="1480">
        <f t="shared" si="42"/>
        <v>0</v>
      </c>
      <c r="T32" s="1479">
        <f t="shared" si="39"/>
        <v>24.639999999999997</v>
      </c>
      <c r="U32" s="1480">
        <f t="shared" si="39"/>
        <v>1.2909999999999999</v>
      </c>
      <c r="V32" s="1554">
        <f t="shared" si="39"/>
        <v>15</v>
      </c>
      <c r="W32" s="1479">
        <f t="shared" ref="W32" si="43">SUM(W8:W31)</f>
        <v>1.8</v>
      </c>
      <c r="X32" s="1481">
        <f t="shared" ref="X32:BU32" si="44">SUM(X8:X31)</f>
        <v>114.5</v>
      </c>
      <c r="Y32" s="1481">
        <f t="shared" si="44"/>
        <v>45.1</v>
      </c>
      <c r="Z32" s="1479">
        <f t="shared" si="44"/>
        <v>1.3663993710691822</v>
      </c>
      <c r="AA32" s="1480">
        <f t="shared" ref="AA32" si="45">SUM(AA8:AA31)</f>
        <v>0.188</v>
      </c>
      <c r="AB32" s="1479">
        <f t="shared" si="44"/>
        <v>24.62</v>
      </c>
      <c r="AC32" s="1480">
        <f t="shared" si="44"/>
        <v>1.54</v>
      </c>
      <c r="AD32" s="1554">
        <f t="shared" si="44"/>
        <v>14</v>
      </c>
      <c r="AE32" s="1479">
        <f t="shared" si="44"/>
        <v>1.5899999999999999</v>
      </c>
      <c r="AF32" s="1481">
        <f t="shared" si="44"/>
        <v>115.1</v>
      </c>
      <c r="AG32" s="1481">
        <f t="shared" si="44"/>
        <v>44.8</v>
      </c>
      <c r="AH32" s="1479">
        <f t="shared" si="44"/>
        <v>1.3605031446540878</v>
      </c>
      <c r="AI32" s="1479">
        <f t="shared" si="44"/>
        <v>24.841999999999999</v>
      </c>
      <c r="AJ32" s="2793">
        <f t="shared" si="44"/>
        <v>1.7270000000000001</v>
      </c>
      <c r="AK32" s="1557">
        <f t="shared" si="44"/>
        <v>15</v>
      </c>
      <c r="AL32" s="1494">
        <f t="shared" si="44"/>
        <v>2.2999999999999998</v>
      </c>
      <c r="AM32" s="1495">
        <f t="shared" si="44"/>
        <v>115.9</v>
      </c>
      <c r="AN32" s="1495">
        <f t="shared" si="44"/>
        <v>45.300000000000004</v>
      </c>
      <c r="AO32" s="1494">
        <f t="shared" si="44"/>
        <v>1.318888888888889</v>
      </c>
      <c r="AP32" s="2792">
        <f t="shared" si="44"/>
        <v>0.13800000000000001</v>
      </c>
      <c r="AQ32" s="1557">
        <f t="shared" si="44"/>
        <v>6</v>
      </c>
      <c r="AR32" s="1494">
        <f t="shared" si="44"/>
        <v>0.88</v>
      </c>
      <c r="AS32" s="1488">
        <f t="shared" si="44"/>
        <v>6.9000000000000006E-2</v>
      </c>
      <c r="AT32" s="1488">
        <f t="shared" ref="AT32" si="46">SUM(AT8:AT31)</f>
        <v>0.18</v>
      </c>
      <c r="AU32" s="925">
        <f t="shared" si="44"/>
        <v>6.9000000000000006E-2</v>
      </c>
      <c r="AV32" s="924">
        <f t="shared" si="44"/>
        <v>6</v>
      </c>
      <c r="AW32" s="923">
        <f t="shared" si="44"/>
        <v>1.3399999999999999</v>
      </c>
      <c r="AX32" s="925">
        <f t="shared" si="44"/>
        <v>0</v>
      </c>
      <c r="AY32" s="925">
        <f t="shared" si="44"/>
        <v>0.17399999999999999</v>
      </c>
      <c r="AZ32" s="924">
        <f t="shared" si="44"/>
        <v>6</v>
      </c>
      <c r="BA32" s="923">
        <f t="shared" si="44"/>
        <v>0.72000000000000008</v>
      </c>
      <c r="BB32" s="925">
        <f t="shared" si="44"/>
        <v>0</v>
      </c>
      <c r="BC32" s="923">
        <f t="shared" si="44"/>
        <v>43.81</v>
      </c>
      <c r="BD32" s="923">
        <f t="shared" si="44"/>
        <v>0.32499999999999996</v>
      </c>
      <c r="BE32" s="924">
        <f t="shared" si="44"/>
        <v>8</v>
      </c>
      <c r="BF32" s="927">
        <f t="shared" si="44"/>
        <v>23.3</v>
      </c>
      <c r="BG32" s="1102">
        <f t="shared" ref="BG32:BI32" si="47">SUM(BG8:BG31)</f>
        <v>164.29999999999998</v>
      </c>
      <c r="BH32" s="2538">
        <f t="shared" si="47"/>
        <v>49</v>
      </c>
      <c r="BI32" s="2538">
        <f t="shared" si="47"/>
        <v>54</v>
      </c>
      <c r="BJ32" s="1096">
        <f t="shared" si="44"/>
        <v>8.3000000000000004E-2</v>
      </c>
      <c r="BK32" s="926">
        <f t="shared" si="44"/>
        <v>43.330000000000005</v>
      </c>
      <c r="BL32" s="923">
        <f t="shared" si="44"/>
        <v>0.34099999999999997</v>
      </c>
      <c r="BM32" s="924">
        <f t="shared" si="44"/>
        <v>8</v>
      </c>
      <c r="BN32" s="1102">
        <f t="shared" si="44"/>
        <v>25.5</v>
      </c>
      <c r="BO32" s="1102">
        <f t="shared" ref="BO32:BT32" si="48">SUM(BO8:BO31)</f>
        <v>171.70000000000002</v>
      </c>
      <c r="BP32" s="2538">
        <f t="shared" si="48"/>
        <v>48</v>
      </c>
      <c r="BQ32" s="2538">
        <f t="shared" si="48"/>
        <v>51</v>
      </c>
      <c r="BR32" s="2416">
        <f t="shared" si="48"/>
        <v>3.4000000000000002E-2</v>
      </c>
      <c r="BS32" s="2514">
        <f t="shared" si="48"/>
        <v>22.700000000000003</v>
      </c>
      <c r="BT32" s="2514">
        <f t="shared" si="48"/>
        <v>20.3</v>
      </c>
      <c r="BU32" s="2514">
        <f t="shared" si="44"/>
        <v>22.2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10.7</v>
      </c>
      <c r="CF32" s="903">
        <f t="shared" si="49"/>
        <v>29.7</v>
      </c>
      <c r="CG32" s="903" t="str">
        <f t="shared" si="49"/>
        <v/>
      </c>
      <c r="CH32" s="903">
        <f t="shared" si="49"/>
        <v>12.46752</v>
      </c>
      <c r="CI32" s="903" t="str">
        <f t="shared" si="49"/>
        <v/>
      </c>
      <c r="CJ32" s="903">
        <f t="shared" si="49"/>
        <v>19.666080000000001</v>
      </c>
      <c r="CK32" s="903">
        <f t="shared" si="49"/>
        <v>32.788800000000002</v>
      </c>
      <c r="CL32" s="2412">
        <f t="shared" si="49"/>
        <v>0.85248000000000002</v>
      </c>
      <c r="CM32" s="2508" t="s">
        <v>51</v>
      </c>
      <c r="CN32" s="2483">
        <f t="shared" si="49"/>
        <v>39.956437385954658</v>
      </c>
      <c r="CO32" s="2484">
        <f t="shared" si="49"/>
        <v>1721.6468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1.5095560277985183</v>
      </c>
      <c r="CY32" s="903">
        <f t="shared" si="49"/>
        <v>1.4514961805754982</v>
      </c>
      <c r="CZ32" s="903">
        <f t="shared" si="49"/>
        <v>1.1215760513423276</v>
      </c>
      <c r="DA32" s="2494">
        <f t="shared" si="49"/>
        <v>0.13310937153361013</v>
      </c>
      <c r="DB32" s="2494">
        <f t="shared" si="49"/>
        <v>0.12792329212320974</v>
      </c>
      <c r="DC32" s="2494">
        <f t="shared" si="49"/>
        <v>0.11409374702880866</v>
      </c>
      <c r="DD32" s="2494">
        <f t="shared" si="49"/>
        <v>9.8881247424967511E-2</v>
      </c>
      <c r="DE32" s="2494">
        <f t="shared" si="49"/>
        <v>8.8739581022406741E-2</v>
      </c>
      <c r="DF32" s="2494">
        <f t="shared" si="49"/>
        <v>9.423672320963547E-2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6.8814513606506103E-2</v>
      </c>
      <c r="DJ32" s="2494">
        <f t="shared" si="49"/>
        <v>6.8814513606506103E-2</v>
      </c>
      <c r="DK32" s="2494">
        <f t="shared" si="49"/>
        <v>4.7772805377745052E-2</v>
      </c>
      <c r="DL32" s="2494">
        <f t="shared" si="49"/>
        <v>1.0794602698650677</v>
      </c>
      <c r="DM32" s="2494">
        <f t="shared" si="49"/>
        <v>0.39921773938098659</v>
      </c>
      <c r="DN32" s="2494">
        <f t="shared" si="49"/>
        <v>8.7948421226649032E-2</v>
      </c>
      <c r="DO32" s="2494">
        <f t="shared" si="49"/>
        <v>4.3000672340193438</v>
      </c>
      <c r="DP32" s="2494">
        <f t="shared" si="49"/>
        <v>0.69626562533606573</v>
      </c>
      <c r="DQ32" s="2494">
        <f t="shared" si="49"/>
        <v>5.0744658034524601</v>
      </c>
      <c r="DR32" s="2494">
        <f t="shared" si="49"/>
        <v>1.0860711376595169</v>
      </c>
      <c r="DS32" s="2494">
        <f t="shared" si="49"/>
        <v>0.39979715554844802</v>
      </c>
      <c r="DT32" s="2494">
        <f t="shared" si="49"/>
        <v>9.1015239064698675E-2</v>
      </c>
      <c r="DU32" s="2494">
        <f t="shared" si="49"/>
        <v>4.173869503523286</v>
      </c>
      <c r="DV32" s="2494">
        <f t="shared" si="49"/>
        <v>0.63949630428868431</v>
      </c>
      <c r="DW32" s="2504">
        <f t="shared" si="49"/>
        <v>7.0073577974840582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8.0559999999999992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1.6111999999999997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0">
        <f t="shared" si="50"/>
        <v>11.8</v>
      </c>
      <c r="GS32" s="1660">
        <f t="shared" si="50"/>
        <v>21.559322033898304</v>
      </c>
      <c r="GT32" s="1660">
        <f t="shared" si="50"/>
        <v>7.7613559322033892</v>
      </c>
      <c r="GU32" s="1660">
        <f t="shared" si="50"/>
        <v>6.14</v>
      </c>
      <c r="GV32" s="1660">
        <f t="shared" si="50"/>
        <v>29</v>
      </c>
      <c r="GW32" s="1660">
        <f t="shared" si="50"/>
        <v>5</v>
      </c>
      <c r="GX32" s="1551">
        <f>MIN(GX8:GX31)</f>
        <v>1.5522711864406777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660">
        <f t="shared" si="51"/>
        <v>12</v>
      </c>
      <c r="HE32" s="1660">
        <f t="shared" si="51"/>
        <v>22.5</v>
      </c>
      <c r="HF32" s="1660">
        <f t="shared" si="51"/>
        <v>11.700000000000001</v>
      </c>
      <c r="HG32" s="1660">
        <f t="shared" si="51"/>
        <v>6.18</v>
      </c>
      <c r="HH32" s="1660">
        <f t="shared" si="51"/>
        <v>29.8</v>
      </c>
      <c r="HI32" s="1660">
        <f t="shared" si="51"/>
        <v>5</v>
      </c>
      <c r="HJ32" s="1551">
        <f>MIN(HJ8:HJ31)</f>
        <v>2.3400000000000003</v>
      </c>
      <c r="HK32" s="1532"/>
      <c r="HL32" s="1532"/>
      <c r="HM32" s="1533"/>
      <c r="HN32" s="1533">
        <f>MIN(HJ32,GX32,GL32)</f>
        <v>1.5522711864406777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6.8649999999999993</v>
      </c>
      <c r="C33" s="1327">
        <f t="shared" ref="C33:V33" si="52">IF(C32&lt;=0,"",AVERAGE(C8:C31))</f>
        <v>27</v>
      </c>
      <c r="D33" s="1327">
        <f t="shared" si="52"/>
        <v>16.833333333333332</v>
      </c>
      <c r="E33" s="1156">
        <f t="shared" si="52"/>
        <v>11.433333333333332</v>
      </c>
      <c r="F33" s="1327">
        <f t="shared" si="52"/>
        <v>30.833333333333332</v>
      </c>
      <c r="G33" s="1327">
        <f t="shared" si="52"/>
        <v>103.66666666666667</v>
      </c>
      <c r="H33" s="1324">
        <f t="shared" si="52"/>
        <v>28.533333333333335</v>
      </c>
      <c r="I33" s="1368">
        <f t="shared" si="52"/>
        <v>0.15183333333333335</v>
      </c>
      <c r="J33" s="1368">
        <f>IF(J32&lt;=0.0001,"",AVERAGE(J8:J31))</f>
        <v>9.7500000000000003E-2</v>
      </c>
      <c r="K33" s="1156">
        <f t="shared" si="52"/>
        <v>6.1333333333333329</v>
      </c>
      <c r="L33" s="1327">
        <f t="shared" si="52"/>
        <v>12.166666666666666</v>
      </c>
      <c r="M33" s="1368">
        <f t="shared" si="52"/>
        <v>4.2166666666666658E-2</v>
      </c>
      <c r="N33" s="1483">
        <f t="shared" si="52"/>
        <v>6.1533333333333333</v>
      </c>
      <c r="O33" s="1555">
        <f t="shared" si="52"/>
        <v>12.166666666666666</v>
      </c>
      <c r="P33" s="1475" t="str">
        <f t="shared" si="52"/>
        <v/>
      </c>
      <c r="Q33" s="1483">
        <f t="shared" si="52"/>
        <v>6.0983333333333336</v>
      </c>
      <c r="R33" s="1555">
        <f t="shared" si="52"/>
        <v>12</v>
      </c>
      <c r="S33" s="1475" t="str">
        <f t="shared" si="52"/>
        <v/>
      </c>
      <c r="T33" s="1483">
        <f t="shared" si="52"/>
        <v>6.1599999999999993</v>
      </c>
      <c r="U33" s="1482">
        <f t="shared" si="52"/>
        <v>0.32274999999999998</v>
      </c>
      <c r="V33" s="1555">
        <f t="shared" si="52"/>
        <v>3.75</v>
      </c>
      <c r="W33" s="1483">
        <f t="shared" ref="W33" si="53">IF(W32&lt;=0,"",AVERAGE(W8:W31))</f>
        <v>0.45</v>
      </c>
      <c r="X33" s="1475">
        <f t="shared" ref="X33:AR33" si="54">IF(X32&lt;=0,"",AVERAGE(X8:X31))</f>
        <v>28.625</v>
      </c>
      <c r="Y33" s="1475">
        <f t="shared" si="54"/>
        <v>11.275</v>
      </c>
      <c r="Z33" s="1483">
        <f t="shared" si="54"/>
        <v>0.34159984276729555</v>
      </c>
      <c r="AA33" s="1482">
        <f t="shared" ref="AA33" si="55">IF(AA32&lt;=0,"",AVERAGE(AA8:AA31))</f>
        <v>3.1333333333333331E-2</v>
      </c>
      <c r="AB33" s="1483">
        <f t="shared" si="54"/>
        <v>6.1550000000000002</v>
      </c>
      <c r="AC33" s="1482">
        <f t="shared" si="54"/>
        <v>0.38500000000000001</v>
      </c>
      <c r="AD33" s="1555">
        <f t="shared" si="54"/>
        <v>3.5</v>
      </c>
      <c r="AE33" s="1483">
        <f t="shared" si="54"/>
        <v>0.39749999999999996</v>
      </c>
      <c r="AF33" s="1475">
        <f t="shared" si="54"/>
        <v>28.774999999999999</v>
      </c>
      <c r="AG33" s="1475">
        <f t="shared" si="54"/>
        <v>11.2</v>
      </c>
      <c r="AH33" s="1483">
        <f t="shared" si="54"/>
        <v>0.34012578616352196</v>
      </c>
      <c r="AI33" s="1483">
        <f t="shared" si="54"/>
        <v>6.2104999999999997</v>
      </c>
      <c r="AJ33" s="2793">
        <f t="shared" si="54"/>
        <v>0.43175000000000002</v>
      </c>
      <c r="AK33" s="1557">
        <f t="shared" si="54"/>
        <v>3.75</v>
      </c>
      <c r="AL33" s="1494">
        <f t="shared" si="54"/>
        <v>0.57499999999999996</v>
      </c>
      <c r="AM33" s="1495">
        <f t="shared" si="54"/>
        <v>28.975000000000001</v>
      </c>
      <c r="AN33" s="1495">
        <f t="shared" si="54"/>
        <v>11.325000000000001</v>
      </c>
      <c r="AO33" s="1494">
        <f t="shared" si="54"/>
        <v>0.32972222222222225</v>
      </c>
      <c r="AP33" s="2792">
        <f t="shared" si="54"/>
        <v>2.3000000000000003E-2</v>
      </c>
      <c r="AQ33" s="1557">
        <f t="shared" si="54"/>
        <v>1</v>
      </c>
      <c r="AR33" s="1494">
        <f t="shared" si="54"/>
        <v>0.14666666666666667</v>
      </c>
      <c r="AS33" s="2526">
        <f>IF(AS32&lt;=0.01,"",AVERAGE(AS8:AS31))</f>
        <v>3.4500000000000003E-2</v>
      </c>
      <c r="AT33" s="2526">
        <f>IF(AT32&lt;=0.01,"",AVERAGE(AT8:AT31))</f>
        <v>0.03</v>
      </c>
      <c r="AU33" s="1368">
        <f>IF(AU32&lt;=0,"",AVERAGE(AU8:AU31))</f>
        <v>1.1500000000000002E-2</v>
      </c>
      <c r="AV33" s="1327">
        <f>IF(AV32&lt;=0,"",AVERAGE(AV8:AV31))</f>
        <v>1</v>
      </c>
      <c r="AW33" s="1156">
        <f>IF(AW32&lt;=0,"",AVERAGE(AW8:AW31))</f>
        <v>0.2233333333333333</v>
      </c>
      <c r="AX33" s="1368" t="str">
        <f>IF(AX32&lt;=0.01,"",AVERAGE(AX8:AX31))</f>
        <v/>
      </c>
      <c r="AY33" s="1368">
        <f>IF(AY32&lt;=0,"",AVERAGE(AY8:AY31))</f>
        <v>2.8999999999999998E-2</v>
      </c>
      <c r="AZ33" s="1327">
        <f>IF(AZ32&lt;=0,"",AVERAGE(AZ8:AZ31))</f>
        <v>1</v>
      </c>
      <c r="BA33" s="1156">
        <f>IF(BA32&lt;=0,"",AVERAGE(BA8:BA31))</f>
        <v>0.12000000000000001</v>
      </c>
      <c r="BB33" s="1368" t="str">
        <f>IF(BB32&lt;=0.01,"",AVERAGE(BB8:BB31))</f>
        <v/>
      </c>
      <c r="BC33" s="1156">
        <f>IF(BC32&lt;=0,"",AVERAGE(BC8:BC31))</f>
        <v>7.3016666666666667</v>
      </c>
      <c r="BD33" s="1156">
        <f>IF(BD32&lt;=0,"",AVERAGE(BD8:BD31))</f>
        <v>5.4166666666666662E-2</v>
      </c>
      <c r="BE33" s="1327">
        <f>IF(BE32&lt;=0,"",AVERAGE(BE8:BE31))</f>
        <v>1.3333333333333333</v>
      </c>
      <c r="BF33" s="1156">
        <f>IF(BF32&lt;=0,"",AVERAGE(BF8:BF31))</f>
        <v>3.8833333333333333</v>
      </c>
      <c r="BG33" s="1324">
        <f t="shared" ref="BG33:BI33" si="56">IF(BG32&lt;=0,"",AVERAGE(BG8:BG31))</f>
        <v>27.383333333333329</v>
      </c>
      <c r="BH33" s="1327">
        <f t="shared" si="56"/>
        <v>24.5</v>
      </c>
      <c r="BI33" s="1327">
        <f t="shared" si="56"/>
        <v>27</v>
      </c>
      <c r="BJ33" s="1368">
        <f>IF(BJ32&lt;=0.01,"",AVERAGE(BJ8:BJ31))</f>
        <v>4.1500000000000002E-2</v>
      </c>
      <c r="BK33" s="1156">
        <f>IF(BK32&lt;=0,"",AVERAGE(BK8:BK31))</f>
        <v>7.2216666666666676</v>
      </c>
      <c r="BL33" s="1156">
        <f>IF(BL32&lt;=0,"",AVERAGE(BL8:BL31))</f>
        <v>5.6833333333333326E-2</v>
      </c>
      <c r="BM33" s="1327">
        <f>IF(BM32&lt;=0,"",AVERAGE(BM8:BM31))</f>
        <v>1.3333333333333333</v>
      </c>
      <c r="BN33" s="1324">
        <f>IF(BN32&lt;=0,"",AVERAGE(BN8:BN31))</f>
        <v>4.25</v>
      </c>
      <c r="BO33" s="1324">
        <f t="shared" ref="BO33:BQ33" si="57">IF(BO32&lt;=0,"",AVERAGE(BO8:BO31))</f>
        <v>28.616666666666671</v>
      </c>
      <c r="BP33" s="1327">
        <f t="shared" si="57"/>
        <v>24</v>
      </c>
      <c r="BQ33" s="1327">
        <f t="shared" si="57"/>
        <v>25.5</v>
      </c>
      <c r="BR33" s="2520">
        <f t="shared" ref="BR33:BT33" si="58">IF(BR32&lt;=0.01,"",AVERAGE(BR8:BR31))</f>
        <v>1.7000000000000001E-2</v>
      </c>
      <c r="BS33" s="2417">
        <f t="shared" si="58"/>
        <v>3.7833333333333337</v>
      </c>
      <c r="BT33" s="2417">
        <f t="shared" si="58"/>
        <v>3.3833333333333333</v>
      </c>
      <c r="BU33" s="2417">
        <f>IF(BU32&lt;=0.01,"",AVERAGE(BU8:BU31))</f>
        <v>3.6999999999999997</v>
      </c>
      <c r="BV33" s="2949"/>
      <c r="BW33" s="2950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9">IF(BZ30&gt;=0.1,MAX(BZ$8,BZ$10,BZ$12,BZ$14,BZ$16,BZ$18,BZ$20,BZ$22,BZ$24,BZ$26,BZ$28),"")</f>
        <v>12</v>
      </c>
      <c r="CA33" s="2414">
        <f t="shared" si="59"/>
        <v>12</v>
      </c>
      <c r="CB33" s="2414">
        <f t="shared" si="59"/>
        <v>36</v>
      </c>
      <c r="CC33" s="2414">
        <f t="shared" si="59"/>
        <v>11.5</v>
      </c>
      <c r="CD33" s="2414">
        <f t="shared" si="59"/>
        <v>11.5</v>
      </c>
      <c r="CE33" s="2414">
        <f t="shared" si="59"/>
        <v>12.7</v>
      </c>
      <c r="CF33" s="2414">
        <f t="shared" si="59"/>
        <v>35.700000000000003</v>
      </c>
      <c r="CG33" s="2414" t="str">
        <f t="shared" si="59"/>
        <v/>
      </c>
      <c r="CH33" s="2414">
        <f t="shared" si="59"/>
        <v>13.176</v>
      </c>
      <c r="CI33" s="2414" t="str">
        <f t="shared" si="59"/>
        <v/>
      </c>
      <c r="CJ33" s="2414">
        <f t="shared" si="59"/>
        <v>20.321280000000002</v>
      </c>
      <c r="CK33" s="2414">
        <f t="shared" si="59"/>
        <v>32.842080000000003</v>
      </c>
      <c r="CL33" s="2415">
        <f t="shared" si="59"/>
        <v>1.6824960000000002</v>
      </c>
      <c r="CM33" s="2508" t="s">
        <v>52</v>
      </c>
      <c r="CN33" s="2485">
        <f t="shared" si="59"/>
        <v>40.293398533007334</v>
      </c>
      <c r="CO33" s="2486">
        <f t="shared" si="59"/>
        <v>2090.5711999999999</v>
      </c>
      <c r="CP33" s="2486" t="str">
        <f t="shared" si="59"/>
        <v/>
      </c>
      <c r="CQ33" s="2486">
        <f t="shared" si="59"/>
        <v>919.82378854625551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1.5930807202947928</v>
      </c>
      <c r="CY33" s="2414">
        <f t="shared" si="59"/>
        <v>1.5661822985468954</v>
      </c>
      <c r="CZ33" s="2414">
        <f t="shared" si="59"/>
        <v>1.3143469351667898</v>
      </c>
      <c r="DA33" s="2495">
        <f t="shared" si="59"/>
        <v>0.14261718378601085</v>
      </c>
      <c r="DB33" s="2495">
        <f t="shared" si="59"/>
        <v>0.14578645453681108</v>
      </c>
      <c r="DC33" s="2495">
        <f t="shared" si="59"/>
        <v>0.13310937153361013</v>
      </c>
      <c r="DD33" s="2495">
        <f t="shared" si="59"/>
        <v>0.11409374702880867</v>
      </c>
      <c r="DE33" s="2495">
        <f t="shared" si="59"/>
        <v>0.11092447627800843</v>
      </c>
      <c r="DF33" s="2495">
        <f t="shared" si="59"/>
        <v>0.11092447627800843</v>
      </c>
      <c r="DG33" s="2495">
        <f t="shared" si="59"/>
        <v>0.61822985468956404</v>
      </c>
      <c r="DH33" s="2414">
        <f t="shared" si="59"/>
        <v>3.5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4.9996638203455929E-2</v>
      </c>
      <c r="DL33" s="2495">
        <f t="shared" si="59"/>
        <v>1.1131276467029645</v>
      </c>
      <c r="DM33" s="2495">
        <f t="shared" si="59"/>
        <v>0.40423934616565305</v>
      </c>
      <c r="DN33" s="2495">
        <f t="shared" si="59"/>
        <v>0.10051248140188462</v>
      </c>
      <c r="DO33" s="2495">
        <f t="shared" si="59"/>
        <v>4.3675937520163943</v>
      </c>
      <c r="DP33" s="2495">
        <f t="shared" si="59"/>
        <v>0.73384517932721771</v>
      </c>
      <c r="DQ33" s="2495">
        <f t="shared" si="59"/>
        <v>5.3749275944463566</v>
      </c>
      <c r="DR33" s="2495">
        <f t="shared" si="59"/>
        <v>1.1003045485804106</v>
      </c>
      <c r="DS33" s="2495">
        <f t="shared" si="59"/>
        <v>0.4092411828448681</v>
      </c>
      <c r="DT33" s="2495">
        <f t="shared" si="59"/>
        <v>0.10239214394778601</v>
      </c>
      <c r="DU33" s="2495">
        <f t="shared" si="59"/>
        <v>4.3903057989851479</v>
      </c>
      <c r="DV33" s="2495">
        <f t="shared" si="59"/>
        <v>0.70042469233508653</v>
      </c>
      <c r="DW33" s="2505">
        <f t="shared" si="59"/>
        <v>7.4990645343076681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24</v>
      </c>
      <c r="D34" s="1327">
        <f t="shared" si="60"/>
        <v>15</v>
      </c>
      <c r="E34" s="1156">
        <f t="shared" si="60"/>
        <v>10.199999999999999</v>
      </c>
      <c r="F34" s="1327">
        <f t="shared" si="60"/>
        <v>26</v>
      </c>
      <c r="G34" s="1327">
        <f t="shared" si="60"/>
        <v>95</v>
      </c>
      <c r="H34" s="1324">
        <f t="shared" si="60"/>
        <v>27.1</v>
      </c>
      <c r="I34" s="1368">
        <f t="shared" si="60"/>
        <v>0.125</v>
      </c>
      <c r="J34" s="1368">
        <f>IF(J32&lt;=0.001,"",MIN(J8:J31))</f>
        <v>4.5999999999999999E-2</v>
      </c>
      <c r="K34" s="1156">
        <f t="shared" si="60"/>
        <v>6.04</v>
      </c>
      <c r="L34" s="1327">
        <f t="shared" si="60"/>
        <v>10</v>
      </c>
      <c r="M34" s="1368">
        <f t="shared" si="60"/>
        <v>3.5999999999999997E-2</v>
      </c>
      <c r="N34" s="1483">
        <f t="shared" si="60"/>
        <v>6.04</v>
      </c>
      <c r="O34" s="1555">
        <f t="shared" si="60"/>
        <v>11</v>
      </c>
      <c r="P34" s="1475" t="str">
        <f t="shared" si="60"/>
        <v/>
      </c>
      <c r="Q34" s="1483">
        <f t="shared" si="60"/>
        <v>6.03</v>
      </c>
      <c r="R34" s="1555">
        <f t="shared" si="60"/>
        <v>10</v>
      </c>
      <c r="S34" s="1475" t="str">
        <f t="shared" si="60"/>
        <v/>
      </c>
      <c r="T34" s="1483">
        <f t="shared" si="60"/>
        <v>6.12</v>
      </c>
      <c r="U34" s="1482">
        <f t="shared" si="60"/>
        <v>0.156</v>
      </c>
      <c r="V34" s="1555">
        <f t="shared" si="60"/>
        <v>3</v>
      </c>
      <c r="W34" s="1483">
        <f t="shared" ref="W34" si="61">IF(W32&lt;=0,"",MIN(W8:W31))</f>
        <v>0.38</v>
      </c>
      <c r="X34" s="1475">
        <f t="shared" ref="X34:AR34" si="62">IF(X32&lt;=0,"",MIN(X8:X31))</f>
        <v>26.8</v>
      </c>
      <c r="Y34" s="1475">
        <f t="shared" si="62"/>
        <v>10.1</v>
      </c>
      <c r="Z34" s="1483">
        <f t="shared" si="62"/>
        <v>0.31850628930817609</v>
      </c>
      <c r="AA34" s="1482">
        <f t="shared" ref="AA34" si="63">IF(AA32&lt;=0,"",MIN(AA8:AA31))</f>
        <v>2.5000000000000001E-2</v>
      </c>
      <c r="AB34" s="1483">
        <f t="shared" si="62"/>
        <v>6.14</v>
      </c>
      <c r="AC34" s="1482">
        <f t="shared" si="62"/>
        <v>0.186</v>
      </c>
      <c r="AD34" s="1555">
        <f t="shared" si="62"/>
        <v>2</v>
      </c>
      <c r="AE34" s="1483">
        <f t="shared" si="62"/>
        <v>0.36</v>
      </c>
      <c r="AF34" s="1475">
        <f t="shared" si="62"/>
        <v>27.6</v>
      </c>
      <c r="AG34" s="1475">
        <f t="shared" si="62"/>
        <v>10</v>
      </c>
      <c r="AH34" s="1483">
        <f t="shared" si="62"/>
        <v>0.31654088050314466</v>
      </c>
      <c r="AI34" s="1483">
        <f t="shared" si="62"/>
        <v>6.18</v>
      </c>
      <c r="AJ34" s="2793">
        <f t="shared" si="62"/>
        <v>0.30499999999999999</v>
      </c>
      <c r="AK34" s="1557">
        <f t="shared" si="62"/>
        <v>2</v>
      </c>
      <c r="AL34" s="1494">
        <f t="shared" si="62"/>
        <v>0.52</v>
      </c>
      <c r="AM34" s="1495">
        <f t="shared" si="62"/>
        <v>28.5</v>
      </c>
      <c r="AN34" s="1495">
        <f t="shared" si="62"/>
        <v>10.199999999999999</v>
      </c>
      <c r="AO34" s="1494">
        <f t="shared" si="62"/>
        <v>0.30888888888888888</v>
      </c>
      <c r="AP34" s="2792">
        <f t="shared" si="62"/>
        <v>2.1000000000000001E-2</v>
      </c>
      <c r="AQ34" s="1557">
        <f t="shared" si="62"/>
        <v>1</v>
      </c>
      <c r="AR34" s="1494">
        <f t="shared" si="62"/>
        <v>0.09</v>
      </c>
      <c r="AS34" s="2526">
        <f>IF(AS32&lt;=0.01,"",MIN(AS8:AS31))</f>
        <v>8.0000000000000002E-3</v>
      </c>
      <c r="AT34" s="2526">
        <f>IF(AT32&lt;=0.01,"",MIN(AT8:AT31))</f>
        <v>2.4E-2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0.16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7.23</v>
      </c>
      <c r="BD34" s="1156">
        <f>IF(BD32&lt;=0,"",MIN(BD8:BD31))</f>
        <v>4.5999999999999999E-2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4">IF(BG32&lt;=0,"",MIN(BG8:BG31))</f>
        <v>21</v>
      </c>
      <c r="BH34" s="1327">
        <f t="shared" si="64"/>
        <v>21</v>
      </c>
      <c r="BI34" s="1327">
        <f t="shared" si="64"/>
        <v>20</v>
      </c>
      <c r="BJ34" s="1368">
        <f>IF(BJ32&lt;=0.01,"",MIN(BJ8:BJ31))</f>
        <v>6.0000000000000001E-3</v>
      </c>
      <c r="BK34" s="1156">
        <f>IF(BK32&lt;=0,"",MIN(BK8:BK31))</f>
        <v>7.17</v>
      </c>
      <c r="BL34" s="1156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27.7</v>
      </c>
      <c r="BP34" s="1327">
        <f t="shared" si="65"/>
        <v>23</v>
      </c>
      <c r="BQ34" s="1327">
        <f t="shared" si="65"/>
        <v>22</v>
      </c>
      <c r="BR34" s="2520">
        <f t="shared" ref="BR34:BT34" si="66">IF(BR32&lt;=0.01,"",MIN(BR8:BR31))</f>
        <v>3.0000000000000001E-3</v>
      </c>
      <c r="BS34" s="2417">
        <f t="shared" si="66"/>
        <v>3.6</v>
      </c>
      <c r="BT34" s="2417">
        <f t="shared" si="66"/>
        <v>3.2</v>
      </c>
      <c r="BU34" s="2473">
        <f>IF(BU32&lt;=0.01,"",MIN(BU8:BU31))</f>
        <v>2.7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27704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1870</v>
      </c>
      <c r="CY34" s="2437">
        <f t="shared" si="67"/>
        <v>1825</v>
      </c>
      <c r="CZ34" s="2437">
        <f t="shared" si="67"/>
        <v>1655</v>
      </c>
      <c r="DA34" s="2437">
        <f t="shared" si="67"/>
        <v>2035</v>
      </c>
      <c r="DB34" s="2437">
        <f t="shared" si="67"/>
        <v>2010</v>
      </c>
      <c r="DC34" s="2437">
        <f t="shared" si="67"/>
        <v>1840</v>
      </c>
      <c r="DD34" s="2437">
        <f t="shared" si="67"/>
        <v>1590</v>
      </c>
      <c r="DE34" s="2437">
        <f t="shared" si="67"/>
        <v>1460</v>
      </c>
      <c r="DF34" s="2437">
        <f t="shared" si="67"/>
        <v>1500</v>
      </c>
      <c r="DG34" s="2437">
        <f t="shared" si="67"/>
        <v>1625</v>
      </c>
      <c r="DH34" s="2437">
        <f t="shared" si="67"/>
        <v>0</v>
      </c>
      <c r="DI34" s="2437">
        <f t="shared" si="67"/>
        <v>7120</v>
      </c>
      <c r="DJ34" s="2437">
        <f t="shared" si="67"/>
        <v>7120</v>
      </c>
      <c r="DK34" s="2437">
        <f t="shared" si="67"/>
        <v>5664</v>
      </c>
      <c r="DL34" s="2499">
        <f t="shared" si="67"/>
        <v>514</v>
      </c>
      <c r="DM34" s="2437">
        <f t="shared" si="67"/>
        <v>499</v>
      </c>
      <c r="DN34" s="2437">
        <f t="shared" si="67"/>
        <v>72</v>
      </c>
      <c r="DO34" s="2437">
        <f t="shared" si="67"/>
        <v>9830</v>
      </c>
      <c r="DP34" s="2437">
        <f t="shared" si="67"/>
        <v>1700</v>
      </c>
      <c r="DQ34" s="2437">
        <f t="shared" si="67"/>
        <v>1910</v>
      </c>
      <c r="DR34" s="2437">
        <f t="shared" si="67"/>
        <v>287</v>
      </c>
      <c r="DS34" s="2437">
        <f t="shared" si="67"/>
        <v>284</v>
      </c>
      <c r="DT34" s="2437">
        <f t="shared" si="67"/>
        <v>41</v>
      </c>
      <c r="DU34" s="2437">
        <f t="shared" si="67"/>
        <v>5530</v>
      </c>
      <c r="DV34" s="2437">
        <f t="shared" si="67"/>
        <v>875</v>
      </c>
      <c r="DW34" s="2437">
        <f t="shared" si="67"/>
        <v>1530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6.99</v>
      </c>
      <c r="C35" s="1328">
        <f t="shared" ref="C35:V35" si="68">IF(C32&lt;=0,"",MAX(C8:C31))</f>
        <v>32</v>
      </c>
      <c r="D35" s="1328">
        <f t="shared" si="68"/>
        <v>18</v>
      </c>
      <c r="E35" s="1157">
        <f t="shared" si="68"/>
        <v>14</v>
      </c>
      <c r="F35" s="1328">
        <f t="shared" si="68"/>
        <v>37</v>
      </c>
      <c r="G35" s="1328">
        <f t="shared" si="68"/>
        <v>120</v>
      </c>
      <c r="H35" s="1325">
        <f t="shared" si="68"/>
        <v>30</v>
      </c>
      <c r="I35" s="1369">
        <f t="shared" si="68"/>
        <v>0.184</v>
      </c>
      <c r="J35" s="1369">
        <f>IF(J32&lt;=0.001,"",MAX(J8:J31))</f>
        <v>0.14899999999999999</v>
      </c>
      <c r="K35" s="1157">
        <f t="shared" si="68"/>
        <v>6.25</v>
      </c>
      <c r="L35" s="1328">
        <f t="shared" si="68"/>
        <v>14</v>
      </c>
      <c r="M35" s="1369">
        <f t="shared" si="68"/>
        <v>4.8000000000000001E-2</v>
      </c>
      <c r="N35" s="1484">
        <f t="shared" si="68"/>
        <v>6.27</v>
      </c>
      <c r="O35" s="1556">
        <f t="shared" si="68"/>
        <v>14</v>
      </c>
      <c r="P35" s="1476" t="str">
        <f t="shared" si="68"/>
        <v/>
      </c>
      <c r="Q35" s="1484">
        <f t="shared" si="68"/>
        <v>6.2</v>
      </c>
      <c r="R35" s="1556">
        <f t="shared" si="68"/>
        <v>13</v>
      </c>
      <c r="S35" s="1476" t="str">
        <f t="shared" si="68"/>
        <v/>
      </c>
      <c r="T35" s="1484">
        <f t="shared" si="68"/>
        <v>6.24</v>
      </c>
      <c r="U35" s="1485">
        <f t="shared" si="68"/>
        <v>0.54500000000000004</v>
      </c>
      <c r="V35" s="1556">
        <f t="shared" si="68"/>
        <v>6</v>
      </c>
      <c r="W35" s="1484">
        <f t="shared" ref="W35" si="69">IF(W32&lt;=0,"",MAX(W8:W31))</f>
        <v>0.59</v>
      </c>
      <c r="X35" s="1476">
        <f t="shared" ref="X35:AR35" si="70">IF(X32&lt;=0,"",MAX(X8:X31))</f>
        <v>29.8</v>
      </c>
      <c r="Y35" s="1476">
        <f t="shared" si="70"/>
        <v>12</v>
      </c>
      <c r="Z35" s="1484">
        <f t="shared" si="70"/>
        <v>0.35584905660377358</v>
      </c>
      <c r="AA35" s="1485">
        <f t="shared" ref="AA35" si="71">IF(AA32&lt;=0,"",MAX(AA8:AA31))</f>
        <v>3.5999999999999997E-2</v>
      </c>
      <c r="AB35" s="1484">
        <f t="shared" si="70"/>
        <v>6.18</v>
      </c>
      <c r="AC35" s="1485">
        <f t="shared" si="70"/>
        <v>0.66100000000000003</v>
      </c>
      <c r="AD35" s="1556">
        <f t="shared" si="70"/>
        <v>6</v>
      </c>
      <c r="AE35" s="1484">
        <f t="shared" si="70"/>
        <v>0.43</v>
      </c>
      <c r="AF35" s="1476">
        <f t="shared" si="70"/>
        <v>29.8</v>
      </c>
      <c r="AG35" s="1476">
        <f t="shared" si="70"/>
        <v>12</v>
      </c>
      <c r="AH35" s="1484">
        <f t="shared" si="70"/>
        <v>0.35584905660377358</v>
      </c>
      <c r="AI35" s="1484">
        <f t="shared" si="70"/>
        <v>6.2220000000000004</v>
      </c>
      <c r="AJ35" s="2793">
        <f t="shared" si="70"/>
        <v>0.746</v>
      </c>
      <c r="AK35" s="1557">
        <f t="shared" si="70"/>
        <v>7</v>
      </c>
      <c r="AL35" s="1494">
        <f t="shared" si="70"/>
        <v>0.64</v>
      </c>
      <c r="AM35" s="1495">
        <f t="shared" si="70"/>
        <v>29.8</v>
      </c>
      <c r="AN35" s="1495">
        <f t="shared" si="70"/>
        <v>12.1</v>
      </c>
      <c r="AO35" s="1494">
        <f t="shared" si="70"/>
        <v>0.34407407407407409</v>
      </c>
      <c r="AP35" s="2792">
        <f t="shared" si="70"/>
        <v>2.5000000000000001E-2</v>
      </c>
      <c r="AQ35" s="1557">
        <f t="shared" si="70"/>
        <v>1</v>
      </c>
      <c r="AR35" s="1494">
        <f t="shared" si="70"/>
        <v>0.2</v>
      </c>
      <c r="AS35" s="2527">
        <f>IF(AS32&lt;=0.01,"",MAX(AS8:AS31))</f>
        <v>6.0999999999999999E-2</v>
      </c>
      <c r="AT35" s="2527">
        <f>IF(AT32&lt;=0.01,"",MAX(AT8:AT31))</f>
        <v>3.5999999999999997E-2</v>
      </c>
      <c r="AU35" s="1369">
        <f>IF(AU32&lt;=0,"",MAX(AU8:AU31))</f>
        <v>1.2999999999999999E-2</v>
      </c>
      <c r="AV35" s="1328">
        <f>IF(AV32&lt;=0,"",MAX(AV8:AV31))</f>
        <v>1</v>
      </c>
      <c r="AW35" s="1157">
        <f>IF(AW32&lt;=0,"",MAX(AW8:AW31))</f>
        <v>0.3</v>
      </c>
      <c r="AX35" s="1369" t="str">
        <f>IF(AX32&lt;=0.01,"",MAX(AX8:AX31))</f>
        <v/>
      </c>
      <c r="AY35" s="1369">
        <f>IF(AY32&lt;=0,"",MAX(AY8:AY31))</f>
        <v>3.1E-2</v>
      </c>
      <c r="AZ35" s="1328">
        <f>IF(AZ32&lt;=0,"",MAX(AZ8:AZ31))</f>
        <v>1</v>
      </c>
      <c r="BA35" s="1157">
        <f>IF(BA32&lt;=0,"",MAX(BA8:BA31))</f>
        <v>0.17</v>
      </c>
      <c r="BB35" s="1369" t="str">
        <f>IF(BB32&lt;=0.01,"",MAX(BB8:BB31))</f>
        <v/>
      </c>
      <c r="BC35" s="1157">
        <f>IF(BC32&lt;=0,"",MAX(BC8:BC31))</f>
        <v>7.44</v>
      </c>
      <c r="BD35" s="1157">
        <f>IF(BD32&lt;=0,"",MAX(BD8:BD31))</f>
        <v>6.0999999999999999E-2</v>
      </c>
      <c r="BE35" s="1328">
        <f>IF(BE32&lt;=0,"",MAX(BE8:BE31))</f>
        <v>3</v>
      </c>
      <c r="BF35" s="1157">
        <f>IF(BF32&lt;=0,"",MAX(BF8:BF31))</f>
        <v>4.3</v>
      </c>
      <c r="BG35" s="1325">
        <f t="shared" ref="BG35:BI35" si="72">IF(BG32&lt;=0,"",MAX(BG8:BG31))</f>
        <v>29.8</v>
      </c>
      <c r="BH35" s="1328">
        <f t="shared" si="72"/>
        <v>28</v>
      </c>
      <c r="BI35" s="1328">
        <f t="shared" si="72"/>
        <v>34</v>
      </c>
      <c r="BJ35" s="1369">
        <f>IF(BJ32&lt;=0.01,"",MAX(BJ8:BJ31))</f>
        <v>7.6999999999999999E-2</v>
      </c>
      <c r="BK35" s="1157">
        <f>IF(BK32&lt;=0,"",MAX(BK8:BK31))</f>
        <v>7.27</v>
      </c>
      <c r="BL35" s="1157">
        <f>IF(BL32&lt;=0,"",MAX(BL8:BL31))</f>
        <v>6.0999999999999999E-2</v>
      </c>
      <c r="BM35" s="1328">
        <f>IF(BM32&lt;=0,"",MAX(BM8:BM31))</f>
        <v>3</v>
      </c>
      <c r="BN35" s="1325">
        <f>IF(BN32&lt;=0,"",MAX(BN8:BN31))</f>
        <v>4.4000000000000004</v>
      </c>
      <c r="BO35" s="1325">
        <f t="shared" ref="BO35:BQ35" si="73">IF(BO32&lt;=0,"",MAX(BO8:BO31))</f>
        <v>30.2</v>
      </c>
      <c r="BP35" s="1328">
        <f t="shared" si="73"/>
        <v>25</v>
      </c>
      <c r="BQ35" s="1328">
        <f t="shared" si="73"/>
        <v>29</v>
      </c>
      <c r="BR35" s="2521">
        <f t="shared" ref="BR35:BT35" si="74">IF(BR32&lt;=0.01,"",MAX(BR8:BR31))</f>
        <v>3.1E-2</v>
      </c>
      <c r="BS35" s="2418">
        <f t="shared" si="74"/>
        <v>4.0999999999999996</v>
      </c>
      <c r="BT35" s="2418">
        <f t="shared" si="74"/>
        <v>3.6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5540.8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374</v>
      </c>
      <c r="CY35" s="2435">
        <f t="shared" si="75"/>
        <v>365</v>
      </c>
      <c r="CZ35" s="2435">
        <f t="shared" si="75"/>
        <v>331</v>
      </c>
      <c r="DA35" s="2435">
        <f t="shared" si="75"/>
        <v>407</v>
      </c>
      <c r="DB35" s="2435">
        <f t="shared" si="75"/>
        <v>402</v>
      </c>
      <c r="DC35" s="2435">
        <f t="shared" si="75"/>
        <v>368</v>
      </c>
      <c r="DD35" s="2435">
        <f t="shared" si="75"/>
        <v>318</v>
      </c>
      <c r="DE35" s="2435">
        <f t="shared" si="75"/>
        <v>292</v>
      </c>
      <c r="DF35" s="2435">
        <f t="shared" si="75"/>
        <v>300</v>
      </c>
      <c r="DG35" s="2435">
        <f t="shared" si="75"/>
        <v>325</v>
      </c>
      <c r="DH35" s="2435" t="str">
        <f t="shared" si="75"/>
        <v/>
      </c>
      <c r="DI35" s="2435">
        <f t="shared" si="75"/>
        <v>1424</v>
      </c>
      <c r="DJ35" s="2435">
        <f t="shared" si="75"/>
        <v>1424</v>
      </c>
      <c r="DK35" s="2435">
        <f t="shared" si="75"/>
        <v>1132.8</v>
      </c>
      <c r="DL35" s="2500">
        <f t="shared" si="75"/>
        <v>102.8</v>
      </c>
      <c r="DM35" s="2435">
        <f t="shared" si="75"/>
        <v>99.8</v>
      </c>
      <c r="DN35" s="2435">
        <f t="shared" si="75"/>
        <v>14.4</v>
      </c>
      <c r="DO35" s="2435">
        <f t="shared" si="75"/>
        <v>1966</v>
      </c>
      <c r="DP35" s="2435">
        <f t="shared" si="75"/>
        <v>340</v>
      </c>
      <c r="DQ35" s="2435">
        <f t="shared" si="75"/>
        <v>382</v>
      </c>
      <c r="DR35" s="2435">
        <f t="shared" si="75"/>
        <v>57.4</v>
      </c>
      <c r="DS35" s="2435">
        <f t="shared" si="75"/>
        <v>56.8</v>
      </c>
      <c r="DT35" s="2435">
        <f t="shared" si="75"/>
        <v>8.1999999999999993</v>
      </c>
      <c r="DU35" s="2435">
        <f t="shared" si="75"/>
        <v>1106</v>
      </c>
      <c r="DV35" s="2435">
        <f t="shared" si="75"/>
        <v>175</v>
      </c>
      <c r="DW35" s="2465">
        <f t="shared" si="75"/>
        <v>306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6.128333333333333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12.111111111111109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0.746</v>
      </c>
      <c r="Z36" s="930"/>
      <c r="AA36" s="930"/>
      <c r="AB36" s="1621" t="s">
        <v>515</v>
      </c>
      <c r="AC36" s="1622"/>
      <c r="AD36" s="1622"/>
      <c r="AE36" s="2921">
        <f>MIN(AE34,W34,AL34)</f>
        <v>0.36</v>
      </c>
      <c r="AF36" s="2921"/>
      <c r="AG36" s="2921"/>
      <c r="AH36" s="2921"/>
      <c r="AI36" s="2921"/>
      <c r="AJ36" s="2922"/>
      <c r="AK36" s="1490">
        <f>IF(T32&lt;=0,"",AVERAGE(T33,AB33,AI33))</f>
        <v>6.1751666666666667</v>
      </c>
      <c r="AL36" s="1491"/>
      <c r="AM36" s="1623"/>
      <c r="AN36" s="1623"/>
      <c r="AO36" s="1623"/>
      <c r="AP36" s="1492">
        <f>MAX(AP35,AU35,AY35)</f>
        <v>3.1E-2</v>
      </c>
      <c r="AQ36" s="1493"/>
      <c r="AR36" s="1493"/>
      <c r="AS36" s="933"/>
      <c r="AT36" s="933"/>
      <c r="AU36" s="1259">
        <f>IF(W32&lt;=0,"",MIN(AE34,W34,AL34))</f>
        <v>0.36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2.7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4944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340</v>
      </c>
      <c r="CY36" s="2436">
        <f t="shared" si="76"/>
        <v>320</v>
      </c>
      <c r="CZ36" s="2436">
        <f t="shared" si="76"/>
        <v>300</v>
      </c>
      <c r="DA36" s="2436">
        <f t="shared" si="76"/>
        <v>365</v>
      </c>
      <c r="DB36" s="2436">
        <f t="shared" si="76"/>
        <v>340</v>
      </c>
      <c r="DC36" s="2436">
        <f t="shared" si="76"/>
        <v>300</v>
      </c>
      <c r="DD36" s="2436">
        <f t="shared" si="76"/>
        <v>260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1260</v>
      </c>
      <c r="DJ36" s="2436">
        <f t="shared" si="76"/>
        <v>1260</v>
      </c>
      <c r="DK36" s="2436">
        <f t="shared" si="76"/>
        <v>1014</v>
      </c>
      <c r="DL36" s="2501">
        <f t="shared" si="76"/>
        <v>92</v>
      </c>
      <c r="DM36" s="2436">
        <f t="shared" si="76"/>
        <v>88</v>
      </c>
      <c r="DN36" s="2436">
        <f t="shared" si="76"/>
        <v>13</v>
      </c>
      <c r="DO36" s="2436">
        <f t="shared" si="76"/>
        <v>1740</v>
      </c>
      <c r="DP36" s="2436">
        <f t="shared" si="76"/>
        <v>290</v>
      </c>
      <c r="DQ36" s="2436">
        <f t="shared" si="76"/>
        <v>350</v>
      </c>
      <c r="DR36" s="2436">
        <f t="shared" si="76"/>
        <v>51</v>
      </c>
      <c r="DS36" s="2436">
        <f t="shared" si="76"/>
        <v>50</v>
      </c>
      <c r="DT36" s="2436">
        <f t="shared" si="76"/>
        <v>7</v>
      </c>
      <c r="DU36" s="2436">
        <f t="shared" si="76"/>
        <v>960</v>
      </c>
      <c r="DV36" s="2436">
        <f t="shared" si="76"/>
        <v>150</v>
      </c>
      <c r="DW36" s="2466">
        <f t="shared" si="76"/>
        <v>275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5920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400</v>
      </c>
      <c r="CZ37" s="2438">
        <f t="shared" si="77"/>
        <v>375</v>
      </c>
      <c r="DA37" s="2438">
        <f t="shared" si="77"/>
        <v>450</v>
      </c>
      <c r="DB37" s="2438">
        <f t="shared" si="77"/>
        <v>460</v>
      </c>
      <c r="DC37" s="2438">
        <f t="shared" si="77"/>
        <v>420</v>
      </c>
      <c r="DD37" s="2438">
        <f t="shared" si="77"/>
        <v>360</v>
      </c>
      <c r="DE37" s="2438">
        <f t="shared" si="77"/>
        <v>350</v>
      </c>
      <c r="DF37" s="2438">
        <f t="shared" si="77"/>
        <v>350</v>
      </c>
      <c r="DG37" s="2438">
        <f t="shared" si="77"/>
        <v>325</v>
      </c>
      <c r="DH37" s="2438" t="str">
        <f t="shared" si="77"/>
        <v/>
      </c>
      <c r="DI37" s="2438">
        <f t="shared" si="77"/>
        <v>1520</v>
      </c>
      <c r="DJ37" s="2438">
        <f t="shared" si="77"/>
        <v>1520</v>
      </c>
      <c r="DK37" s="2438">
        <f t="shared" si="77"/>
        <v>1200</v>
      </c>
      <c r="DL37" s="2502">
        <f t="shared" si="77"/>
        <v>110</v>
      </c>
      <c r="DM37" s="2438">
        <f t="shared" si="77"/>
        <v>107</v>
      </c>
      <c r="DN37" s="2438">
        <f t="shared" si="77"/>
        <v>16</v>
      </c>
      <c r="DO37" s="2438">
        <f t="shared" si="77"/>
        <v>2100</v>
      </c>
      <c r="DP37" s="2438">
        <f t="shared" si="77"/>
        <v>370</v>
      </c>
      <c r="DQ37" s="2438">
        <f t="shared" si="77"/>
        <v>400</v>
      </c>
      <c r="DR37" s="2438">
        <f t="shared" si="77"/>
        <v>60</v>
      </c>
      <c r="DS37" s="2438">
        <f t="shared" si="77"/>
        <v>60</v>
      </c>
      <c r="DT37" s="2438">
        <f t="shared" si="77"/>
        <v>9</v>
      </c>
      <c r="DU37" s="2438">
        <f t="shared" si="77"/>
        <v>1200</v>
      </c>
      <c r="DV37" s="2438">
        <f t="shared" si="77"/>
        <v>195</v>
      </c>
      <c r="DW37" s="2467">
        <f t="shared" si="77"/>
        <v>325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13.696999999999999</v>
      </c>
      <c r="BX40" s="2988"/>
      <c r="BY40" s="905" t="s">
        <v>53</v>
      </c>
      <c r="BZ40" s="905"/>
      <c r="CA40" s="2904">
        <f>(CJ40-CG40)/1000</f>
        <v>6.5880000000000001</v>
      </c>
      <c r="CB40" s="2904"/>
      <c r="CC40" s="499"/>
      <c r="CD40" s="1624" t="s">
        <v>493</v>
      </c>
      <c r="CE40" s="1624"/>
      <c r="CF40" s="1630" t="s">
        <v>54</v>
      </c>
      <c r="CG40" s="2906">
        <f>'6'!CJ40</f>
        <v>24234161</v>
      </c>
      <c r="CH40" s="2906"/>
      <c r="CI40" s="906" t="s">
        <v>55</v>
      </c>
      <c r="CJ40" s="2982">
        <f t="shared" ref="CJ40:CJ48" si="78">CQ51</f>
        <v>24240749</v>
      </c>
      <c r="CK40" s="2982"/>
      <c r="CL40" s="2330"/>
      <c r="CM40" s="1665" t="s">
        <v>543</v>
      </c>
      <c r="CN40" s="2756">
        <f>VLOOKUP($B$1,'[1]Bulk Tanks'!$C$3:$V$9967,3,0)</f>
        <v>7822</v>
      </c>
      <c r="CO40" s="2756">
        <f>VLOOKUP($B$1,'[1]Bulk Tanks'!$C$3:$V$9967,4,0)</f>
        <v>7822</v>
      </c>
      <c r="CP40" s="2756">
        <f>VLOOKUP($B$1,'[1]Bulk Tanks'!$C$3:$V$9967,5,0)</f>
        <v>8047</v>
      </c>
      <c r="CQ40" s="2756">
        <f>VLOOKUP($B$1,'[1]Bulk Tanks'!$C$3:$V$9967,6,0)</f>
        <v>8047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0.36</v>
      </c>
      <c r="GR40" s="1662">
        <f t="shared" ref="GR40:GX40" si="79">IF($GL$32=$HN$32,GF32,IF($GX$32=$HN$32,GR32,IF($HJ$32=$HN$32,HD32,"")))</f>
        <v>11.8</v>
      </c>
      <c r="GS40" s="1662">
        <f t="shared" si="79"/>
        <v>21.559322033898304</v>
      </c>
      <c r="GT40" s="1662">
        <f t="shared" si="79"/>
        <v>7.7613559322033892</v>
      </c>
      <c r="GU40" s="1662">
        <f t="shared" si="79"/>
        <v>6.14</v>
      </c>
      <c r="GV40" s="1662">
        <f t="shared" si="79"/>
        <v>29</v>
      </c>
      <c r="GW40" s="1662">
        <f t="shared" si="79"/>
        <v>5</v>
      </c>
      <c r="GX40" s="1663">
        <f t="shared" si="79"/>
        <v>1.5522711864406777</v>
      </c>
    </row>
    <row r="41" spans="1:208" ht="34.5" customHeight="1" thickBot="1" x14ac:dyDescent="0.45">
      <c r="BV41" s="533" t="s">
        <v>48</v>
      </c>
      <c r="BW41" s="2989">
        <f>CA42+CA43</f>
        <v>18.128999999999998</v>
      </c>
      <c r="BX41" s="2989"/>
      <c r="BY41" s="908" t="s">
        <v>53</v>
      </c>
      <c r="BZ41" s="908"/>
      <c r="CA41" s="2904">
        <f t="shared" ref="CA41:CA47" si="80">(CJ41-CG41)/1000</f>
        <v>7.109</v>
      </c>
      <c r="CB41" s="2904"/>
      <c r="CC41" s="499"/>
      <c r="CD41" s="1628" t="s">
        <v>494</v>
      </c>
      <c r="CE41" s="1628"/>
      <c r="CF41" s="909" t="s">
        <v>54</v>
      </c>
      <c r="CG41" s="2906">
        <f>'6'!CJ41</f>
        <v>46480060</v>
      </c>
      <c r="CH41" s="2906"/>
      <c r="CI41" s="906" t="s">
        <v>55</v>
      </c>
      <c r="CJ41" s="2982">
        <f t="shared" si="78"/>
        <v>46487169</v>
      </c>
      <c r="CK41" s="2982"/>
      <c r="CL41" s="2330"/>
      <c r="CM41" s="1666" t="s">
        <v>544</v>
      </c>
      <c r="CN41" s="2757">
        <f>VLOOKUP($B$1,'[1]Bulk Tanks'!$C$3:$V$9967,9,0)</f>
        <v>5968</v>
      </c>
      <c r="CO41" s="2757">
        <f>VLOOKUP($B$1,'[1]Bulk Tanks'!$C$3:$V$9967,10,0)</f>
        <v>8616</v>
      </c>
      <c r="CP41" s="2757">
        <f>VLOOKUP($B$1,'[1]Bulk Tanks'!$C$3:$V$9967,1,0)</f>
        <v>43684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33.430000000000007</v>
      </c>
      <c r="BX42" s="2989"/>
      <c r="BY42" s="908" t="s">
        <v>53</v>
      </c>
      <c r="BZ42" s="908"/>
      <c r="CA42" s="2904">
        <f t="shared" si="80"/>
        <v>4.8019999999999996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'6'!CJ42</f>
        <v>11325350</v>
      </c>
      <c r="CH42" s="2906"/>
      <c r="CI42" s="906" t="s">
        <v>55</v>
      </c>
      <c r="CJ42" s="2982">
        <f t="shared" si="78"/>
        <v>11330152</v>
      </c>
      <c r="CK42" s="2982"/>
      <c r="CL42" s="2330"/>
      <c r="CM42" s="2762" t="s">
        <v>545</v>
      </c>
      <c r="CN42" s="2847">
        <f>VLOOKUP($B$1,'[1]Bulk Tanks'!$C$3:$V$9967,12,0)</f>
        <v>4</v>
      </c>
      <c r="CO42" s="2848"/>
      <c r="CP42" s="2847">
        <f>VLOOKUP($B$1,'[1]Bulk Tanks'!$C$3:$V$9967,13,0)</f>
        <v>9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13.327</v>
      </c>
      <c r="CB43" s="2904"/>
      <c r="CC43" s="499"/>
      <c r="CD43" s="1628" t="s">
        <v>495</v>
      </c>
      <c r="CE43" s="1628"/>
      <c r="CF43" s="1629" t="s">
        <v>54</v>
      </c>
      <c r="CG43" s="2906">
        <f>'6'!CJ43</f>
        <v>36299511</v>
      </c>
      <c r="CH43" s="2906"/>
      <c r="CI43" s="906" t="s">
        <v>55</v>
      </c>
      <c r="CJ43" s="2982">
        <f t="shared" si="78"/>
        <v>36312838</v>
      </c>
      <c r="CK43" s="2982"/>
      <c r="CL43" s="2330"/>
      <c r="CM43" s="2762" t="s">
        <v>123</v>
      </c>
      <c r="CN43" s="2953">
        <f>VLOOKUP($B$1,'[1]Bulk Tanks'!$C$3:$V$9967,14,0)</f>
        <v>2910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11.191000000000001</v>
      </c>
      <c r="CB44" s="2904"/>
      <c r="CC44" s="499"/>
      <c r="CD44" s="1628" t="s">
        <v>57</v>
      </c>
      <c r="CE44" s="1628"/>
      <c r="CF44" s="1629" t="s">
        <v>54</v>
      </c>
      <c r="CG44" s="2906">
        <f>'6'!CJ44</f>
        <v>33238835</v>
      </c>
      <c r="CH44" s="2906"/>
      <c r="CI44" s="906" t="s">
        <v>55</v>
      </c>
      <c r="CJ44" s="2982">
        <f t="shared" si="78"/>
        <v>33250026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10.957000000000001</v>
      </c>
      <c r="CB45" s="2904"/>
      <c r="CC45" s="499"/>
      <c r="CD45" s="1628" t="s">
        <v>58</v>
      </c>
      <c r="CE45" s="1628"/>
      <c r="CF45" s="1629" t="s">
        <v>54</v>
      </c>
      <c r="CG45" s="2906">
        <f>'6'!CJ45</f>
        <v>33201434</v>
      </c>
      <c r="CH45" s="2906"/>
      <c r="CI45" s="906" t="s">
        <v>55</v>
      </c>
      <c r="CJ45" s="2982">
        <f t="shared" si="78"/>
        <v>33212391</v>
      </c>
      <c r="CK45" s="2982"/>
      <c r="CL45" s="2330"/>
      <c r="CM45" s="1666" t="s">
        <v>546</v>
      </c>
      <c r="CN45" s="2956">
        <f>VLOOKUP($B$1,'[1]Bulk Tanks'!$C$3:$V$9967,19,0)</f>
        <v>6.11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11.282</v>
      </c>
      <c r="CB46" s="2904"/>
      <c r="CC46" s="499"/>
      <c r="CD46" s="1628" t="s">
        <v>59</v>
      </c>
      <c r="CE46" s="1628"/>
      <c r="CF46" s="1629" t="s">
        <v>54</v>
      </c>
      <c r="CG46" s="2906">
        <f>'6'!CJ46</f>
        <v>9879459</v>
      </c>
      <c r="CH46" s="2906"/>
      <c r="CI46" s="906" t="s">
        <v>55</v>
      </c>
      <c r="CJ46" s="2982">
        <f t="shared" si="78"/>
        <v>9890741</v>
      </c>
      <c r="CK46" s="2982"/>
      <c r="CL46" s="2330"/>
      <c r="CM46" s="1666" t="s">
        <v>273</v>
      </c>
      <c r="CN46" s="2953">
        <f>VLOOKUP($B$1,'[1]Bulk Tanks'!$C$3:$V$9967,17,0)</f>
        <v>1561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0.56200000000000006</v>
      </c>
      <c r="CB47" s="2904"/>
      <c r="CC47" s="499"/>
      <c r="CD47" s="1628" t="s">
        <v>62</v>
      </c>
      <c r="CE47" s="1628"/>
      <c r="CF47" s="1629" t="s">
        <v>54</v>
      </c>
      <c r="CG47" s="2906">
        <f>'6'!CJ47</f>
        <v>2025827</v>
      </c>
      <c r="CH47" s="2906"/>
      <c r="CI47" s="906" t="s">
        <v>55</v>
      </c>
      <c r="CJ47" s="2982">
        <f t="shared" si="78"/>
        <v>2026389</v>
      </c>
      <c r="CK47" s="2982"/>
      <c r="CL47" s="2319"/>
      <c r="CM47" s="1666" t="s">
        <v>270</v>
      </c>
      <c r="CN47" s="2953">
        <f>VLOOKUP($B$1,'[1]Bulk Tanks'!$C$3:$V$9967,16,0)</f>
        <v>9.64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0.68855000000075961</v>
      </c>
      <c r="CB48" s="2904"/>
      <c r="CC48" s="499"/>
      <c r="CD48" s="1628" t="s">
        <v>496</v>
      </c>
      <c r="CE48" s="1628"/>
      <c r="CF48" s="1629" t="s">
        <v>54</v>
      </c>
      <c r="CG48" s="2906">
        <f>'6'!CJ48</f>
        <v>9364.0351599999995</v>
      </c>
      <c r="CH48" s="2906"/>
      <c r="CI48" s="906" t="s">
        <v>55</v>
      </c>
      <c r="CJ48" s="2982">
        <f t="shared" si="78"/>
        <v>9364.7237100000002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838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24240749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46487169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11330152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36312838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33250026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33212391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9890741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2026389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9364.7237100000002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X24" sqref="X24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3" width="9.1796875" style="444"/>
    <col min="134" max="134" width="10.179687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'7'!B1:L1+1</f>
        <v>43685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899">
        <f>BX2</f>
        <v>4</v>
      </c>
      <c r="DO2" s="2900"/>
      <c r="DP2" s="2899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899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43685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43685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43685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4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43685.001188541668</v>
      </c>
      <c r="BW8" s="2420" t="s">
        <v>1203</v>
      </c>
      <c r="BX8" s="742">
        <v>58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12.7</v>
      </c>
      <c r="CF8" s="748">
        <v>34.299999999999997</v>
      </c>
      <c r="CG8" s="749" t="s">
        <v>1206</v>
      </c>
      <c r="CH8" s="748">
        <v>12.46752</v>
      </c>
      <c r="CI8" s="750" t="s">
        <v>1205</v>
      </c>
      <c r="CJ8" s="751">
        <v>20.321280000000002</v>
      </c>
      <c r="CK8" s="745">
        <v>32.788800000000002</v>
      </c>
      <c r="CL8" s="2336">
        <v>1.6824960000000002</v>
      </c>
      <c r="CM8" s="2333">
        <v>43685.001188541668</v>
      </c>
      <c r="CN8" s="2282">
        <v>39.956437385954658</v>
      </c>
      <c r="CO8" s="752">
        <v>1906.1089999999999</v>
      </c>
      <c r="CP8" s="1208">
        <v>0</v>
      </c>
      <c r="CQ8" s="753">
        <v>919.82378854625551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1.5661822985468954</v>
      </c>
      <c r="CY8" s="755">
        <v>1.5661822985468954</v>
      </c>
      <c r="CZ8" s="756">
        <v>1.1215760513423276</v>
      </c>
      <c r="DA8" s="757">
        <v>0.13462389029947924</v>
      </c>
      <c r="DB8" s="757">
        <v>0.14135508481445322</v>
      </c>
      <c r="DC8" s="757">
        <v>0.11443030675455737</v>
      </c>
      <c r="DD8" s="757">
        <v>0.10769911223958341</v>
      </c>
      <c r="DE8" s="757">
        <v>9.423672320963547E-2</v>
      </c>
      <c r="DF8" s="758">
        <v>9.423672320963547E-2</v>
      </c>
      <c r="DG8" s="1250">
        <v>0.61822985468956404</v>
      </c>
      <c r="DH8" s="748">
        <v>0.5</v>
      </c>
      <c r="DI8" s="1232">
        <v>7.034372501998401E-2</v>
      </c>
      <c r="DJ8" s="757">
        <v>7.034372501998401E-2</v>
      </c>
      <c r="DK8" s="759">
        <v>4.9849883872429626E-2</v>
      </c>
      <c r="DL8" s="2496">
        <v>1.1068539804171988</v>
      </c>
      <c r="DM8" s="757">
        <v>0.40103109738656051</v>
      </c>
      <c r="DN8" s="757">
        <v>0.10033798056611745</v>
      </c>
      <c r="DO8" s="757">
        <v>4.3004761105250537</v>
      </c>
      <c r="DP8" s="757">
        <v>0.71805171450686212</v>
      </c>
      <c r="DQ8" s="759">
        <v>5.1331980465479754</v>
      </c>
      <c r="DR8" s="2496">
        <v>1.0860711376595169</v>
      </c>
      <c r="DS8" s="757">
        <v>0.4092411828448681</v>
      </c>
      <c r="DT8" s="757">
        <v>0.10239214394778601</v>
      </c>
      <c r="DU8" s="757">
        <v>4.2266289390189753</v>
      </c>
      <c r="DV8" s="757">
        <v>0.64654586984777218</v>
      </c>
      <c r="DW8" s="759">
        <v>7.0073577974840582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6.13</v>
      </c>
      <c r="U9" s="2728">
        <v>0.26900000000000002</v>
      </c>
      <c r="V9" s="2291">
        <v>3</v>
      </c>
      <c r="W9" s="2292">
        <v>0.56000000000000005</v>
      </c>
      <c r="X9" s="2293">
        <v>28.9</v>
      </c>
      <c r="Y9" s="2440">
        <v>11</v>
      </c>
      <c r="Z9" s="2294">
        <f>IF(T9&lt;=0,"",GO9+0.12)</f>
        <v>0.33619496855345909</v>
      </c>
      <c r="AA9" s="2523"/>
      <c r="AB9" s="2295">
        <v>6.15</v>
      </c>
      <c r="AC9" s="2728">
        <v>0.13100000000000001</v>
      </c>
      <c r="AD9" s="2296">
        <v>3</v>
      </c>
      <c r="AE9" s="2625">
        <v>0.56999999999999995</v>
      </c>
      <c r="AF9" s="2293">
        <v>28.9</v>
      </c>
      <c r="AG9" s="2440">
        <v>10.9</v>
      </c>
      <c r="AH9" s="2557">
        <f>IF(AE9&lt;=0,"",HA9+0.12)</f>
        <v>0.33422955974842772</v>
      </c>
      <c r="AI9" s="2295">
        <v>6.21</v>
      </c>
      <c r="AJ9" s="2728">
        <v>0.35399999999999998</v>
      </c>
      <c r="AK9" s="2296">
        <v>3</v>
      </c>
      <c r="AL9" s="2292">
        <v>0.59</v>
      </c>
      <c r="AM9" s="2293">
        <v>29</v>
      </c>
      <c r="AN9" s="2440">
        <v>11.2</v>
      </c>
      <c r="AO9" s="2557">
        <f>IF(AI9&lt;=0,"",HM9+0.12)</f>
        <v>0.32740740740740737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7.15</v>
      </c>
      <c r="BD9" s="2292">
        <v>4.9000000000000002E-2</v>
      </c>
      <c r="BE9" s="2296">
        <v>1</v>
      </c>
      <c r="BF9" s="2292">
        <v>4.3</v>
      </c>
      <c r="BG9" s="2440">
        <v>29.4</v>
      </c>
      <c r="BH9" s="2533"/>
      <c r="BI9" s="2533"/>
      <c r="BJ9" s="2289"/>
      <c r="BK9" s="2290">
        <v>7.27</v>
      </c>
      <c r="BL9" s="2292">
        <v>0.05</v>
      </c>
      <c r="BM9" s="2296">
        <v>1</v>
      </c>
      <c r="BN9" s="2293">
        <v>3.8</v>
      </c>
      <c r="BO9" s="2440">
        <v>28.1</v>
      </c>
      <c r="BP9" s="2533"/>
      <c r="BQ9" s="2533"/>
      <c r="BR9" s="2516"/>
      <c r="BS9" s="2456">
        <v>3.7</v>
      </c>
      <c r="BT9" s="2440">
        <v>3.3</v>
      </c>
      <c r="BU9" s="2510">
        <v>2.8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5540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380</v>
      </c>
      <c r="CZ9" s="2270">
        <v>320</v>
      </c>
      <c r="DA9" s="2277">
        <v>400</v>
      </c>
      <c r="DB9" s="2277">
        <v>420</v>
      </c>
      <c r="DC9" s="2277">
        <v>340</v>
      </c>
      <c r="DD9" s="2277">
        <v>320</v>
      </c>
      <c r="DE9" s="2277">
        <v>280</v>
      </c>
      <c r="DF9" s="2278">
        <v>280</v>
      </c>
      <c r="DG9" s="2277">
        <v>325</v>
      </c>
      <c r="DH9" s="2279"/>
      <c r="DI9" s="2280">
        <v>1440</v>
      </c>
      <c r="DJ9" s="2277">
        <v>1440</v>
      </c>
      <c r="DK9" s="2279">
        <v>1200</v>
      </c>
      <c r="DL9" s="2497">
        <v>104</v>
      </c>
      <c r="DM9" s="2277">
        <v>100</v>
      </c>
      <c r="DN9" s="2277">
        <v>15</v>
      </c>
      <c r="DO9" s="2277">
        <v>1970</v>
      </c>
      <c r="DP9" s="2277">
        <v>340</v>
      </c>
      <c r="DQ9" s="2279">
        <v>380</v>
      </c>
      <c r="DR9" s="2272">
        <v>60</v>
      </c>
      <c r="DS9" s="2277">
        <v>60</v>
      </c>
      <c r="DT9" s="2277">
        <v>9</v>
      </c>
      <c r="DU9" s="2277">
        <v>1160</v>
      </c>
      <c r="DV9" s="2277">
        <v>180</v>
      </c>
      <c r="DW9" s="2279">
        <v>305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0.56000000000000005</v>
      </c>
      <c r="GF9" s="1698">
        <f t="shared" si="0"/>
        <v>11</v>
      </c>
      <c r="GG9" s="1684">
        <f t="shared" si="1"/>
        <v>23.127272727272729</v>
      </c>
      <c r="GH9" s="1682">
        <f t="shared" si="2"/>
        <v>12.951272727272729</v>
      </c>
      <c r="GI9" s="1699">
        <f t="shared" si="3"/>
        <v>6.13</v>
      </c>
      <c r="GJ9" s="1699">
        <f t="shared" si="4"/>
        <v>28.9</v>
      </c>
      <c r="GK9" s="1685">
        <f t="shared" si="5"/>
        <v>5</v>
      </c>
      <c r="GL9" s="1686">
        <f t="shared" si="6"/>
        <v>2.5902545454545458</v>
      </c>
      <c r="GM9" s="1687">
        <f t="shared" si="7"/>
        <v>25</v>
      </c>
      <c r="GN9" s="1687">
        <f t="shared" si="8"/>
        <v>6.5</v>
      </c>
      <c r="GO9" s="1688">
        <f t="shared" si="9"/>
        <v>0.2161949685534591</v>
      </c>
      <c r="GP9" s="1510">
        <v>4.1666666666666664E-2</v>
      </c>
      <c r="GQ9" s="1689">
        <f t="shared" ref="GQ9:GQ31" si="31">IF(AE9&lt;=0,"",AE9)</f>
        <v>0.56999999999999995</v>
      </c>
      <c r="GR9" s="1690">
        <f t="shared" si="10"/>
        <v>10.9</v>
      </c>
      <c r="GS9" s="1691">
        <f t="shared" si="11"/>
        <v>23.339449541284402</v>
      </c>
      <c r="GT9" s="1692">
        <f t="shared" si="12"/>
        <v>13.303486238532107</v>
      </c>
      <c r="GU9" s="1691">
        <f t="shared" si="13"/>
        <v>6.15</v>
      </c>
      <c r="GV9" s="1691">
        <f t="shared" si="14"/>
        <v>28.9</v>
      </c>
      <c r="GW9" s="1693">
        <f t="shared" si="15"/>
        <v>5</v>
      </c>
      <c r="GX9" s="1686">
        <f t="shared" si="16"/>
        <v>2.6606972477064215</v>
      </c>
      <c r="GY9" s="1694">
        <f t="shared" si="17"/>
        <v>25</v>
      </c>
      <c r="GZ9" s="1694">
        <f t="shared" si="18"/>
        <v>6.5</v>
      </c>
      <c r="HA9" s="1695">
        <f t="shared" si="19"/>
        <v>0.21422955974842769</v>
      </c>
      <c r="HB9" s="1510">
        <v>4.1666666666666664E-2</v>
      </c>
      <c r="HC9" s="1689">
        <f t="shared" ref="HC9:HC31" si="32">IF(AL9&lt;=0,"",AL9)</f>
        <v>0.59</v>
      </c>
      <c r="HD9" s="1690">
        <f t="shared" si="20"/>
        <v>11.2</v>
      </c>
      <c r="HE9" s="1691">
        <f t="shared" si="21"/>
        <v>24.107142857142858</v>
      </c>
      <c r="HF9" s="1692">
        <f t="shared" si="22"/>
        <v>14.223214285714285</v>
      </c>
      <c r="HG9" s="1691">
        <f t="shared" si="23"/>
        <v>6.21</v>
      </c>
      <c r="HH9" s="1691">
        <f t="shared" si="24"/>
        <v>29</v>
      </c>
      <c r="HI9" s="1693">
        <f t="shared" si="25"/>
        <v>5</v>
      </c>
      <c r="HJ9" s="1692">
        <f t="shared" si="26"/>
        <v>2.844642857142857</v>
      </c>
      <c r="HK9" s="1696">
        <f t="shared" si="27"/>
        <v>25</v>
      </c>
      <c r="HL9" s="1696">
        <f t="shared" si="28"/>
        <v>6.5</v>
      </c>
      <c r="HM9" s="1697">
        <f t="shared" si="29"/>
        <v>0.2074074074074074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3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43685.382840393519</v>
      </c>
      <c r="BW10" s="2420" t="s">
        <v>1203</v>
      </c>
      <c r="BX10" s="742">
        <v>48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11.8</v>
      </c>
      <c r="CF10" s="748">
        <v>33.400000000000006</v>
      </c>
      <c r="CG10" s="749" t="s">
        <v>1206</v>
      </c>
      <c r="CH10" s="748">
        <v>12.46752</v>
      </c>
      <c r="CI10" s="750" t="s">
        <v>1205</v>
      </c>
      <c r="CJ10" s="751">
        <v>20.321280000000002</v>
      </c>
      <c r="CK10" s="745">
        <v>32.788800000000002</v>
      </c>
      <c r="CL10" s="2338">
        <v>1.42272</v>
      </c>
      <c r="CM10" s="2335">
        <v>43685.382840393519</v>
      </c>
      <c r="CN10" s="2282">
        <v>39.667943253204079</v>
      </c>
      <c r="CO10" s="752">
        <v>1906.1089999999999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1.5661822985468954</v>
      </c>
      <c r="CY10" s="755">
        <v>1.5661822985468954</v>
      </c>
      <c r="CZ10" s="756">
        <v>1.2071199874616576</v>
      </c>
      <c r="DA10" s="757">
        <v>0.13462389029947924</v>
      </c>
      <c r="DB10" s="757">
        <v>0.13462389029947924</v>
      </c>
      <c r="DC10" s="757">
        <v>0.11779590401204433</v>
      </c>
      <c r="DD10" s="757">
        <v>0.11443030675455737</v>
      </c>
      <c r="DE10" s="757">
        <v>9.423672320963547E-2</v>
      </c>
      <c r="DF10" s="758">
        <v>9.423672320963547E-2</v>
      </c>
      <c r="DG10" s="1250">
        <v>0.61822985468956404</v>
      </c>
      <c r="DH10" s="748">
        <v>2</v>
      </c>
      <c r="DI10" s="1232">
        <v>7.034372501998401E-2</v>
      </c>
      <c r="DJ10" s="757">
        <v>7.034372501998401E-2</v>
      </c>
      <c r="DK10" s="759">
        <v>5.007519408202251E-2</v>
      </c>
      <c r="DL10" s="2496">
        <v>1.1068539804171988</v>
      </c>
      <c r="DM10" s="757">
        <v>0.40103109738656051</v>
      </c>
      <c r="DN10" s="757">
        <v>9.3648781861709607E-2</v>
      </c>
      <c r="DO10" s="757">
        <v>4.3032377743775916</v>
      </c>
      <c r="DP10" s="757">
        <v>0.71805171450686212</v>
      </c>
      <c r="DQ10" s="759">
        <v>5.1331980465479754</v>
      </c>
      <c r="DR10" s="2496">
        <v>1.168907071887785</v>
      </c>
      <c r="DS10" s="757">
        <v>0.41109086050744376</v>
      </c>
      <c r="DT10" s="757">
        <v>9.7957079332345168E-2</v>
      </c>
      <c r="DU10" s="757">
        <v>4.1978345103063583</v>
      </c>
      <c r="DV10" s="757">
        <v>0.69585869042938175</v>
      </c>
      <c r="DW10" s="759">
        <v>7.541817290512502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6.86</v>
      </c>
      <c r="C11" s="1137">
        <v>21</v>
      </c>
      <c r="D11" s="1137">
        <v>16</v>
      </c>
      <c r="E11" s="1136">
        <v>12.8</v>
      </c>
      <c r="F11" s="1137">
        <v>42</v>
      </c>
      <c r="G11" s="1137">
        <v>126</v>
      </c>
      <c r="H11" s="1147">
        <v>27.5</v>
      </c>
      <c r="I11" s="1138">
        <v>0.219</v>
      </c>
      <c r="J11" s="2237"/>
      <c r="K11" s="1560">
        <v>6.06</v>
      </c>
      <c r="L11" s="921">
        <v>11</v>
      </c>
      <c r="M11" s="1123">
        <v>5.6000000000000001E-2</v>
      </c>
      <c r="N11" s="1560">
        <v>6.11</v>
      </c>
      <c r="O11" s="921">
        <v>12</v>
      </c>
      <c r="P11" s="2237"/>
      <c r="Q11" s="1560">
        <v>6.04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3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2.3E-2</v>
      </c>
      <c r="AQ11" s="921">
        <v>1</v>
      </c>
      <c r="AR11" s="1572">
        <v>0.15</v>
      </c>
      <c r="AS11" s="2237"/>
      <c r="AT11" s="2226">
        <v>3.4000000000000002E-2</v>
      </c>
      <c r="AU11" s="2525">
        <v>0.01</v>
      </c>
      <c r="AV11" s="921">
        <v>1</v>
      </c>
      <c r="AW11" s="1572">
        <v>0.22</v>
      </c>
      <c r="AX11" s="2237"/>
      <c r="AY11" s="2525">
        <v>2.9000000000000001E-2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5500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380</v>
      </c>
      <c r="CZ11" s="2270">
        <v>320</v>
      </c>
      <c r="DA11" s="2277">
        <v>400</v>
      </c>
      <c r="DB11" s="2277">
        <v>400</v>
      </c>
      <c r="DC11" s="2277">
        <v>350</v>
      </c>
      <c r="DD11" s="2277">
        <v>340</v>
      </c>
      <c r="DE11" s="2277">
        <v>280</v>
      </c>
      <c r="DF11" s="2278">
        <v>280</v>
      </c>
      <c r="DG11" s="2277">
        <v>325</v>
      </c>
      <c r="DH11" s="2279"/>
      <c r="DI11" s="2280">
        <v>1440</v>
      </c>
      <c r="DJ11" s="2277">
        <v>1440</v>
      </c>
      <c r="DK11" s="2279">
        <v>1120</v>
      </c>
      <c r="DL11" s="2497">
        <v>104</v>
      </c>
      <c r="DM11" s="2277">
        <v>100</v>
      </c>
      <c r="DN11" s="2277">
        <v>14</v>
      </c>
      <c r="DO11" s="2277">
        <v>1950</v>
      </c>
      <c r="DP11" s="2277">
        <v>340</v>
      </c>
      <c r="DQ11" s="2279">
        <v>380</v>
      </c>
      <c r="DR11" s="2272">
        <v>60</v>
      </c>
      <c r="DS11" s="2277">
        <v>56</v>
      </c>
      <c r="DT11" s="2277">
        <v>8</v>
      </c>
      <c r="DU11" s="2277">
        <v>1060</v>
      </c>
      <c r="DV11" s="2277">
        <v>180</v>
      </c>
      <c r="DW11" s="2279">
        <v>305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3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43685.855986805553</v>
      </c>
      <c r="BW12" s="2420" t="s">
        <v>1203</v>
      </c>
      <c r="BX12" s="742">
        <v>40</v>
      </c>
      <c r="BY12" s="743">
        <v>10.6</v>
      </c>
      <c r="BZ12" s="744">
        <v>10.6</v>
      </c>
      <c r="CA12" s="745">
        <v>10.6</v>
      </c>
      <c r="CB12" s="746">
        <v>31.799999999999997</v>
      </c>
      <c r="CC12" s="747">
        <v>10.1</v>
      </c>
      <c r="CD12" s="744">
        <v>10.1</v>
      </c>
      <c r="CE12" s="748">
        <v>11.8</v>
      </c>
      <c r="CF12" s="748">
        <v>32</v>
      </c>
      <c r="CG12" s="749" t="s">
        <v>1206</v>
      </c>
      <c r="CH12" s="748">
        <v>10.442879999999999</v>
      </c>
      <c r="CI12" s="750" t="s">
        <v>1205</v>
      </c>
      <c r="CJ12" s="751">
        <v>18.093600000000002</v>
      </c>
      <c r="CK12" s="745">
        <v>28.536480000000001</v>
      </c>
      <c r="CL12" s="2338">
        <v>1.42272</v>
      </c>
      <c r="CM12" s="2335">
        <v>43685.855986805553</v>
      </c>
      <c r="CN12" s="2282">
        <v>39.980932170810853</v>
      </c>
      <c r="CO12" s="752">
        <v>1598.672</v>
      </c>
      <c r="CP12" s="1208">
        <v>0</v>
      </c>
      <c r="CQ12" s="753">
        <v>840.52863436123346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1.586585924114208</v>
      </c>
      <c r="CY12" s="755">
        <v>1.586585924114208</v>
      </c>
      <c r="CZ12" s="756">
        <v>1.1316749882453039</v>
      </c>
      <c r="DA12" s="757">
        <v>0.12916273248544377</v>
      </c>
      <c r="DB12" s="757">
        <v>0.12916273248544377</v>
      </c>
      <c r="DC12" s="757">
        <v>0.11481131776483892</v>
      </c>
      <c r="DD12" s="757">
        <v>0.10045990304423405</v>
      </c>
      <c r="DE12" s="757">
        <v>9.328419568393162E-2</v>
      </c>
      <c r="DF12" s="758">
        <v>9.328419568393162E-2</v>
      </c>
      <c r="DG12" s="1250">
        <v>0.61822985468956404</v>
      </c>
      <c r="DH12" s="748">
        <v>1</v>
      </c>
      <c r="DI12" s="1232">
        <v>7.1040197544934347E-2</v>
      </c>
      <c r="DJ12" s="757">
        <v>7.1040197544934347E-2</v>
      </c>
      <c r="DK12" s="759">
        <v>5.007519408202251E-2</v>
      </c>
      <c r="DL12" s="2496">
        <v>1.0925230454079891</v>
      </c>
      <c r="DM12" s="757">
        <v>0.39880755862877371</v>
      </c>
      <c r="DN12" s="757">
        <v>0.10013929149568949</v>
      </c>
      <c r="DO12" s="757">
        <v>4.3052485936751212</v>
      </c>
      <c r="DP12" s="757">
        <v>0.7226519293348036</v>
      </c>
      <c r="DQ12" s="759">
        <v>5.2000713926468292</v>
      </c>
      <c r="DR12" s="2496">
        <v>1.0909799337619326</v>
      </c>
      <c r="DS12" s="757">
        <v>0.40374995228409655</v>
      </c>
      <c r="DT12" s="757">
        <v>9.7957079332345168E-2</v>
      </c>
      <c r="DU12" s="757">
        <v>4.2351521425762906</v>
      </c>
      <c r="DV12" s="757">
        <v>0.61854105815945049</v>
      </c>
      <c r="DW12" s="759">
        <v>7.0472718944133224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0.20833333333333401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3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</v>
      </c>
      <c r="BD13" s="1572">
        <v>5.0999999999999997E-2</v>
      </c>
      <c r="BE13" s="921">
        <v>1</v>
      </c>
      <c r="BF13" s="1572">
        <v>4</v>
      </c>
      <c r="BG13" s="2442">
        <v>28.4</v>
      </c>
      <c r="BH13" s="2534"/>
      <c r="BI13" s="2534"/>
      <c r="BJ13" s="2237"/>
      <c r="BK13" s="1560">
        <v>7.28</v>
      </c>
      <c r="BL13" s="1572">
        <v>5.0999999999999997E-2</v>
      </c>
      <c r="BM13" s="921">
        <v>1</v>
      </c>
      <c r="BN13" s="1561">
        <v>3.8</v>
      </c>
      <c r="BO13" s="2442">
        <v>28.2</v>
      </c>
      <c r="BP13" s="2534"/>
      <c r="BQ13" s="2534"/>
      <c r="BR13" s="2517"/>
      <c r="BS13" s="2458">
        <v>3.8</v>
      </c>
      <c r="BT13" s="2442">
        <v>3.3</v>
      </c>
      <c r="BU13" s="2512">
        <v>3.5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5200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360</v>
      </c>
      <c r="CZ13" s="2270">
        <v>300</v>
      </c>
      <c r="DA13" s="2277">
        <v>360</v>
      </c>
      <c r="DB13" s="2277">
        <v>360</v>
      </c>
      <c r="DC13" s="2277">
        <v>320</v>
      </c>
      <c r="DD13" s="2277">
        <v>280</v>
      </c>
      <c r="DE13" s="2277">
        <v>260</v>
      </c>
      <c r="DF13" s="2278">
        <v>260</v>
      </c>
      <c r="DG13" s="2277">
        <v>325</v>
      </c>
      <c r="DH13" s="2279"/>
      <c r="DI13" s="2280">
        <v>1360</v>
      </c>
      <c r="DJ13" s="2277">
        <v>1360</v>
      </c>
      <c r="DK13" s="2279">
        <v>1120</v>
      </c>
      <c r="DL13" s="2497">
        <v>96</v>
      </c>
      <c r="DM13" s="2277">
        <v>93</v>
      </c>
      <c r="DN13" s="2277">
        <v>14</v>
      </c>
      <c r="DO13" s="2277">
        <v>1840</v>
      </c>
      <c r="DP13" s="2277">
        <v>320</v>
      </c>
      <c r="DQ13" s="2279">
        <v>360</v>
      </c>
      <c r="DR13" s="2272">
        <v>56</v>
      </c>
      <c r="DS13" s="2277">
        <v>55</v>
      </c>
      <c r="DT13" s="2277">
        <v>8</v>
      </c>
      <c r="DU13" s="2277">
        <v>1080</v>
      </c>
      <c r="DV13" s="2277">
        <v>160</v>
      </c>
      <c r="DW13" s="2279">
        <v>285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3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6.76</v>
      </c>
      <c r="C15" s="1137">
        <v>25</v>
      </c>
      <c r="D15" s="1137">
        <v>17</v>
      </c>
      <c r="E15" s="1136">
        <v>10.5</v>
      </c>
      <c r="F15" s="1137">
        <v>34</v>
      </c>
      <c r="G15" s="1137">
        <v>95</v>
      </c>
      <c r="H15" s="1147">
        <v>28.4</v>
      </c>
      <c r="I15" s="1138">
        <v>0.17100000000000001</v>
      </c>
      <c r="J15" s="2237"/>
      <c r="K15" s="1560">
        <v>6.13</v>
      </c>
      <c r="L15" s="921">
        <v>12</v>
      </c>
      <c r="M15" s="1123">
        <v>4.7E-2</v>
      </c>
      <c r="N15" s="1560">
        <v>6.19</v>
      </c>
      <c r="O15" s="921">
        <v>12</v>
      </c>
      <c r="P15" s="2237"/>
      <c r="Q15" s="1560">
        <v>6.1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3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2.4E-2</v>
      </c>
      <c r="AQ15" s="921">
        <v>1</v>
      </c>
      <c r="AR15" s="1572">
        <v>0.09</v>
      </c>
      <c r="AS15" s="2237"/>
      <c r="AT15" s="2226">
        <v>3.6999999999999998E-2</v>
      </c>
      <c r="AU15" s="2525">
        <v>0.01</v>
      </c>
      <c r="AV15" s="921">
        <v>1</v>
      </c>
      <c r="AW15" s="1572">
        <v>0.2</v>
      </c>
      <c r="AX15" s="2237"/>
      <c r="AY15" s="2525">
        <v>3.3000000000000002E-2</v>
      </c>
      <c r="AZ15" s="921">
        <v>1</v>
      </c>
      <c r="BA15" s="1572">
        <v>0.14000000000000001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3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0.11700000000000001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6.12</v>
      </c>
      <c r="U17" s="2729">
        <v>0.442</v>
      </c>
      <c r="V17" s="1558">
        <v>3</v>
      </c>
      <c r="W17" s="1572">
        <v>0.39</v>
      </c>
      <c r="X17" s="1561">
        <v>28.7</v>
      </c>
      <c r="Y17" s="2442">
        <v>11.3</v>
      </c>
      <c r="Z17" s="2249">
        <f t="shared" si="33"/>
        <v>0.34209119496855345</v>
      </c>
      <c r="AA17" s="2524"/>
      <c r="AB17" s="1474">
        <v>6.14</v>
      </c>
      <c r="AC17" s="2729">
        <v>0.50800000000000001</v>
      </c>
      <c r="AD17" s="921">
        <v>3</v>
      </c>
      <c r="AE17" s="2622">
        <v>0.38</v>
      </c>
      <c r="AF17" s="1561">
        <v>28.7</v>
      </c>
      <c r="AG17" s="2442">
        <v>11.3</v>
      </c>
      <c r="AH17" s="2558">
        <f t="shared" si="34"/>
        <v>0.34209119496855345</v>
      </c>
      <c r="AI17" s="1474">
        <v>6.22</v>
      </c>
      <c r="AJ17" s="2729">
        <v>0.70499999999999996</v>
      </c>
      <c r="AK17" s="921">
        <v>3</v>
      </c>
      <c r="AL17" s="1572">
        <v>0.48</v>
      </c>
      <c r="AM17" s="1561">
        <v>28.8</v>
      </c>
      <c r="AN17" s="2442">
        <v>11.3</v>
      </c>
      <c r="AO17" s="2558">
        <f t="shared" si="35"/>
        <v>0.32925925925925925</v>
      </c>
      <c r="AP17" s="2725"/>
      <c r="AQ17" s="2235"/>
      <c r="AR17" s="2234"/>
      <c r="AS17" s="1123">
        <v>9.0999999999999998E-2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7.23</v>
      </c>
      <c r="BD17" s="1572">
        <v>5.8999999999999997E-2</v>
      </c>
      <c r="BE17" s="921">
        <v>1</v>
      </c>
      <c r="BF17" s="1572">
        <v>4</v>
      </c>
      <c r="BG17" s="2442">
        <v>28.9</v>
      </c>
      <c r="BH17" s="2536">
        <v>21</v>
      </c>
      <c r="BI17" s="2536">
        <v>24</v>
      </c>
      <c r="BJ17" s="1123">
        <v>4.2999999999999997E-2</v>
      </c>
      <c r="BK17" s="1560">
        <v>7.25</v>
      </c>
      <c r="BL17" s="1572">
        <v>6.0999999999999999E-2</v>
      </c>
      <c r="BM17" s="921">
        <v>1</v>
      </c>
      <c r="BN17" s="1561">
        <v>4.5999999999999996</v>
      </c>
      <c r="BO17" s="2442">
        <v>28.2</v>
      </c>
      <c r="BP17" s="2536">
        <v>22</v>
      </c>
      <c r="BQ17" s="2536">
        <v>24</v>
      </c>
      <c r="BR17" s="2518">
        <v>3.5000000000000003E-2</v>
      </c>
      <c r="BS17" s="2458">
        <v>3.8</v>
      </c>
      <c r="BT17" s="2442">
        <v>3.4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0.39</v>
      </c>
      <c r="GF17" s="1698">
        <f t="shared" si="0"/>
        <v>11.3</v>
      </c>
      <c r="GG17" s="1684">
        <f t="shared" si="1"/>
        <v>22.513274336283185</v>
      </c>
      <c r="GH17" s="1682">
        <f t="shared" si="2"/>
        <v>8.7801769911504426</v>
      </c>
      <c r="GI17" s="1699">
        <f t="shared" si="3"/>
        <v>6.12</v>
      </c>
      <c r="GJ17" s="1699">
        <f t="shared" si="4"/>
        <v>28.7</v>
      </c>
      <c r="GK17" s="1685">
        <f t="shared" si="5"/>
        <v>5</v>
      </c>
      <c r="GL17" s="1686">
        <f>IF(GK17&lt;=1,"",GH17/GK17)</f>
        <v>1.7560353982300885</v>
      </c>
      <c r="GM17" s="1687">
        <f t="shared" si="7"/>
        <v>25</v>
      </c>
      <c r="GN17" s="1687">
        <f t="shared" si="8"/>
        <v>6.5</v>
      </c>
      <c r="GO17" s="1688">
        <f t="shared" si="9"/>
        <v>0.22209119496855345</v>
      </c>
      <c r="GP17" s="1510">
        <v>0.375</v>
      </c>
      <c r="GQ17" s="1689">
        <f t="shared" si="31"/>
        <v>0.38</v>
      </c>
      <c r="GR17" s="1690">
        <f t="shared" si="10"/>
        <v>11.3</v>
      </c>
      <c r="GS17" s="1691">
        <f t="shared" si="11"/>
        <v>22.513274336283185</v>
      </c>
      <c r="GT17" s="1692">
        <f t="shared" si="12"/>
        <v>8.5550442477876096</v>
      </c>
      <c r="GU17" s="1691">
        <f t="shared" si="13"/>
        <v>6.14</v>
      </c>
      <c r="GV17" s="1691">
        <f t="shared" si="14"/>
        <v>28.7</v>
      </c>
      <c r="GW17" s="1693">
        <f t="shared" si="15"/>
        <v>5</v>
      </c>
      <c r="GX17" s="1686">
        <f t="shared" si="16"/>
        <v>1.711008849557522</v>
      </c>
      <c r="GY17" s="1694">
        <f t="shared" si="17"/>
        <v>25</v>
      </c>
      <c r="GZ17" s="1694">
        <f t="shared" si="18"/>
        <v>6.5</v>
      </c>
      <c r="HA17" s="1695">
        <f t="shared" si="19"/>
        <v>0.22209119496855345</v>
      </c>
      <c r="HB17" s="1510">
        <v>0.375</v>
      </c>
      <c r="HC17" s="1689">
        <f t="shared" si="32"/>
        <v>0.48</v>
      </c>
      <c r="HD17" s="1690">
        <f t="shared" si="20"/>
        <v>11.3</v>
      </c>
      <c r="HE17" s="1691">
        <f t="shared" si="21"/>
        <v>23.89380530973451</v>
      </c>
      <c r="HF17" s="1692">
        <f t="shared" si="22"/>
        <v>11.469026548672565</v>
      </c>
      <c r="HG17" s="1691">
        <f t="shared" si="23"/>
        <v>6.22</v>
      </c>
      <c r="HH17" s="1691">
        <f t="shared" si="24"/>
        <v>28.8</v>
      </c>
      <c r="HI17" s="1693">
        <f t="shared" si="25"/>
        <v>5</v>
      </c>
      <c r="HJ17" s="1692">
        <f t="shared" si="26"/>
        <v>2.293805309734513</v>
      </c>
      <c r="HK17" s="1696">
        <f t="shared" si="27"/>
        <v>25</v>
      </c>
      <c r="HL17" s="1696">
        <f t="shared" si="28"/>
        <v>6.5</v>
      </c>
      <c r="HM17" s="1697">
        <f t="shared" si="29"/>
        <v>0.20925925925925928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3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6.97</v>
      </c>
      <c r="C19" s="1137">
        <v>30</v>
      </c>
      <c r="D19" s="1137">
        <v>19</v>
      </c>
      <c r="E19" s="1136">
        <v>16.7</v>
      </c>
      <c r="F19" s="1137">
        <v>26</v>
      </c>
      <c r="G19" s="1137">
        <v>128</v>
      </c>
      <c r="H19" s="1147">
        <v>28.4</v>
      </c>
      <c r="I19" s="1138">
        <v>0.13900000000000001</v>
      </c>
      <c r="J19" s="2237"/>
      <c r="K19" s="1560">
        <v>6.2</v>
      </c>
      <c r="L19" s="921">
        <v>13</v>
      </c>
      <c r="M19" s="1123">
        <v>4.3999999999999997E-2</v>
      </c>
      <c r="N19" s="1560">
        <v>6.27</v>
      </c>
      <c r="O19" s="921">
        <v>13</v>
      </c>
      <c r="P19" s="2237"/>
      <c r="Q19" s="1560">
        <v>6.17</v>
      </c>
      <c r="R19" s="921">
        <v>13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3.5000000000000003E-2</v>
      </c>
      <c r="AB19" s="2250"/>
      <c r="AC19" s="2236"/>
      <c r="AD19" s="2235"/>
      <c r="AE19" s="2623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4.1000000000000002E-2</v>
      </c>
      <c r="AQ19" s="921">
        <v>1</v>
      </c>
      <c r="AR19" s="1572">
        <v>7.0000000000000007E-2</v>
      </c>
      <c r="AS19" s="2237"/>
      <c r="AT19" s="2226">
        <v>3.5999999999999997E-2</v>
      </c>
      <c r="AU19" s="2525">
        <v>8.0000000000000002E-3</v>
      </c>
      <c r="AV19" s="921">
        <v>1</v>
      </c>
      <c r="AW19" s="1572">
        <v>0.22</v>
      </c>
      <c r="AX19" s="2237"/>
      <c r="AY19" s="2525">
        <v>3.2000000000000001E-2</v>
      </c>
      <c r="AZ19" s="921">
        <v>1</v>
      </c>
      <c r="BA19" s="1572">
        <v>0.14000000000000001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3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6.21</v>
      </c>
      <c r="U21" s="2729">
        <v>0.27100000000000002</v>
      </c>
      <c r="V21" s="1558">
        <v>3</v>
      </c>
      <c r="W21" s="1572">
        <v>0.4</v>
      </c>
      <c r="X21" s="1561">
        <v>30</v>
      </c>
      <c r="Y21" s="2442">
        <v>11.3</v>
      </c>
      <c r="Z21" s="2249">
        <f t="shared" si="33"/>
        <v>0.34209119496855345</v>
      </c>
      <c r="AA21" s="2524"/>
      <c r="AB21" s="1474">
        <v>6.23</v>
      </c>
      <c r="AC21" s="2729">
        <v>0.29299999999999998</v>
      </c>
      <c r="AD21" s="921">
        <v>3</v>
      </c>
      <c r="AE21" s="2622">
        <v>0.39</v>
      </c>
      <c r="AF21" s="1561">
        <v>30</v>
      </c>
      <c r="AG21" s="2442">
        <v>11.3</v>
      </c>
      <c r="AH21" s="2558">
        <f t="shared" si="34"/>
        <v>0.34209119496855345</v>
      </c>
      <c r="AI21" s="1474">
        <v>6.29</v>
      </c>
      <c r="AJ21" s="2729">
        <v>0.36299999999999999</v>
      </c>
      <c r="AK21" s="921">
        <v>3</v>
      </c>
      <c r="AL21" s="1572">
        <v>0.45</v>
      </c>
      <c r="AM21" s="1561">
        <v>29.5</v>
      </c>
      <c r="AN21" s="2442">
        <v>11.3</v>
      </c>
      <c r="AO21" s="2558">
        <f t="shared" si="35"/>
        <v>0.32925925925925925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7.42</v>
      </c>
      <c r="BD21" s="1572">
        <v>5.6000000000000001E-2</v>
      </c>
      <c r="BE21" s="921">
        <v>1</v>
      </c>
      <c r="BF21" s="1572">
        <v>4.2</v>
      </c>
      <c r="BG21" s="2442">
        <v>30</v>
      </c>
      <c r="BH21" s="2535"/>
      <c r="BI21" s="2535"/>
      <c r="BJ21" s="2237"/>
      <c r="BK21" s="1560">
        <v>7.34</v>
      </c>
      <c r="BL21" s="1572">
        <v>5.8000000000000003E-2</v>
      </c>
      <c r="BM21" s="921">
        <v>1</v>
      </c>
      <c r="BN21" s="1561">
        <v>4.4000000000000004</v>
      </c>
      <c r="BO21" s="2442">
        <v>30.5</v>
      </c>
      <c r="BP21" s="2534"/>
      <c r="BQ21" s="2534"/>
      <c r="BR21" s="2517"/>
      <c r="BS21" s="2458">
        <v>3.7</v>
      </c>
      <c r="BT21" s="2442">
        <v>3.4</v>
      </c>
      <c r="BU21" s="2512">
        <v>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11.3</v>
      </c>
      <c r="GG21" s="1684">
        <f t="shared" si="1"/>
        <v>22.513274336283185</v>
      </c>
      <c r="GH21" s="1682">
        <f t="shared" si="2"/>
        <v>9.0053097345132738</v>
      </c>
      <c r="GI21" s="1699">
        <f t="shared" si="3"/>
        <v>6.21</v>
      </c>
      <c r="GJ21" s="1699">
        <f t="shared" si="4"/>
        <v>30</v>
      </c>
      <c r="GK21" s="1685">
        <f t="shared" si="5"/>
        <v>5</v>
      </c>
      <c r="GL21" s="1686">
        <f t="shared" si="6"/>
        <v>1.8010619469026548</v>
      </c>
      <c r="GM21" s="1687">
        <f t="shared" si="7"/>
        <v>25</v>
      </c>
      <c r="GN21" s="1687">
        <f t="shared" si="8"/>
        <v>6.5</v>
      </c>
      <c r="GO21" s="1688">
        <f t="shared" si="9"/>
        <v>0.22209119496855345</v>
      </c>
      <c r="GP21" s="1510">
        <v>0.54166666666666696</v>
      </c>
      <c r="GQ21" s="1689">
        <f t="shared" si="31"/>
        <v>0.39</v>
      </c>
      <c r="GR21" s="1690">
        <f t="shared" si="10"/>
        <v>11.3</v>
      </c>
      <c r="GS21" s="1691">
        <f t="shared" si="11"/>
        <v>22.513274336283185</v>
      </c>
      <c r="GT21" s="1692">
        <f t="shared" si="12"/>
        <v>8.7801769911504426</v>
      </c>
      <c r="GU21" s="1691">
        <f t="shared" si="13"/>
        <v>6.23</v>
      </c>
      <c r="GV21" s="1691">
        <f t="shared" si="14"/>
        <v>30</v>
      </c>
      <c r="GW21" s="1693">
        <f t="shared" si="15"/>
        <v>5</v>
      </c>
      <c r="GX21" s="1686">
        <f t="shared" si="16"/>
        <v>1.7560353982300885</v>
      </c>
      <c r="GY21" s="1694">
        <f t="shared" si="17"/>
        <v>25</v>
      </c>
      <c r="GZ21" s="1694">
        <f t="shared" si="18"/>
        <v>6.5</v>
      </c>
      <c r="HA21" s="1695">
        <f t="shared" si="19"/>
        <v>0.22209119496855345</v>
      </c>
      <c r="HB21" s="1510">
        <v>0.54166666666666696</v>
      </c>
      <c r="HC21" s="1689">
        <f t="shared" si="32"/>
        <v>0.45</v>
      </c>
      <c r="HD21" s="1690">
        <f t="shared" si="20"/>
        <v>11.3</v>
      </c>
      <c r="HE21" s="1691">
        <f t="shared" si="21"/>
        <v>23.89380530973451</v>
      </c>
      <c r="HF21" s="1692">
        <f t="shared" si="22"/>
        <v>10.75221238938053</v>
      </c>
      <c r="HG21" s="1691">
        <f t="shared" si="23"/>
        <v>6.29</v>
      </c>
      <c r="HH21" s="1691">
        <f t="shared" si="24"/>
        <v>29.5</v>
      </c>
      <c r="HI21" s="1693">
        <f t="shared" si="25"/>
        <v>5</v>
      </c>
      <c r="HJ21" s="1692">
        <f t="shared" si="26"/>
        <v>2.1504424778761058</v>
      </c>
      <c r="HK21" s="1696">
        <f t="shared" si="27"/>
        <v>25</v>
      </c>
      <c r="HL21" s="1696">
        <f t="shared" si="28"/>
        <v>6.5</v>
      </c>
      <c r="HM21" s="1697">
        <f t="shared" si="29"/>
        <v>0.20925925925925928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3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</v>
      </c>
      <c r="B23" s="1135">
        <v>6.89</v>
      </c>
      <c r="C23" s="1137">
        <v>30</v>
      </c>
      <c r="D23" s="1137">
        <v>20</v>
      </c>
      <c r="E23" s="1136">
        <v>15.5</v>
      </c>
      <c r="F23" s="1137">
        <v>38</v>
      </c>
      <c r="G23" s="1137">
        <v>129</v>
      </c>
      <c r="H23" s="1147">
        <v>30.2</v>
      </c>
      <c r="I23" s="1138">
        <v>0.191</v>
      </c>
      <c r="J23" s="2237"/>
      <c r="K23" s="1560">
        <v>6.1</v>
      </c>
      <c r="L23" s="921">
        <v>13</v>
      </c>
      <c r="M23" s="1123">
        <v>4.5999999999999999E-2</v>
      </c>
      <c r="N23" s="1560">
        <v>6.12</v>
      </c>
      <c r="O23" s="921">
        <v>14</v>
      </c>
      <c r="P23" s="2237"/>
      <c r="Q23" s="1560">
        <v>6.01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3.3000000000000002E-2</v>
      </c>
      <c r="AB23" s="2250"/>
      <c r="AC23" s="2236"/>
      <c r="AD23" s="2235"/>
      <c r="AE23" s="2623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3.5000000000000003E-2</v>
      </c>
      <c r="AQ23" s="921">
        <v>1</v>
      </c>
      <c r="AR23" s="1572">
        <v>0.1</v>
      </c>
      <c r="AS23" s="2237"/>
      <c r="AT23" s="2226">
        <v>3.2000000000000001E-2</v>
      </c>
      <c r="AU23" s="2525">
        <v>8.0000000000000002E-3</v>
      </c>
      <c r="AV23" s="921">
        <v>1</v>
      </c>
      <c r="AW23" s="1572">
        <v>0.12</v>
      </c>
      <c r="AX23" s="2237"/>
      <c r="AY23" s="2525">
        <v>0.03</v>
      </c>
      <c r="AZ23" s="921">
        <v>1</v>
      </c>
      <c r="BA23" s="1572">
        <v>0.12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3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3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7.35</v>
      </c>
      <c r="BD25" s="1572">
        <v>5.1999999999999998E-2</v>
      </c>
      <c r="BE25" s="921">
        <v>1</v>
      </c>
      <c r="BF25" s="1572">
        <v>4</v>
      </c>
      <c r="BG25" s="2442">
        <v>30</v>
      </c>
      <c r="BH25" s="2535"/>
      <c r="BI25" s="2535"/>
      <c r="BJ25" s="2237"/>
      <c r="BK25" s="1560">
        <v>7.28</v>
      </c>
      <c r="BL25" s="1572">
        <v>5.3999999999999999E-2</v>
      </c>
      <c r="BM25" s="921">
        <v>1</v>
      </c>
      <c r="BN25" s="1561">
        <v>4.4000000000000004</v>
      </c>
      <c r="BO25" s="2442">
        <v>30.5</v>
      </c>
      <c r="BP25" s="2534"/>
      <c r="BQ25" s="2534"/>
      <c r="BR25" s="2517"/>
      <c r="BS25" s="2458">
        <v>3.7</v>
      </c>
      <c r="BT25" s="2442">
        <v>3.3</v>
      </c>
      <c r="BU25" s="2512">
        <v>3.1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3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7</v>
      </c>
      <c r="C27" s="1137">
        <v>26</v>
      </c>
      <c r="D27" s="1137">
        <v>19</v>
      </c>
      <c r="E27" s="1136">
        <v>10.8</v>
      </c>
      <c r="F27" s="1137">
        <v>31</v>
      </c>
      <c r="G27" s="1137">
        <v>96</v>
      </c>
      <c r="H27" s="1147">
        <v>27.7</v>
      </c>
      <c r="I27" s="1138">
        <v>0.154</v>
      </c>
      <c r="J27" s="2237"/>
      <c r="K27" s="1560">
        <v>6.16</v>
      </c>
      <c r="L27" s="921">
        <v>13</v>
      </c>
      <c r="M27" s="1123">
        <v>4.3999999999999997E-2</v>
      </c>
      <c r="N27" s="1560">
        <v>6.19</v>
      </c>
      <c r="O27" s="921">
        <v>12</v>
      </c>
      <c r="P27" s="2237"/>
      <c r="Q27" s="1560">
        <v>6.12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3.4000000000000002E-2</v>
      </c>
      <c r="AB27" s="2250"/>
      <c r="AC27" s="2236"/>
      <c r="AD27" s="2235"/>
      <c r="AE27" s="2623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3.2000000000000001E-2</v>
      </c>
      <c r="AQ27" s="921">
        <v>1</v>
      </c>
      <c r="AR27" s="1572">
        <v>0.15</v>
      </c>
      <c r="AS27" s="2237"/>
      <c r="AT27" s="2226">
        <v>3.2000000000000001E-2</v>
      </c>
      <c r="AU27" s="2525">
        <v>0.01</v>
      </c>
      <c r="AV27" s="921">
        <v>1</v>
      </c>
      <c r="AW27" s="1572">
        <v>0.15</v>
      </c>
      <c r="AX27" s="2237"/>
      <c r="AY27" s="2525">
        <v>0.03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3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4.1000000000000002E-2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6.15</v>
      </c>
      <c r="U29" s="2729">
        <v>0.35699999999999998</v>
      </c>
      <c r="V29" s="1558">
        <v>3</v>
      </c>
      <c r="W29" s="1572">
        <v>0.46</v>
      </c>
      <c r="X29" s="1561">
        <v>29.2</v>
      </c>
      <c r="Y29" s="2442">
        <v>10.7</v>
      </c>
      <c r="Z29" s="2249">
        <f t="shared" si="33"/>
        <v>0.33029874213836474</v>
      </c>
      <c r="AA29" s="2524"/>
      <c r="AB29" s="1474">
        <v>6.19</v>
      </c>
      <c r="AC29" s="2729">
        <v>0.40500000000000003</v>
      </c>
      <c r="AD29" s="921">
        <v>3</v>
      </c>
      <c r="AE29" s="2622">
        <v>0.42</v>
      </c>
      <c r="AF29" s="1561">
        <v>28.3</v>
      </c>
      <c r="AG29" s="2442">
        <v>10.199999999999999</v>
      </c>
      <c r="AH29" s="2558">
        <f t="shared" si="34"/>
        <v>0.32047169811320753</v>
      </c>
      <c r="AI29" s="1474">
        <v>6.23</v>
      </c>
      <c r="AJ29" s="2729">
        <v>0.42</v>
      </c>
      <c r="AK29" s="921">
        <v>3</v>
      </c>
      <c r="AL29" s="1572">
        <v>0.47</v>
      </c>
      <c r="AM29" s="1561">
        <v>29.3</v>
      </c>
      <c r="AN29" s="2442">
        <v>10.6</v>
      </c>
      <c r="AO29" s="2558">
        <f t="shared" si="35"/>
        <v>0.3162962962962963</v>
      </c>
      <c r="AP29" s="2725"/>
      <c r="AQ29" s="2235"/>
      <c r="AR29" s="2234"/>
      <c r="AS29" s="1123">
        <v>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7.42</v>
      </c>
      <c r="BD29" s="1572">
        <v>4.9000000000000002E-2</v>
      </c>
      <c r="BE29" s="921">
        <v>1</v>
      </c>
      <c r="BF29" s="1572">
        <v>3.8</v>
      </c>
      <c r="BG29" s="2442">
        <v>29.1</v>
      </c>
      <c r="BH29" s="2536">
        <v>23</v>
      </c>
      <c r="BI29" s="2536">
        <v>22</v>
      </c>
      <c r="BJ29" s="1123">
        <v>3.0000000000000001E-3</v>
      </c>
      <c r="BK29" s="1560">
        <v>7.34</v>
      </c>
      <c r="BL29" s="1572">
        <v>0.05</v>
      </c>
      <c r="BM29" s="921">
        <v>1</v>
      </c>
      <c r="BN29" s="1561">
        <v>4</v>
      </c>
      <c r="BO29" s="2442">
        <v>28.4</v>
      </c>
      <c r="BP29" s="2536">
        <v>22</v>
      </c>
      <c r="BQ29" s="2536">
        <v>21</v>
      </c>
      <c r="BR29" s="2518">
        <v>2E-3</v>
      </c>
      <c r="BS29" s="2458">
        <v>3.7</v>
      </c>
      <c r="BT29" s="2442">
        <v>3.6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0.46</v>
      </c>
      <c r="GF29" s="1698">
        <f t="shared" si="0"/>
        <v>10.7</v>
      </c>
      <c r="GG29" s="1684">
        <f t="shared" si="1"/>
        <v>23.77570093457944</v>
      </c>
      <c r="GH29" s="1682">
        <f t="shared" si="2"/>
        <v>10.936822429906544</v>
      </c>
      <c r="GI29" s="1699">
        <f t="shared" si="3"/>
        <v>6.15</v>
      </c>
      <c r="GJ29" s="1699">
        <f t="shared" si="4"/>
        <v>29.2</v>
      </c>
      <c r="GK29" s="1685">
        <f t="shared" si="5"/>
        <v>5</v>
      </c>
      <c r="GL29" s="1686">
        <f t="shared" si="6"/>
        <v>2.1873644859813086</v>
      </c>
      <c r="GM29" s="1687">
        <f t="shared" si="7"/>
        <v>25</v>
      </c>
      <c r="GN29" s="1687">
        <f t="shared" si="8"/>
        <v>6.5</v>
      </c>
      <c r="GO29" s="1688">
        <f t="shared" si="9"/>
        <v>0.21029874213836477</v>
      </c>
      <c r="GP29" s="1510">
        <v>0.875</v>
      </c>
      <c r="GQ29" s="1689">
        <f t="shared" si="31"/>
        <v>0.42</v>
      </c>
      <c r="GR29" s="1690">
        <f t="shared" si="10"/>
        <v>10.199999999999999</v>
      </c>
      <c r="GS29" s="1691">
        <f t="shared" si="11"/>
        <v>24.941176470588239</v>
      </c>
      <c r="GT29" s="1692">
        <f t="shared" si="12"/>
        <v>10.47529411764706</v>
      </c>
      <c r="GU29" s="1691">
        <f t="shared" si="13"/>
        <v>6.19</v>
      </c>
      <c r="GV29" s="1691">
        <f t="shared" si="14"/>
        <v>28.3</v>
      </c>
      <c r="GW29" s="1693">
        <f t="shared" si="15"/>
        <v>5</v>
      </c>
      <c r="GX29" s="1686">
        <f t="shared" si="16"/>
        <v>2.0950588235294121</v>
      </c>
      <c r="GY29" s="1694">
        <f t="shared" si="17"/>
        <v>25</v>
      </c>
      <c r="GZ29" s="1694">
        <f t="shared" si="18"/>
        <v>6.5</v>
      </c>
      <c r="HA29" s="1695">
        <f t="shared" si="19"/>
        <v>0.20047169811320753</v>
      </c>
      <c r="HB29" s="1510">
        <v>0.875</v>
      </c>
      <c r="HC29" s="1689">
        <f t="shared" si="32"/>
        <v>0.47</v>
      </c>
      <c r="HD29" s="1690">
        <f t="shared" si="20"/>
        <v>10.6</v>
      </c>
      <c r="HE29" s="1691">
        <f t="shared" si="21"/>
        <v>25.471698113207548</v>
      </c>
      <c r="HF29" s="1692">
        <f t="shared" si="22"/>
        <v>11.971698113207546</v>
      </c>
      <c r="HG29" s="1691">
        <f t="shared" si="23"/>
        <v>6.23</v>
      </c>
      <c r="HH29" s="1691">
        <f t="shared" si="24"/>
        <v>29.3</v>
      </c>
      <c r="HI29" s="1693">
        <f t="shared" si="25"/>
        <v>5</v>
      </c>
      <c r="HJ29" s="1692">
        <f t="shared" si="26"/>
        <v>2.3943396226415095</v>
      </c>
      <c r="HK29" s="1696">
        <f t="shared" si="27"/>
        <v>25</v>
      </c>
      <c r="HL29" s="1696">
        <f t="shared" si="28"/>
        <v>6.5</v>
      </c>
      <c r="HM29" s="1697">
        <f t="shared" si="29"/>
        <v>0.1962962962962963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3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33.200000000000003</v>
      </c>
      <c r="BZ30" s="2408">
        <f>SUM(BZ$8,BZ$10,BZ$12,BZ$14,BZ$16,BZ$18,BZ$20,BZ$22,BZ$24,BZ$26,BZ$28)</f>
        <v>33.200000000000003</v>
      </c>
      <c r="CA30" s="2408">
        <f t="shared" ref="CA30:DW30" si="36">SUM(CA$8,CA$10,CA$12,CA$14,CA$16,CA$18,CA$20,CA$22,CA$24,CA$26,CA$28)</f>
        <v>33.200000000000003</v>
      </c>
      <c r="CB30" s="2408">
        <f t="shared" si="36"/>
        <v>99.600000000000009</v>
      </c>
      <c r="CC30" s="2408">
        <f t="shared" si="36"/>
        <v>31.700000000000003</v>
      </c>
      <c r="CD30" s="2408">
        <f t="shared" si="36"/>
        <v>31.700000000000003</v>
      </c>
      <c r="CE30" s="2408">
        <f t="shared" si="36"/>
        <v>36.299999999999997</v>
      </c>
      <c r="CF30" s="2408">
        <f t="shared" si="36"/>
        <v>99.7</v>
      </c>
      <c r="CG30" s="2408">
        <f t="shared" si="36"/>
        <v>0</v>
      </c>
      <c r="CH30" s="2408">
        <f t="shared" si="36"/>
        <v>35.377920000000003</v>
      </c>
      <c r="CI30" s="2408">
        <f t="shared" si="36"/>
        <v>0</v>
      </c>
      <c r="CJ30" s="2408">
        <f t="shared" si="36"/>
        <v>58.736160000000005</v>
      </c>
      <c r="CK30" s="2408">
        <f t="shared" si="36"/>
        <v>94.114080000000001</v>
      </c>
      <c r="CL30" s="2469">
        <f t="shared" si="36"/>
        <v>4.5279360000000004</v>
      </c>
      <c r="CM30" s="2508" t="s">
        <v>19</v>
      </c>
      <c r="CN30" s="2480">
        <f t="shared" si="36"/>
        <v>119.6053128099696</v>
      </c>
      <c r="CO30" s="2481">
        <f t="shared" si="36"/>
        <v>5410.8899999999994</v>
      </c>
      <c r="CP30" s="2481">
        <f t="shared" si="36"/>
        <v>0</v>
      </c>
      <c r="CQ30" s="2481">
        <f t="shared" si="36"/>
        <v>2600.8810572687225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4.718950521207999</v>
      </c>
      <c r="CY30" s="2408">
        <f t="shared" si="36"/>
        <v>4.718950521207999</v>
      </c>
      <c r="CZ30" s="2408">
        <f t="shared" si="36"/>
        <v>3.4603710270492893</v>
      </c>
      <c r="DA30" s="2492">
        <f t="shared" si="36"/>
        <v>0.39841051308440223</v>
      </c>
      <c r="DB30" s="2492">
        <f t="shared" si="36"/>
        <v>0.40514170759937618</v>
      </c>
      <c r="DC30" s="2492">
        <f t="shared" si="36"/>
        <v>0.34703752853144065</v>
      </c>
      <c r="DD30" s="2492">
        <f t="shared" si="36"/>
        <v>0.32258932203837487</v>
      </c>
      <c r="DE30" s="2492">
        <f t="shared" si="36"/>
        <v>0.28175764210320253</v>
      </c>
      <c r="DF30" s="2492">
        <f t="shared" si="36"/>
        <v>0.28175764210320253</v>
      </c>
      <c r="DG30" s="2492">
        <f t="shared" si="36"/>
        <v>1.8546895640686922</v>
      </c>
      <c r="DH30" s="2408">
        <f t="shared" si="36"/>
        <v>3.5</v>
      </c>
      <c r="DI30" s="2492">
        <f t="shared" si="36"/>
        <v>0.21172764758490237</v>
      </c>
      <c r="DJ30" s="2492">
        <f t="shared" si="36"/>
        <v>0.21172764758490237</v>
      </c>
      <c r="DK30" s="2492">
        <f t="shared" si="36"/>
        <v>0.15000027203647465</v>
      </c>
      <c r="DL30" s="2492">
        <f t="shared" si="36"/>
        <v>3.3062310062423865</v>
      </c>
      <c r="DM30" s="2492">
        <f t="shared" si="36"/>
        <v>1.2008697534018946</v>
      </c>
      <c r="DN30" s="2492">
        <f t="shared" si="36"/>
        <v>0.29412605392351654</v>
      </c>
      <c r="DO30" s="2492">
        <f t="shared" si="36"/>
        <v>12.908962478577767</v>
      </c>
      <c r="DP30" s="2492">
        <f t="shared" si="36"/>
        <v>2.1587553583485279</v>
      </c>
      <c r="DQ30" s="2492">
        <f t="shared" si="36"/>
        <v>15.466467485742779</v>
      </c>
      <c r="DR30" s="2492">
        <f t="shared" si="36"/>
        <v>3.3459581433092342</v>
      </c>
      <c r="DS30" s="2492">
        <f t="shared" si="36"/>
        <v>1.2240819956364084</v>
      </c>
      <c r="DT30" s="2492">
        <f t="shared" si="36"/>
        <v>0.29830630261247632</v>
      </c>
      <c r="DU30" s="2492">
        <f t="shared" si="36"/>
        <v>12.659615591901623</v>
      </c>
      <c r="DV30" s="2492">
        <f t="shared" si="36"/>
        <v>1.9609456184366043</v>
      </c>
      <c r="DW30" s="2492">
        <f t="shared" si="36"/>
        <v>21.59644698240988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0.95833333333333337</v>
      </c>
      <c r="B31" s="1140">
        <v>6.92</v>
      </c>
      <c r="C31" s="1142">
        <v>25</v>
      </c>
      <c r="D31" s="1142">
        <v>18</v>
      </c>
      <c r="E31" s="1141">
        <v>11.1</v>
      </c>
      <c r="F31" s="1142">
        <v>29</v>
      </c>
      <c r="G31" s="1142">
        <v>92</v>
      </c>
      <c r="H31" s="1148">
        <v>29.4</v>
      </c>
      <c r="I31" s="1143">
        <v>0.13100000000000001</v>
      </c>
      <c r="J31" s="2245"/>
      <c r="K31" s="1163">
        <v>6.21</v>
      </c>
      <c r="L31" s="922">
        <v>14</v>
      </c>
      <c r="M31" s="1164">
        <v>3.7999999999999999E-2</v>
      </c>
      <c r="N31" s="1477">
        <v>6.2</v>
      </c>
      <c r="O31" s="1478">
        <v>13</v>
      </c>
      <c r="P31" s="2241"/>
      <c r="Q31" s="1477">
        <v>6.13</v>
      </c>
      <c r="R31" s="1478">
        <v>13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2.5999999999999999E-2</v>
      </c>
      <c r="AB31" s="2256"/>
      <c r="AC31" s="2730"/>
      <c r="AD31" s="2529"/>
      <c r="AE31" s="2623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2.9000000000000001E-2</v>
      </c>
      <c r="AQ31" s="1478">
        <v>1</v>
      </c>
      <c r="AR31" s="2531">
        <v>0.13</v>
      </c>
      <c r="AS31" s="2245"/>
      <c r="AT31" s="2227">
        <v>0.03</v>
      </c>
      <c r="AU31" s="2722">
        <v>8.9999999999999993E-3</v>
      </c>
      <c r="AV31" s="1124">
        <v>1</v>
      </c>
      <c r="AW31" s="2530">
        <v>0.2</v>
      </c>
      <c r="AX31" s="2245"/>
      <c r="AY31" s="2722">
        <v>3.1E-2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11.066666666666668</v>
      </c>
      <c r="BZ31" s="2409">
        <f t="shared" ref="BZ31:DW31" si="37">IF(BZ30&gt;=0.1,AVERAGE(BZ$8,BZ$10,BZ$12,BZ$14,BZ$16,BZ$18,BZ$20,BZ$22,BZ$24,BZ$26,BZ$28),"")</f>
        <v>11.066666666666668</v>
      </c>
      <c r="CA31" s="2409">
        <f t="shared" si="37"/>
        <v>11.066666666666668</v>
      </c>
      <c r="CB31" s="2409">
        <f t="shared" si="37"/>
        <v>33.200000000000003</v>
      </c>
      <c r="CC31" s="2409">
        <f t="shared" si="37"/>
        <v>10.566666666666668</v>
      </c>
      <c r="CD31" s="2409">
        <f t="shared" si="37"/>
        <v>10.566666666666668</v>
      </c>
      <c r="CE31" s="2409">
        <f t="shared" si="37"/>
        <v>12.1</v>
      </c>
      <c r="CF31" s="2409">
        <f t="shared" si="37"/>
        <v>33.233333333333334</v>
      </c>
      <c r="CG31" s="2409" t="str">
        <f t="shared" si="37"/>
        <v/>
      </c>
      <c r="CH31" s="2409">
        <f t="shared" si="37"/>
        <v>11.79264</v>
      </c>
      <c r="CI31" s="2409" t="str">
        <f t="shared" si="37"/>
        <v/>
      </c>
      <c r="CJ31" s="2409">
        <f t="shared" si="37"/>
        <v>19.578720000000001</v>
      </c>
      <c r="CK31" s="2409">
        <f t="shared" si="37"/>
        <v>31.371359999999999</v>
      </c>
      <c r="CL31" s="2410">
        <f t="shared" si="37"/>
        <v>1.5093120000000002</v>
      </c>
      <c r="CM31" s="2508" t="s">
        <v>50</v>
      </c>
      <c r="CN31" s="2480">
        <f t="shared" si="37"/>
        <v>39.868437603323201</v>
      </c>
      <c r="CO31" s="2482">
        <f>AVERAGE(CO$8,CO$10,CO$12,CO$14,CO$16,CO$18,CO$20,CO$22,CO$24,CO$26,CO$28)</f>
        <v>1803.6299999999999</v>
      </c>
      <c r="CP31" s="2482" t="str">
        <f t="shared" si="37"/>
        <v/>
      </c>
      <c r="CQ31" s="2482">
        <f t="shared" si="37"/>
        <v>866.96035242290748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1.572983507069333</v>
      </c>
      <c r="CY31" s="2409">
        <f t="shared" si="37"/>
        <v>1.572983507069333</v>
      </c>
      <c r="CZ31" s="2409">
        <f t="shared" si="37"/>
        <v>1.1534570090164298</v>
      </c>
      <c r="DA31" s="2493">
        <f t="shared" si="37"/>
        <v>0.1328035043614674</v>
      </c>
      <c r="DB31" s="2493">
        <f t="shared" si="37"/>
        <v>0.13504723586645873</v>
      </c>
      <c r="DC31" s="2493">
        <f t="shared" si="37"/>
        <v>0.11567917617714689</v>
      </c>
      <c r="DD31" s="2493">
        <f t="shared" si="37"/>
        <v>0.10752977401279162</v>
      </c>
      <c r="DE31" s="2493">
        <f t="shared" si="37"/>
        <v>9.3919214034400844E-2</v>
      </c>
      <c r="DF31" s="2493">
        <f t="shared" si="37"/>
        <v>9.3919214034400844E-2</v>
      </c>
      <c r="DG31" s="2493">
        <f t="shared" si="37"/>
        <v>0.61822985468956404</v>
      </c>
      <c r="DH31" s="2409">
        <f t="shared" si="37"/>
        <v>1.1666666666666667</v>
      </c>
      <c r="DI31" s="2493">
        <f t="shared" si="37"/>
        <v>7.0575882528300785E-2</v>
      </c>
      <c r="DJ31" s="2493">
        <f t="shared" si="37"/>
        <v>7.0575882528300785E-2</v>
      </c>
      <c r="DK31" s="2493">
        <f t="shared" si="37"/>
        <v>5.0000090678824882E-2</v>
      </c>
      <c r="DL31" s="2493">
        <f t="shared" si="37"/>
        <v>1.1020770020807955</v>
      </c>
      <c r="DM31" s="2493">
        <f t="shared" si="37"/>
        <v>0.40028991780063156</v>
      </c>
      <c r="DN31" s="2493">
        <f t="shared" si="37"/>
        <v>9.8042017974505513E-2</v>
      </c>
      <c r="DO31" s="2493">
        <f t="shared" si="37"/>
        <v>4.3029874928592555</v>
      </c>
      <c r="DP31" s="2493">
        <f t="shared" si="37"/>
        <v>0.71958511944950931</v>
      </c>
      <c r="DQ31" s="2493">
        <f t="shared" si="37"/>
        <v>5.15548916191426</v>
      </c>
      <c r="DR31" s="2493">
        <f t="shared" si="37"/>
        <v>1.1153193811030782</v>
      </c>
      <c r="DS31" s="2493">
        <f t="shared" si="37"/>
        <v>0.4080273318788028</v>
      </c>
      <c r="DT31" s="2493">
        <f t="shared" si="37"/>
        <v>9.9435434204158776E-2</v>
      </c>
      <c r="DU31" s="2493">
        <f t="shared" si="37"/>
        <v>4.2198718639672075</v>
      </c>
      <c r="DV31" s="2493">
        <f t="shared" si="37"/>
        <v>0.65364853947886814</v>
      </c>
      <c r="DW31" s="2503">
        <f t="shared" si="37"/>
        <v>7.1988156608032936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41.400000000000006</v>
      </c>
      <c r="C32" s="1326">
        <f t="shared" ref="C32:H32" si="40">SUM(C8:C31)</f>
        <v>157</v>
      </c>
      <c r="D32" s="1326">
        <f t="shared" si="40"/>
        <v>109</v>
      </c>
      <c r="E32" s="1326">
        <f t="shared" si="40"/>
        <v>77.399999999999991</v>
      </c>
      <c r="F32" s="1326">
        <f t="shared" si="40"/>
        <v>200</v>
      </c>
      <c r="G32" s="1326">
        <f t="shared" si="40"/>
        <v>666</v>
      </c>
      <c r="H32" s="1323">
        <f t="shared" si="40"/>
        <v>171.6</v>
      </c>
      <c r="I32" s="1154">
        <f t="shared" si="39"/>
        <v>1.0049999999999999</v>
      </c>
      <c r="J32" s="1155">
        <f t="shared" ref="J32" si="41">SUM(J8:J31)</f>
        <v>0.158</v>
      </c>
      <c r="K32" s="1161">
        <f t="shared" si="39"/>
        <v>36.86</v>
      </c>
      <c r="L32" s="924">
        <f t="shared" si="39"/>
        <v>76</v>
      </c>
      <c r="M32" s="1162">
        <f t="shared" ref="M32:S32" si="42">SUM(M8:M31)</f>
        <v>0.27499999999999997</v>
      </c>
      <c r="N32" s="1479">
        <f t="shared" si="42"/>
        <v>37.080000000000005</v>
      </c>
      <c r="O32" s="1554">
        <f t="shared" si="42"/>
        <v>76</v>
      </c>
      <c r="P32" s="1480">
        <f t="shared" si="42"/>
        <v>0</v>
      </c>
      <c r="Q32" s="1479">
        <f t="shared" si="42"/>
        <v>36.57</v>
      </c>
      <c r="R32" s="1554">
        <f t="shared" si="42"/>
        <v>76</v>
      </c>
      <c r="S32" s="1480">
        <f t="shared" si="42"/>
        <v>0</v>
      </c>
      <c r="T32" s="1479">
        <f t="shared" si="39"/>
        <v>24.61</v>
      </c>
      <c r="U32" s="1480">
        <f t="shared" si="39"/>
        <v>1.339</v>
      </c>
      <c r="V32" s="1554">
        <f t="shared" si="39"/>
        <v>12</v>
      </c>
      <c r="W32" s="1479">
        <f t="shared" ref="W32" si="43">SUM(W8:W31)</f>
        <v>1.81</v>
      </c>
      <c r="X32" s="1481">
        <f t="shared" ref="X32:BU32" si="44">SUM(X8:X31)</f>
        <v>116.8</v>
      </c>
      <c r="Y32" s="1481">
        <f t="shared" si="44"/>
        <v>44.3</v>
      </c>
      <c r="Z32" s="1479">
        <f t="shared" si="44"/>
        <v>1.3506761006289307</v>
      </c>
      <c r="AA32" s="1480">
        <f t="shared" ref="AA32" si="45">SUM(AA8:AA31)</f>
        <v>0.2</v>
      </c>
      <c r="AB32" s="1479">
        <f t="shared" si="44"/>
        <v>24.71</v>
      </c>
      <c r="AC32" s="1480">
        <f t="shared" si="44"/>
        <v>1.337</v>
      </c>
      <c r="AD32" s="1554">
        <f t="shared" si="44"/>
        <v>12</v>
      </c>
      <c r="AE32" s="1479">
        <f t="shared" si="44"/>
        <v>1.7599999999999998</v>
      </c>
      <c r="AF32" s="1481">
        <f t="shared" si="44"/>
        <v>115.89999999999999</v>
      </c>
      <c r="AG32" s="1481">
        <f t="shared" si="44"/>
        <v>43.7</v>
      </c>
      <c r="AH32" s="1479">
        <f t="shared" si="44"/>
        <v>1.3388836477987422</v>
      </c>
      <c r="AI32" s="1479">
        <f t="shared" si="44"/>
        <v>24.95</v>
      </c>
      <c r="AJ32" s="2793">
        <f t="shared" si="44"/>
        <v>1.8419999999999999</v>
      </c>
      <c r="AK32" s="1557">
        <f t="shared" si="44"/>
        <v>12</v>
      </c>
      <c r="AL32" s="1494">
        <f t="shared" si="44"/>
        <v>1.9899999999999998</v>
      </c>
      <c r="AM32" s="1495">
        <f t="shared" si="44"/>
        <v>116.6</v>
      </c>
      <c r="AN32" s="1495">
        <f t="shared" si="44"/>
        <v>44.4</v>
      </c>
      <c r="AO32" s="1494">
        <f t="shared" si="44"/>
        <v>1.3022222222222222</v>
      </c>
      <c r="AP32" s="2792">
        <f t="shared" si="44"/>
        <v>0.184</v>
      </c>
      <c r="AQ32" s="1557">
        <f t="shared" si="44"/>
        <v>6</v>
      </c>
      <c r="AR32" s="1494">
        <f t="shared" si="44"/>
        <v>0.69000000000000006</v>
      </c>
      <c r="AS32" s="1488">
        <f t="shared" si="44"/>
        <v>9.1999999999999998E-2</v>
      </c>
      <c r="AT32" s="1488">
        <f t="shared" ref="AT32" si="46">SUM(AT8:AT31)</f>
        <v>0.20100000000000001</v>
      </c>
      <c r="AU32" s="925">
        <f t="shared" si="44"/>
        <v>5.5000000000000007E-2</v>
      </c>
      <c r="AV32" s="924">
        <f t="shared" si="44"/>
        <v>6</v>
      </c>
      <c r="AW32" s="923">
        <f t="shared" si="44"/>
        <v>1.1100000000000001</v>
      </c>
      <c r="AX32" s="925">
        <f t="shared" si="44"/>
        <v>0</v>
      </c>
      <c r="AY32" s="925">
        <f t="shared" si="44"/>
        <v>0.185</v>
      </c>
      <c r="AZ32" s="924">
        <f t="shared" si="44"/>
        <v>6</v>
      </c>
      <c r="BA32" s="923">
        <f t="shared" si="44"/>
        <v>0.63000000000000012</v>
      </c>
      <c r="BB32" s="925">
        <f t="shared" si="44"/>
        <v>0</v>
      </c>
      <c r="BC32" s="923">
        <f t="shared" si="44"/>
        <v>43.870000000000005</v>
      </c>
      <c r="BD32" s="923">
        <f t="shared" si="44"/>
        <v>0.316</v>
      </c>
      <c r="BE32" s="924">
        <f t="shared" si="44"/>
        <v>6</v>
      </c>
      <c r="BF32" s="927">
        <f t="shared" si="44"/>
        <v>24.3</v>
      </c>
      <c r="BG32" s="1102">
        <f t="shared" ref="BG32:BI32" si="47">SUM(BG8:BG31)</f>
        <v>175.79999999999998</v>
      </c>
      <c r="BH32" s="2538">
        <f t="shared" si="47"/>
        <v>44</v>
      </c>
      <c r="BI32" s="2538">
        <f t="shared" si="47"/>
        <v>46</v>
      </c>
      <c r="BJ32" s="1096">
        <f t="shared" si="44"/>
        <v>4.5999999999999999E-2</v>
      </c>
      <c r="BK32" s="926">
        <f t="shared" si="44"/>
        <v>43.760000000000005</v>
      </c>
      <c r="BL32" s="923">
        <f t="shared" si="44"/>
        <v>0.32400000000000001</v>
      </c>
      <c r="BM32" s="924">
        <f t="shared" si="44"/>
        <v>6</v>
      </c>
      <c r="BN32" s="1102">
        <f t="shared" si="44"/>
        <v>25</v>
      </c>
      <c r="BO32" s="1102">
        <f t="shared" ref="BO32:BT32" si="48">SUM(BO8:BO31)</f>
        <v>173.9</v>
      </c>
      <c r="BP32" s="2538">
        <f t="shared" si="48"/>
        <v>44</v>
      </c>
      <c r="BQ32" s="2538">
        <f t="shared" si="48"/>
        <v>45</v>
      </c>
      <c r="BR32" s="2416">
        <f t="shared" si="48"/>
        <v>3.7000000000000005E-2</v>
      </c>
      <c r="BS32" s="2514">
        <f t="shared" si="48"/>
        <v>22.4</v>
      </c>
      <c r="BT32" s="2514">
        <f t="shared" si="48"/>
        <v>20.3</v>
      </c>
      <c r="BU32" s="2514">
        <f t="shared" si="44"/>
        <v>19.5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10.6</v>
      </c>
      <c r="BZ32" s="903">
        <f t="shared" ref="BZ32:DW32" si="49">IF(BZ30&gt;=0.1,MIN(BZ$8,BZ$10,BZ$12,BZ$14,BZ$16,BZ$18,BZ$20,BZ$22,BZ$24,BZ$26,BZ$28),"")</f>
        <v>10.6</v>
      </c>
      <c r="CA32" s="903">
        <f t="shared" si="49"/>
        <v>10.6</v>
      </c>
      <c r="CB32" s="903">
        <f t="shared" si="49"/>
        <v>31.799999999999997</v>
      </c>
      <c r="CC32" s="903">
        <f t="shared" si="49"/>
        <v>10.1</v>
      </c>
      <c r="CD32" s="903">
        <f t="shared" si="49"/>
        <v>10.1</v>
      </c>
      <c r="CE32" s="903">
        <f t="shared" si="49"/>
        <v>11.8</v>
      </c>
      <c r="CF32" s="903">
        <f t="shared" si="49"/>
        <v>32</v>
      </c>
      <c r="CG32" s="903" t="str">
        <f t="shared" si="49"/>
        <v/>
      </c>
      <c r="CH32" s="903">
        <f t="shared" si="49"/>
        <v>10.442879999999999</v>
      </c>
      <c r="CI32" s="903" t="str">
        <f t="shared" si="49"/>
        <v/>
      </c>
      <c r="CJ32" s="903">
        <f t="shared" si="49"/>
        <v>18.093600000000002</v>
      </c>
      <c r="CK32" s="903">
        <f t="shared" si="49"/>
        <v>28.536480000000001</v>
      </c>
      <c r="CL32" s="2412">
        <f t="shared" si="49"/>
        <v>1.42272</v>
      </c>
      <c r="CM32" s="2508" t="s">
        <v>51</v>
      </c>
      <c r="CN32" s="2483">
        <f t="shared" si="49"/>
        <v>39.667943253204079</v>
      </c>
      <c r="CO32" s="2484">
        <f t="shared" si="49"/>
        <v>1598.672</v>
      </c>
      <c r="CP32" s="2484" t="str">
        <f t="shared" si="49"/>
        <v/>
      </c>
      <c r="CQ32" s="2484">
        <f t="shared" si="49"/>
        <v>840.52863436123346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1.5661822985468954</v>
      </c>
      <c r="CY32" s="903">
        <f t="shared" si="49"/>
        <v>1.5661822985468954</v>
      </c>
      <c r="CZ32" s="903">
        <f t="shared" si="49"/>
        <v>1.1215760513423276</v>
      </c>
      <c r="DA32" s="2494">
        <f t="shared" si="49"/>
        <v>0.12916273248544377</v>
      </c>
      <c r="DB32" s="2494">
        <f t="shared" si="49"/>
        <v>0.12916273248544377</v>
      </c>
      <c r="DC32" s="2494">
        <f t="shared" si="49"/>
        <v>0.11443030675455737</v>
      </c>
      <c r="DD32" s="2494">
        <f t="shared" si="49"/>
        <v>0.10045990304423405</v>
      </c>
      <c r="DE32" s="2494">
        <f t="shared" si="49"/>
        <v>9.328419568393162E-2</v>
      </c>
      <c r="DF32" s="2494">
        <f t="shared" si="49"/>
        <v>9.328419568393162E-2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7.034372501998401E-2</v>
      </c>
      <c r="DJ32" s="2494">
        <f t="shared" si="49"/>
        <v>7.034372501998401E-2</v>
      </c>
      <c r="DK32" s="2494">
        <f t="shared" si="49"/>
        <v>4.9849883872429626E-2</v>
      </c>
      <c r="DL32" s="2494">
        <f t="shared" si="49"/>
        <v>1.0925230454079891</v>
      </c>
      <c r="DM32" s="2494">
        <f t="shared" si="49"/>
        <v>0.39880755862877371</v>
      </c>
      <c r="DN32" s="2494">
        <f t="shared" si="49"/>
        <v>9.3648781861709607E-2</v>
      </c>
      <c r="DO32" s="2494">
        <f t="shared" si="49"/>
        <v>4.3004761105250537</v>
      </c>
      <c r="DP32" s="2494">
        <f t="shared" si="49"/>
        <v>0.71805171450686212</v>
      </c>
      <c r="DQ32" s="2494">
        <f t="shared" si="49"/>
        <v>5.1331980465479754</v>
      </c>
      <c r="DR32" s="2494">
        <f t="shared" si="49"/>
        <v>1.0860711376595169</v>
      </c>
      <c r="DS32" s="2494">
        <f t="shared" si="49"/>
        <v>0.40374995228409655</v>
      </c>
      <c r="DT32" s="2494">
        <f t="shared" si="49"/>
        <v>9.7957079332345168E-2</v>
      </c>
      <c r="DU32" s="2494">
        <f t="shared" si="49"/>
        <v>4.1978345103063583</v>
      </c>
      <c r="DV32" s="2494">
        <f t="shared" si="49"/>
        <v>0.61854105815945049</v>
      </c>
      <c r="DW32" s="2504">
        <f t="shared" si="49"/>
        <v>7.0073577974840582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8.7801769911504426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28.7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1.7560353982300885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0">
        <f t="shared" si="50"/>
        <v>11.3</v>
      </c>
      <c r="GS32" s="1660">
        <f t="shared" si="50"/>
        <v>22.513274336283185</v>
      </c>
      <c r="GT32" s="1660">
        <f t="shared" si="50"/>
        <v>8.5550442477876096</v>
      </c>
      <c r="GU32" s="1660">
        <f t="shared" si="50"/>
        <v>6.14</v>
      </c>
      <c r="GV32" s="1660">
        <f t="shared" si="50"/>
        <v>28.7</v>
      </c>
      <c r="GW32" s="1660">
        <f t="shared" si="50"/>
        <v>5</v>
      </c>
      <c r="GX32" s="1551">
        <f>MIN(GX8:GX31)</f>
        <v>1.711008849557522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0">
        <f t="shared" si="51"/>
        <v>11.3</v>
      </c>
      <c r="HE32" s="1660">
        <f t="shared" si="51"/>
        <v>23.89380530973451</v>
      </c>
      <c r="HF32" s="1660">
        <f t="shared" si="51"/>
        <v>10.75221238938053</v>
      </c>
      <c r="HG32" s="1660">
        <f t="shared" si="51"/>
        <v>6.29</v>
      </c>
      <c r="HH32" s="1660">
        <f t="shared" si="51"/>
        <v>29.5</v>
      </c>
      <c r="HI32" s="1660">
        <f t="shared" si="51"/>
        <v>5</v>
      </c>
      <c r="HJ32" s="1551">
        <f>MIN(HJ8:HJ31)</f>
        <v>2.1504424778761058</v>
      </c>
      <c r="HK32" s="1532"/>
      <c r="HL32" s="1532"/>
      <c r="HM32" s="1533"/>
      <c r="HN32" s="1533">
        <f>MIN(HJ32,GX32,GL32)</f>
        <v>1.711008849557522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6.9000000000000012</v>
      </c>
      <c r="C33" s="1327">
        <f t="shared" ref="C33:V33" si="52">IF(C32&lt;=0,"",AVERAGE(C8:C31))</f>
        <v>26.166666666666668</v>
      </c>
      <c r="D33" s="1327">
        <f t="shared" si="52"/>
        <v>18.166666666666668</v>
      </c>
      <c r="E33" s="1156">
        <f t="shared" si="52"/>
        <v>12.899999999999999</v>
      </c>
      <c r="F33" s="1327">
        <f t="shared" si="52"/>
        <v>33.333333333333336</v>
      </c>
      <c r="G33" s="1327">
        <f t="shared" si="52"/>
        <v>111</v>
      </c>
      <c r="H33" s="1324">
        <f t="shared" si="52"/>
        <v>28.599999999999998</v>
      </c>
      <c r="I33" s="1368">
        <f t="shared" si="52"/>
        <v>0.16749999999999998</v>
      </c>
      <c r="J33" s="1368">
        <f>IF(J32&lt;=0.0001,"",AVERAGE(J8:J31))</f>
        <v>7.9000000000000001E-2</v>
      </c>
      <c r="K33" s="1156">
        <f t="shared" si="52"/>
        <v>6.1433333333333335</v>
      </c>
      <c r="L33" s="1327">
        <f t="shared" si="52"/>
        <v>12.666666666666666</v>
      </c>
      <c r="M33" s="1368">
        <f t="shared" si="52"/>
        <v>4.583333333333333E-2</v>
      </c>
      <c r="N33" s="1483">
        <f t="shared" si="52"/>
        <v>6.1800000000000006</v>
      </c>
      <c r="O33" s="1555">
        <f t="shared" si="52"/>
        <v>12.666666666666666</v>
      </c>
      <c r="P33" s="1475" t="str">
        <f t="shared" si="52"/>
        <v/>
      </c>
      <c r="Q33" s="1483">
        <f t="shared" si="52"/>
        <v>6.0949999999999998</v>
      </c>
      <c r="R33" s="1555">
        <f t="shared" si="52"/>
        <v>12.666666666666666</v>
      </c>
      <c r="S33" s="1475" t="str">
        <f t="shared" si="52"/>
        <v/>
      </c>
      <c r="T33" s="1483">
        <f t="shared" si="52"/>
        <v>6.1524999999999999</v>
      </c>
      <c r="U33" s="1482">
        <f t="shared" si="52"/>
        <v>0.33474999999999999</v>
      </c>
      <c r="V33" s="1555">
        <f t="shared" si="52"/>
        <v>3</v>
      </c>
      <c r="W33" s="1483">
        <f t="shared" ref="W33" si="53">IF(W32&lt;=0,"",AVERAGE(W8:W31))</f>
        <v>0.45250000000000001</v>
      </c>
      <c r="X33" s="1475">
        <f t="shared" ref="X33:AR33" si="54">IF(X32&lt;=0,"",AVERAGE(X8:X31))</f>
        <v>29.2</v>
      </c>
      <c r="Y33" s="1475">
        <f t="shared" si="54"/>
        <v>11.074999999999999</v>
      </c>
      <c r="Z33" s="1483">
        <f t="shared" si="54"/>
        <v>0.33766902515723268</v>
      </c>
      <c r="AA33" s="1482">
        <f t="shared" ref="AA33" si="55">IF(AA32&lt;=0,"",AVERAGE(AA8:AA31))</f>
        <v>3.3333333333333333E-2</v>
      </c>
      <c r="AB33" s="1483">
        <f t="shared" si="54"/>
        <v>6.1775000000000002</v>
      </c>
      <c r="AC33" s="1482">
        <f t="shared" si="54"/>
        <v>0.33424999999999999</v>
      </c>
      <c r="AD33" s="1555">
        <f t="shared" si="54"/>
        <v>3</v>
      </c>
      <c r="AE33" s="1483">
        <f t="shared" si="54"/>
        <v>0.43999999999999995</v>
      </c>
      <c r="AF33" s="1475">
        <f t="shared" si="54"/>
        <v>28.974999999999998</v>
      </c>
      <c r="AG33" s="1475">
        <f t="shared" si="54"/>
        <v>10.925000000000001</v>
      </c>
      <c r="AH33" s="1483">
        <f t="shared" si="54"/>
        <v>0.33472091194968556</v>
      </c>
      <c r="AI33" s="1483">
        <f t="shared" si="54"/>
        <v>6.2374999999999998</v>
      </c>
      <c r="AJ33" s="2793">
        <f t="shared" si="54"/>
        <v>0.46049999999999996</v>
      </c>
      <c r="AK33" s="1557">
        <f t="shared" si="54"/>
        <v>3</v>
      </c>
      <c r="AL33" s="1494">
        <f t="shared" si="54"/>
        <v>0.49749999999999994</v>
      </c>
      <c r="AM33" s="1495">
        <f t="shared" si="54"/>
        <v>29.15</v>
      </c>
      <c r="AN33" s="1495">
        <f t="shared" si="54"/>
        <v>11.1</v>
      </c>
      <c r="AO33" s="1494">
        <f t="shared" si="54"/>
        <v>0.32555555555555554</v>
      </c>
      <c r="AP33" s="2792">
        <f t="shared" si="54"/>
        <v>3.0666666666666665E-2</v>
      </c>
      <c r="AQ33" s="1557">
        <f t="shared" si="54"/>
        <v>1</v>
      </c>
      <c r="AR33" s="1494">
        <f t="shared" si="54"/>
        <v>0.115</v>
      </c>
      <c r="AS33" s="2526">
        <f>IF(AS32&lt;=0.01,"",AVERAGE(AS8:AS31))</f>
        <v>4.5999999999999999E-2</v>
      </c>
      <c r="AT33" s="2526">
        <f>IF(AT32&lt;=0.01,"",AVERAGE(AT8:AT31))</f>
        <v>3.3500000000000002E-2</v>
      </c>
      <c r="AU33" s="1368">
        <f>IF(AU32&lt;=0,"",AVERAGE(AU8:AU31))</f>
        <v>9.1666666666666684E-3</v>
      </c>
      <c r="AV33" s="1327">
        <f>IF(AV32&lt;=0,"",AVERAGE(AV8:AV31))</f>
        <v>1</v>
      </c>
      <c r="AW33" s="1156">
        <f>IF(AW32&lt;=0,"",AVERAGE(AW8:AW31))</f>
        <v>0.18500000000000003</v>
      </c>
      <c r="AX33" s="1368" t="str">
        <f>IF(AX32&lt;=0.01,"",AVERAGE(AX8:AX31))</f>
        <v/>
      </c>
      <c r="AY33" s="1368">
        <f>IF(AY32&lt;=0,"",AVERAGE(AY8:AY31))</f>
        <v>3.0833333333333334E-2</v>
      </c>
      <c r="AZ33" s="1327">
        <f>IF(AZ32&lt;=0,"",AVERAGE(AZ8:AZ31))</f>
        <v>1</v>
      </c>
      <c r="BA33" s="1156">
        <f>IF(BA32&lt;=0,"",AVERAGE(BA8:BA31))</f>
        <v>0.10500000000000002</v>
      </c>
      <c r="BB33" s="1368" t="str">
        <f>IF(BB32&lt;=0.01,"",AVERAGE(BB8:BB31))</f>
        <v/>
      </c>
      <c r="BC33" s="1156">
        <f>IF(BC32&lt;=0,"",AVERAGE(BC8:BC31))</f>
        <v>7.3116666666666674</v>
      </c>
      <c r="BD33" s="1156">
        <f>IF(BD32&lt;=0,"",AVERAGE(BD8:BD31))</f>
        <v>5.2666666666666667E-2</v>
      </c>
      <c r="BE33" s="1327">
        <f>IF(BE32&lt;=0,"",AVERAGE(BE8:BE31))</f>
        <v>1</v>
      </c>
      <c r="BF33" s="1156">
        <f>IF(BF32&lt;=0,"",AVERAGE(BF8:BF31))</f>
        <v>4.05</v>
      </c>
      <c r="BG33" s="1324">
        <f t="shared" ref="BG33:BI33" si="56">IF(BG32&lt;=0,"",AVERAGE(BG8:BG31))</f>
        <v>29.299999999999997</v>
      </c>
      <c r="BH33" s="1327">
        <f t="shared" si="56"/>
        <v>22</v>
      </c>
      <c r="BI33" s="1327">
        <f t="shared" si="56"/>
        <v>23</v>
      </c>
      <c r="BJ33" s="1368">
        <f>IF(BJ32&lt;=0.01,"",AVERAGE(BJ8:BJ31))</f>
        <v>2.3E-2</v>
      </c>
      <c r="BK33" s="1156">
        <f>IF(BK32&lt;=0,"",AVERAGE(BK8:BK31))</f>
        <v>7.2933333333333339</v>
      </c>
      <c r="BL33" s="1156">
        <f>IF(BL32&lt;=0,"",AVERAGE(BL8:BL31))</f>
        <v>5.3999999999999999E-2</v>
      </c>
      <c r="BM33" s="1327">
        <f>IF(BM32&lt;=0,"",AVERAGE(BM8:BM31))</f>
        <v>1</v>
      </c>
      <c r="BN33" s="1324">
        <f>IF(BN32&lt;=0,"",AVERAGE(BN8:BN31))</f>
        <v>4.166666666666667</v>
      </c>
      <c r="BO33" s="1324">
        <f t="shared" ref="BO33:BQ33" si="57">IF(BO32&lt;=0,"",AVERAGE(BO8:BO31))</f>
        <v>28.983333333333334</v>
      </c>
      <c r="BP33" s="1327">
        <f t="shared" si="57"/>
        <v>22</v>
      </c>
      <c r="BQ33" s="1327">
        <f t="shared" si="57"/>
        <v>22.5</v>
      </c>
      <c r="BR33" s="2520">
        <f t="shared" ref="BR33:BT33" si="58">IF(BR32&lt;=0.01,"",AVERAGE(BR8:BR31))</f>
        <v>1.8500000000000003E-2</v>
      </c>
      <c r="BS33" s="2417">
        <f t="shared" si="58"/>
        <v>3.7333333333333329</v>
      </c>
      <c r="BT33" s="2417">
        <f t="shared" si="58"/>
        <v>3.3833333333333333</v>
      </c>
      <c r="BU33" s="2417">
        <f>IF(BU32&lt;=0.01,"",AVERAGE(BU8:BU31))</f>
        <v>3.25</v>
      </c>
      <c r="BV33" s="2949"/>
      <c r="BW33" s="2950"/>
      <c r="BX33" s="2431" t="s">
        <v>52</v>
      </c>
      <c r="BY33" s="2413">
        <f>IF(BY30&gt;=0.1,MAX(BY8,BY10,BY12,BY14,BY16,BY18,BY20,BY22,BY24,BY26,BY28),"")</f>
        <v>11.3</v>
      </c>
      <c r="BZ33" s="2414">
        <f t="shared" ref="BZ33:DW33" si="59">IF(BZ30&gt;=0.1,MAX(BZ$8,BZ$10,BZ$12,BZ$14,BZ$16,BZ$18,BZ$20,BZ$22,BZ$24,BZ$26,BZ$28),"")</f>
        <v>11.3</v>
      </c>
      <c r="CA33" s="2414">
        <f t="shared" si="59"/>
        <v>11.3</v>
      </c>
      <c r="CB33" s="2414">
        <f t="shared" si="59"/>
        <v>33.900000000000006</v>
      </c>
      <c r="CC33" s="2414">
        <f t="shared" si="59"/>
        <v>10.8</v>
      </c>
      <c r="CD33" s="2414">
        <f t="shared" si="59"/>
        <v>10.8</v>
      </c>
      <c r="CE33" s="2414">
        <f t="shared" si="59"/>
        <v>12.7</v>
      </c>
      <c r="CF33" s="2414">
        <f t="shared" si="59"/>
        <v>34.299999999999997</v>
      </c>
      <c r="CG33" s="2414" t="str">
        <f t="shared" si="59"/>
        <v/>
      </c>
      <c r="CH33" s="2414">
        <f t="shared" si="59"/>
        <v>12.46752</v>
      </c>
      <c r="CI33" s="2414" t="str">
        <f t="shared" si="59"/>
        <v/>
      </c>
      <c r="CJ33" s="2414">
        <f t="shared" si="59"/>
        <v>20.321280000000002</v>
      </c>
      <c r="CK33" s="2414">
        <f t="shared" si="59"/>
        <v>32.788800000000002</v>
      </c>
      <c r="CL33" s="2415">
        <f t="shared" si="59"/>
        <v>1.6824960000000002</v>
      </c>
      <c r="CM33" s="2508" t="s">
        <v>52</v>
      </c>
      <c r="CN33" s="2485">
        <f t="shared" si="59"/>
        <v>39.980932170810853</v>
      </c>
      <c r="CO33" s="2486">
        <f t="shared" si="59"/>
        <v>1906.1089999999999</v>
      </c>
      <c r="CP33" s="2486" t="str">
        <f t="shared" si="59"/>
        <v/>
      </c>
      <c r="CQ33" s="2486">
        <f t="shared" si="59"/>
        <v>919.82378854625551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1.586585924114208</v>
      </c>
      <c r="CY33" s="2414">
        <f t="shared" si="59"/>
        <v>1.586585924114208</v>
      </c>
      <c r="CZ33" s="2414">
        <f t="shared" si="59"/>
        <v>1.2071199874616576</v>
      </c>
      <c r="DA33" s="2495">
        <f t="shared" si="59"/>
        <v>0.13462389029947924</v>
      </c>
      <c r="DB33" s="2495">
        <f t="shared" si="59"/>
        <v>0.14135508481445322</v>
      </c>
      <c r="DC33" s="2495">
        <f t="shared" si="59"/>
        <v>0.11779590401204433</v>
      </c>
      <c r="DD33" s="2495">
        <f t="shared" si="59"/>
        <v>0.11443030675455737</v>
      </c>
      <c r="DE33" s="2495">
        <f t="shared" si="59"/>
        <v>9.423672320963547E-2</v>
      </c>
      <c r="DF33" s="2495">
        <f t="shared" si="59"/>
        <v>9.423672320963547E-2</v>
      </c>
      <c r="DG33" s="2495">
        <f t="shared" si="59"/>
        <v>0.61822985468956404</v>
      </c>
      <c r="DH33" s="2414">
        <f t="shared" si="59"/>
        <v>2</v>
      </c>
      <c r="DI33" s="2495">
        <f t="shared" si="59"/>
        <v>7.1040197544934347E-2</v>
      </c>
      <c r="DJ33" s="2495">
        <f t="shared" si="59"/>
        <v>7.1040197544934347E-2</v>
      </c>
      <c r="DK33" s="2495">
        <f t="shared" si="59"/>
        <v>5.007519408202251E-2</v>
      </c>
      <c r="DL33" s="2495">
        <f t="shared" si="59"/>
        <v>1.1068539804171988</v>
      </c>
      <c r="DM33" s="2495">
        <f t="shared" si="59"/>
        <v>0.40103109738656051</v>
      </c>
      <c r="DN33" s="2495">
        <f t="shared" si="59"/>
        <v>0.10033798056611745</v>
      </c>
      <c r="DO33" s="2495">
        <f t="shared" si="59"/>
        <v>4.3052485936751212</v>
      </c>
      <c r="DP33" s="2495">
        <f t="shared" si="59"/>
        <v>0.7226519293348036</v>
      </c>
      <c r="DQ33" s="2495">
        <f t="shared" si="59"/>
        <v>5.2000713926468292</v>
      </c>
      <c r="DR33" s="2495">
        <f t="shared" si="59"/>
        <v>1.168907071887785</v>
      </c>
      <c r="DS33" s="2495">
        <f t="shared" si="59"/>
        <v>0.41109086050744376</v>
      </c>
      <c r="DT33" s="2495">
        <f t="shared" si="59"/>
        <v>0.10239214394778601</v>
      </c>
      <c r="DU33" s="2495">
        <f t="shared" si="59"/>
        <v>4.2351521425762906</v>
      </c>
      <c r="DV33" s="2495">
        <f t="shared" si="59"/>
        <v>0.69585869042938175</v>
      </c>
      <c r="DW33" s="2505">
        <f t="shared" si="59"/>
        <v>7.541817290512502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6.76</v>
      </c>
      <c r="C34" s="1327">
        <f t="shared" ref="C34:V34" si="60">IF(C32&lt;=0,"",MIN(C8:C31))</f>
        <v>21</v>
      </c>
      <c r="D34" s="1327">
        <f t="shared" si="60"/>
        <v>16</v>
      </c>
      <c r="E34" s="1156">
        <f t="shared" si="60"/>
        <v>10.5</v>
      </c>
      <c r="F34" s="1327">
        <f t="shared" si="60"/>
        <v>26</v>
      </c>
      <c r="G34" s="1327">
        <f t="shared" si="60"/>
        <v>92</v>
      </c>
      <c r="H34" s="1324">
        <f t="shared" si="60"/>
        <v>27.5</v>
      </c>
      <c r="I34" s="1368">
        <f t="shared" si="60"/>
        <v>0.13100000000000001</v>
      </c>
      <c r="J34" s="1368">
        <f>IF(J32&lt;=0.001,"",MIN(J8:J31))</f>
        <v>4.1000000000000002E-2</v>
      </c>
      <c r="K34" s="1156">
        <f t="shared" si="60"/>
        <v>6.06</v>
      </c>
      <c r="L34" s="1327">
        <f t="shared" si="60"/>
        <v>11</v>
      </c>
      <c r="M34" s="1368">
        <f t="shared" si="60"/>
        <v>3.7999999999999999E-2</v>
      </c>
      <c r="N34" s="1483">
        <f t="shared" si="60"/>
        <v>6.11</v>
      </c>
      <c r="O34" s="1555">
        <f t="shared" si="60"/>
        <v>12</v>
      </c>
      <c r="P34" s="1475" t="str">
        <f t="shared" si="60"/>
        <v/>
      </c>
      <c r="Q34" s="1483">
        <f t="shared" si="60"/>
        <v>6.01</v>
      </c>
      <c r="R34" s="1555">
        <f t="shared" si="60"/>
        <v>12</v>
      </c>
      <c r="S34" s="1475" t="str">
        <f t="shared" si="60"/>
        <v/>
      </c>
      <c r="T34" s="1483">
        <f t="shared" si="60"/>
        <v>6.12</v>
      </c>
      <c r="U34" s="1482">
        <f t="shared" si="60"/>
        <v>0.26900000000000002</v>
      </c>
      <c r="V34" s="1555">
        <f t="shared" si="60"/>
        <v>3</v>
      </c>
      <c r="W34" s="1483">
        <f t="shared" ref="W34" si="61">IF(W32&lt;=0,"",MIN(W8:W31))</f>
        <v>0.39</v>
      </c>
      <c r="X34" s="1475">
        <f t="shared" ref="X34:AR34" si="62">IF(X32&lt;=0,"",MIN(X8:X31))</f>
        <v>28.7</v>
      </c>
      <c r="Y34" s="1475">
        <f t="shared" si="62"/>
        <v>10.7</v>
      </c>
      <c r="Z34" s="1483">
        <f t="shared" si="62"/>
        <v>0.33029874213836474</v>
      </c>
      <c r="AA34" s="1482">
        <f t="shared" ref="AA34" si="63">IF(AA32&lt;=0,"",MIN(AA8:AA31))</f>
        <v>2.5999999999999999E-2</v>
      </c>
      <c r="AB34" s="1483">
        <f t="shared" si="62"/>
        <v>6.14</v>
      </c>
      <c r="AC34" s="1482">
        <f t="shared" si="62"/>
        <v>0.13100000000000001</v>
      </c>
      <c r="AD34" s="1555">
        <f t="shared" si="62"/>
        <v>3</v>
      </c>
      <c r="AE34" s="1483">
        <f t="shared" si="62"/>
        <v>0.38</v>
      </c>
      <c r="AF34" s="1475">
        <f t="shared" si="62"/>
        <v>28.3</v>
      </c>
      <c r="AG34" s="1475">
        <f t="shared" si="62"/>
        <v>10.199999999999999</v>
      </c>
      <c r="AH34" s="1483">
        <f t="shared" si="62"/>
        <v>0.32047169811320753</v>
      </c>
      <c r="AI34" s="1483">
        <f t="shared" si="62"/>
        <v>6.21</v>
      </c>
      <c r="AJ34" s="2793">
        <f t="shared" si="62"/>
        <v>0.35399999999999998</v>
      </c>
      <c r="AK34" s="1557">
        <f t="shared" si="62"/>
        <v>3</v>
      </c>
      <c r="AL34" s="1494">
        <f t="shared" si="62"/>
        <v>0.45</v>
      </c>
      <c r="AM34" s="1495">
        <f t="shared" si="62"/>
        <v>28.8</v>
      </c>
      <c r="AN34" s="1495">
        <f t="shared" si="62"/>
        <v>10.6</v>
      </c>
      <c r="AO34" s="1494">
        <f t="shared" si="62"/>
        <v>0.3162962962962963</v>
      </c>
      <c r="AP34" s="2792">
        <f t="shared" si="62"/>
        <v>2.3E-2</v>
      </c>
      <c r="AQ34" s="1557">
        <f t="shared" si="62"/>
        <v>1</v>
      </c>
      <c r="AR34" s="1494">
        <f t="shared" si="62"/>
        <v>7.0000000000000007E-2</v>
      </c>
      <c r="AS34" s="2526">
        <f>IF(AS32&lt;=0.01,"",MIN(AS8:AS31))</f>
        <v>1E-3</v>
      </c>
      <c r="AT34" s="2526">
        <f>IF(AT32&lt;=0.01,"",MIN(AT8:AT31))</f>
        <v>0.03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7.15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4">IF(BG32&lt;=0,"",MIN(BG8:BG31))</f>
        <v>28.4</v>
      </c>
      <c r="BH34" s="1327">
        <f t="shared" si="64"/>
        <v>21</v>
      </c>
      <c r="BI34" s="1327">
        <f t="shared" si="64"/>
        <v>22</v>
      </c>
      <c r="BJ34" s="1368">
        <f>IF(BJ32&lt;=0.01,"",MIN(BJ8:BJ31))</f>
        <v>3.0000000000000001E-3</v>
      </c>
      <c r="BK34" s="1156">
        <f>IF(BK32&lt;=0,"",MIN(BK8:BK31))</f>
        <v>7.25</v>
      </c>
      <c r="BL34" s="1156">
        <f>IF(BL32&lt;=0,"",MIN(BL8:BL31))</f>
        <v>0.05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28.1</v>
      </c>
      <c r="BP34" s="1327">
        <f t="shared" si="65"/>
        <v>22</v>
      </c>
      <c r="BQ34" s="1327">
        <f t="shared" si="65"/>
        <v>21</v>
      </c>
      <c r="BR34" s="2520">
        <f t="shared" ref="BR34:BT34" si="66">IF(BR32&lt;=0.01,"",MIN(BR8:BR31))</f>
        <v>2E-3</v>
      </c>
      <c r="BS34" s="2417">
        <f t="shared" si="66"/>
        <v>3.7</v>
      </c>
      <c r="BT34" s="2417">
        <f t="shared" si="66"/>
        <v>3.3</v>
      </c>
      <c r="BU34" s="2473">
        <f>IF(BU32&lt;=0.01,"",MIN(BU8:BU31))</f>
        <v>2.8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16240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1120</v>
      </c>
      <c r="CY34" s="2437">
        <f t="shared" si="67"/>
        <v>1120</v>
      </c>
      <c r="CZ34" s="2437">
        <f t="shared" si="67"/>
        <v>940</v>
      </c>
      <c r="DA34" s="2437">
        <f t="shared" si="67"/>
        <v>1160</v>
      </c>
      <c r="DB34" s="2437">
        <f t="shared" si="67"/>
        <v>1180</v>
      </c>
      <c r="DC34" s="2437">
        <f t="shared" si="67"/>
        <v>1010</v>
      </c>
      <c r="DD34" s="2437">
        <f t="shared" si="67"/>
        <v>940</v>
      </c>
      <c r="DE34" s="2437">
        <f t="shared" si="67"/>
        <v>820</v>
      </c>
      <c r="DF34" s="2437">
        <f t="shared" si="67"/>
        <v>820</v>
      </c>
      <c r="DG34" s="2437">
        <f t="shared" si="67"/>
        <v>975</v>
      </c>
      <c r="DH34" s="2437">
        <f t="shared" si="67"/>
        <v>0</v>
      </c>
      <c r="DI34" s="2437">
        <f t="shared" si="67"/>
        <v>4240</v>
      </c>
      <c r="DJ34" s="2437">
        <f t="shared" si="67"/>
        <v>4240</v>
      </c>
      <c r="DK34" s="2437">
        <f t="shared" si="67"/>
        <v>3440</v>
      </c>
      <c r="DL34" s="2499">
        <f t="shared" si="67"/>
        <v>304</v>
      </c>
      <c r="DM34" s="2437">
        <f t="shared" si="67"/>
        <v>293</v>
      </c>
      <c r="DN34" s="2437">
        <f t="shared" si="67"/>
        <v>43</v>
      </c>
      <c r="DO34" s="2437">
        <f t="shared" si="67"/>
        <v>5760</v>
      </c>
      <c r="DP34" s="2437">
        <f t="shared" si="67"/>
        <v>1000</v>
      </c>
      <c r="DQ34" s="2437">
        <f t="shared" si="67"/>
        <v>1120</v>
      </c>
      <c r="DR34" s="2437">
        <f t="shared" si="67"/>
        <v>176</v>
      </c>
      <c r="DS34" s="2437">
        <f t="shared" si="67"/>
        <v>171</v>
      </c>
      <c r="DT34" s="2437">
        <f t="shared" si="67"/>
        <v>25</v>
      </c>
      <c r="DU34" s="2437">
        <f t="shared" si="67"/>
        <v>3300</v>
      </c>
      <c r="DV34" s="2437">
        <f t="shared" si="67"/>
        <v>520</v>
      </c>
      <c r="DW34" s="2437">
        <f t="shared" si="67"/>
        <v>895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7</v>
      </c>
      <c r="C35" s="1328">
        <f t="shared" ref="C35:V35" si="68">IF(C32&lt;=0,"",MAX(C8:C31))</f>
        <v>30</v>
      </c>
      <c r="D35" s="1328">
        <f t="shared" si="68"/>
        <v>20</v>
      </c>
      <c r="E35" s="1157">
        <f t="shared" si="68"/>
        <v>16.7</v>
      </c>
      <c r="F35" s="1328">
        <f t="shared" si="68"/>
        <v>42</v>
      </c>
      <c r="G35" s="1328">
        <f t="shared" si="68"/>
        <v>129</v>
      </c>
      <c r="H35" s="1325">
        <f t="shared" si="68"/>
        <v>30.2</v>
      </c>
      <c r="I35" s="1369">
        <f t="shared" si="68"/>
        <v>0.219</v>
      </c>
      <c r="J35" s="1369">
        <f>IF(J32&lt;=0.001,"",MAX(J8:J31))</f>
        <v>0.11700000000000001</v>
      </c>
      <c r="K35" s="1157">
        <f t="shared" si="68"/>
        <v>6.21</v>
      </c>
      <c r="L35" s="1328">
        <f t="shared" si="68"/>
        <v>14</v>
      </c>
      <c r="M35" s="1369">
        <f t="shared" si="68"/>
        <v>5.6000000000000001E-2</v>
      </c>
      <c r="N35" s="1484">
        <f t="shared" si="68"/>
        <v>6.27</v>
      </c>
      <c r="O35" s="1556">
        <f t="shared" si="68"/>
        <v>14</v>
      </c>
      <c r="P35" s="1476" t="str">
        <f t="shared" si="68"/>
        <v/>
      </c>
      <c r="Q35" s="1484">
        <f t="shared" si="68"/>
        <v>6.17</v>
      </c>
      <c r="R35" s="1556">
        <f t="shared" si="68"/>
        <v>14</v>
      </c>
      <c r="S35" s="1476" t="str">
        <f t="shared" si="68"/>
        <v/>
      </c>
      <c r="T35" s="1484">
        <f t="shared" si="68"/>
        <v>6.21</v>
      </c>
      <c r="U35" s="1485">
        <f t="shared" si="68"/>
        <v>0.442</v>
      </c>
      <c r="V35" s="1556">
        <f t="shared" si="68"/>
        <v>3</v>
      </c>
      <c r="W35" s="1484">
        <f t="shared" ref="W35" si="69">IF(W32&lt;=0,"",MAX(W8:W31))</f>
        <v>0.56000000000000005</v>
      </c>
      <c r="X35" s="1476">
        <f t="shared" ref="X35:AR35" si="70">IF(X32&lt;=0,"",MAX(X8:X31))</f>
        <v>30</v>
      </c>
      <c r="Y35" s="1476">
        <f t="shared" si="70"/>
        <v>11.3</v>
      </c>
      <c r="Z35" s="1484">
        <f t="shared" si="70"/>
        <v>0.34209119496855345</v>
      </c>
      <c r="AA35" s="1485">
        <f t="shared" ref="AA35" si="71">IF(AA32&lt;=0,"",MAX(AA8:AA31))</f>
        <v>3.5999999999999997E-2</v>
      </c>
      <c r="AB35" s="1484">
        <f t="shared" si="70"/>
        <v>6.23</v>
      </c>
      <c r="AC35" s="1485">
        <f t="shared" si="70"/>
        <v>0.50800000000000001</v>
      </c>
      <c r="AD35" s="1556">
        <f t="shared" si="70"/>
        <v>3</v>
      </c>
      <c r="AE35" s="1484">
        <f t="shared" si="70"/>
        <v>0.56999999999999995</v>
      </c>
      <c r="AF35" s="1476">
        <f t="shared" si="70"/>
        <v>30</v>
      </c>
      <c r="AG35" s="1476">
        <f t="shared" si="70"/>
        <v>11.3</v>
      </c>
      <c r="AH35" s="1484">
        <f t="shared" si="70"/>
        <v>0.34209119496855345</v>
      </c>
      <c r="AI35" s="1484">
        <f t="shared" si="70"/>
        <v>6.29</v>
      </c>
      <c r="AJ35" s="2793">
        <f t="shared" si="70"/>
        <v>0.70499999999999996</v>
      </c>
      <c r="AK35" s="1557">
        <f t="shared" si="70"/>
        <v>3</v>
      </c>
      <c r="AL35" s="1494">
        <f t="shared" si="70"/>
        <v>0.59</v>
      </c>
      <c r="AM35" s="1495">
        <f t="shared" si="70"/>
        <v>29.5</v>
      </c>
      <c r="AN35" s="1495">
        <f t="shared" si="70"/>
        <v>11.3</v>
      </c>
      <c r="AO35" s="1494">
        <f t="shared" si="70"/>
        <v>0.32925925925925925</v>
      </c>
      <c r="AP35" s="2792">
        <f t="shared" si="70"/>
        <v>4.1000000000000002E-2</v>
      </c>
      <c r="AQ35" s="1557">
        <f t="shared" si="70"/>
        <v>1</v>
      </c>
      <c r="AR35" s="1494">
        <f t="shared" si="70"/>
        <v>0.15</v>
      </c>
      <c r="AS35" s="2527">
        <f>IF(AS32&lt;=0.01,"",MAX(AS8:AS31))</f>
        <v>9.0999999999999998E-2</v>
      </c>
      <c r="AT35" s="2527">
        <f>IF(AT32&lt;=0.01,"",MAX(AT8:AT31))</f>
        <v>3.6999999999999998E-2</v>
      </c>
      <c r="AU35" s="1369">
        <f>IF(AU32&lt;=0,"",MAX(AU8:AU31))</f>
        <v>0.01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0.14000000000000001</v>
      </c>
      <c r="BB35" s="1369" t="str">
        <f>IF(BB32&lt;=0.01,"",MAX(BB8:BB31))</f>
        <v/>
      </c>
      <c r="BC35" s="1157">
        <f>IF(BC32&lt;=0,"",MAX(BC8:BC31))</f>
        <v>7.42</v>
      </c>
      <c r="BD35" s="1157">
        <f>IF(BD32&lt;=0,"",MAX(BD8:BD31))</f>
        <v>5.8999999999999997E-2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2">IF(BG32&lt;=0,"",MAX(BG8:BG31))</f>
        <v>30</v>
      </c>
      <c r="BH35" s="1328">
        <f t="shared" si="72"/>
        <v>23</v>
      </c>
      <c r="BI35" s="1328">
        <f t="shared" si="72"/>
        <v>24</v>
      </c>
      <c r="BJ35" s="1369">
        <f>IF(BJ32&lt;=0.01,"",MAX(BJ8:BJ31))</f>
        <v>4.2999999999999997E-2</v>
      </c>
      <c r="BK35" s="1157">
        <f>IF(BK32&lt;=0,"",MAX(BK8:BK31))</f>
        <v>7.34</v>
      </c>
      <c r="BL35" s="1157">
        <f>IF(BL32&lt;=0,"",MAX(BL8:BL31))</f>
        <v>6.0999999999999999E-2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30.5</v>
      </c>
      <c r="BP35" s="1328">
        <f t="shared" si="73"/>
        <v>22</v>
      </c>
      <c r="BQ35" s="1328">
        <f t="shared" si="73"/>
        <v>24</v>
      </c>
      <c r="BR35" s="2521">
        <f t="shared" ref="BR35:BT35" si="74">IF(BR32&lt;=0.01,"",MAX(BR8:BR31))</f>
        <v>3.5000000000000003E-2</v>
      </c>
      <c r="BS35" s="2418">
        <f t="shared" si="74"/>
        <v>3.8</v>
      </c>
      <c r="BT35" s="2418">
        <f t="shared" si="74"/>
        <v>3.6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5413.333333333333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373.33333333333331</v>
      </c>
      <c r="CY35" s="2435">
        <f t="shared" si="75"/>
        <v>373.33333333333331</v>
      </c>
      <c r="CZ35" s="2435">
        <f t="shared" si="75"/>
        <v>313.33333333333331</v>
      </c>
      <c r="DA35" s="2435">
        <f t="shared" si="75"/>
        <v>386.66666666666669</v>
      </c>
      <c r="DB35" s="2435">
        <f t="shared" si="75"/>
        <v>393.33333333333331</v>
      </c>
      <c r="DC35" s="2435">
        <f t="shared" si="75"/>
        <v>336.66666666666669</v>
      </c>
      <c r="DD35" s="2435">
        <f t="shared" si="75"/>
        <v>313.33333333333331</v>
      </c>
      <c r="DE35" s="2435">
        <f t="shared" si="75"/>
        <v>273.33333333333331</v>
      </c>
      <c r="DF35" s="2435">
        <f t="shared" si="75"/>
        <v>273.33333333333331</v>
      </c>
      <c r="DG35" s="2435">
        <f t="shared" si="75"/>
        <v>325</v>
      </c>
      <c r="DH35" s="2435" t="str">
        <f t="shared" si="75"/>
        <v/>
      </c>
      <c r="DI35" s="2435">
        <f t="shared" si="75"/>
        <v>1413.3333333333333</v>
      </c>
      <c r="DJ35" s="2435">
        <f t="shared" si="75"/>
        <v>1413.3333333333333</v>
      </c>
      <c r="DK35" s="2435">
        <f t="shared" si="75"/>
        <v>1146.6666666666667</v>
      </c>
      <c r="DL35" s="2500">
        <f t="shared" si="75"/>
        <v>101.33333333333333</v>
      </c>
      <c r="DM35" s="2435">
        <f t="shared" si="75"/>
        <v>97.666666666666671</v>
      </c>
      <c r="DN35" s="2435">
        <f t="shared" si="75"/>
        <v>14.333333333333334</v>
      </c>
      <c r="DO35" s="2435">
        <f t="shared" si="75"/>
        <v>1920</v>
      </c>
      <c r="DP35" s="2435">
        <f t="shared" si="75"/>
        <v>333.33333333333331</v>
      </c>
      <c r="DQ35" s="2435">
        <f t="shared" si="75"/>
        <v>373.33333333333331</v>
      </c>
      <c r="DR35" s="2435">
        <f t="shared" si="75"/>
        <v>58.666666666666664</v>
      </c>
      <c r="DS35" s="2435">
        <f t="shared" si="75"/>
        <v>57</v>
      </c>
      <c r="DT35" s="2435">
        <f t="shared" si="75"/>
        <v>8.3333333333333339</v>
      </c>
      <c r="DU35" s="2435">
        <f t="shared" si="75"/>
        <v>1100</v>
      </c>
      <c r="DV35" s="2435">
        <f t="shared" si="75"/>
        <v>173.33333333333334</v>
      </c>
      <c r="DW35" s="2465">
        <f t="shared" si="75"/>
        <v>298.33333333333331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6.139444444444444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12.666666666666666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0.70499999999999996</v>
      </c>
      <c r="Z36" s="930"/>
      <c r="AA36" s="930"/>
      <c r="AB36" s="1621" t="s">
        <v>515</v>
      </c>
      <c r="AC36" s="1622"/>
      <c r="AD36" s="1622"/>
      <c r="AE36" s="2921">
        <f>MIN(AE34,W34,AL34)</f>
        <v>0.38</v>
      </c>
      <c r="AF36" s="2921"/>
      <c r="AG36" s="2921"/>
      <c r="AH36" s="2921"/>
      <c r="AI36" s="2921"/>
      <c r="AJ36" s="2922"/>
      <c r="AK36" s="1490">
        <f>IF(T32&lt;=0,"",AVERAGE(T33,AB33,AI33))</f>
        <v>6.189166666666666</v>
      </c>
      <c r="AL36" s="1491"/>
      <c r="AM36" s="1623"/>
      <c r="AN36" s="1623"/>
      <c r="AO36" s="1623"/>
      <c r="AP36" s="1492">
        <f>MAX(AP35,AU35,AY35)</f>
        <v>4.1000000000000002E-2</v>
      </c>
      <c r="AQ36" s="1493"/>
      <c r="AR36" s="1493"/>
      <c r="AS36" s="933"/>
      <c r="AT36" s="933"/>
      <c r="AU36" s="1259">
        <f>IF(W32&lt;=0,"",MIN(AE34,W34,AL34))</f>
        <v>0.38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4.1000000000000002E-2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2.8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5200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360</v>
      </c>
      <c r="CY36" s="2436">
        <f t="shared" si="76"/>
        <v>360</v>
      </c>
      <c r="CZ36" s="2436">
        <f t="shared" si="76"/>
        <v>300</v>
      </c>
      <c r="DA36" s="2436">
        <f t="shared" si="76"/>
        <v>360</v>
      </c>
      <c r="DB36" s="2436">
        <f t="shared" si="76"/>
        <v>360</v>
      </c>
      <c r="DC36" s="2436">
        <f t="shared" si="76"/>
        <v>320</v>
      </c>
      <c r="DD36" s="2436">
        <f t="shared" si="76"/>
        <v>280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1360</v>
      </c>
      <c r="DJ36" s="2436">
        <f t="shared" si="76"/>
        <v>1360</v>
      </c>
      <c r="DK36" s="2436">
        <f t="shared" si="76"/>
        <v>1120</v>
      </c>
      <c r="DL36" s="2501">
        <f t="shared" si="76"/>
        <v>96</v>
      </c>
      <c r="DM36" s="2436">
        <f t="shared" si="76"/>
        <v>93</v>
      </c>
      <c r="DN36" s="2436">
        <f t="shared" si="76"/>
        <v>14</v>
      </c>
      <c r="DO36" s="2436">
        <f t="shared" si="76"/>
        <v>1840</v>
      </c>
      <c r="DP36" s="2436">
        <f t="shared" si="76"/>
        <v>320</v>
      </c>
      <c r="DQ36" s="2436">
        <f t="shared" si="76"/>
        <v>360</v>
      </c>
      <c r="DR36" s="2436">
        <f t="shared" si="76"/>
        <v>56</v>
      </c>
      <c r="DS36" s="2436">
        <f t="shared" si="76"/>
        <v>55</v>
      </c>
      <c r="DT36" s="2436">
        <f t="shared" si="76"/>
        <v>8</v>
      </c>
      <c r="DU36" s="2436">
        <f t="shared" si="76"/>
        <v>1060</v>
      </c>
      <c r="DV36" s="2436">
        <f t="shared" si="76"/>
        <v>160</v>
      </c>
      <c r="DW36" s="2466">
        <f t="shared" si="76"/>
        <v>285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5540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380</v>
      </c>
      <c r="CZ37" s="2438">
        <f t="shared" si="77"/>
        <v>320</v>
      </c>
      <c r="DA37" s="2438">
        <f t="shared" si="77"/>
        <v>400</v>
      </c>
      <c r="DB37" s="2438">
        <f t="shared" si="77"/>
        <v>420</v>
      </c>
      <c r="DC37" s="2438">
        <f t="shared" si="77"/>
        <v>350</v>
      </c>
      <c r="DD37" s="2438">
        <f t="shared" si="77"/>
        <v>340</v>
      </c>
      <c r="DE37" s="2438">
        <f t="shared" si="77"/>
        <v>280</v>
      </c>
      <c r="DF37" s="2438">
        <f t="shared" si="77"/>
        <v>280</v>
      </c>
      <c r="DG37" s="2438">
        <f t="shared" si="77"/>
        <v>325</v>
      </c>
      <c r="DH37" s="2438" t="str">
        <f t="shared" si="77"/>
        <v/>
      </c>
      <c r="DI37" s="2438">
        <f t="shared" si="77"/>
        <v>1440</v>
      </c>
      <c r="DJ37" s="2438">
        <f t="shared" si="77"/>
        <v>1440</v>
      </c>
      <c r="DK37" s="2438">
        <f t="shared" si="77"/>
        <v>1200</v>
      </c>
      <c r="DL37" s="2502">
        <f t="shared" si="77"/>
        <v>104</v>
      </c>
      <c r="DM37" s="2438">
        <f t="shared" si="77"/>
        <v>100</v>
      </c>
      <c r="DN37" s="2438">
        <f t="shared" si="77"/>
        <v>15</v>
      </c>
      <c r="DO37" s="2438">
        <f t="shared" si="77"/>
        <v>1970</v>
      </c>
      <c r="DP37" s="2438">
        <f t="shared" si="77"/>
        <v>340</v>
      </c>
      <c r="DQ37" s="2438">
        <f t="shared" si="77"/>
        <v>380</v>
      </c>
      <c r="DR37" s="2438">
        <f t="shared" si="77"/>
        <v>60</v>
      </c>
      <c r="DS37" s="2438">
        <f t="shared" si="77"/>
        <v>60</v>
      </c>
      <c r="DT37" s="2438">
        <f t="shared" si="77"/>
        <v>9</v>
      </c>
      <c r="DU37" s="2438">
        <f t="shared" si="77"/>
        <v>1160</v>
      </c>
      <c r="DV37" s="2438">
        <f t="shared" si="77"/>
        <v>180</v>
      </c>
      <c r="DW37" s="2467">
        <f t="shared" si="77"/>
        <v>305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14.939</v>
      </c>
      <c r="BX40" s="2988"/>
      <c r="BY40" s="905" t="s">
        <v>53</v>
      </c>
      <c r="BZ40" s="905"/>
      <c r="CA40" s="2904">
        <f>(CJ40-CG40)/1000</f>
        <v>7.07</v>
      </c>
      <c r="CB40" s="2904"/>
      <c r="CC40" s="499"/>
      <c r="CD40" s="1624" t="s">
        <v>493</v>
      </c>
      <c r="CE40" s="1624"/>
      <c r="CF40" s="1630" t="s">
        <v>54</v>
      </c>
      <c r="CG40" s="2906">
        <f>'7'!CJ40</f>
        <v>24240749</v>
      </c>
      <c r="CH40" s="2906"/>
      <c r="CI40" s="906" t="s">
        <v>55</v>
      </c>
      <c r="CJ40" s="2982">
        <f t="shared" ref="CJ40:CJ48" si="78">CQ51</f>
        <v>24247819</v>
      </c>
      <c r="CK40" s="2982"/>
      <c r="CL40" s="2330"/>
      <c r="CM40" s="1665" t="s">
        <v>543</v>
      </c>
      <c r="CN40" s="2756">
        <f>VLOOKUP($B$1,'[1]Bulk Tanks'!$C$3:$V$9967,3,0)</f>
        <v>9533</v>
      </c>
      <c r="CO40" s="2756">
        <f>VLOOKUP($B$1,'[1]Bulk Tanks'!$C$3:$V$9967,4,0)</f>
        <v>9533</v>
      </c>
      <c r="CP40" s="2756">
        <f>VLOOKUP($B$1,'[1]Bulk Tanks'!$C$3:$V$9967,5,0)</f>
        <v>7450</v>
      </c>
      <c r="CQ40" s="2756">
        <f>VLOOKUP($B$1,'[1]Bulk Tanks'!$C$3:$V$9967,6,0)</f>
        <v>7450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79">IF($GL$32=$HN$32,GF32,IF($GX$32=$HN$32,GR32,IF($HJ$32=$HN$32,HD32,"")))</f>
        <v>11.3</v>
      </c>
      <c r="GS40" s="1662">
        <f t="shared" si="79"/>
        <v>22.513274336283185</v>
      </c>
      <c r="GT40" s="1662">
        <f t="shared" si="79"/>
        <v>8.5550442477876096</v>
      </c>
      <c r="GU40" s="1662">
        <f t="shared" si="79"/>
        <v>6.14</v>
      </c>
      <c r="GV40" s="1662">
        <f t="shared" si="79"/>
        <v>28.7</v>
      </c>
      <c r="GW40" s="1662">
        <f t="shared" si="79"/>
        <v>5</v>
      </c>
      <c r="GX40" s="1663">
        <f t="shared" si="79"/>
        <v>1.711008849557522</v>
      </c>
    </row>
    <row r="41" spans="1:208" ht="34.5" customHeight="1" thickBot="1" x14ac:dyDescent="0.45">
      <c r="BV41" s="533" t="s">
        <v>48</v>
      </c>
      <c r="BW41" s="2989">
        <f>CA42+CA43</f>
        <v>17.72</v>
      </c>
      <c r="BX41" s="2989"/>
      <c r="BY41" s="908" t="s">
        <v>53</v>
      </c>
      <c r="BZ41" s="908"/>
      <c r="CA41" s="2904">
        <f t="shared" ref="CA41:CA47" si="80">(CJ41-CG41)/1000</f>
        <v>7.8689999999999998</v>
      </c>
      <c r="CB41" s="2904"/>
      <c r="CC41" s="499"/>
      <c r="CD41" s="1628" t="s">
        <v>494</v>
      </c>
      <c r="CE41" s="1628"/>
      <c r="CF41" s="909" t="s">
        <v>54</v>
      </c>
      <c r="CG41" s="2906">
        <f>'7'!CJ41</f>
        <v>46487169</v>
      </c>
      <c r="CH41" s="2906"/>
      <c r="CI41" s="906" t="s">
        <v>55</v>
      </c>
      <c r="CJ41" s="2982">
        <f t="shared" si="78"/>
        <v>46495038</v>
      </c>
      <c r="CK41" s="2982"/>
      <c r="CL41" s="2330"/>
      <c r="CM41" s="1666" t="s">
        <v>544</v>
      </c>
      <c r="CN41" s="2757">
        <f>VLOOKUP($B$1,'[1]Bulk Tanks'!$C$3:$V$9967,9,0)</f>
        <v>5823</v>
      </c>
      <c r="CO41" s="2757">
        <f>VLOOKUP($B$1,'[1]Bulk Tanks'!$C$3:$V$9967,10,0)</f>
        <v>8619</v>
      </c>
      <c r="CP41" s="2757">
        <f>VLOOKUP($B$1,'[1]Bulk Tanks'!$C$3:$V$9967,1,0)</f>
        <v>43685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33.288000000000004</v>
      </c>
      <c r="BX42" s="2989"/>
      <c r="BY42" s="908" t="s">
        <v>53</v>
      </c>
      <c r="BZ42" s="908"/>
      <c r="CA42" s="2904">
        <f t="shared" si="80"/>
        <v>5.3780000000000001</v>
      </c>
      <c r="CB42" s="2904"/>
      <c r="CC42" s="499"/>
      <c r="CD42" s="1628" t="s">
        <v>56</v>
      </c>
      <c r="CE42" s="1628"/>
      <c r="CF42" s="1629" t="s">
        <v>54</v>
      </c>
      <c r="CG42" s="2906">
        <f>'7'!CJ42</f>
        <v>11330152</v>
      </c>
      <c r="CH42" s="2906"/>
      <c r="CI42" s="906" t="s">
        <v>55</v>
      </c>
      <c r="CJ42" s="2982">
        <f t="shared" si="78"/>
        <v>11335530</v>
      </c>
      <c r="CK42" s="2982"/>
      <c r="CL42" s="2330"/>
      <c r="CM42" s="2762" t="s">
        <v>545</v>
      </c>
      <c r="CN42" s="2847">
        <f>VLOOKUP($B$1,'[1]Bulk Tanks'!$C$3:$V$9967,12,0)</f>
        <v>12.5</v>
      </c>
      <c r="CO42" s="2848"/>
      <c r="CP42" s="2847">
        <f>VLOOKUP($B$1,'[1]Bulk Tanks'!$C$3:$V$9967,13,0)</f>
        <v>9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12.342000000000001</v>
      </c>
      <c r="CB43" s="2904"/>
      <c r="CC43" s="499"/>
      <c r="CD43" s="1628" t="s">
        <v>495</v>
      </c>
      <c r="CE43" s="1628"/>
      <c r="CF43" s="1629" t="s">
        <v>54</v>
      </c>
      <c r="CG43" s="2906">
        <f>'7'!CJ43</f>
        <v>36312838</v>
      </c>
      <c r="CH43" s="2906"/>
      <c r="CI43" s="906" t="s">
        <v>55</v>
      </c>
      <c r="CJ43" s="2982">
        <f t="shared" si="78"/>
        <v>36325180</v>
      </c>
      <c r="CK43" s="2982"/>
      <c r="CL43" s="2330"/>
      <c r="CM43" s="2762" t="s">
        <v>123</v>
      </c>
      <c r="CN43" s="2953">
        <f>VLOOKUP($B$1,'[1]Bulk Tanks'!$C$3:$V$9967,14,0)</f>
        <v>2851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11.196</v>
      </c>
      <c r="CB44" s="2904"/>
      <c r="CC44" s="499"/>
      <c r="CD44" s="1628" t="s">
        <v>57</v>
      </c>
      <c r="CE44" s="1628"/>
      <c r="CF44" s="1629" t="s">
        <v>54</v>
      </c>
      <c r="CG44" s="2906">
        <f>'7'!CJ44</f>
        <v>33250026</v>
      </c>
      <c r="CH44" s="2906"/>
      <c r="CI44" s="906" t="s">
        <v>55</v>
      </c>
      <c r="CJ44" s="2982">
        <f t="shared" si="78"/>
        <v>33261222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10.785</v>
      </c>
      <c r="CB45" s="2904"/>
      <c r="CC45" s="499"/>
      <c r="CD45" s="1628" t="s">
        <v>58</v>
      </c>
      <c r="CE45" s="1628"/>
      <c r="CF45" s="1629" t="s">
        <v>54</v>
      </c>
      <c r="CG45" s="2906">
        <f>'7'!CJ45</f>
        <v>33212391</v>
      </c>
      <c r="CH45" s="2906"/>
      <c r="CI45" s="906" t="s">
        <v>55</v>
      </c>
      <c r="CJ45" s="2982">
        <f t="shared" si="78"/>
        <v>33223176</v>
      </c>
      <c r="CK45" s="2982"/>
      <c r="CL45" s="2330"/>
      <c r="CM45" s="1666" t="s">
        <v>546</v>
      </c>
      <c r="CN45" s="2956">
        <f>VLOOKUP($B$1,'[1]Bulk Tanks'!$C$3:$V$9967,19,0)</f>
        <v>12.77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11.307</v>
      </c>
      <c r="CB46" s="2904"/>
      <c r="CC46" s="499"/>
      <c r="CD46" s="1628" t="s">
        <v>59</v>
      </c>
      <c r="CE46" s="1628"/>
      <c r="CF46" s="1629" t="s">
        <v>54</v>
      </c>
      <c r="CG46" s="2906">
        <f>'7'!CJ46</f>
        <v>9890741</v>
      </c>
      <c r="CH46" s="2906"/>
      <c r="CI46" s="906" t="s">
        <v>55</v>
      </c>
      <c r="CJ46" s="2982">
        <f t="shared" si="78"/>
        <v>9902048</v>
      </c>
      <c r="CK46" s="2982"/>
      <c r="CL46" s="2330"/>
      <c r="CM46" s="1666" t="s">
        <v>273</v>
      </c>
      <c r="CN46" s="2953">
        <f>VLOOKUP($B$1,'[1]Bulk Tanks'!$C$3:$V$9967,17,0)</f>
        <v>1557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0.65200000000000002</v>
      </c>
      <c r="CB47" s="2904"/>
      <c r="CC47" s="499"/>
      <c r="CD47" s="1628" t="s">
        <v>62</v>
      </c>
      <c r="CE47" s="1628"/>
      <c r="CF47" s="1629" t="s">
        <v>54</v>
      </c>
      <c r="CG47" s="2906">
        <f>'7'!CJ47</f>
        <v>2026389</v>
      </c>
      <c r="CH47" s="2906"/>
      <c r="CI47" s="906" t="s">
        <v>55</v>
      </c>
      <c r="CJ47" s="2982">
        <f t="shared" si="78"/>
        <v>2027041</v>
      </c>
      <c r="CK47" s="2982"/>
      <c r="CL47" s="2319"/>
      <c r="CM47" s="1666" t="s">
        <v>270</v>
      </c>
      <c r="CN47" s="2953">
        <f>VLOOKUP($B$1,'[1]Bulk Tanks'!$C$3:$V$9967,16,0)</f>
        <v>8.81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0.68943000000035681</v>
      </c>
      <c r="CB48" s="2904"/>
      <c r="CC48" s="499"/>
      <c r="CD48" s="1628" t="s">
        <v>496</v>
      </c>
      <c r="CE48" s="1628"/>
      <c r="CF48" s="1629" t="s">
        <v>54</v>
      </c>
      <c r="CG48" s="2906">
        <f>'7'!CJ48</f>
        <v>9364.7237100000002</v>
      </c>
      <c r="CH48" s="2906"/>
      <c r="CI48" s="906" t="s">
        <v>55</v>
      </c>
      <c r="CJ48" s="2982">
        <f t="shared" si="78"/>
        <v>9365.4131400000006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1300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821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24247819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46495038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11335530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36325180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33261222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33223176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9902048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2027041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9365.4131400000006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6">
      <pane xSplit="1" ySplit="7" topLeftCell="M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O19" sqref="CO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'8'!B1:L1+1</f>
        <v>43686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43686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43686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43686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4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43686.001577199073</v>
      </c>
      <c r="BW8" s="2420" t="s">
        <v>1203</v>
      </c>
      <c r="BX8" s="742">
        <v>40</v>
      </c>
      <c r="BY8" s="743">
        <v>10.6</v>
      </c>
      <c r="BZ8" s="744">
        <v>10.6</v>
      </c>
      <c r="CA8" s="745">
        <v>10.6</v>
      </c>
      <c r="CB8" s="746">
        <v>31.799999999999997</v>
      </c>
      <c r="CC8" s="747">
        <v>10.1</v>
      </c>
      <c r="CD8" s="744">
        <v>10.1</v>
      </c>
      <c r="CE8" s="748">
        <v>11.8</v>
      </c>
      <c r="CF8" s="748">
        <v>32</v>
      </c>
      <c r="CG8" s="749" t="s">
        <v>1206</v>
      </c>
      <c r="CH8" s="748">
        <v>10.442879999999999</v>
      </c>
      <c r="CI8" s="750" t="s">
        <v>1205</v>
      </c>
      <c r="CJ8" s="751">
        <v>18.093600000000002</v>
      </c>
      <c r="CK8" s="745">
        <v>28.536480000000001</v>
      </c>
      <c r="CL8" s="2336">
        <v>1.4350752</v>
      </c>
      <c r="CM8" s="2333">
        <v>43686.001577199073</v>
      </c>
      <c r="CN8" s="2282">
        <v>39.980932170810853</v>
      </c>
      <c r="CO8" s="752">
        <v>1598.672</v>
      </c>
      <c r="CP8" s="1208">
        <v>0</v>
      </c>
      <c r="CQ8" s="753">
        <v>840.52863436123346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1.586585924114208</v>
      </c>
      <c r="CY8" s="755">
        <v>1.586585924114208</v>
      </c>
      <c r="CZ8" s="756">
        <v>1.1316749882453039</v>
      </c>
      <c r="DA8" s="757">
        <v>0.12916273248544377</v>
      </c>
      <c r="DB8" s="757">
        <v>0.12916273248544377</v>
      </c>
      <c r="DC8" s="757">
        <v>0.11481131776483892</v>
      </c>
      <c r="DD8" s="757">
        <v>0.10045990304423405</v>
      </c>
      <c r="DE8" s="757">
        <v>9.328419568393162E-2</v>
      </c>
      <c r="DF8" s="758">
        <v>9.328419568393162E-2</v>
      </c>
      <c r="DG8" s="1250">
        <v>0.61822985468956404</v>
      </c>
      <c r="DH8" s="748">
        <v>1</v>
      </c>
      <c r="DI8" s="1232">
        <v>7.1040197544934347E-2</v>
      </c>
      <c r="DJ8" s="757">
        <v>7.1040197544934347E-2</v>
      </c>
      <c r="DK8" s="759">
        <v>5.007519408202251E-2</v>
      </c>
      <c r="DL8" s="2496">
        <v>1.0925230454079891</v>
      </c>
      <c r="DM8" s="757">
        <v>0.39880755862877371</v>
      </c>
      <c r="DN8" s="757">
        <v>0.10013929149568949</v>
      </c>
      <c r="DO8" s="757">
        <v>4.3052485936751212</v>
      </c>
      <c r="DP8" s="757">
        <v>0.7226519293348036</v>
      </c>
      <c r="DQ8" s="759">
        <v>5.2000713926468292</v>
      </c>
      <c r="DR8" s="2496">
        <v>1.0909799337619326</v>
      </c>
      <c r="DS8" s="757">
        <v>0.40374995228409655</v>
      </c>
      <c r="DT8" s="757">
        <v>9.7957079332345168E-2</v>
      </c>
      <c r="DU8" s="757">
        <v>4.2351521425762906</v>
      </c>
      <c r="DV8" s="757">
        <v>0.61854105815945049</v>
      </c>
      <c r="DW8" s="759">
        <v>7.0472718944133224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6.11</v>
      </c>
      <c r="U9" s="2728">
        <v>0.48799999999999999</v>
      </c>
      <c r="V9" s="2291">
        <v>4</v>
      </c>
      <c r="W9" s="2292">
        <v>0.48</v>
      </c>
      <c r="X9" s="2293">
        <v>29.3</v>
      </c>
      <c r="Y9" s="2440">
        <v>11.5</v>
      </c>
      <c r="Z9" s="2294">
        <f>IF(T9&lt;=0,"",GO9+0.12)</f>
        <v>0.34602201257861631</v>
      </c>
      <c r="AA9" s="2523"/>
      <c r="AB9" s="2295">
        <v>6.15</v>
      </c>
      <c r="AC9" s="2728">
        <v>0.53700000000000003</v>
      </c>
      <c r="AD9" s="2296">
        <v>4</v>
      </c>
      <c r="AE9" s="2625">
        <v>0.4</v>
      </c>
      <c r="AF9" s="2293">
        <v>29.3</v>
      </c>
      <c r="AG9" s="2440">
        <v>10.6</v>
      </c>
      <c r="AH9" s="2557">
        <f>IF(AE9&lt;=0,"",HA9+0.12)</f>
        <v>0.32833333333333337</v>
      </c>
      <c r="AI9" s="2295">
        <v>6.22</v>
      </c>
      <c r="AJ9" s="2728">
        <v>0.55500000000000005</v>
      </c>
      <c r="AK9" s="2296">
        <v>4</v>
      </c>
      <c r="AL9" s="2292">
        <v>0.44</v>
      </c>
      <c r="AM9" s="2293">
        <v>29.1</v>
      </c>
      <c r="AN9" s="2440">
        <v>11.7</v>
      </c>
      <c r="AO9" s="2557">
        <f>IF(AI9&lt;=0,"",HM9+0.12)</f>
        <v>0.33666666666666667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7.51</v>
      </c>
      <c r="BD9" s="2292">
        <v>5.0999999999999997E-2</v>
      </c>
      <c r="BE9" s="2296">
        <v>1</v>
      </c>
      <c r="BF9" s="2292">
        <v>3.9</v>
      </c>
      <c r="BG9" s="2440">
        <v>28.6</v>
      </c>
      <c r="BH9" s="2533"/>
      <c r="BI9" s="2533"/>
      <c r="BJ9" s="2289"/>
      <c r="BK9" s="2290">
        <v>7.3</v>
      </c>
      <c r="BL9" s="2292">
        <v>5.1999999999999998E-2</v>
      </c>
      <c r="BM9" s="2296">
        <v>1</v>
      </c>
      <c r="BN9" s="2293">
        <v>4.5</v>
      </c>
      <c r="BO9" s="2440">
        <v>28.4</v>
      </c>
      <c r="BP9" s="2533"/>
      <c r="BQ9" s="2533"/>
      <c r="BR9" s="2516"/>
      <c r="BS9" s="2456">
        <v>3.8</v>
      </c>
      <c r="BT9" s="2440">
        <v>3.8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360</v>
      </c>
      <c r="CZ9" s="2270">
        <v>300</v>
      </c>
      <c r="DA9" s="2277">
        <v>360</v>
      </c>
      <c r="DB9" s="2277">
        <v>360</v>
      </c>
      <c r="DC9" s="2277">
        <v>320</v>
      </c>
      <c r="DD9" s="2277">
        <v>280</v>
      </c>
      <c r="DE9" s="2277">
        <v>260</v>
      </c>
      <c r="DF9" s="2278">
        <v>260</v>
      </c>
      <c r="DG9" s="2277">
        <v>325</v>
      </c>
      <c r="DH9" s="2279"/>
      <c r="DI9" s="2280">
        <v>1360</v>
      </c>
      <c r="DJ9" s="2277">
        <v>1360</v>
      </c>
      <c r="DK9" s="2279">
        <v>1120</v>
      </c>
      <c r="DL9" s="2497">
        <v>96</v>
      </c>
      <c r="DM9" s="2277">
        <v>93</v>
      </c>
      <c r="DN9" s="2277">
        <v>14</v>
      </c>
      <c r="DO9" s="2277">
        <v>1840</v>
      </c>
      <c r="DP9" s="2277">
        <v>320</v>
      </c>
      <c r="DQ9" s="2279">
        <v>360</v>
      </c>
      <c r="DR9" s="2272">
        <v>56</v>
      </c>
      <c r="DS9" s="2277">
        <v>55</v>
      </c>
      <c r="DT9" s="2277">
        <v>8</v>
      </c>
      <c r="DU9" s="2277">
        <v>1080</v>
      </c>
      <c r="DV9" s="2277">
        <v>160</v>
      </c>
      <c r="DW9" s="2279">
        <v>285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11.5</v>
      </c>
      <c r="GG9" s="1684">
        <f t="shared" si="1"/>
        <v>22.121739130434783</v>
      </c>
      <c r="GH9" s="1682">
        <f t="shared" si="2"/>
        <v>10.618434782608695</v>
      </c>
      <c r="GI9" s="1699">
        <f t="shared" si="3"/>
        <v>6.11</v>
      </c>
      <c r="GJ9" s="1699">
        <f t="shared" si="4"/>
        <v>29.3</v>
      </c>
      <c r="GK9" s="1685">
        <f t="shared" si="5"/>
        <v>5</v>
      </c>
      <c r="GL9" s="1686">
        <f t="shared" si="6"/>
        <v>2.1236869565217389</v>
      </c>
      <c r="GM9" s="1687">
        <f t="shared" si="7"/>
        <v>25</v>
      </c>
      <c r="GN9" s="1687">
        <f t="shared" si="8"/>
        <v>6.5</v>
      </c>
      <c r="GO9" s="1688">
        <f t="shared" si="9"/>
        <v>0.22602201257861634</v>
      </c>
      <c r="GP9" s="1510">
        <v>4.1666666666666664E-2</v>
      </c>
      <c r="GQ9" s="1689">
        <f t="shared" ref="GQ9:GQ31" si="31">IF(AE9&lt;=0,"",AE9)</f>
        <v>0.4</v>
      </c>
      <c r="GR9" s="1690">
        <f t="shared" si="10"/>
        <v>10.6</v>
      </c>
      <c r="GS9" s="1691">
        <f t="shared" si="11"/>
        <v>24</v>
      </c>
      <c r="GT9" s="1692">
        <f t="shared" si="12"/>
        <v>9.6000000000000014</v>
      </c>
      <c r="GU9" s="1691">
        <f t="shared" si="13"/>
        <v>6.15</v>
      </c>
      <c r="GV9" s="1691">
        <f t="shared" si="14"/>
        <v>29.3</v>
      </c>
      <c r="GW9" s="1693">
        <f t="shared" si="15"/>
        <v>5</v>
      </c>
      <c r="GX9" s="1686">
        <f t="shared" si="16"/>
        <v>1.9200000000000004</v>
      </c>
      <c r="GY9" s="1694">
        <f t="shared" si="17"/>
        <v>25</v>
      </c>
      <c r="GZ9" s="1694">
        <f t="shared" si="18"/>
        <v>6.5</v>
      </c>
      <c r="HA9" s="1695">
        <f t="shared" si="19"/>
        <v>0.20833333333333334</v>
      </c>
      <c r="HB9" s="1510">
        <v>4.1666666666666664E-2</v>
      </c>
      <c r="HC9" s="1689">
        <f t="shared" ref="HC9:HC31" si="32">IF(AL9&lt;=0,"",AL9)</f>
        <v>0.44</v>
      </c>
      <c r="HD9" s="1690">
        <f t="shared" si="20"/>
        <v>11.7</v>
      </c>
      <c r="HE9" s="1691">
        <f t="shared" si="21"/>
        <v>23.076923076923077</v>
      </c>
      <c r="HF9" s="1692">
        <f t="shared" si="22"/>
        <v>10.153846153846153</v>
      </c>
      <c r="HG9" s="1691">
        <f t="shared" si="23"/>
        <v>6.22</v>
      </c>
      <c r="HH9" s="1691">
        <f t="shared" si="24"/>
        <v>29.1</v>
      </c>
      <c r="HI9" s="1693">
        <f t="shared" si="25"/>
        <v>5</v>
      </c>
      <c r="HJ9" s="1692">
        <f t="shared" si="26"/>
        <v>2.0307692307692307</v>
      </c>
      <c r="HK9" s="1696">
        <f t="shared" si="27"/>
        <v>25</v>
      </c>
      <c r="HL9" s="1696">
        <f t="shared" si="28"/>
        <v>6.5</v>
      </c>
      <c r="HM9" s="1697">
        <f t="shared" si="29"/>
        <v>0.21666666666666667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3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43686.057293287035</v>
      </c>
      <c r="BW10" s="2420" t="s">
        <v>1203</v>
      </c>
      <c r="BX10" s="742">
        <v>40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11.8</v>
      </c>
      <c r="CF10" s="748">
        <v>33.400000000000006</v>
      </c>
      <c r="CG10" s="749" t="s">
        <v>1206</v>
      </c>
      <c r="CH10" s="748">
        <v>10.442879999999999</v>
      </c>
      <c r="CI10" s="750" t="s">
        <v>1205</v>
      </c>
      <c r="CJ10" s="751">
        <v>18.093600000000002</v>
      </c>
      <c r="CK10" s="745">
        <v>28.536480000000001</v>
      </c>
      <c r="CL10" s="2338">
        <v>1.4350752</v>
      </c>
      <c r="CM10" s="2335">
        <v>43686.057293287035</v>
      </c>
      <c r="CN10" s="2282">
        <v>40.100684452329943</v>
      </c>
      <c r="CO10" s="752">
        <v>1968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1.5661822985468954</v>
      </c>
      <c r="CY10" s="755">
        <v>1.5661822985468954</v>
      </c>
      <c r="CZ10" s="756">
        <v>1.1316749882453039</v>
      </c>
      <c r="DA10" s="757">
        <v>0.13462389029947924</v>
      </c>
      <c r="DB10" s="757">
        <v>0.13462389029947924</v>
      </c>
      <c r="DC10" s="757">
        <v>0.11443030675455737</v>
      </c>
      <c r="DD10" s="757">
        <v>0.13462389029947924</v>
      </c>
      <c r="DE10" s="757">
        <v>9.423672320963547E-2</v>
      </c>
      <c r="DF10" s="758">
        <v>0.10096791772460943</v>
      </c>
      <c r="DG10" s="1250">
        <v>0.61822985468956404</v>
      </c>
      <c r="DH10" s="748">
        <v>1</v>
      </c>
      <c r="DI10" s="1232">
        <v>7.034372501998401E-2</v>
      </c>
      <c r="DJ10" s="757">
        <v>7.034372501998401E-2</v>
      </c>
      <c r="DK10" s="759">
        <v>5.007519408202251E-2</v>
      </c>
      <c r="DL10" s="2496">
        <v>1.0855683269476375</v>
      </c>
      <c r="DM10" s="757">
        <v>0.40103109738656051</v>
      </c>
      <c r="DN10" s="757">
        <v>9.3648781861709607E-2</v>
      </c>
      <c r="DO10" s="757">
        <v>4.3104761105250544</v>
      </c>
      <c r="DP10" s="757">
        <v>0.71805171450686212</v>
      </c>
      <c r="DQ10" s="759">
        <v>5.1331980465479754</v>
      </c>
      <c r="DR10" s="2496">
        <v>1.0909799337619326</v>
      </c>
      <c r="DS10" s="757">
        <v>0.40374995228409655</v>
      </c>
      <c r="DT10" s="757">
        <v>9.7957079332345168E-2</v>
      </c>
      <c r="DU10" s="757">
        <v>4.2351521425762906</v>
      </c>
      <c r="DV10" s="757">
        <v>0.61854105815945049</v>
      </c>
      <c r="DW10" s="759">
        <v>7.541817290512502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6.93</v>
      </c>
      <c r="C11" s="1137">
        <v>22</v>
      </c>
      <c r="D11" s="1137">
        <v>17</v>
      </c>
      <c r="E11" s="1136">
        <v>12.9</v>
      </c>
      <c r="F11" s="1137">
        <v>43</v>
      </c>
      <c r="G11" s="1137">
        <v>126</v>
      </c>
      <c r="H11" s="1147">
        <v>27.1</v>
      </c>
      <c r="I11" s="1138">
        <v>0.217</v>
      </c>
      <c r="J11" s="2237"/>
      <c r="K11" s="1560">
        <v>5.99</v>
      </c>
      <c r="L11" s="921">
        <v>12</v>
      </c>
      <c r="M11" s="1123">
        <v>5.8000000000000003E-2</v>
      </c>
      <c r="N11" s="1560">
        <v>6.03</v>
      </c>
      <c r="O11" s="921">
        <v>12</v>
      </c>
      <c r="P11" s="2237"/>
      <c r="Q11" s="1560">
        <v>5.97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3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2.8000000000000001E-2</v>
      </c>
      <c r="AQ11" s="921">
        <v>1</v>
      </c>
      <c r="AR11" s="1572">
        <v>0.14000000000000001</v>
      </c>
      <c r="AS11" s="2237"/>
      <c r="AT11" s="2226">
        <v>0.04</v>
      </c>
      <c r="AU11" s="2525">
        <v>8.0000000000000002E-3</v>
      </c>
      <c r="AV11" s="921">
        <v>1</v>
      </c>
      <c r="AW11" s="1572">
        <v>0.2</v>
      </c>
      <c r="AX11" s="2237"/>
      <c r="AY11" s="2525">
        <v>0.03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5560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380</v>
      </c>
      <c r="CZ11" s="2270">
        <v>300</v>
      </c>
      <c r="DA11" s="2277">
        <v>400</v>
      </c>
      <c r="DB11" s="2277">
        <v>400</v>
      </c>
      <c r="DC11" s="2277">
        <v>340</v>
      </c>
      <c r="DD11" s="2277">
        <v>400</v>
      </c>
      <c r="DE11" s="2277">
        <v>280</v>
      </c>
      <c r="DF11" s="2278">
        <v>300</v>
      </c>
      <c r="DG11" s="2277">
        <v>325</v>
      </c>
      <c r="DH11" s="2279"/>
      <c r="DI11" s="2280">
        <v>1440</v>
      </c>
      <c r="DJ11" s="2277">
        <v>1440</v>
      </c>
      <c r="DK11" s="2279">
        <v>1120</v>
      </c>
      <c r="DL11" s="2497">
        <v>102</v>
      </c>
      <c r="DM11" s="2277">
        <v>100</v>
      </c>
      <c r="DN11" s="2277">
        <v>14</v>
      </c>
      <c r="DO11" s="2277">
        <v>1970</v>
      </c>
      <c r="DP11" s="2277">
        <v>340</v>
      </c>
      <c r="DQ11" s="2279">
        <v>380</v>
      </c>
      <c r="DR11" s="2272">
        <v>56</v>
      </c>
      <c r="DS11" s="2277">
        <v>55</v>
      </c>
      <c r="DT11" s="2277">
        <v>8</v>
      </c>
      <c r="DU11" s="2277">
        <v>1080</v>
      </c>
      <c r="DV11" s="2277">
        <v>160</v>
      </c>
      <c r="DW11" s="2279">
        <v>305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3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43686.297175462962</v>
      </c>
      <c r="BW12" s="2420" t="s">
        <v>1203</v>
      </c>
      <c r="BX12" s="742">
        <v>66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12.5</v>
      </c>
      <c r="CF12" s="748">
        <v>35.5</v>
      </c>
      <c r="CG12" s="749" t="s">
        <v>1206</v>
      </c>
      <c r="CH12" s="748">
        <v>16.639200000000002</v>
      </c>
      <c r="CI12" s="750" t="s">
        <v>1205</v>
      </c>
      <c r="CJ12" s="751">
        <v>18.692640000000001</v>
      </c>
      <c r="CK12" s="745">
        <v>35.33184</v>
      </c>
      <c r="CL12" s="2338">
        <v>1.45584</v>
      </c>
      <c r="CM12" s="2335">
        <v>43686.297175462962</v>
      </c>
      <c r="CN12" s="2282">
        <v>40.036674816625919</v>
      </c>
      <c r="CO12" s="752">
        <v>1967.5963999999999</v>
      </c>
      <c r="CP12" s="1208">
        <v>0</v>
      </c>
      <c r="CQ12" s="753">
        <v>903.9647577092511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1.5482625926138649</v>
      </c>
      <c r="CY12" s="755">
        <v>1.5482625926138649</v>
      </c>
      <c r="CZ12" s="756">
        <v>1.2463513870541614</v>
      </c>
      <c r="DA12" s="757">
        <v>0.12994010078280988</v>
      </c>
      <c r="DB12" s="757">
        <v>0.12994010078280988</v>
      </c>
      <c r="DC12" s="757">
        <v>0.12043228853040915</v>
      </c>
      <c r="DD12" s="757">
        <v>0.12677083003200962</v>
      </c>
      <c r="DE12" s="757">
        <v>9.5078122524007228E-2</v>
      </c>
      <c r="DF12" s="758">
        <v>0.10141666402560771</v>
      </c>
      <c r="DG12" s="1250">
        <v>0.61822985468956404</v>
      </c>
      <c r="DH12" s="748">
        <v>3.5</v>
      </c>
      <c r="DI12" s="1232">
        <v>7.0190803878636215E-2</v>
      </c>
      <c r="DJ12" s="757">
        <v>7.0190803878636215E-2</v>
      </c>
      <c r="DK12" s="759">
        <v>5.0647482014388491E-2</v>
      </c>
      <c r="DL12" s="2496">
        <v>1.0994502748625687</v>
      </c>
      <c r="DM12" s="757">
        <v>0.39921773938098659</v>
      </c>
      <c r="DN12" s="757">
        <v>0.10051248140188462</v>
      </c>
      <c r="DO12" s="757">
        <v>4.3350672340193439</v>
      </c>
      <c r="DP12" s="757">
        <v>0.71401152583188743</v>
      </c>
      <c r="DQ12" s="759">
        <v>5.0744658034524601</v>
      </c>
      <c r="DR12" s="2496">
        <v>1.103448275862069</v>
      </c>
      <c r="DS12" s="757">
        <v>0.40192940704470642</v>
      </c>
      <c r="DT12" s="757">
        <v>0.10403041825095057</v>
      </c>
      <c r="DU12" s="757">
        <v>4.2038132347490569</v>
      </c>
      <c r="DV12" s="757">
        <v>0.65689060376533637</v>
      </c>
      <c r="DW12" s="759">
        <v>9.3370170783525275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3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4.8000000000000001E-2</v>
      </c>
      <c r="BE13" s="921">
        <v>1</v>
      </c>
      <c r="BF13" s="1572">
        <v>3.8</v>
      </c>
      <c r="BG13" s="2442">
        <v>29.1</v>
      </c>
      <c r="BH13" s="2534"/>
      <c r="BI13" s="2534"/>
      <c r="BJ13" s="2237"/>
      <c r="BK13" s="1560">
        <v>7.24</v>
      </c>
      <c r="BL13" s="1572">
        <v>5.0999999999999997E-2</v>
      </c>
      <c r="BM13" s="921">
        <v>1</v>
      </c>
      <c r="BN13" s="1561">
        <v>4.3</v>
      </c>
      <c r="BO13" s="2442">
        <v>28.3</v>
      </c>
      <c r="BP13" s="2534"/>
      <c r="BQ13" s="2534"/>
      <c r="BR13" s="2517"/>
      <c r="BS13" s="2458">
        <v>3.7</v>
      </c>
      <c r="BT13" s="2442">
        <v>3.8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5895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400</v>
      </c>
      <c r="CY13" s="2266">
        <v>400</v>
      </c>
      <c r="CZ13" s="2270">
        <v>350</v>
      </c>
      <c r="DA13" s="2277">
        <v>410</v>
      </c>
      <c r="DB13" s="2277">
        <v>410</v>
      </c>
      <c r="DC13" s="2277">
        <v>380</v>
      </c>
      <c r="DD13" s="2277">
        <v>400</v>
      </c>
      <c r="DE13" s="2277">
        <v>300</v>
      </c>
      <c r="DF13" s="2278">
        <v>320</v>
      </c>
      <c r="DG13" s="2277">
        <v>325</v>
      </c>
      <c r="DH13" s="2279"/>
      <c r="DI13" s="2280">
        <v>1530</v>
      </c>
      <c r="DJ13" s="2277">
        <v>1530</v>
      </c>
      <c r="DK13" s="2279">
        <v>1200</v>
      </c>
      <c r="DL13" s="2497">
        <v>110</v>
      </c>
      <c r="DM13" s="2277">
        <v>106</v>
      </c>
      <c r="DN13" s="2277">
        <v>16</v>
      </c>
      <c r="DO13" s="2277">
        <v>2100</v>
      </c>
      <c r="DP13" s="2277">
        <v>360</v>
      </c>
      <c r="DQ13" s="2279">
        <v>400</v>
      </c>
      <c r="DR13" s="2272">
        <v>60</v>
      </c>
      <c r="DS13" s="2277">
        <v>58</v>
      </c>
      <c r="DT13" s="2277">
        <v>9</v>
      </c>
      <c r="DU13" s="2277">
        <v>1130</v>
      </c>
      <c r="DV13" s="2277">
        <v>180</v>
      </c>
      <c r="DW13" s="2279">
        <v>400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3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43686.840050231483</v>
      </c>
      <c r="BW14" s="2420" t="s">
        <v>1203</v>
      </c>
      <c r="BX14" s="742">
        <v>46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10.5</v>
      </c>
      <c r="CD14" s="744">
        <v>10.5</v>
      </c>
      <c r="CE14" s="748">
        <v>12.5</v>
      </c>
      <c r="CF14" s="748">
        <v>33.5</v>
      </c>
      <c r="CG14" s="749" t="s">
        <v>1206</v>
      </c>
      <c r="CH14" s="748">
        <v>11.46528</v>
      </c>
      <c r="CI14" s="750" t="s">
        <v>1205</v>
      </c>
      <c r="CJ14" s="751">
        <v>20.530079999999998</v>
      </c>
      <c r="CK14" s="745">
        <v>31.995359999999998</v>
      </c>
      <c r="CL14" s="2338">
        <v>1.45584</v>
      </c>
      <c r="CM14" s="2335">
        <v>43686.840050231483</v>
      </c>
      <c r="CN14" s="2282">
        <v>40.157071941913017</v>
      </c>
      <c r="CO14" s="752">
        <v>1537.1846</v>
      </c>
      <c r="CP14" s="1208">
        <v>0</v>
      </c>
      <c r="CQ14" s="753">
        <v>903.9647577092511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1.6109303642196644</v>
      </c>
      <c r="CY14" s="755">
        <v>1.6109303642196644</v>
      </c>
      <c r="CZ14" s="756">
        <v>0.99708110964332897</v>
      </c>
      <c r="DA14" s="757">
        <v>0.12446590584960947</v>
      </c>
      <c r="DB14" s="757">
        <v>0.12446590584960947</v>
      </c>
      <c r="DC14" s="757">
        <v>0.12446590584960947</v>
      </c>
      <c r="DD14" s="757">
        <v>0.12446590584960947</v>
      </c>
      <c r="DE14" s="757">
        <v>9.6806815660807358E-2</v>
      </c>
      <c r="DF14" s="758">
        <v>9.6806815660807358E-2</v>
      </c>
      <c r="DG14" s="1250">
        <v>0.61822985468956404</v>
      </c>
      <c r="DH14" s="748">
        <v>1</v>
      </c>
      <c r="DI14" s="1232">
        <v>7.0343725019984024E-2</v>
      </c>
      <c r="DJ14" s="757">
        <v>7.0343725019984024E-2</v>
      </c>
      <c r="DK14" s="759">
        <v>5.0647482014388491E-2</v>
      </c>
      <c r="DL14" s="2496">
        <v>1.0946907498631637</v>
      </c>
      <c r="DM14" s="757">
        <v>0.40011445487824848</v>
      </c>
      <c r="DN14" s="757">
        <v>9.632446134347275E-2</v>
      </c>
      <c r="DO14" s="757">
        <v>4.2905662735333525</v>
      </c>
      <c r="DP14" s="757">
        <v>0.69512233202681106</v>
      </c>
      <c r="DQ14" s="759">
        <v>5.4188045544010199</v>
      </c>
      <c r="DR14" s="2496">
        <v>1.103448275862069</v>
      </c>
      <c r="DS14" s="757">
        <v>0.41578904177038595</v>
      </c>
      <c r="DT14" s="757">
        <v>9.247148288973385E-2</v>
      </c>
      <c r="DU14" s="757">
        <v>4.2103071571804644</v>
      </c>
      <c r="DV14" s="757">
        <v>0.62039668133392878</v>
      </c>
      <c r="DW14" s="759">
        <v>6.8860500952849897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6.95</v>
      </c>
      <c r="C15" s="1137">
        <v>28</v>
      </c>
      <c r="D15" s="1137">
        <v>18</v>
      </c>
      <c r="E15" s="1136">
        <v>13.4</v>
      </c>
      <c r="F15" s="1137">
        <v>37</v>
      </c>
      <c r="G15" s="1137">
        <v>128</v>
      </c>
      <c r="H15" s="1147">
        <v>30.5</v>
      </c>
      <c r="I15" s="1138">
        <v>0.17399999999999999</v>
      </c>
      <c r="J15" s="2237"/>
      <c r="K15" s="1560">
        <v>6.05</v>
      </c>
      <c r="L15" s="921">
        <v>13</v>
      </c>
      <c r="M15" s="1123">
        <v>4.9000000000000002E-2</v>
      </c>
      <c r="N15" s="1560">
        <v>6.15</v>
      </c>
      <c r="O15" s="921">
        <v>13</v>
      </c>
      <c r="P15" s="2237"/>
      <c r="Q15" s="1560">
        <v>6.03</v>
      </c>
      <c r="R15" s="921">
        <v>13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3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7.0999999999999994E-2</v>
      </c>
      <c r="AQ15" s="921">
        <v>3</v>
      </c>
      <c r="AR15" s="1572">
        <v>0.17</v>
      </c>
      <c r="AS15" s="2237"/>
      <c r="AT15" s="2226">
        <v>3.6999999999999998E-2</v>
      </c>
      <c r="AU15" s="2525">
        <v>5.5E-2</v>
      </c>
      <c r="AV15" s="921">
        <v>2</v>
      </c>
      <c r="AW15" s="1572">
        <v>0.22</v>
      </c>
      <c r="AX15" s="2237"/>
      <c r="AY15" s="2525">
        <v>5.8000000000000003E-2</v>
      </c>
      <c r="AZ15" s="921">
        <v>2</v>
      </c>
      <c r="BA15" s="1572">
        <v>0.09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5420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380</v>
      </c>
      <c r="CZ15" s="2270">
        <v>280</v>
      </c>
      <c r="DA15" s="2277">
        <v>360</v>
      </c>
      <c r="DB15" s="2277">
        <v>360</v>
      </c>
      <c r="DC15" s="2277">
        <v>360</v>
      </c>
      <c r="DD15" s="2277">
        <v>360</v>
      </c>
      <c r="DE15" s="2277">
        <v>280</v>
      </c>
      <c r="DF15" s="2278">
        <v>280</v>
      </c>
      <c r="DG15" s="2277">
        <v>325</v>
      </c>
      <c r="DH15" s="2279"/>
      <c r="DI15" s="2280">
        <v>1400</v>
      </c>
      <c r="DJ15" s="2277">
        <v>1400</v>
      </c>
      <c r="DK15" s="2279">
        <v>1200</v>
      </c>
      <c r="DL15" s="2497">
        <v>100</v>
      </c>
      <c r="DM15" s="2277">
        <v>97</v>
      </c>
      <c r="DN15" s="2277">
        <v>14</v>
      </c>
      <c r="DO15" s="2277">
        <v>1890</v>
      </c>
      <c r="DP15" s="2277">
        <v>320</v>
      </c>
      <c r="DQ15" s="2279">
        <v>390</v>
      </c>
      <c r="DR15" s="2272">
        <v>60</v>
      </c>
      <c r="DS15" s="2277">
        <v>60</v>
      </c>
      <c r="DT15" s="2277">
        <v>8</v>
      </c>
      <c r="DU15" s="2277">
        <v>1140</v>
      </c>
      <c r="DV15" s="2277">
        <v>170</v>
      </c>
      <c r="DW15" s="2279">
        <v>295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3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7.1999999999999995E-2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6.12</v>
      </c>
      <c r="U17" s="2729">
        <v>0.23400000000000001</v>
      </c>
      <c r="V17" s="1558">
        <v>3</v>
      </c>
      <c r="W17" s="1572">
        <v>0.41</v>
      </c>
      <c r="X17" s="1561">
        <v>29.3</v>
      </c>
      <c r="Y17" s="2442">
        <v>12</v>
      </c>
      <c r="Z17" s="2249">
        <f t="shared" si="33"/>
        <v>0.35584905660377358</v>
      </c>
      <c r="AA17" s="2524"/>
      <c r="AB17" s="1474">
        <v>6.14</v>
      </c>
      <c r="AC17" s="2729">
        <v>0.435</v>
      </c>
      <c r="AD17" s="921">
        <v>4</v>
      </c>
      <c r="AE17" s="2622">
        <v>0.38</v>
      </c>
      <c r="AF17" s="1561">
        <v>29.2</v>
      </c>
      <c r="AG17" s="2442">
        <v>12</v>
      </c>
      <c r="AH17" s="2558">
        <f t="shared" si="34"/>
        <v>0.35584905660377358</v>
      </c>
      <c r="AI17" s="1474">
        <v>6.23</v>
      </c>
      <c r="AJ17" s="2729">
        <v>0.40500000000000003</v>
      </c>
      <c r="AK17" s="921">
        <v>3</v>
      </c>
      <c r="AL17" s="1572">
        <v>0.56000000000000005</v>
      </c>
      <c r="AM17" s="1561">
        <v>29.8</v>
      </c>
      <c r="AN17" s="2442">
        <v>12</v>
      </c>
      <c r="AO17" s="2558">
        <f t="shared" si="35"/>
        <v>0.34222222222222221</v>
      </c>
      <c r="AP17" s="2725"/>
      <c r="AQ17" s="2235"/>
      <c r="AR17" s="2234"/>
      <c r="AS17" s="1123">
        <v>3.2000000000000001E-2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7.14</v>
      </c>
      <c r="BD17" s="1572">
        <v>5.8000000000000003E-2</v>
      </c>
      <c r="BE17" s="921">
        <v>2</v>
      </c>
      <c r="BF17" s="1572">
        <v>3.5</v>
      </c>
      <c r="BG17" s="2442">
        <v>29.3</v>
      </c>
      <c r="BH17" s="2536">
        <v>28</v>
      </c>
      <c r="BI17" s="2536">
        <v>31</v>
      </c>
      <c r="BJ17" s="1123">
        <v>3.7999999999999999E-2</v>
      </c>
      <c r="BK17" s="1560">
        <v>7.17</v>
      </c>
      <c r="BL17" s="1572">
        <v>6.3E-2</v>
      </c>
      <c r="BM17" s="921">
        <v>2</v>
      </c>
      <c r="BN17" s="1561">
        <v>4.3</v>
      </c>
      <c r="BO17" s="2442">
        <v>28.5</v>
      </c>
      <c r="BP17" s="2536">
        <v>24</v>
      </c>
      <c r="BQ17" s="2536">
        <v>32</v>
      </c>
      <c r="BR17" s="2518">
        <v>2.1000000000000001E-2</v>
      </c>
      <c r="BS17" s="2458">
        <v>3.6</v>
      </c>
      <c r="BT17" s="2442">
        <v>3.6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EG17" s="1190"/>
      <c r="GD17" s="1635">
        <v>0.375</v>
      </c>
      <c r="GE17" s="1682">
        <f t="shared" si="30"/>
        <v>0.41</v>
      </c>
      <c r="GF17" s="1698">
        <f t="shared" si="0"/>
        <v>12</v>
      </c>
      <c r="GG17" s="1684">
        <f t="shared" si="1"/>
        <v>21.2</v>
      </c>
      <c r="GH17" s="1682">
        <f t="shared" si="2"/>
        <v>8.6919999999999984</v>
      </c>
      <c r="GI17" s="1699">
        <f t="shared" si="3"/>
        <v>6.12</v>
      </c>
      <c r="GJ17" s="1699">
        <f t="shared" si="4"/>
        <v>29.3</v>
      </c>
      <c r="GK17" s="1685">
        <f t="shared" si="5"/>
        <v>5</v>
      </c>
      <c r="GL17" s="1686">
        <f>IF(GK17&lt;=1,"",GH17/GK17)</f>
        <v>1.7383999999999997</v>
      </c>
      <c r="GM17" s="1687">
        <f t="shared" si="7"/>
        <v>25</v>
      </c>
      <c r="GN17" s="1687">
        <f t="shared" si="8"/>
        <v>6.5</v>
      </c>
      <c r="GO17" s="1688">
        <f t="shared" si="9"/>
        <v>0.23584905660377359</v>
      </c>
      <c r="GP17" s="1510">
        <v>0.375</v>
      </c>
      <c r="GQ17" s="1689">
        <f t="shared" si="31"/>
        <v>0.38</v>
      </c>
      <c r="GR17" s="1690">
        <f t="shared" si="10"/>
        <v>12</v>
      </c>
      <c r="GS17" s="1691">
        <f t="shared" si="11"/>
        <v>21.2</v>
      </c>
      <c r="GT17" s="1692">
        <f t="shared" si="12"/>
        <v>8.0559999999999992</v>
      </c>
      <c r="GU17" s="1691">
        <f t="shared" si="13"/>
        <v>6.14</v>
      </c>
      <c r="GV17" s="1691">
        <f t="shared" si="14"/>
        <v>29.2</v>
      </c>
      <c r="GW17" s="1693">
        <f t="shared" si="15"/>
        <v>5</v>
      </c>
      <c r="GX17" s="1686">
        <f t="shared" si="16"/>
        <v>1.6111999999999997</v>
      </c>
      <c r="GY17" s="1694">
        <f t="shared" si="17"/>
        <v>25</v>
      </c>
      <c r="GZ17" s="1694">
        <f t="shared" si="18"/>
        <v>6.5</v>
      </c>
      <c r="HA17" s="1695">
        <f t="shared" si="19"/>
        <v>0.23584905660377359</v>
      </c>
      <c r="HB17" s="1510">
        <v>0.375</v>
      </c>
      <c r="HC17" s="1689">
        <f t="shared" si="32"/>
        <v>0.56000000000000005</v>
      </c>
      <c r="HD17" s="1690">
        <f t="shared" si="20"/>
        <v>12</v>
      </c>
      <c r="HE17" s="1691">
        <f t="shared" si="21"/>
        <v>22.5</v>
      </c>
      <c r="HF17" s="1692">
        <f t="shared" si="22"/>
        <v>12.600000000000001</v>
      </c>
      <c r="HG17" s="1691">
        <f t="shared" si="23"/>
        <v>6.23</v>
      </c>
      <c r="HH17" s="1691">
        <f t="shared" si="24"/>
        <v>29.8</v>
      </c>
      <c r="HI17" s="1693">
        <f t="shared" si="25"/>
        <v>5</v>
      </c>
      <c r="HJ17" s="1692">
        <f t="shared" si="26"/>
        <v>2.5200000000000005</v>
      </c>
      <c r="HK17" s="1696">
        <f t="shared" si="27"/>
        <v>25</v>
      </c>
      <c r="HL17" s="1696">
        <f t="shared" si="28"/>
        <v>6.5</v>
      </c>
      <c r="HM17" s="1697">
        <f t="shared" si="29"/>
        <v>0.22222222222222221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3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6.98</v>
      </c>
      <c r="C19" s="1137">
        <v>26</v>
      </c>
      <c r="D19" s="1137">
        <v>17</v>
      </c>
      <c r="E19" s="1136">
        <v>12.5</v>
      </c>
      <c r="F19" s="1137">
        <v>22</v>
      </c>
      <c r="G19" s="1137">
        <v>100</v>
      </c>
      <c r="H19" s="1147">
        <v>28.6</v>
      </c>
      <c r="I19" s="1138">
        <v>0.13300000000000001</v>
      </c>
      <c r="J19" s="2237"/>
      <c r="K19" s="1560">
        <v>6.15</v>
      </c>
      <c r="L19" s="921">
        <v>14</v>
      </c>
      <c r="M19" s="1123">
        <v>4.3999999999999997E-2</v>
      </c>
      <c r="N19" s="1560">
        <v>6.21</v>
      </c>
      <c r="O19" s="921">
        <v>14</v>
      </c>
      <c r="P19" s="2237"/>
      <c r="Q19" s="1560">
        <v>6.15</v>
      </c>
      <c r="R19" s="921">
        <v>14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3.2000000000000001E-2</v>
      </c>
      <c r="AB19" s="2250"/>
      <c r="AC19" s="2236"/>
      <c r="AD19" s="2235"/>
      <c r="AE19" s="2623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2.5000000000000001E-2</v>
      </c>
      <c r="AQ19" s="921">
        <v>1</v>
      </c>
      <c r="AR19" s="1572">
        <v>0.28000000000000003</v>
      </c>
      <c r="AS19" s="2237"/>
      <c r="AT19" s="2226">
        <v>3.2000000000000001E-2</v>
      </c>
      <c r="AU19" s="2525">
        <v>8.0000000000000002E-3</v>
      </c>
      <c r="AV19" s="921">
        <v>1</v>
      </c>
      <c r="AW19" s="1572">
        <v>0.47</v>
      </c>
      <c r="AX19" s="2237"/>
      <c r="AY19" s="2525">
        <v>2.9000000000000001E-2</v>
      </c>
      <c r="AZ19" s="921">
        <v>1</v>
      </c>
      <c r="BA19" s="1572">
        <v>0.17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3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</v>
      </c>
      <c r="U21" s="2729">
        <v>0.24299999999999999</v>
      </c>
      <c r="V21" s="1558">
        <v>3</v>
      </c>
      <c r="W21" s="1572">
        <v>0.38</v>
      </c>
      <c r="X21" s="1561">
        <v>30</v>
      </c>
      <c r="Y21" s="2442">
        <v>12</v>
      </c>
      <c r="Z21" s="2249">
        <f t="shared" si="33"/>
        <v>0.35584905660377358</v>
      </c>
      <c r="AA21" s="2524"/>
      <c r="AB21" s="1474">
        <v>6.15</v>
      </c>
      <c r="AC21" s="2729">
        <v>0.39100000000000001</v>
      </c>
      <c r="AD21" s="921">
        <v>3</v>
      </c>
      <c r="AE21" s="2622">
        <v>0.38</v>
      </c>
      <c r="AF21" s="1561">
        <v>30</v>
      </c>
      <c r="AG21" s="2442">
        <v>12</v>
      </c>
      <c r="AH21" s="2558">
        <f t="shared" si="34"/>
        <v>0.35584905660377358</v>
      </c>
      <c r="AI21" s="1474">
        <v>6.18</v>
      </c>
      <c r="AJ21" s="2729">
        <v>0.437</v>
      </c>
      <c r="AK21" s="921">
        <v>3</v>
      </c>
      <c r="AL21" s="1572">
        <v>0.5</v>
      </c>
      <c r="AM21" s="1561">
        <v>30</v>
      </c>
      <c r="AN21" s="2442">
        <v>12</v>
      </c>
      <c r="AO21" s="2558">
        <f t="shared" si="35"/>
        <v>0.34222222222222221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7.15</v>
      </c>
      <c r="BD21" s="1572">
        <v>5.5E-2</v>
      </c>
      <c r="BE21" s="921">
        <v>1</v>
      </c>
      <c r="BF21" s="1572">
        <v>3.6</v>
      </c>
      <c r="BG21" s="2442">
        <v>30</v>
      </c>
      <c r="BH21" s="2535"/>
      <c r="BI21" s="2535"/>
      <c r="BJ21" s="2237"/>
      <c r="BK21" s="1560">
        <v>7.18</v>
      </c>
      <c r="BL21" s="1572">
        <v>0.06</v>
      </c>
      <c r="BM21" s="921">
        <v>1</v>
      </c>
      <c r="BN21" s="1561">
        <v>4.2</v>
      </c>
      <c r="BO21" s="2442">
        <v>30.5</v>
      </c>
      <c r="BP21" s="2534"/>
      <c r="BQ21" s="2534"/>
      <c r="BR21" s="2517"/>
      <c r="BS21" s="2458">
        <v>3.7</v>
      </c>
      <c r="BT21" s="2442">
        <v>3.5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0.38</v>
      </c>
      <c r="GF21" s="1698">
        <f t="shared" si="0"/>
        <v>12</v>
      </c>
      <c r="GG21" s="1684">
        <f t="shared" si="1"/>
        <v>21.2</v>
      </c>
      <c r="GH21" s="1682">
        <f t="shared" si="2"/>
        <v>8.0559999999999992</v>
      </c>
      <c r="GI21" s="1699">
        <f t="shared" si="3"/>
        <v>6.1</v>
      </c>
      <c r="GJ21" s="1699">
        <f t="shared" si="4"/>
        <v>30</v>
      </c>
      <c r="GK21" s="1685">
        <f t="shared" si="5"/>
        <v>5</v>
      </c>
      <c r="GL21" s="1686">
        <f t="shared" si="6"/>
        <v>1.6111999999999997</v>
      </c>
      <c r="GM21" s="1687">
        <f t="shared" si="7"/>
        <v>25</v>
      </c>
      <c r="GN21" s="1687">
        <f t="shared" si="8"/>
        <v>6.5</v>
      </c>
      <c r="GO21" s="1688">
        <f t="shared" si="9"/>
        <v>0.23584905660377359</v>
      </c>
      <c r="GP21" s="1510">
        <v>0.54166666666666696</v>
      </c>
      <c r="GQ21" s="1689">
        <f t="shared" si="31"/>
        <v>0.38</v>
      </c>
      <c r="GR21" s="1690">
        <f t="shared" si="10"/>
        <v>12</v>
      </c>
      <c r="GS21" s="1691">
        <f t="shared" si="11"/>
        <v>21.2</v>
      </c>
      <c r="GT21" s="1692">
        <f t="shared" si="12"/>
        <v>8.0559999999999992</v>
      </c>
      <c r="GU21" s="1691">
        <f t="shared" si="13"/>
        <v>6.15</v>
      </c>
      <c r="GV21" s="1691">
        <f t="shared" si="14"/>
        <v>30</v>
      </c>
      <c r="GW21" s="1693">
        <f t="shared" si="15"/>
        <v>5</v>
      </c>
      <c r="GX21" s="1686">
        <f t="shared" si="16"/>
        <v>1.6111999999999997</v>
      </c>
      <c r="GY21" s="1694">
        <f t="shared" si="17"/>
        <v>25</v>
      </c>
      <c r="GZ21" s="1694">
        <f t="shared" si="18"/>
        <v>6.5</v>
      </c>
      <c r="HA21" s="1695">
        <f t="shared" si="19"/>
        <v>0.23584905660377359</v>
      </c>
      <c r="HB21" s="1510">
        <v>0.54166666666666696</v>
      </c>
      <c r="HC21" s="1689">
        <f t="shared" si="32"/>
        <v>0.5</v>
      </c>
      <c r="HD21" s="1690">
        <f t="shared" si="20"/>
        <v>12</v>
      </c>
      <c r="HE21" s="1691">
        <f t="shared" si="21"/>
        <v>22.5</v>
      </c>
      <c r="HF21" s="1692">
        <f t="shared" si="22"/>
        <v>11.25</v>
      </c>
      <c r="HG21" s="1691">
        <f t="shared" si="23"/>
        <v>6.18</v>
      </c>
      <c r="HH21" s="1691">
        <f t="shared" si="24"/>
        <v>30</v>
      </c>
      <c r="HI21" s="1693">
        <f t="shared" si="25"/>
        <v>5</v>
      </c>
      <c r="HJ21" s="1692">
        <f t="shared" si="26"/>
        <v>2.25</v>
      </c>
      <c r="HK21" s="1696">
        <f t="shared" si="27"/>
        <v>25</v>
      </c>
      <c r="HL21" s="1696">
        <f t="shared" si="28"/>
        <v>6.5</v>
      </c>
      <c r="HM21" s="1697">
        <f t="shared" si="29"/>
        <v>0.22222222222222221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3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6.91</v>
      </c>
      <c r="C23" s="1137">
        <v>27</v>
      </c>
      <c r="D23" s="1137">
        <v>18</v>
      </c>
      <c r="E23" s="1136">
        <v>12.6</v>
      </c>
      <c r="F23" s="1137">
        <v>40</v>
      </c>
      <c r="G23" s="1137">
        <v>110</v>
      </c>
      <c r="H23" s="1147">
        <v>30.5</v>
      </c>
      <c r="I23" s="1138">
        <v>0.20499999999999999</v>
      </c>
      <c r="J23" s="2237"/>
      <c r="K23" s="1560">
        <v>6.14</v>
      </c>
      <c r="L23" s="921">
        <v>14</v>
      </c>
      <c r="M23" s="1123">
        <v>6.0999999999999999E-2</v>
      </c>
      <c r="N23" s="1560">
        <v>6.11</v>
      </c>
      <c r="O23" s="921">
        <v>14</v>
      </c>
      <c r="P23" s="2237"/>
      <c r="Q23" s="1560">
        <v>6.09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3.7999999999999999E-2</v>
      </c>
      <c r="AB23" s="2250"/>
      <c r="AC23" s="2236"/>
      <c r="AD23" s="2235"/>
      <c r="AE23" s="2623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0.22</v>
      </c>
      <c r="AS23" s="2237"/>
      <c r="AT23" s="2226">
        <v>3.5999999999999997E-2</v>
      </c>
      <c r="AU23" s="2525">
        <v>1.4E-2</v>
      </c>
      <c r="AV23" s="921">
        <v>1</v>
      </c>
      <c r="AW23" s="1572">
        <v>0.45</v>
      </c>
      <c r="AX23" s="2237"/>
      <c r="AY23" s="2525">
        <v>2.8000000000000001E-2</v>
      </c>
      <c r="AZ23" s="921">
        <v>1</v>
      </c>
      <c r="BA23" s="1572">
        <v>0.18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3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3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</v>
      </c>
      <c r="BD25" s="1572">
        <v>5.1999999999999998E-2</v>
      </c>
      <c r="BE25" s="921">
        <v>1</v>
      </c>
      <c r="BF25" s="1572">
        <v>3.8</v>
      </c>
      <c r="BG25" s="2442">
        <v>30</v>
      </c>
      <c r="BH25" s="2535"/>
      <c r="BI25" s="2535"/>
      <c r="BJ25" s="2237"/>
      <c r="BK25" s="1560">
        <v>7.2</v>
      </c>
      <c r="BL25" s="1572">
        <v>5.5E-2</v>
      </c>
      <c r="BM25" s="921">
        <v>1</v>
      </c>
      <c r="BN25" s="1561">
        <v>4.4000000000000004</v>
      </c>
      <c r="BO25" s="2442">
        <v>30.5</v>
      </c>
      <c r="BP25" s="2534"/>
      <c r="BQ25" s="2534"/>
      <c r="BR25" s="2517"/>
      <c r="BS25" s="2458">
        <v>3.7</v>
      </c>
      <c r="BT25" s="2442">
        <v>3.4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3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6.99</v>
      </c>
      <c r="C27" s="1137">
        <v>25</v>
      </c>
      <c r="D27" s="1137">
        <v>16</v>
      </c>
      <c r="E27" s="1136">
        <v>11.4</v>
      </c>
      <c r="F27" s="1137">
        <v>26</v>
      </c>
      <c r="G27" s="1137">
        <v>102</v>
      </c>
      <c r="H27" s="1147">
        <v>27.6</v>
      </c>
      <c r="I27" s="1138">
        <v>0.157</v>
      </c>
      <c r="J27" s="2237"/>
      <c r="K27" s="1560">
        <v>6.09</v>
      </c>
      <c r="L27" s="921">
        <v>13</v>
      </c>
      <c r="M27" s="1123">
        <v>4.5999999999999999E-2</v>
      </c>
      <c r="N27" s="1560">
        <v>6.09</v>
      </c>
      <c r="O27" s="921">
        <v>15</v>
      </c>
      <c r="P27" s="2237"/>
      <c r="Q27" s="1560">
        <v>6.05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3.3000000000000002E-2</v>
      </c>
      <c r="AB27" s="2250"/>
      <c r="AC27" s="2236"/>
      <c r="AD27" s="2235"/>
      <c r="AE27" s="2623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2.5000000000000001E-2</v>
      </c>
      <c r="AQ27" s="921">
        <v>1</v>
      </c>
      <c r="AR27" s="1572">
        <v>0.14000000000000001</v>
      </c>
      <c r="AS27" s="2237"/>
      <c r="AT27" s="2226">
        <v>3.4000000000000002E-2</v>
      </c>
      <c r="AU27" s="2525">
        <v>1.2999999999999999E-2</v>
      </c>
      <c r="AV27" s="921">
        <v>1</v>
      </c>
      <c r="AW27" s="1572">
        <v>0.23</v>
      </c>
      <c r="AX27" s="2237"/>
      <c r="AY27" s="2525">
        <v>2.9000000000000001E-2</v>
      </c>
      <c r="AZ27" s="921">
        <v>1</v>
      </c>
      <c r="BA27" s="1572">
        <v>0.05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3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4.3999999999999997E-2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</v>
      </c>
      <c r="U29" s="2729">
        <v>0.34399999999999997</v>
      </c>
      <c r="V29" s="1558">
        <v>3</v>
      </c>
      <c r="W29" s="1572">
        <v>0.5</v>
      </c>
      <c r="X29" s="1561">
        <v>29.7</v>
      </c>
      <c r="Y29" s="2442">
        <v>10.9</v>
      </c>
      <c r="Z29" s="2249">
        <f t="shared" si="33"/>
        <v>0.33422955974842772</v>
      </c>
      <c r="AA29" s="2524"/>
      <c r="AB29" s="1474">
        <v>6.12</v>
      </c>
      <c r="AC29" s="2729">
        <v>0.28799999999999998</v>
      </c>
      <c r="AD29" s="921">
        <v>3</v>
      </c>
      <c r="AE29" s="2622">
        <v>0.38</v>
      </c>
      <c r="AF29" s="1561">
        <v>29.9</v>
      </c>
      <c r="AG29" s="2442">
        <v>11.1</v>
      </c>
      <c r="AH29" s="2558">
        <f t="shared" si="34"/>
        <v>0.33816037735849058</v>
      </c>
      <c r="AI29" s="1474">
        <v>6.19</v>
      </c>
      <c r="AJ29" s="2729">
        <v>0.313</v>
      </c>
      <c r="AK29" s="921">
        <v>3</v>
      </c>
      <c r="AL29" s="1572">
        <v>0.38</v>
      </c>
      <c r="AM29" s="1561">
        <v>29.6</v>
      </c>
      <c r="AN29" s="2442">
        <v>11.1</v>
      </c>
      <c r="AO29" s="2558">
        <f t="shared" si="35"/>
        <v>0.32555555555555554</v>
      </c>
      <c r="AP29" s="2725"/>
      <c r="AQ29" s="2235"/>
      <c r="AR29" s="2234"/>
      <c r="AS29" s="1123">
        <v>5.0000000000000001E-3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7.52</v>
      </c>
      <c r="BD29" s="1572">
        <v>4.9000000000000002E-2</v>
      </c>
      <c r="BE29" s="921">
        <v>1</v>
      </c>
      <c r="BF29" s="1572">
        <v>3.8</v>
      </c>
      <c r="BG29" s="2442">
        <v>29.8</v>
      </c>
      <c r="BH29" s="2536">
        <v>23</v>
      </c>
      <c r="BI29" s="2536">
        <v>19</v>
      </c>
      <c r="BJ29" s="1123">
        <v>2E-3</v>
      </c>
      <c r="BK29" s="1560">
        <v>7.33</v>
      </c>
      <c r="BL29" s="1572">
        <v>4.8000000000000001E-2</v>
      </c>
      <c r="BM29" s="921">
        <v>1</v>
      </c>
      <c r="BN29" s="1561">
        <v>4.0999999999999996</v>
      </c>
      <c r="BO29" s="2442">
        <v>28.7</v>
      </c>
      <c r="BP29" s="2536">
        <v>20</v>
      </c>
      <c r="BQ29" s="2536">
        <v>19</v>
      </c>
      <c r="BR29" s="2518">
        <v>1E-3</v>
      </c>
      <c r="BS29" s="2458">
        <v>3.8</v>
      </c>
      <c r="BT29" s="2442">
        <v>3.5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</v>
      </c>
      <c r="GF29" s="1698">
        <f t="shared" si="0"/>
        <v>10.9</v>
      </c>
      <c r="GG29" s="1684">
        <f t="shared" si="1"/>
        <v>23.339449541284402</v>
      </c>
      <c r="GH29" s="1682">
        <f t="shared" si="2"/>
        <v>11.669724770642201</v>
      </c>
      <c r="GI29" s="1699">
        <f t="shared" si="3"/>
        <v>6.1</v>
      </c>
      <c r="GJ29" s="1699">
        <f t="shared" si="4"/>
        <v>29.7</v>
      </c>
      <c r="GK29" s="1685">
        <f t="shared" si="5"/>
        <v>5</v>
      </c>
      <c r="GL29" s="1686">
        <f t="shared" si="6"/>
        <v>2.3339449541284401</v>
      </c>
      <c r="GM29" s="1687">
        <f t="shared" si="7"/>
        <v>25</v>
      </c>
      <c r="GN29" s="1687">
        <f t="shared" si="8"/>
        <v>6.5</v>
      </c>
      <c r="GO29" s="1688">
        <f t="shared" si="9"/>
        <v>0.21422955974842769</v>
      </c>
      <c r="GP29" s="1510">
        <v>0.875</v>
      </c>
      <c r="GQ29" s="1689">
        <f t="shared" si="31"/>
        <v>0.38</v>
      </c>
      <c r="GR29" s="1690">
        <f t="shared" si="10"/>
        <v>11.1</v>
      </c>
      <c r="GS29" s="1691">
        <f t="shared" si="11"/>
        <v>22.918918918918919</v>
      </c>
      <c r="GT29" s="1692">
        <f t="shared" si="12"/>
        <v>8.7091891891891891</v>
      </c>
      <c r="GU29" s="1691">
        <f t="shared" si="13"/>
        <v>6.12</v>
      </c>
      <c r="GV29" s="1691">
        <f t="shared" si="14"/>
        <v>29.9</v>
      </c>
      <c r="GW29" s="1693">
        <f t="shared" si="15"/>
        <v>5</v>
      </c>
      <c r="GX29" s="1686">
        <f t="shared" si="16"/>
        <v>1.7418378378378379</v>
      </c>
      <c r="GY29" s="1694">
        <f t="shared" si="17"/>
        <v>25</v>
      </c>
      <c r="GZ29" s="1694">
        <f t="shared" si="18"/>
        <v>6.5</v>
      </c>
      <c r="HA29" s="1695">
        <f t="shared" si="19"/>
        <v>0.21816037735849056</v>
      </c>
      <c r="HB29" s="1510">
        <v>0.875</v>
      </c>
      <c r="HC29" s="1689">
        <f t="shared" si="32"/>
        <v>0.38</v>
      </c>
      <c r="HD29" s="1690">
        <f t="shared" si="20"/>
        <v>11.1</v>
      </c>
      <c r="HE29" s="1691">
        <f t="shared" si="21"/>
        <v>24.324324324324326</v>
      </c>
      <c r="HF29" s="1692">
        <f t="shared" si="22"/>
        <v>9.2432432432432439</v>
      </c>
      <c r="HG29" s="1691">
        <f t="shared" si="23"/>
        <v>6.19</v>
      </c>
      <c r="HH29" s="1691">
        <f t="shared" si="24"/>
        <v>29.6</v>
      </c>
      <c r="HI29" s="1693">
        <f t="shared" si="25"/>
        <v>5</v>
      </c>
      <c r="HJ29" s="1692">
        <f t="shared" si="26"/>
        <v>1.8486486486486489</v>
      </c>
      <c r="HK29" s="1696">
        <f t="shared" si="27"/>
        <v>25</v>
      </c>
      <c r="HL29" s="1696">
        <f t="shared" si="28"/>
        <v>6.5</v>
      </c>
      <c r="HM29" s="1697">
        <f t="shared" si="29"/>
        <v>0.20555555555555555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3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44.9</v>
      </c>
      <c r="BZ30" s="2408">
        <f>SUM(BZ$8,BZ$10,BZ$12,BZ$14,BZ$16,BZ$18,BZ$20,BZ$22,BZ$24,BZ$26,BZ$28)</f>
        <v>44.9</v>
      </c>
      <c r="CA30" s="2408">
        <f t="shared" ref="CA30:DW30" si="36">SUM(CA$8,CA$10,CA$12,CA$14,CA$16,CA$18,CA$20,CA$22,CA$24,CA$26,CA$28)</f>
        <v>44.9</v>
      </c>
      <c r="CB30" s="2408">
        <f t="shared" si="36"/>
        <v>134.69999999999999</v>
      </c>
      <c r="CC30" s="2408">
        <f t="shared" si="36"/>
        <v>42.9</v>
      </c>
      <c r="CD30" s="2408">
        <f t="shared" si="36"/>
        <v>42.9</v>
      </c>
      <c r="CE30" s="2408">
        <f t="shared" si="36"/>
        <v>48.6</v>
      </c>
      <c r="CF30" s="2408">
        <f t="shared" si="36"/>
        <v>134.4</v>
      </c>
      <c r="CG30" s="2408">
        <f t="shared" si="36"/>
        <v>0</v>
      </c>
      <c r="CH30" s="2408">
        <f t="shared" si="36"/>
        <v>48.99024</v>
      </c>
      <c r="CI30" s="2408">
        <f t="shared" si="36"/>
        <v>0</v>
      </c>
      <c r="CJ30" s="2408">
        <f t="shared" si="36"/>
        <v>75.40992</v>
      </c>
      <c r="CK30" s="2408">
        <f t="shared" si="36"/>
        <v>124.40016</v>
      </c>
      <c r="CL30" s="2469">
        <f t="shared" si="36"/>
        <v>5.7818304000000005</v>
      </c>
      <c r="CM30" s="2508" t="s">
        <v>19</v>
      </c>
      <c r="CN30" s="2480">
        <f t="shared" si="36"/>
        <v>160.27536338167974</v>
      </c>
      <c r="CO30" s="2481">
        <f t="shared" si="36"/>
        <v>7071.4529999999995</v>
      </c>
      <c r="CP30" s="2481">
        <f t="shared" si="36"/>
        <v>0</v>
      </c>
      <c r="CQ30" s="2481">
        <f t="shared" si="36"/>
        <v>3488.9867841409691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6.3119611794946326</v>
      </c>
      <c r="CY30" s="2408">
        <f t="shared" si="36"/>
        <v>6.3119611794946326</v>
      </c>
      <c r="CZ30" s="2408">
        <f t="shared" si="36"/>
        <v>4.5067824731880979</v>
      </c>
      <c r="DA30" s="2492">
        <f t="shared" si="36"/>
        <v>0.51819262941734234</v>
      </c>
      <c r="DB30" s="2492">
        <f t="shared" si="36"/>
        <v>0.51819262941734234</v>
      </c>
      <c r="DC30" s="2492">
        <f t="shared" si="36"/>
        <v>0.47413981889941492</v>
      </c>
      <c r="DD30" s="2492">
        <f t="shared" si="36"/>
        <v>0.48632052922533242</v>
      </c>
      <c r="DE30" s="2492">
        <f t="shared" si="36"/>
        <v>0.37940585707838165</v>
      </c>
      <c r="DF30" s="2492">
        <f t="shared" si="36"/>
        <v>0.39247559309495611</v>
      </c>
      <c r="DG30" s="2492">
        <f t="shared" si="36"/>
        <v>2.4729194187582562</v>
      </c>
      <c r="DH30" s="2408">
        <f t="shared" si="36"/>
        <v>6.5</v>
      </c>
      <c r="DI30" s="2492">
        <f t="shared" si="36"/>
        <v>0.28191845146353861</v>
      </c>
      <c r="DJ30" s="2492">
        <f t="shared" si="36"/>
        <v>0.28191845146353861</v>
      </c>
      <c r="DK30" s="2492">
        <f t="shared" si="36"/>
        <v>0.201445352192822</v>
      </c>
      <c r="DL30" s="2492">
        <f t="shared" si="36"/>
        <v>4.3722323970813592</v>
      </c>
      <c r="DM30" s="2492">
        <f t="shared" si="36"/>
        <v>1.5991708502745692</v>
      </c>
      <c r="DN30" s="2492">
        <f t="shared" si="36"/>
        <v>0.39062501610275646</v>
      </c>
      <c r="DO30" s="2492">
        <f t="shared" si="36"/>
        <v>17.241358211752875</v>
      </c>
      <c r="DP30" s="2492">
        <f t="shared" si="36"/>
        <v>2.8498375017003643</v>
      </c>
      <c r="DQ30" s="2492">
        <f t="shared" si="36"/>
        <v>20.826539797048284</v>
      </c>
      <c r="DR30" s="2492">
        <f t="shared" si="36"/>
        <v>4.3888564192480031</v>
      </c>
      <c r="DS30" s="2492">
        <f t="shared" si="36"/>
        <v>1.6252183533832856</v>
      </c>
      <c r="DT30" s="2492">
        <f t="shared" si="36"/>
        <v>0.39241605980537475</v>
      </c>
      <c r="DU30" s="2492">
        <f t="shared" si="36"/>
        <v>16.884424677082102</v>
      </c>
      <c r="DV30" s="2492">
        <f t="shared" si="36"/>
        <v>2.5143694014181661</v>
      </c>
      <c r="DW30" s="2492">
        <f t="shared" si="36"/>
        <v>30.812156358563342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</v>
      </c>
      <c r="C31" s="1142">
        <v>26</v>
      </c>
      <c r="D31" s="1142">
        <v>17</v>
      </c>
      <c r="E31" s="1141">
        <v>10.1</v>
      </c>
      <c r="F31" s="1142">
        <v>27</v>
      </c>
      <c r="G31" s="1142">
        <v>86</v>
      </c>
      <c r="H31" s="1148">
        <v>29.8</v>
      </c>
      <c r="I31" s="1143">
        <v>0.13900000000000001</v>
      </c>
      <c r="J31" s="2245"/>
      <c r="K31" s="1163">
        <v>6.13</v>
      </c>
      <c r="L31" s="922">
        <v>14</v>
      </c>
      <c r="M31" s="1164">
        <v>6.2E-2</v>
      </c>
      <c r="N31" s="1477">
        <v>6.16</v>
      </c>
      <c r="O31" s="1478">
        <v>14</v>
      </c>
      <c r="P31" s="2241"/>
      <c r="Q31" s="1477">
        <v>6.1</v>
      </c>
      <c r="R31" s="1478">
        <v>14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3.2000000000000001E-2</v>
      </c>
      <c r="AB31" s="2256"/>
      <c r="AC31" s="2730"/>
      <c r="AD31" s="2529"/>
      <c r="AE31" s="2623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2.4E-2</v>
      </c>
      <c r="AQ31" s="1478">
        <v>1</v>
      </c>
      <c r="AR31" s="2531">
        <v>0.15</v>
      </c>
      <c r="AS31" s="2245"/>
      <c r="AT31" s="2227">
        <v>3.3000000000000002E-2</v>
      </c>
      <c r="AU31" s="2722">
        <v>1.2E-2</v>
      </c>
      <c r="AV31" s="1124">
        <v>1</v>
      </c>
      <c r="AW31" s="2530">
        <v>0.25</v>
      </c>
      <c r="AX31" s="2245"/>
      <c r="AY31" s="2722">
        <v>2.8000000000000001E-2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11.225</v>
      </c>
      <c r="BZ31" s="2409">
        <f t="shared" ref="BZ31:DW31" si="37">IF(BZ30&gt;=0.1,AVERAGE(BZ$8,BZ$10,BZ$12,BZ$14,BZ$16,BZ$18,BZ$20,BZ$22,BZ$24,BZ$26,BZ$28),"")</f>
        <v>11.225</v>
      </c>
      <c r="CA31" s="2409">
        <f t="shared" si="37"/>
        <v>11.225</v>
      </c>
      <c r="CB31" s="2409">
        <f t="shared" si="37"/>
        <v>33.674999999999997</v>
      </c>
      <c r="CC31" s="2409">
        <f t="shared" si="37"/>
        <v>10.725</v>
      </c>
      <c r="CD31" s="2409">
        <f t="shared" si="37"/>
        <v>10.725</v>
      </c>
      <c r="CE31" s="2409">
        <f t="shared" si="37"/>
        <v>12.15</v>
      </c>
      <c r="CF31" s="2409">
        <f t="shared" si="37"/>
        <v>33.6</v>
      </c>
      <c r="CG31" s="2409" t="str">
        <f t="shared" si="37"/>
        <v/>
      </c>
      <c r="CH31" s="2409">
        <f t="shared" si="37"/>
        <v>12.24756</v>
      </c>
      <c r="CI31" s="2409" t="str">
        <f t="shared" si="37"/>
        <v/>
      </c>
      <c r="CJ31" s="2409">
        <f t="shared" si="37"/>
        <v>18.85248</v>
      </c>
      <c r="CK31" s="2409">
        <f t="shared" si="37"/>
        <v>31.10004</v>
      </c>
      <c r="CL31" s="2410">
        <f t="shared" si="37"/>
        <v>1.4454576000000001</v>
      </c>
      <c r="CM31" s="2508" t="s">
        <v>50</v>
      </c>
      <c r="CN31" s="2480">
        <f t="shared" si="37"/>
        <v>40.068840845419935</v>
      </c>
      <c r="CO31" s="2482">
        <f>AVERAGE(CO$8,CO$10,CO$12,CO$14,CO$16,CO$18,CO$20,CO$22,CO$24,CO$26,CO$28)</f>
        <v>1767.8632499999999</v>
      </c>
      <c r="CP31" s="2482" t="str">
        <f t="shared" si="37"/>
        <v/>
      </c>
      <c r="CQ31" s="2482">
        <f t="shared" si="37"/>
        <v>872.24669603524228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1.5779902948736582</v>
      </c>
      <c r="CY31" s="2409">
        <f t="shared" si="37"/>
        <v>1.5779902948736582</v>
      </c>
      <c r="CZ31" s="2409">
        <f t="shared" si="37"/>
        <v>1.1266956182970245</v>
      </c>
      <c r="DA31" s="2493">
        <f t="shared" si="37"/>
        <v>0.12954815735433559</v>
      </c>
      <c r="DB31" s="2493">
        <f t="shared" si="37"/>
        <v>0.12954815735433559</v>
      </c>
      <c r="DC31" s="2493">
        <f t="shared" si="37"/>
        <v>0.11853495472485373</v>
      </c>
      <c r="DD31" s="2493">
        <f t="shared" si="37"/>
        <v>0.12158013230633311</v>
      </c>
      <c r="DE31" s="2493">
        <f t="shared" si="37"/>
        <v>9.4851464269595412E-2</v>
      </c>
      <c r="DF31" s="2493">
        <f t="shared" si="37"/>
        <v>9.8118898273739028E-2</v>
      </c>
      <c r="DG31" s="2493">
        <f t="shared" si="37"/>
        <v>0.61822985468956404</v>
      </c>
      <c r="DH31" s="2409">
        <f t="shared" si="37"/>
        <v>1.625</v>
      </c>
      <c r="DI31" s="2493">
        <f t="shared" si="37"/>
        <v>7.0479612865884653E-2</v>
      </c>
      <c r="DJ31" s="2493">
        <f t="shared" si="37"/>
        <v>7.0479612865884653E-2</v>
      </c>
      <c r="DK31" s="2493">
        <f t="shared" si="37"/>
        <v>5.0361338048205501E-2</v>
      </c>
      <c r="DL31" s="2493">
        <f t="shared" si="37"/>
        <v>1.0930580992703398</v>
      </c>
      <c r="DM31" s="2493">
        <f t="shared" si="37"/>
        <v>0.39979271256864229</v>
      </c>
      <c r="DN31" s="2493">
        <f t="shared" si="37"/>
        <v>9.7656254025689115E-2</v>
      </c>
      <c r="DO31" s="2493">
        <f t="shared" si="37"/>
        <v>4.3103395529382187</v>
      </c>
      <c r="DP31" s="2493">
        <f t="shared" si="37"/>
        <v>0.71245937542509108</v>
      </c>
      <c r="DQ31" s="2493">
        <f t="shared" si="37"/>
        <v>5.2066349492620709</v>
      </c>
      <c r="DR31" s="2493">
        <f t="shared" si="37"/>
        <v>1.0972141048120008</v>
      </c>
      <c r="DS31" s="2493">
        <f t="shared" si="37"/>
        <v>0.40630458834582139</v>
      </c>
      <c r="DT31" s="2493">
        <f t="shared" si="37"/>
        <v>9.8104014951343688E-2</v>
      </c>
      <c r="DU31" s="2493">
        <f t="shared" si="37"/>
        <v>4.2211061692705254</v>
      </c>
      <c r="DV31" s="2493">
        <f t="shared" si="37"/>
        <v>0.62859235035454153</v>
      </c>
      <c r="DW31" s="2503">
        <f t="shared" si="37"/>
        <v>7.7030390896408356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41.66</v>
      </c>
      <c r="C32" s="1326">
        <f t="shared" ref="C32:H32" si="40">SUM(C8:C31)</f>
        <v>154</v>
      </c>
      <c r="D32" s="1326">
        <f t="shared" si="40"/>
        <v>103</v>
      </c>
      <c r="E32" s="1326">
        <f t="shared" si="40"/>
        <v>72.899999999999991</v>
      </c>
      <c r="F32" s="1326">
        <f t="shared" si="40"/>
        <v>195</v>
      </c>
      <c r="G32" s="1326">
        <f t="shared" si="40"/>
        <v>652</v>
      </c>
      <c r="H32" s="1323">
        <f t="shared" si="40"/>
        <v>174.10000000000002</v>
      </c>
      <c r="I32" s="1154">
        <f t="shared" si="39"/>
        <v>1.0249999999999999</v>
      </c>
      <c r="J32" s="1155">
        <f t="shared" ref="J32" si="41">SUM(J8:J31)</f>
        <v>0.11599999999999999</v>
      </c>
      <c r="K32" s="1161">
        <f t="shared" si="39"/>
        <v>36.549999999999997</v>
      </c>
      <c r="L32" s="924">
        <f t="shared" si="39"/>
        <v>80</v>
      </c>
      <c r="M32" s="1162">
        <f t="shared" ref="M32:S32" si="42">SUM(M8:M31)</f>
        <v>0.32</v>
      </c>
      <c r="N32" s="1479">
        <f t="shared" si="42"/>
        <v>36.75</v>
      </c>
      <c r="O32" s="1554">
        <f t="shared" si="42"/>
        <v>82</v>
      </c>
      <c r="P32" s="1480">
        <f t="shared" si="42"/>
        <v>0</v>
      </c>
      <c r="Q32" s="1479">
        <f t="shared" si="42"/>
        <v>36.39</v>
      </c>
      <c r="R32" s="1554">
        <f t="shared" si="42"/>
        <v>80</v>
      </c>
      <c r="S32" s="1480">
        <f t="shared" si="42"/>
        <v>0</v>
      </c>
      <c r="T32" s="1479">
        <f t="shared" si="39"/>
        <v>24.43</v>
      </c>
      <c r="U32" s="1480">
        <f t="shared" si="39"/>
        <v>1.3089999999999999</v>
      </c>
      <c r="V32" s="1554">
        <f t="shared" si="39"/>
        <v>13</v>
      </c>
      <c r="W32" s="1479">
        <f t="shared" ref="W32" si="43">SUM(W8:W31)</f>
        <v>1.77</v>
      </c>
      <c r="X32" s="1481">
        <f t="shared" ref="X32:BU32" si="44">SUM(X8:X31)</f>
        <v>118.3</v>
      </c>
      <c r="Y32" s="1481">
        <f t="shared" si="44"/>
        <v>46.4</v>
      </c>
      <c r="Z32" s="1479">
        <f t="shared" si="44"/>
        <v>1.3919496855345912</v>
      </c>
      <c r="AA32" s="1480">
        <f t="shared" ref="AA32" si="45">SUM(AA8:AA31)</f>
        <v>0.20899999999999999</v>
      </c>
      <c r="AB32" s="1479">
        <f t="shared" si="44"/>
        <v>24.56</v>
      </c>
      <c r="AC32" s="1480">
        <f t="shared" si="44"/>
        <v>1.651</v>
      </c>
      <c r="AD32" s="1554">
        <f t="shared" si="44"/>
        <v>14</v>
      </c>
      <c r="AE32" s="1479">
        <f t="shared" si="44"/>
        <v>1.54</v>
      </c>
      <c r="AF32" s="1481">
        <f t="shared" si="44"/>
        <v>118.4</v>
      </c>
      <c r="AG32" s="1481">
        <f t="shared" si="44"/>
        <v>45.7</v>
      </c>
      <c r="AH32" s="1479">
        <f t="shared" si="44"/>
        <v>1.3781918238993711</v>
      </c>
      <c r="AI32" s="1479">
        <f t="shared" si="44"/>
        <v>24.82</v>
      </c>
      <c r="AJ32" s="2793">
        <f t="shared" si="44"/>
        <v>1.71</v>
      </c>
      <c r="AK32" s="1557">
        <f t="shared" si="44"/>
        <v>13</v>
      </c>
      <c r="AL32" s="1494">
        <f t="shared" si="44"/>
        <v>1.88</v>
      </c>
      <c r="AM32" s="1495">
        <f t="shared" si="44"/>
        <v>118.5</v>
      </c>
      <c r="AN32" s="1495">
        <f t="shared" si="44"/>
        <v>46.800000000000004</v>
      </c>
      <c r="AO32" s="1494">
        <f t="shared" si="44"/>
        <v>1.3466666666666667</v>
      </c>
      <c r="AP32" s="2792">
        <f t="shared" si="44"/>
        <v>0.19799999999999998</v>
      </c>
      <c r="AQ32" s="1557">
        <f t="shared" si="44"/>
        <v>8</v>
      </c>
      <c r="AR32" s="1494">
        <f t="shared" si="44"/>
        <v>1.1000000000000001</v>
      </c>
      <c r="AS32" s="1488">
        <f t="shared" si="44"/>
        <v>3.6999999999999998E-2</v>
      </c>
      <c r="AT32" s="1488">
        <f t="shared" ref="AT32" si="46">SUM(AT8:AT31)</f>
        <v>0.21199999999999999</v>
      </c>
      <c r="AU32" s="925">
        <f t="shared" si="44"/>
        <v>0.11</v>
      </c>
      <c r="AV32" s="924">
        <f t="shared" si="44"/>
        <v>7</v>
      </c>
      <c r="AW32" s="923">
        <f t="shared" si="44"/>
        <v>1.82</v>
      </c>
      <c r="AX32" s="925">
        <f t="shared" si="44"/>
        <v>0</v>
      </c>
      <c r="AY32" s="925">
        <f t="shared" si="44"/>
        <v>0.20199999999999999</v>
      </c>
      <c r="AZ32" s="924">
        <f t="shared" si="44"/>
        <v>7</v>
      </c>
      <c r="BA32" s="923">
        <f t="shared" si="44"/>
        <v>0.64000000000000012</v>
      </c>
      <c r="BB32" s="925">
        <f t="shared" si="44"/>
        <v>0</v>
      </c>
      <c r="BC32" s="923">
        <f t="shared" si="44"/>
        <v>43.769999999999996</v>
      </c>
      <c r="BD32" s="923">
        <f t="shared" si="44"/>
        <v>0.313</v>
      </c>
      <c r="BE32" s="924">
        <f t="shared" si="44"/>
        <v>7</v>
      </c>
      <c r="BF32" s="927">
        <f t="shared" si="44"/>
        <v>22.4</v>
      </c>
      <c r="BG32" s="1102">
        <f t="shared" ref="BG32:BI32" si="47">SUM(BG8:BG31)</f>
        <v>176.8</v>
      </c>
      <c r="BH32" s="2538">
        <f t="shared" si="47"/>
        <v>51</v>
      </c>
      <c r="BI32" s="2538">
        <f t="shared" si="47"/>
        <v>50</v>
      </c>
      <c r="BJ32" s="1096">
        <f t="shared" si="44"/>
        <v>0.04</v>
      </c>
      <c r="BK32" s="926">
        <f t="shared" si="44"/>
        <v>43.42</v>
      </c>
      <c r="BL32" s="923">
        <f t="shared" si="44"/>
        <v>0.32899999999999996</v>
      </c>
      <c r="BM32" s="924">
        <f t="shared" si="44"/>
        <v>7</v>
      </c>
      <c r="BN32" s="1102">
        <f t="shared" si="44"/>
        <v>25.800000000000004</v>
      </c>
      <c r="BO32" s="1102">
        <f t="shared" ref="BO32:BT32" si="48">SUM(BO8:BO31)</f>
        <v>174.89999999999998</v>
      </c>
      <c r="BP32" s="2538">
        <f t="shared" si="48"/>
        <v>44</v>
      </c>
      <c r="BQ32" s="2538">
        <f t="shared" si="48"/>
        <v>51</v>
      </c>
      <c r="BR32" s="2416">
        <f t="shared" si="48"/>
        <v>2.2000000000000002E-2</v>
      </c>
      <c r="BS32" s="2514">
        <f t="shared" si="48"/>
        <v>22.3</v>
      </c>
      <c r="BT32" s="2514">
        <f t="shared" si="48"/>
        <v>21.599999999999998</v>
      </c>
      <c r="BU32" s="2514">
        <f t="shared" si="44"/>
        <v>21.7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10.6</v>
      </c>
      <c r="BZ32" s="903">
        <f t="shared" ref="BZ32:DW32" si="49">IF(BZ30&gt;=0.1,MIN(BZ$8,BZ$10,BZ$12,BZ$14,BZ$16,BZ$18,BZ$20,BZ$22,BZ$24,BZ$26,BZ$28),"")</f>
        <v>10.6</v>
      </c>
      <c r="CA32" s="903">
        <f t="shared" si="49"/>
        <v>10.6</v>
      </c>
      <c r="CB32" s="903">
        <f t="shared" si="49"/>
        <v>31.799999999999997</v>
      </c>
      <c r="CC32" s="903">
        <f t="shared" si="49"/>
        <v>10.1</v>
      </c>
      <c r="CD32" s="903">
        <f t="shared" si="49"/>
        <v>10.1</v>
      </c>
      <c r="CE32" s="903">
        <f t="shared" si="49"/>
        <v>11.8</v>
      </c>
      <c r="CF32" s="903">
        <f t="shared" si="49"/>
        <v>32</v>
      </c>
      <c r="CG32" s="903" t="str">
        <f t="shared" si="49"/>
        <v/>
      </c>
      <c r="CH32" s="903">
        <f t="shared" si="49"/>
        <v>10.442879999999999</v>
      </c>
      <c r="CI32" s="903" t="str">
        <f t="shared" si="49"/>
        <v/>
      </c>
      <c r="CJ32" s="903">
        <f t="shared" si="49"/>
        <v>18.093600000000002</v>
      </c>
      <c r="CK32" s="903">
        <f t="shared" si="49"/>
        <v>28.536480000000001</v>
      </c>
      <c r="CL32" s="2412">
        <f t="shared" si="49"/>
        <v>1.4350752</v>
      </c>
      <c r="CM32" s="2508" t="s">
        <v>51</v>
      </c>
      <c r="CN32" s="2483">
        <f t="shared" si="49"/>
        <v>39.980932170810853</v>
      </c>
      <c r="CO32" s="2484">
        <f t="shared" si="49"/>
        <v>1537.1846</v>
      </c>
      <c r="CP32" s="2484" t="str">
        <f t="shared" si="49"/>
        <v/>
      </c>
      <c r="CQ32" s="2484">
        <f t="shared" si="49"/>
        <v>840.52863436123346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1.5482625926138649</v>
      </c>
      <c r="CY32" s="903">
        <f t="shared" si="49"/>
        <v>1.5482625926138649</v>
      </c>
      <c r="CZ32" s="903">
        <f t="shared" si="49"/>
        <v>0.99708110964332897</v>
      </c>
      <c r="DA32" s="2494">
        <f t="shared" si="49"/>
        <v>0.12446590584960947</v>
      </c>
      <c r="DB32" s="2494">
        <f t="shared" si="49"/>
        <v>0.12446590584960947</v>
      </c>
      <c r="DC32" s="2494">
        <f t="shared" si="49"/>
        <v>0.11443030675455737</v>
      </c>
      <c r="DD32" s="2494">
        <f t="shared" si="49"/>
        <v>0.10045990304423405</v>
      </c>
      <c r="DE32" s="2494">
        <f t="shared" si="49"/>
        <v>9.328419568393162E-2</v>
      </c>
      <c r="DF32" s="2494">
        <f t="shared" si="49"/>
        <v>9.328419568393162E-2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7.0190803878636215E-2</v>
      </c>
      <c r="DJ32" s="2494">
        <f t="shared" si="49"/>
        <v>7.0190803878636215E-2</v>
      </c>
      <c r="DK32" s="2494">
        <f t="shared" si="49"/>
        <v>5.007519408202251E-2</v>
      </c>
      <c r="DL32" s="2494">
        <f t="shared" si="49"/>
        <v>1.0855683269476375</v>
      </c>
      <c r="DM32" s="2494">
        <f t="shared" si="49"/>
        <v>0.39880755862877371</v>
      </c>
      <c r="DN32" s="2494">
        <f t="shared" si="49"/>
        <v>9.3648781861709607E-2</v>
      </c>
      <c r="DO32" s="2494">
        <f t="shared" si="49"/>
        <v>4.2905662735333525</v>
      </c>
      <c r="DP32" s="2494">
        <f t="shared" si="49"/>
        <v>0.69512233202681106</v>
      </c>
      <c r="DQ32" s="2494">
        <f t="shared" si="49"/>
        <v>5.0744658034524601</v>
      </c>
      <c r="DR32" s="2494">
        <f t="shared" si="49"/>
        <v>1.0909799337619326</v>
      </c>
      <c r="DS32" s="2494">
        <f t="shared" si="49"/>
        <v>0.40192940704470642</v>
      </c>
      <c r="DT32" s="2494">
        <f t="shared" si="49"/>
        <v>9.247148288973385E-2</v>
      </c>
      <c r="DU32" s="2494">
        <f t="shared" si="49"/>
        <v>4.2038132347490569</v>
      </c>
      <c r="DV32" s="2494">
        <f t="shared" si="49"/>
        <v>0.61854105815945049</v>
      </c>
      <c r="DW32" s="2504">
        <f t="shared" si="49"/>
        <v>6.8860500952849897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8.0559999999999992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1.6111999999999997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660">
        <f t="shared" si="50"/>
        <v>12</v>
      </c>
      <c r="GS32" s="1660">
        <f t="shared" si="50"/>
        <v>21.2</v>
      </c>
      <c r="GT32" s="1660">
        <f t="shared" si="50"/>
        <v>8.0559999999999992</v>
      </c>
      <c r="GU32" s="1660">
        <f t="shared" si="50"/>
        <v>6.14</v>
      </c>
      <c r="GV32" s="1660">
        <f t="shared" si="50"/>
        <v>29.2</v>
      </c>
      <c r="GW32" s="1660">
        <f t="shared" si="50"/>
        <v>5</v>
      </c>
      <c r="GX32" s="1551">
        <f>MIN(GX8:GX31)</f>
        <v>1.6111999999999997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0">
        <f t="shared" si="51"/>
        <v>11.1</v>
      </c>
      <c r="HE32" s="1660">
        <f t="shared" si="51"/>
        <v>24.324324324324326</v>
      </c>
      <c r="HF32" s="1660">
        <f t="shared" si="51"/>
        <v>9.2432432432432439</v>
      </c>
      <c r="HG32" s="1660">
        <f t="shared" si="51"/>
        <v>6.19</v>
      </c>
      <c r="HH32" s="1660">
        <f t="shared" si="51"/>
        <v>29.6</v>
      </c>
      <c r="HI32" s="1660">
        <f t="shared" si="51"/>
        <v>5</v>
      </c>
      <c r="HJ32" s="1551">
        <f>MIN(HJ8:HJ31)</f>
        <v>1.8486486486486489</v>
      </c>
      <c r="HK32" s="1532"/>
      <c r="HL32" s="1532"/>
      <c r="HM32" s="1533"/>
      <c r="HN32" s="1533">
        <f>MIN(HJ32,GX32,GL32)</f>
        <v>1.6111999999999997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6.9433333333333325</v>
      </c>
      <c r="C33" s="1327">
        <f t="shared" ref="C33:V33" si="52">IF(C32&lt;=0,"",AVERAGE(C8:C31))</f>
        <v>25.666666666666668</v>
      </c>
      <c r="D33" s="1327">
        <f t="shared" si="52"/>
        <v>17.166666666666668</v>
      </c>
      <c r="E33" s="1156">
        <f t="shared" si="52"/>
        <v>12.149999999999999</v>
      </c>
      <c r="F33" s="1327">
        <f t="shared" si="52"/>
        <v>32.5</v>
      </c>
      <c r="G33" s="1327">
        <f t="shared" si="52"/>
        <v>108.66666666666667</v>
      </c>
      <c r="H33" s="1324">
        <f t="shared" si="52"/>
        <v>29.016666666666669</v>
      </c>
      <c r="I33" s="1368">
        <f t="shared" si="52"/>
        <v>0.17083333333333331</v>
      </c>
      <c r="J33" s="1368">
        <f>IF(J32&lt;=0.0001,"",AVERAGE(J8:J31))</f>
        <v>5.7999999999999996E-2</v>
      </c>
      <c r="K33" s="1156">
        <f t="shared" si="52"/>
        <v>6.0916666666666659</v>
      </c>
      <c r="L33" s="1327">
        <f t="shared" si="52"/>
        <v>13.333333333333334</v>
      </c>
      <c r="M33" s="1368">
        <f t="shared" si="52"/>
        <v>5.3333333333333337E-2</v>
      </c>
      <c r="N33" s="1483">
        <f t="shared" si="52"/>
        <v>6.125</v>
      </c>
      <c r="O33" s="1555">
        <f t="shared" si="52"/>
        <v>13.666666666666666</v>
      </c>
      <c r="P33" s="1475" t="str">
        <f t="shared" si="52"/>
        <v/>
      </c>
      <c r="Q33" s="1483">
        <f t="shared" si="52"/>
        <v>6.0650000000000004</v>
      </c>
      <c r="R33" s="1555">
        <f t="shared" si="52"/>
        <v>13.333333333333334</v>
      </c>
      <c r="S33" s="1475" t="str">
        <f t="shared" si="52"/>
        <v/>
      </c>
      <c r="T33" s="1483">
        <f t="shared" si="52"/>
        <v>6.1074999999999999</v>
      </c>
      <c r="U33" s="1482">
        <f t="shared" si="52"/>
        <v>0.32724999999999999</v>
      </c>
      <c r="V33" s="1555">
        <f t="shared" si="52"/>
        <v>3.25</v>
      </c>
      <c r="W33" s="1483">
        <f t="shared" ref="W33" si="53">IF(W32&lt;=0,"",AVERAGE(W8:W31))</f>
        <v>0.4425</v>
      </c>
      <c r="X33" s="1475">
        <f t="shared" ref="X33:AR33" si="54">IF(X32&lt;=0,"",AVERAGE(X8:X31))</f>
        <v>29.574999999999999</v>
      </c>
      <c r="Y33" s="1475">
        <f t="shared" si="54"/>
        <v>11.6</v>
      </c>
      <c r="Z33" s="1483">
        <f t="shared" si="54"/>
        <v>0.3479874213836478</v>
      </c>
      <c r="AA33" s="1482">
        <f t="shared" ref="AA33" si="55">IF(AA32&lt;=0,"",AVERAGE(AA8:AA31))</f>
        <v>3.4833333333333334E-2</v>
      </c>
      <c r="AB33" s="1483">
        <f t="shared" si="54"/>
        <v>6.14</v>
      </c>
      <c r="AC33" s="1482">
        <f t="shared" si="54"/>
        <v>0.41275000000000001</v>
      </c>
      <c r="AD33" s="1555">
        <f t="shared" si="54"/>
        <v>3.5</v>
      </c>
      <c r="AE33" s="1483">
        <f t="shared" si="54"/>
        <v>0.38500000000000001</v>
      </c>
      <c r="AF33" s="1475">
        <f t="shared" si="54"/>
        <v>29.6</v>
      </c>
      <c r="AG33" s="1475">
        <f t="shared" si="54"/>
        <v>11.425000000000001</v>
      </c>
      <c r="AH33" s="1483">
        <f t="shared" si="54"/>
        <v>0.34454795597484278</v>
      </c>
      <c r="AI33" s="1483">
        <f t="shared" si="54"/>
        <v>6.2050000000000001</v>
      </c>
      <c r="AJ33" s="2793">
        <f t="shared" si="54"/>
        <v>0.42749999999999999</v>
      </c>
      <c r="AK33" s="1557">
        <f t="shared" si="54"/>
        <v>3.25</v>
      </c>
      <c r="AL33" s="1494">
        <f t="shared" si="54"/>
        <v>0.47</v>
      </c>
      <c r="AM33" s="1495">
        <f t="shared" si="54"/>
        <v>29.625</v>
      </c>
      <c r="AN33" s="1495">
        <f t="shared" si="54"/>
        <v>11.700000000000001</v>
      </c>
      <c r="AO33" s="1494">
        <f t="shared" si="54"/>
        <v>0.33666666666666667</v>
      </c>
      <c r="AP33" s="2792">
        <f t="shared" si="54"/>
        <v>3.2999999999999995E-2</v>
      </c>
      <c r="AQ33" s="1557">
        <f t="shared" si="54"/>
        <v>1.3333333333333333</v>
      </c>
      <c r="AR33" s="1494">
        <f t="shared" si="54"/>
        <v>0.18333333333333335</v>
      </c>
      <c r="AS33" s="2526">
        <f>IF(AS32&lt;=0.01,"",AVERAGE(AS8:AS31))</f>
        <v>1.8499999999999999E-2</v>
      </c>
      <c r="AT33" s="2526">
        <f>IF(AT32&lt;=0.01,"",AVERAGE(AT8:AT31))</f>
        <v>3.5333333333333335E-2</v>
      </c>
      <c r="AU33" s="1368">
        <f>IF(AU32&lt;=0,"",AVERAGE(AU8:AU31))</f>
        <v>1.8333333333333333E-2</v>
      </c>
      <c r="AV33" s="1327">
        <f>IF(AV32&lt;=0,"",AVERAGE(AV8:AV31))</f>
        <v>1.1666666666666667</v>
      </c>
      <c r="AW33" s="1156">
        <f>IF(AW32&lt;=0,"",AVERAGE(AW8:AW31))</f>
        <v>0.30333333333333334</v>
      </c>
      <c r="AX33" s="1368" t="str">
        <f>IF(AX32&lt;=0.01,"",AVERAGE(AX8:AX31))</f>
        <v/>
      </c>
      <c r="AY33" s="1368">
        <f>IF(AY32&lt;=0,"",AVERAGE(AY8:AY31))</f>
        <v>3.3666666666666664E-2</v>
      </c>
      <c r="AZ33" s="1327">
        <f>IF(AZ32&lt;=0,"",AVERAGE(AZ8:AZ31))</f>
        <v>1.1666666666666667</v>
      </c>
      <c r="BA33" s="1156">
        <f>IF(BA32&lt;=0,"",AVERAGE(BA8:BA31))</f>
        <v>0.10666666666666669</v>
      </c>
      <c r="BB33" s="1368" t="str">
        <f>IF(BB32&lt;=0.01,"",AVERAGE(BB8:BB31))</f>
        <v/>
      </c>
      <c r="BC33" s="1156">
        <f>IF(BC32&lt;=0,"",AVERAGE(BC8:BC31))</f>
        <v>7.294999999999999</v>
      </c>
      <c r="BD33" s="1156">
        <f>IF(BD32&lt;=0,"",AVERAGE(BD8:BD31))</f>
        <v>5.2166666666666667E-2</v>
      </c>
      <c r="BE33" s="1327">
        <f>IF(BE32&lt;=0,"",AVERAGE(BE8:BE31))</f>
        <v>1.1666666666666667</v>
      </c>
      <c r="BF33" s="1156">
        <f>IF(BF32&lt;=0,"",AVERAGE(BF8:BF31))</f>
        <v>3.7333333333333329</v>
      </c>
      <c r="BG33" s="1324">
        <f t="shared" ref="BG33:BI33" si="56">IF(BG32&lt;=0,"",AVERAGE(BG8:BG31))</f>
        <v>29.466666666666669</v>
      </c>
      <c r="BH33" s="1327">
        <f t="shared" si="56"/>
        <v>25.5</v>
      </c>
      <c r="BI33" s="1327">
        <f t="shared" si="56"/>
        <v>25</v>
      </c>
      <c r="BJ33" s="1368">
        <f>IF(BJ32&lt;=0.01,"",AVERAGE(BJ8:BJ31))</f>
        <v>0.02</v>
      </c>
      <c r="BK33" s="1156">
        <f>IF(BK32&lt;=0,"",AVERAGE(BK8:BK31))</f>
        <v>7.2366666666666672</v>
      </c>
      <c r="BL33" s="1156">
        <f>IF(BL32&lt;=0,"",AVERAGE(BL8:BL31))</f>
        <v>5.4833333333333324E-2</v>
      </c>
      <c r="BM33" s="1327">
        <f>IF(BM32&lt;=0,"",AVERAGE(BM8:BM31))</f>
        <v>1.1666666666666667</v>
      </c>
      <c r="BN33" s="1324">
        <f>IF(BN32&lt;=0,"",AVERAGE(BN8:BN31))</f>
        <v>4.3000000000000007</v>
      </c>
      <c r="BO33" s="1324">
        <f t="shared" ref="BO33:BQ33" si="57">IF(BO32&lt;=0,"",AVERAGE(BO8:BO31))</f>
        <v>29.149999999999995</v>
      </c>
      <c r="BP33" s="1327">
        <f t="shared" si="57"/>
        <v>22</v>
      </c>
      <c r="BQ33" s="1327">
        <f t="shared" si="57"/>
        <v>25.5</v>
      </c>
      <c r="BR33" s="2520">
        <f t="shared" ref="BR33:BT33" si="58">IF(BR32&lt;=0.01,"",AVERAGE(BR8:BR31))</f>
        <v>1.1000000000000001E-2</v>
      </c>
      <c r="BS33" s="2417">
        <f t="shared" si="58"/>
        <v>3.7166666666666668</v>
      </c>
      <c r="BT33" s="2417">
        <f t="shared" si="58"/>
        <v>3.5999999999999996</v>
      </c>
      <c r="BU33" s="2417">
        <f>IF(BU32&lt;=0.01,"",AVERAGE(BU8:BU31))</f>
        <v>3.6166666666666667</v>
      </c>
      <c r="BV33" s="2949"/>
      <c r="BW33" s="2950"/>
      <c r="BX33" s="2431" t="s">
        <v>52</v>
      </c>
      <c r="BY33" s="2413">
        <f>IF(BY30&gt;=0.1,MAX(BY8,BY10,BY12,BY14,BY16,BY18,BY20,BY22,BY24,BY26,BY28),"")</f>
        <v>12</v>
      </c>
      <c r="BZ33" s="2414">
        <f t="shared" ref="BZ33:DW33" si="59">IF(BZ30&gt;=0.1,MAX(BZ$8,BZ$10,BZ$12,BZ$14,BZ$16,BZ$18,BZ$20,BZ$22,BZ$24,BZ$26,BZ$28),"")</f>
        <v>12</v>
      </c>
      <c r="CA33" s="2414">
        <f t="shared" si="59"/>
        <v>12</v>
      </c>
      <c r="CB33" s="2414">
        <f t="shared" si="59"/>
        <v>36</v>
      </c>
      <c r="CC33" s="2414">
        <f t="shared" si="59"/>
        <v>11.5</v>
      </c>
      <c r="CD33" s="2414">
        <f t="shared" si="59"/>
        <v>11.5</v>
      </c>
      <c r="CE33" s="2414">
        <f t="shared" si="59"/>
        <v>12.5</v>
      </c>
      <c r="CF33" s="2414">
        <f t="shared" si="59"/>
        <v>35.5</v>
      </c>
      <c r="CG33" s="2414" t="str">
        <f t="shared" si="59"/>
        <v/>
      </c>
      <c r="CH33" s="2414">
        <f t="shared" si="59"/>
        <v>16.639200000000002</v>
      </c>
      <c r="CI33" s="2414" t="str">
        <f t="shared" si="59"/>
        <v/>
      </c>
      <c r="CJ33" s="2414">
        <f t="shared" si="59"/>
        <v>20.530079999999998</v>
      </c>
      <c r="CK33" s="2414">
        <f t="shared" si="59"/>
        <v>35.33184</v>
      </c>
      <c r="CL33" s="2415">
        <f t="shared" si="59"/>
        <v>1.45584</v>
      </c>
      <c r="CM33" s="2508" t="s">
        <v>52</v>
      </c>
      <c r="CN33" s="2485">
        <f t="shared" si="59"/>
        <v>40.157071941913017</v>
      </c>
      <c r="CO33" s="2486">
        <f t="shared" si="59"/>
        <v>1968</v>
      </c>
      <c r="CP33" s="2486" t="str">
        <f t="shared" si="59"/>
        <v/>
      </c>
      <c r="CQ33" s="2486">
        <f t="shared" si="59"/>
        <v>903.9647577092511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1.6109303642196644</v>
      </c>
      <c r="CY33" s="2414">
        <f t="shared" si="59"/>
        <v>1.6109303642196644</v>
      </c>
      <c r="CZ33" s="2414">
        <f t="shared" si="59"/>
        <v>1.2463513870541614</v>
      </c>
      <c r="DA33" s="2495">
        <f t="shared" si="59"/>
        <v>0.13462389029947924</v>
      </c>
      <c r="DB33" s="2495">
        <f t="shared" si="59"/>
        <v>0.13462389029947924</v>
      </c>
      <c r="DC33" s="2495">
        <f t="shared" si="59"/>
        <v>0.12446590584960947</v>
      </c>
      <c r="DD33" s="2495">
        <f t="shared" si="59"/>
        <v>0.13462389029947924</v>
      </c>
      <c r="DE33" s="2495">
        <f t="shared" si="59"/>
        <v>9.6806815660807358E-2</v>
      </c>
      <c r="DF33" s="2495">
        <f t="shared" si="59"/>
        <v>0.10141666402560771</v>
      </c>
      <c r="DG33" s="2495">
        <f t="shared" si="59"/>
        <v>0.61822985468956404</v>
      </c>
      <c r="DH33" s="2414">
        <f t="shared" si="59"/>
        <v>3.5</v>
      </c>
      <c r="DI33" s="2495">
        <f t="shared" si="59"/>
        <v>7.1040197544934347E-2</v>
      </c>
      <c r="DJ33" s="2495">
        <f t="shared" si="59"/>
        <v>7.1040197544934347E-2</v>
      </c>
      <c r="DK33" s="2495">
        <f t="shared" si="59"/>
        <v>5.0647482014388491E-2</v>
      </c>
      <c r="DL33" s="2495">
        <f t="shared" si="59"/>
        <v>1.0994502748625687</v>
      </c>
      <c r="DM33" s="2495">
        <f t="shared" si="59"/>
        <v>0.40103109738656051</v>
      </c>
      <c r="DN33" s="2495">
        <f t="shared" si="59"/>
        <v>0.10051248140188462</v>
      </c>
      <c r="DO33" s="2495">
        <f t="shared" si="59"/>
        <v>4.3350672340193439</v>
      </c>
      <c r="DP33" s="2495">
        <f t="shared" si="59"/>
        <v>0.7226519293348036</v>
      </c>
      <c r="DQ33" s="2495">
        <f t="shared" si="59"/>
        <v>5.4188045544010199</v>
      </c>
      <c r="DR33" s="2495">
        <f t="shared" si="59"/>
        <v>1.103448275862069</v>
      </c>
      <c r="DS33" s="2495">
        <f t="shared" si="59"/>
        <v>0.41578904177038595</v>
      </c>
      <c r="DT33" s="2495">
        <f t="shared" si="59"/>
        <v>0.10403041825095057</v>
      </c>
      <c r="DU33" s="2495">
        <f t="shared" si="59"/>
        <v>4.2351521425762906</v>
      </c>
      <c r="DV33" s="2495">
        <f t="shared" si="59"/>
        <v>0.65689060376533637</v>
      </c>
      <c r="DW33" s="2505">
        <f t="shared" si="59"/>
        <v>9.3370170783525275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6.9</v>
      </c>
      <c r="C34" s="1327">
        <f t="shared" ref="C34:V34" si="60">IF(C32&lt;=0,"",MIN(C8:C31))</f>
        <v>22</v>
      </c>
      <c r="D34" s="1327">
        <f t="shared" si="60"/>
        <v>16</v>
      </c>
      <c r="E34" s="1156">
        <f t="shared" si="60"/>
        <v>10.1</v>
      </c>
      <c r="F34" s="1327">
        <f t="shared" si="60"/>
        <v>22</v>
      </c>
      <c r="G34" s="1327">
        <f t="shared" si="60"/>
        <v>86</v>
      </c>
      <c r="H34" s="1324">
        <f t="shared" si="60"/>
        <v>27.1</v>
      </c>
      <c r="I34" s="1368">
        <f t="shared" si="60"/>
        <v>0.13300000000000001</v>
      </c>
      <c r="J34" s="1368">
        <f>IF(J32&lt;=0.001,"",MIN(J8:J31))</f>
        <v>4.3999999999999997E-2</v>
      </c>
      <c r="K34" s="1156">
        <f t="shared" si="60"/>
        <v>5.99</v>
      </c>
      <c r="L34" s="1327">
        <f t="shared" si="60"/>
        <v>12</v>
      </c>
      <c r="M34" s="1368">
        <f t="shared" si="60"/>
        <v>4.3999999999999997E-2</v>
      </c>
      <c r="N34" s="1483">
        <f t="shared" si="60"/>
        <v>6.03</v>
      </c>
      <c r="O34" s="1555">
        <f t="shared" si="60"/>
        <v>12</v>
      </c>
      <c r="P34" s="1475" t="str">
        <f t="shared" si="60"/>
        <v/>
      </c>
      <c r="Q34" s="1483">
        <f t="shared" si="60"/>
        <v>5.97</v>
      </c>
      <c r="R34" s="1555">
        <f t="shared" si="60"/>
        <v>12</v>
      </c>
      <c r="S34" s="1475" t="str">
        <f t="shared" si="60"/>
        <v/>
      </c>
      <c r="T34" s="1483">
        <f t="shared" si="60"/>
        <v>6.1</v>
      </c>
      <c r="U34" s="1482">
        <f t="shared" si="60"/>
        <v>0.23400000000000001</v>
      </c>
      <c r="V34" s="1555">
        <f t="shared" si="60"/>
        <v>3</v>
      </c>
      <c r="W34" s="1483">
        <f t="shared" ref="W34" si="61">IF(W32&lt;=0,"",MIN(W8:W31))</f>
        <v>0.38</v>
      </c>
      <c r="X34" s="1475">
        <f t="shared" ref="X34:AR34" si="62">IF(X32&lt;=0,"",MIN(X8:X31))</f>
        <v>29.3</v>
      </c>
      <c r="Y34" s="1475">
        <f t="shared" si="62"/>
        <v>10.9</v>
      </c>
      <c r="Z34" s="1483">
        <f t="shared" si="62"/>
        <v>0.33422955974842772</v>
      </c>
      <c r="AA34" s="1482">
        <f t="shared" ref="AA34" si="63">IF(AA32&lt;=0,"",MIN(AA8:AA31))</f>
        <v>3.2000000000000001E-2</v>
      </c>
      <c r="AB34" s="1483">
        <f t="shared" si="62"/>
        <v>6.12</v>
      </c>
      <c r="AC34" s="1482">
        <f t="shared" si="62"/>
        <v>0.28799999999999998</v>
      </c>
      <c r="AD34" s="1555">
        <f t="shared" si="62"/>
        <v>3</v>
      </c>
      <c r="AE34" s="1483">
        <f t="shared" si="62"/>
        <v>0.38</v>
      </c>
      <c r="AF34" s="1475">
        <f t="shared" si="62"/>
        <v>29.2</v>
      </c>
      <c r="AG34" s="1475">
        <f t="shared" si="62"/>
        <v>10.6</v>
      </c>
      <c r="AH34" s="1483">
        <f t="shared" si="62"/>
        <v>0.32833333333333337</v>
      </c>
      <c r="AI34" s="1483">
        <f t="shared" si="62"/>
        <v>6.18</v>
      </c>
      <c r="AJ34" s="2793">
        <f t="shared" si="62"/>
        <v>0.313</v>
      </c>
      <c r="AK34" s="1557">
        <f t="shared" si="62"/>
        <v>3</v>
      </c>
      <c r="AL34" s="1494">
        <f t="shared" si="62"/>
        <v>0.38</v>
      </c>
      <c r="AM34" s="1495">
        <f t="shared" si="62"/>
        <v>29.1</v>
      </c>
      <c r="AN34" s="1495">
        <f t="shared" si="62"/>
        <v>11.1</v>
      </c>
      <c r="AO34" s="1494">
        <f t="shared" si="62"/>
        <v>0.32555555555555554</v>
      </c>
      <c r="AP34" s="2792">
        <f t="shared" si="62"/>
        <v>2.4E-2</v>
      </c>
      <c r="AQ34" s="1557">
        <f t="shared" si="62"/>
        <v>1</v>
      </c>
      <c r="AR34" s="1494">
        <f t="shared" si="62"/>
        <v>0.14000000000000001</v>
      </c>
      <c r="AS34" s="2526">
        <f>IF(AS32&lt;=0.01,"",MIN(AS8:AS31))</f>
        <v>5.0000000000000001E-3</v>
      </c>
      <c r="AT34" s="2526">
        <f>IF(AT32&lt;=0.01,"",MIN(AT8:AT31))</f>
        <v>3.2000000000000001E-2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0.2</v>
      </c>
      <c r="AX34" s="1368" t="str">
        <f>IF(AX32&lt;=0.01,"",MIN(AX8:AX31))</f>
        <v/>
      </c>
      <c r="AY34" s="1368">
        <f>IF(AY32&lt;=0,"",MIN(AY8:AY31))</f>
        <v>2.8000000000000001E-2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7.14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3.5</v>
      </c>
      <c r="BG34" s="1324">
        <f t="shared" ref="BG34:BI34" si="64">IF(BG32&lt;=0,"",MIN(BG8:BG31))</f>
        <v>28.6</v>
      </c>
      <c r="BH34" s="1327">
        <f t="shared" si="64"/>
        <v>23</v>
      </c>
      <c r="BI34" s="1327">
        <f t="shared" si="64"/>
        <v>19</v>
      </c>
      <c r="BJ34" s="1368">
        <f>IF(BJ32&lt;=0.01,"",MIN(BJ8:BJ31))</f>
        <v>2E-3</v>
      </c>
      <c r="BK34" s="1156">
        <f>IF(BK32&lt;=0,"",MIN(BK8:BK31))</f>
        <v>7.17</v>
      </c>
      <c r="BL34" s="1156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28.3</v>
      </c>
      <c r="BP34" s="1327">
        <f t="shared" si="65"/>
        <v>20</v>
      </c>
      <c r="BQ34" s="1327">
        <f t="shared" si="65"/>
        <v>19</v>
      </c>
      <c r="BR34" s="2520">
        <f t="shared" ref="BR34:BT34" si="66">IF(BR32&lt;=0.01,"",MIN(BR8:BR31))</f>
        <v>1E-3</v>
      </c>
      <c r="BS34" s="2417">
        <f t="shared" si="66"/>
        <v>3.6</v>
      </c>
      <c r="BT34" s="2417">
        <f t="shared" si="66"/>
        <v>3.4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22075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1520</v>
      </c>
      <c r="CY34" s="2437">
        <f t="shared" si="67"/>
        <v>1520</v>
      </c>
      <c r="CZ34" s="2437">
        <f t="shared" si="67"/>
        <v>1230</v>
      </c>
      <c r="DA34" s="2437">
        <f t="shared" si="67"/>
        <v>1530</v>
      </c>
      <c r="DB34" s="2437">
        <f t="shared" si="67"/>
        <v>1530</v>
      </c>
      <c r="DC34" s="2437">
        <f t="shared" si="67"/>
        <v>1400</v>
      </c>
      <c r="DD34" s="2437">
        <f t="shared" si="67"/>
        <v>1440</v>
      </c>
      <c r="DE34" s="2437">
        <f t="shared" si="67"/>
        <v>1120</v>
      </c>
      <c r="DF34" s="2437">
        <f t="shared" si="67"/>
        <v>1160</v>
      </c>
      <c r="DG34" s="2437">
        <f t="shared" si="67"/>
        <v>1300</v>
      </c>
      <c r="DH34" s="2437">
        <f t="shared" si="67"/>
        <v>0</v>
      </c>
      <c r="DI34" s="2437">
        <f t="shared" si="67"/>
        <v>5730</v>
      </c>
      <c r="DJ34" s="2437">
        <f t="shared" si="67"/>
        <v>5730</v>
      </c>
      <c r="DK34" s="2437">
        <f t="shared" si="67"/>
        <v>4640</v>
      </c>
      <c r="DL34" s="2499">
        <f t="shared" si="67"/>
        <v>408</v>
      </c>
      <c r="DM34" s="2437">
        <f t="shared" si="67"/>
        <v>396</v>
      </c>
      <c r="DN34" s="2437">
        <f t="shared" si="67"/>
        <v>58</v>
      </c>
      <c r="DO34" s="2437">
        <f t="shared" si="67"/>
        <v>7800</v>
      </c>
      <c r="DP34" s="2437">
        <f t="shared" si="67"/>
        <v>1340</v>
      </c>
      <c r="DQ34" s="2437">
        <f t="shared" si="67"/>
        <v>1530</v>
      </c>
      <c r="DR34" s="2437">
        <f t="shared" si="67"/>
        <v>232</v>
      </c>
      <c r="DS34" s="2437">
        <f t="shared" si="67"/>
        <v>228</v>
      </c>
      <c r="DT34" s="2437">
        <f t="shared" si="67"/>
        <v>33</v>
      </c>
      <c r="DU34" s="2437">
        <f t="shared" si="67"/>
        <v>4430</v>
      </c>
      <c r="DV34" s="2437">
        <f t="shared" si="67"/>
        <v>670</v>
      </c>
      <c r="DW34" s="2437">
        <f t="shared" si="67"/>
        <v>1285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6.99</v>
      </c>
      <c r="C35" s="1328">
        <f t="shared" ref="C35:V35" si="68">IF(C32&lt;=0,"",MAX(C8:C31))</f>
        <v>28</v>
      </c>
      <c r="D35" s="1328">
        <f t="shared" si="68"/>
        <v>18</v>
      </c>
      <c r="E35" s="1157">
        <f t="shared" si="68"/>
        <v>13.4</v>
      </c>
      <c r="F35" s="1328">
        <f t="shared" si="68"/>
        <v>43</v>
      </c>
      <c r="G35" s="1328">
        <f t="shared" si="68"/>
        <v>128</v>
      </c>
      <c r="H35" s="1325">
        <f t="shared" si="68"/>
        <v>30.5</v>
      </c>
      <c r="I35" s="1369">
        <f t="shared" si="68"/>
        <v>0.217</v>
      </c>
      <c r="J35" s="1369">
        <f>IF(J32&lt;=0.001,"",MAX(J8:J31))</f>
        <v>7.1999999999999995E-2</v>
      </c>
      <c r="K35" s="1157">
        <f t="shared" si="68"/>
        <v>6.15</v>
      </c>
      <c r="L35" s="1328">
        <f t="shared" si="68"/>
        <v>14</v>
      </c>
      <c r="M35" s="1369">
        <f t="shared" si="68"/>
        <v>6.2E-2</v>
      </c>
      <c r="N35" s="1484">
        <f t="shared" si="68"/>
        <v>6.21</v>
      </c>
      <c r="O35" s="1556">
        <f t="shared" si="68"/>
        <v>15</v>
      </c>
      <c r="P35" s="1476" t="str">
        <f t="shared" si="68"/>
        <v/>
      </c>
      <c r="Q35" s="1484">
        <f t="shared" si="68"/>
        <v>6.15</v>
      </c>
      <c r="R35" s="1556">
        <f t="shared" si="68"/>
        <v>14</v>
      </c>
      <c r="S35" s="1476" t="str">
        <f t="shared" si="68"/>
        <v/>
      </c>
      <c r="T35" s="1484">
        <f t="shared" si="68"/>
        <v>6.12</v>
      </c>
      <c r="U35" s="1485">
        <f t="shared" si="68"/>
        <v>0.48799999999999999</v>
      </c>
      <c r="V35" s="1556">
        <f t="shared" si="68"/>
        <v>4</v>
      </c>
      <c r="W35" s="1484">
        <f t="shared" ref="W35" si="69">IF(W32&lt;=0,"",MAX(W8:W31))</f>
        <v>0.5</v>
      </c>
      <c r="X35" s="1476">
        <f t="shared" ref="X35:AR35" si="70">IF(X32&lt;=0,"",MAX(X8:X31))</f>
        <v>30</v>
      </c>
      <c r="Y35" s="1476">
        <f t="shared" si="70"/>
        <v>12</v>
      </c>
      <c r="Z35" s="1484">
        <f t="shared" si="70"/>
        <v>0.35584905660377358</v>
      </c>
      <c r="AA35" s="1485">
        <f t="shared" ref="AA35" si="71">IF(AA32&lt;=0,"",MAX(AA8:AA31))</f>
        <v>3.7999999999999999E-2</v>
      </c>
      <c r="AB35" s="1484">
        <f t="shared" si="70"/>
        <v>6.15</v>
      </c>
      <c r="AC35" s="1485">
        <f t="shared" si="70"/>
        <v>0.53700000000000003</v>
      </c>
      <c r="AD35" s="1556">
        <f t="shared" si="70"/>
        <v>4</v>
      </c>
      <c r="AE35" s="1484">
        <f t="shared" si="70"/>
        <v>0.4</v>
      </c>
      <c r="AF35" s="1476">
        <f t="shared" si="70"/>
        <v>30</v>
      </c>
      <c r="AG35" s="1476">
        <f t="shared" si="70"/>
        <v>12</v>
      </c>
      <c r="AH35" s="1484">
        <f t="shared" si="70"/>
        <v>0.35584905660377358</v>
      </c>
      <c r="AI35" s="1484">
        <f t="shared" si="70"/>
        <v>6.23</v>
      </c>
      <c r="AJ35" s="2793">
        <f t="shared" si="70"/>
        <v>0.55500000000000005</v>
      </c>
      <c r="AK35" s="1557">
        <f t="shared" si="70"/>
        <v>4</v>
      </c>
      <c r="AL35" s="1494">
        <f t="shared" si="70"/>
        <v>0.56000000000000005</v>
      </c>
      <c r="AM35" s="1495">
        <f t="shared" si="70"/>
        <v>30</v>
      </c>
      <c r="AN35" s="1495">
        <f t="shared" si="70"/>
        <v>12</v>
      </c>
      <c r="AO35" s="1494">
        <f t="shared" si="70"/>
        <v>0.34222222222222221</v>
      </c>
      <c r="AP35" s="2792">
        <f t="shared" si="70"/>
        <v>7.0999999999999994E-2</v>
      </c>
      <c r="AQ35" s="1557">
        <f t="shared" si="70"/>
        <v>3</v>
      </c>
      <c r="AR35" s="1494">
        <f t="shared" si="70"/>
        <v>0.28000000000000003</v>
      </c>
      <c r="AS35" s="2527">
        <f>IF(AS32&lt;=0.01,"",MAX(AS8:AS31))</f>
        <v>3.2000000000000001E-2</v>
      </c>
      <c r="AT35" s="2527">
        <f>IF(AT32&lt;=0.01,"",MAX(AT8:AT31))</f>
        <v>0.04</v>
      </c>
      <c r="AU35" s="1369">
        <f>IF(AU32&lt;=0,"",MAX(AU8:AU31))</f>
        <v>5.5E-2</v>
      </c>
      <c r="AV35" s="1328">
        <f>IF(AV32&lt;=0,"",MAX(AV8:AV31))</f>
        <v>2</v>
      </c>
      <c r="AW35" s="1157">
        <f>IF(AW32&lt;=0,"",MAX(AW8:AW31))</f>
        <v>0.47</v>
      </c>
      <c r="AX35" s="1369" t="str">
        <f>IF(AX32&lt;=0.01,"",MAX(AX8:AX31))</f>
        <v/>
      </c>
      <c r="AY35" s="1369">
        <f>IF(AY32&lt;=0,"",MAX(AY8:AY31))</f>
        <v>5.8000000000000003E-2</v>
      </c>
      <c r="AZ35" s="1328">
        <f>IF(AZ32&lt;=0,"",MAX(AZ8:AZ31))</f>
        <v>2</v>
      </c>
      <c r="BA35" s="1157">
        <f>IF(BA32&lt;=0,"",MAX(BA8:BA31))</f>
        <v>0.18</v>
      </c>
      <c r="BB35" s="1369" t="str">
        <f>IF(BB32&lt;=0.01,"",MAX(BB8:BB31))</f>
        <v/>
      </c>
      <c r="BC35" s="1157">
        <f>IF(BC32&lt;=0,"",MAX(BC8:BC31))</f>
        <v>7.52</v>
      </c>
      <c r="BD35" s="1157">
        <f>IF(BD32&lt;=0,"",MAX(BD8:BD31))</f>
        <v>5.8000000000000003E-2</v>
      </c>
      <c r="BE35" s="1328">
        <f>IF(BE32&lt;=0,"",MAX(BE8:BE31))</f>
        <v>2</v>
      </c>
      <c r="BF35" s="1157">
        <f>IF(BF32&lt;=0,"",MAX(BF8:BF31))</f>
        <v>3.9</v>
      </c>
      <c r="BG35" s="1325">
        <f t="shared" ref="BG35:BI35" si="72">IF(BG32&lt;=0,"",MAX(BG8:BG31))</f>
        <v>30</v>
      </c>
      <c r="BH35" s="1328">
        <f t="shared" si="72"/>
        <v>28</v>
      </c>
      <c r="BI35" s="1328">
        <f t="shared" si="72"/>
        <v>31</v>
      </c>
      <c r="BJ35" s="1369">
        <f>IF(BJ32&lt;=0.01,"",MAX(BJ8:BJ31))</f>
        <v>3.7999999999999999E-2</v>
      </c>
      <c r="BK35" s="1157">
        <f>IF(BK32&lt;=0,"",MAX(BK8:BK31))</f>
        <v>7.33</v>
      </c>
      <c r="BL35" s="1157">
        <f>IF(BL32&lt;=0,"",MAX(BL8:BL31))</f>
        <v>6.3E-2</v>
      </c>
      <c r="BM35" s="1328">
        <f>IF(BM32&lt;=0,"",MAX(BM8:BM31))</f>
        <v>2</v>
      </c>
      <c r="BN35" s="1325">
        <f>IF(BN32&lt;=0,"",MAX(BN8:BN31))</f>
        <v>4.5</v>
      </c>
      <c r="BO35" s="1325">
        <f t="shared" ref="BO35:BQ35" si="73">IF(BO32&lt;=0,"",MAX(BO8:BO31))</f>
        <v>30.5</v>
      </c>
      <c r="BP35" s="1328">
        <f t="shared" si="73"/>
        <v>24</v>
      </c>
      <c r="BQ35" s="1328">
        <f t="shared" si="73"/>
        <v>32</v>
      </c>
      <c r="BR35" s="2521">
        <f t="shared" ref="BR35:BT35" si="74">IF(BR32&lt;=0.01,"",MAX(BR8:BR31))</f>
        <v>2.1000000000000001E-2</v>
      </c>
      <c r="BS35" s="2418">
        <f t="shared" si="74"/>
        <v>3.8</v>
      </c>
      <c r="BT35" s="2418">
        <f t="shared" si="74"/>
        <v>3.8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5518.75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380</v>
      </c>
      <c r="CY35" s="2435">
        <f t="shared" si="75"/>
        <v>380</v>
      </c>
      <c r="CZ35" s="2435">
        <f t="shared" si="75"/>
        <v>307.5</v>
      </c>
      <c r="DA35" s="2435">
        <f t="shared" si="75"/>
        <v>382.5</v>
      </c>
      <c r="DB35" s="2435">
        <f t="shared" si="75"/>
        <v>382.5</v>
      </c>
      <c r="DC35" s="2435">
        <f t="shared" si="75"/>
        <v>350</v>
      </c>
      <c r="DD35" s="2435">
        <f t="shared" si="75"/>
        <v>360</v>
      </c>
      <c r="DE35" s="2435">
        <f t="shared" si="75"/>
        <v>280</v>
      </c>
      <c r="DF35" s="2435">
        <f t="shared" si="75"/>
        <v>290</v>
      </c>
      <c r="DG35" s="2435">
        <f t="shared" si="75"/>
        <v>325</v>
      </c>
      <c r="DH35" s="2435" t="str">
        <f t="shared" si="75"/>
        <v/>
      </c>
      <c r="DI35" s="2435">
        <f t="shared" si="75"/>
        <v>1432.5</v>
      </c>
      <c r="DJ35" s="2435">
        <f t="shared" si="75"/>
        <v>1432.5</v>
      </c>
      <c r="DK35" s="2435">
        <f t="shared" si="75"/>
        <v>1160</v>
      </c>
      <c r="DL35" s="2500">
        <f t="shared" si="75"/>
        <v>102</v>
      </c>
      <c r="DM35" s="2435">
        <f t="shared" si="75"/>
        <v>99</v>
      </c>
      <c r="DN35" s="2435">
        <f t="shared" si="75"/>
        <v>14.5</v>
      </c>
      <c r="DO35" s="2435">
        <f t="shared" si="75"/>
        <v>1950</v>
      </c>
      <c r="DP35" s="2435">
        <f t="shared" si="75"/>
        <v>335</v>
      </c>
      <c r="DQ35" s="2435">
        <f t="shared" si="75"/>
        <v>382.5</v>
      </c>
      <c r="DR35" s="2435">
        <f t="shared" si="75"/>
        <v>58</v>
      </c>
      <c r="DS35" s="2435">
        <f t="shared" si="75"/>
        <v>57</v>
      </c>
      <c r="DT35" s="2435">
        <f t="shared" si="75"/>
        <v>8.25</v>
      </c>
      <c r="DU35" s="2435">
        <f t="shared" si="75"/>
        <v>1107.5</v>
      </c>
      <c r="DV35" s="2435">
        <f t="shared" si="75"/>
        <v>167.5</v>
      </c>
      <c r="DW35" s="2465">
        <f t="shared" si="75"/>
        <v>321.25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6.0938888888888885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13.444444444444445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0.55500000000000005</v>
      </c>
      <c r="Z36" s="930"/>
      <c r="AA36" s="930"/>
      <c r="AB36" s="1621" t="s">
        <v>515</v>
      </c>
      <c r="AC36" s="1622"/>
      <c r="AD36" s="1622"/>
      <c r="AE36" s="2921">
        <f>MIN(AE34,W34,AL34)</f>
        <v>0.38</v>
      </c>
      <c r="AF36" s="2921"/>
      <c r="AG36" s="2921"/>
      <c r="AH36" s="2921"/>
      <c r="AI36" s="2921"/>
      <c r="AJ36" s="2922"/>
      <c r="AK36" s="1490">
        <f>IF(T32&lt;=0,"",AVERAGE(T33,AB33,AI33))</f>
        <v>6.1508333333333338</v>
      </c>
      <c r="AL36" s="1491"/>
      <c r="AM36" s="1623"/>
      <c r="AN36" s="1623"/>
      <c r="AO36" s="1623"/>
      <c r="AP36" s="1492">
        <f>MAX(AP35,AU35,AY35)</f>
        <v>7.0999999999999994E-2</v>
      </c>
      <c r="AQ36" s="1493"/>
      <c r="AR36" s="1493"/>
      <c r="AS36" s="933"/>
      <c r="AT36" s="933"/>
      <c r="AU36" s="1259">
        <f>IF(W32&lt;=0,"",MIN(AE34,W34,AL34))</f>
        <v>0.38</v>
      </c>
      <c r="AV36" s="928"/>
      <c r="AW36" s="928"/>
      <c r="AX36" s="928"/>
      <c r="AY36" s="934"/>
      <c r="AZ36" s="933"/>
      <c r="BA36" s="935"/>
      <c r="BB36" s="936">
        <f>IF(AP32&lt;=0.01,"",MAX(AP35,AU35,AY35))</f>
        <v>7.0999999999999994E-2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3.4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5200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360</v>
      </c>
      <c r="CY36" s="2436">
        <f t="shared" si="76"/>
        <v>360</v>
      </c>
      <c r="CZ36" s="2436">
        <f t="shared" si="76"/>
        <v>280</v>
      </c>
      <c r="DA36" s="2436">
        <f t="shared" si="76"/>
        <v>360</v>
      </c>
      <c r="DB36" s="2436">
        <f t="shared" si="76"/>
        <v>360</v>
      </c>
      <c r="DC36" s="2436">
        <f t="shared" si="76"/>
        <v>320</v>
      </c>
      <c r="DD36" s="2436">
        <f t="shared" si="76"/>
        <v>280</v>
      </c>
      <c r="DE36" s="2436">
        <f t="shared" si="76"/>
        <v>260</v>
      </c>
      <c r="DF36" s="2436">
        <f t="shared" si="76"/>
        <v>260</v>
      </c>
      <c r="DG36" s="2436">
        <f t="shared" si="76"/>
        <v>325</v>
      </c>
      <c r="DH36" s="2436" t="str">
        <f t="shared" si="76"/>
        <v/>
      </c>
      <c r="DI36" s="2436">
        <f t="shared" si="76"/>
        <v>1360</v>
      </c>
      <c r="DJ36" s="2436">
        <f t="shared" si="76"/>
        <v>1360</v>
      </c>
      <c r="DK36" s="2436">
        <f t="shared" si="76"/>
        <v>1120</v>
      </c>
      <c r="DL36" s="2501">
        <f t="shared" si="76"/>
        <v>96</v>
      </c>
      <c r="DM36" s="2436">
        <f t="shared" si="76"/>
        <v>93</v>
      </c>
      <c r="DN36" s="2436">
        <f t="shared" si="76"/>
        <v>14</v>
      </c>
      <c r="DO36" s="2436">
        <f t="shared" si="76"/>
        <v>1840</v>
      </c>
      <c r="DP36" s="2436">
        <f t="shared" si="76"/>
        <v>320</v>
      </c>
      <c r="DQ36" s="2436">
        <f t="shared" si="76"/>
        <v>360</v>
      </c>
      <c r="DR36" s="2436">
        <f t="shared" si="76"/>
        <v>56</v>
      </c>
      <c r="DS36" s="2436">
        <f t="shared" si="76"/>
        <v>55</v>
      </c>
      <c r="DT36" s="2436">
        <f t="shared" si="76"/>
        <v>8</v>
      </c>
      <c r="DU36" s="2436">
        <f t="shared" si="76"/>
        <v>1080</v>
      </c>
      <c r="DV36" s="2436">
        <f t="shared" si="76"/>
        <v>160</v>
      </c>
      <c r="DW36" s="2466">
        <f t="shared" si="76"/>
        <v>285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5895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400</v>
      </c>
      <c r="CZ37" s="2438">
        <f t="shared" si="77"/>
        <v>350</v>
      </c>
      <c r="DA37" s="2438">
        <f t="shared" si="77"/>
        <v>410</v>
      </c>
      <c r="DB37" s="2438">
        <f t="shared" si="77"/>
        <v>410</v>
      </c>
      <c r="DC37" s="2438">
        <f t="shared" si="77"/>
        <v>380</v>
      </c>
      <c r="DD37" s="2438">
        <f t="shared" si="77"/>
        <v>400</v>
      </c>
      <c r="DE37" s="2438">
        <f t="shared" si="77"/>
        <v>300</v>
      </c>
      <c r="DF37" s="2438">
        <f t="shared" si="77"/>
        <v>320</v>
      </c>
      <c r="DG37" s="2438">
        <f t="shared" si="77"/>
        <v>325</v>
      </c>
      <c r="DH37" s="2438" t="str">
        <f t="shared" si="77"/>
        <v/>
      </c>
      <c r="DI37" s="2438">
        <f t="shared" si="77"/>
        <v>1530</v>
      </c>
      <c r="DJ37" s="2438">
        <f t="shared" si="77"/>
        <v>1530</v>
      </c>
      <c r="DK37" s="2438">
        <f t="shared" si="77"/>
        <v>1200</v>
      </c>
      <c r="DL37" s="2502">
        <f t="shared" si="77"/>
        <v>110</v>
      </c>
      <c r="DM37" s="2438">
        <f t="shared" si="77"/>
        <v>106</v>
      </c>
      <c r="DN37" s="2438">
        <f t="shared" si="77"/>
        <v>16</v>
      </c>
      <c r="DO37" s="2438">
        <f t="shared" si="77"/>
        <v>2100</v>
      </c>
      <c r="DP37" s="2438">
        <f t="shared" si="77"/>
        <v>360</v>
      </c>
      <c r="DQ37" s="2438">
        <f t="shared" si="77"/>
        <v>400</v>
      </c>
      <c r="DR37" s="2438">
        <f t="shared" si="77"/>
        <v>60</v>
      </c>
      <c r="DS37" s="2438">
        <f t="shared" si="77"/>
        <v>60</v>
      </c>
      <c r="DT37" s="2438">
        <f t="shared" si="77"/>
        <v>9</v>
      </c>
      <c r="DU37" s="2438">
        <f t="shared" si="77"/>
        <v>1140</v>
      </c>
      <c r="DV37" s="2438">
        <f t="shared" si="77"/>
        <v>180</v>
      </c>
      <c r="DW37" s="2467">
        <f t="shared" si="77"/>
        <v>400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15.338000000000001</v>
      </c>
      <c r="BX40" s="2988"/>
      <c r="BY40" s="905" t="s">
        <v>53</v>
      </c>
      <c r="BZ40" s="905"/>
      <c r="CA40" s="2904">
        <f>(CJ40-CG40)/1000</f>
        <v>7.399</v>
      </c>
      <c r="CB40" s="2904"/>
      <c r="CC40" s="499"/>
      <c r="CD40" s="1624" t="s">
        <v>493</v>
      </c>
      <c r="CE40" s="1624"/>
      <c r="CF40" s="1630" t="s">
        <v>54</v>
      </c>
      <c r="CG40" s="2906">
        <f>'8'!CJ40</f>
        <v>24247819</v>
      </c>
      <c r="CH40" s="2906"/>
      <c r="CI40" s="906" t="s">
        <v>55</v>
      </c>
      <c r="CJ40" s="2982">
        <f t="shared" ref="CJ40:CJ48" si="78">CQ51</f>
        <v>24255218</v>
      </c>
      <c r="CK40" s="2982"/>
      <c r="CL40" s="2330"/>
      <c r="CM40" s="1665" t="s">
        <v>543</v>
      </c>
      <c r="CN40" s="2756">
        <f>VLOOKUP($B$1,'[1]Bulk Tanks'!$C$3:$V$9967,3,0)</f>
        <v>8909</v>
      </c>
      <c r="CO40" s="2756">
        <f>VLOOKUP($B$1,'[1]Bulk Tanks'!$C$3:$V$9967,4,0)</f>
        <v>8909</v>
      </c>
      <c r="CP40" s="2756">
        <f>VLOOKUP($B$1,'[1]Bulk Tanks'!$C$3:$V$9967,5,0)</f>
        <v>9343</v>
      </c>
      <c r="CQ40" s="2756">
        <f>VLOOKUP($B$1,'[1]Bulk Tanks'!$C$3:$V$9967,6,0)</f>
        <v>9343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0.38</v>
      </c>
      <c r="GR40" s="1662">
        <f t="shared" ref="GR40:GX40" si="79">IF($GL$32=$HN$32,GF32,IF($GX$32=$HN$32,GR32,IF($HJ$32=$HN$32,HD32,"")))</f>
        <v>12</v>
      </c>
      <c r="GS40" s="1662">
        <f t="shared" si="79"/>
        <v>21.2</v>
      </c>
      <c r="GT40" s="1662">
        <f t="shared" si="79"/>
        <v>8.0559999999999992</v>
      </c>
      <c r="GU40" s="1662">
        <f t="shared" si="79"/>
        <v>6.1</v>
      </c>
      <c r="GV40" s="1662">
        <f t="shared" si="79"/>
        <v>30</v>
      </c>
      <c r="GW40" s="1662">
        <f t="shared" si="79"/>
        <v>5</v>
      </c>
      <c r="GX40" s="1663">
        <f t="shared" si="79"/>
        <v>1.6111999999999997</v>
      </c>
    </row>
    <row r="41" spans="1:208" ht="34.5" customHeight="1" thickBot="1" x14ac:dyDescent="0.45">
      <c r="BV41" s="533" t="s">
        <v>48</v>
      </c>
      <c r="BW41" s="2989">
        <f>CA42+CA43</f>
        <v>18.59</v>
      </c>
      <c r="BX41" s="2989"/>
      <c r="BY41" s="908" t="s">
        <v>53</v>
      </c>
      <c r="BZ41" s="908"/>
      <c r="CA41" s="2904">
        <f t="shared" ref="CA41:CA47" si="80">(CJ41-CG41)/1000</f>
        <v>7.9390000000000001</v>
      </c>
      <c r="CB41" s="2904"/>
      <c r="CC41" s="499"/>
      <c r="CD41" s="1628" t="s">
        <v>494</v>
      </c>
      <c r="CE41" s="1628"/>
      <c r="CF41" s="909" t="s">
        <v>54</v>
      </c>
      <c r="CG41" s="2906">
        <f>'8'!CJ41</f>
        <v>46495038</v>
      </c>
      <c r="CH41" s="2906"/>
      <c r="CI41" s="906" t="s">
        <v>55</v>
      </c>
      <c r="CJ41" s="2982">
        <f t="shared" si="78"/>
        <v>46502977</v>
      </c>
      <c r="CK41" s="2982"/>
      <c r="CL41" s="2330"/>
      <c r="CM41" s="1666" t="s">
        <v>544</v>
      </c>
      <c r="CN41" s="2757">
        <f>VLOOKUP($B$1,'[1]Bulk Tanks'!$C$3:$V$9967,9,0)</f>
        <v>5670</v>
      </c>
      <c r="CO41" s="2757">
        <f>VLOOKUP($B$1,'[1]Bulk Tanks'!$C$3:$V$9967,10,0)</f>
        <v>8567</v>
      </c>
      <c r="CP41" s="2757">
        <f>VLOOKUP($B$1,'[1]Bulk Tanks'!$C$3:$V$9967,1,0)</f>
        <v>43686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35.146000000000001</v>
      </c>
      <c r="BX42" s="2989"/>
      <c r="BY42" s="908" t="s">
        <v>53</v>
      </c>
      <c r="BZ42" s="908"/>
      <c r="CA42" s="2904">
        <f t="shared" si="80"/>
        <v>5.1420000000000003</v>
      </c>
      <c r="CB42" s="2904"/>
      <c r="CC42" s="499"/>
      <c r="CD42" s="1628" t="s">
        <v>56</v>
      </c>
      <c r="CE42" s="1628"/>
      <c r="CF42" s="1629" t="s">
        <v>54</v>
      </c>
      <c r="CG42" s="2906">
        <f>'8'!CJ42</f>
        <v>11335530</v>
      </c>
      <c r="CH42" s="2906"/>
      <c r="CI42" s="906" t="s">
        <v>55</v>
      </c>
      <c r="CJ42" s="2982">
        <f t="shared" si="78"/>
        <v>11340672</v>
      </c>
      <c r="CK42" s="2982"/>
      <c r="CL42" s="2330"/>
      <c r="CM42" s="2762" t="s">
        <v>545</v>
      </c>
      <c r="CN42" s="2847">
        <f>VLOOKUP($B$1,'[1]Bulk Tanks'!$C$3:$V$9967,12,0)</f>
        <v>11.5</v>
      </c>
      <c r="CO42" s="2848"/>
      <c r="CP42" s="2847">
        <f>VLOOKUP($B$1,'[1]Bulk Tanks'!$C$3:$V$9967,13,0)</f>
        <v>16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13.448</v>
      </c>
      <c r="CB43" s="2904"/>
      <c r="CC43" s="499"/>
      <c r="CD43" s="1628" t="s">
        <v>495</v>
      </c>
      <c r="CE43" s="1628"/>
      <c r="CF43" s="1629" t="s">
        <v>54</v>
      </c>
      <c r="CG43" s="2906">
        <f>'8'!CJ43</f>
        <v>36325180</v>
      </c>
      <c r="CH43" s="2906"/>
      <c r="CI43" s="906" t="s">
        <v>55</v>
      </c>
      <c r="CJ43" s="2982">
        <f t="shared" si="78"/>
        <v>36338628</v>
      </c>
      <c r="CK43" s="2982"/>
      <c r="CL43" s="2330"/>
      <c r="CM43" s="2762" t="s">
        <v>123</v>
      </c>
      <c r="CN43" s="2953">
        <f>VLOOKUP($B$1,'[1]Bulk Tanks'!$C$3:$V$9967,14,0)</f>
        <v>2845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11.694000000000001</v>
      </c>
      <c r="CB44" s="2904"/>
      <c r="CC44" s="499"/>
      <c r="CD44" s="1628" t="s">
        <v>57</v>
      </c>
      <c r="CE44" s="1628"/>
      <c r="CF44" s="1629" t="s">
        <v>54</v>
      </c>
      <c r="CG44" s="2906">
        <f>'8'!CJ44</f>
        <v>33261222</v>
      </c>
      <c r="CH44" s="2906"/>
      <c r="CI44" s="906" t="s">
        <v>55</v>
      </c>
      <c r="CJ44" s="2982">
        <f t="shared" si="78"/>
        <v>33272916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11.651999999999999</v>
      </c>
      <c r="CB45" s="2904"/>
      <c r="CC45" s="499"/>
      <c r="CD45" s="1628" t="s">
        <v>58</v>
      </c>
      <c r="CE45" s="1628"/>
      <c r="CF45" s="1629" t="s">
        <v>54</v>
      </c>
      <c r="CG45" s="2906">
        <f>'8'!CJ45</f>
        <v>33223176</v>
      </c>
      <c r="CH45" s="2906"/>
      <c r="CI45" s="906" t="s">
        <v>55</v>
      </c>
      <c r="CJ45" s="2982">
        <f t="shared" si="78"/>
        <v>33234828</v>
      </c>
      <c r="CK45" s="2982"/>
      <c r="CL45" s="2330"/>
      <c r="CM45" s="1666" t="s">
        <v>546</v>
      </c>
      <c r="CN45" s="2956">
        <f>VLOOKUP($B$1,'[1]Bulk Tanks'!$C$3:$V$9967,19,0)</f>
        <v>12.52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11.8</v>
      </c>
      <c r="CB46" s="2904"/>
      <c r="CC46" s="499"/>
      <c r="CD46" s="1628" t="s">
        <v>59</v>
      </c>
      <c r="CE46" s="1628"/>
      <c r="CF46" s="1629" t="s">
        <v>54</v>
      </c>
      <c r="CG46" s="2906">
        <f>'8'!CJ46</f>
        <v>9902048</v>
      </c>
      <c r="CH46" s="2906"/>
      <c r="CI46" s="906" t="s">
        <v>55</v>
      </c>
      <c r="CJ46" s="2982">
        <f t="shared" si="78"/>
        <v>9913848</v>
      </c>
      <c r="CK46" s="2982"/>
      <c r="CL46" s="2330"/>
      <c r="CM46" s="1666" t="s">
        <v>273</v>
      </c>
      <c r="CN46" s="2953">
        <f>VLOOKUP($B$1,'[1]Bulk Tanks'!$C$3:$V$9967,17,0)</f>
        <v>1555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0.57499999999999996</v>
      </c>
      <c r="CB47" s="2904"/>
      <c r="CC47" s="499"/>
      <c r="CD47" s="1628" t="s">
        <v>62</v>
      </c>
      <c r="CE47" s="1628"/>
      <c r="CF47" s="1629" t="s">
        <v>54</v>
      </c>
      <c r="CG47" s="2906">
        <f>'8'!CJ47</f>
        <v>2027041</v>
      </c>
      <c r="CH47" s="2906"/>
      <c r="CI47" s="906" t="s">
        <v>55</v>
      </c>
      <c r="CJ47" s="2982">
        <f t="shared" si="78"/>
        <v>2027616</v>
      </c>
      <c r="CK47" s="2982"/>
      <c r="CL47" s="2319"/>
      <c r="CM47" s="1666" t="s">
        <v>270</v>
      </c>
      <c r="CN47" s="2953">
        <f>VLOOKUP($B$1,'[1]Bulk Tanks'!$C$3:$V$9967,16,0)</f>
        <v>16.579999999999998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92">
        <f>(CJ48-CG48)</f>
        <v>0.69873000000006869</v>
      </c>
      <c r="CB48" s="2992"/>
      <c r="CC48" s="499"/>
      <c r="CD48" s="1628" t="s">
        <v>496</v>
      </c>
      <c r="CE48" s="1628"/>
      <c r="CF48" s="1629" t="s">
        <v>54</v>
      </c>
      <c r="CG48" s="2906">
        <f>'8'!CJ48</f>
        <v>9365.4131400000006</v>
      </c>
      <c r="CH48" s="2906"/>
      <c r="CI48" s="906" t="s">
        <v>55</v>
      </c>
      <c r="CJ48" s="2982">
        <f t="shared" si="78"/>
        <v>9366.1118700000006</v>
      </c>
      <c r="CK48" s="2982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1290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815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24255218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46502977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11340672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36338628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33272916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33234828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9913848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2027616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9366.1118700000006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89">
      <pane xSplit="1" ySplit="7" topLeftCell="U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'9'!B1:L1+1</f>
        <v>43687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43687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43687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43687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1922"/>
      <c r="EH7" s="1922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4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43687.00163726852</v>
      </c>
      <c r="BW8" s="2420" t="s">
        <v>1203</v>
      </c>
      <c r="BX8" s="742">
        <v>46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12.5</v>
      </c>
      <c r="CF8" s="748">
        <v>33.5</v>
      </c>
      <c r="CG8" s="749" t="s">
        <v>1206</v>
      </c>
      <c r="CH8" s="748">
        <v>11.46528</v>
      </c>
      <c r="CI8" s="750" t="s">
        <v>1205</v>
      </c>
      <c r="CJ8" s="751">
        <v>20.530079999999998</v>
      </c>
      <c r="CK8" s="745">
        <v>31.995359999999998</v>
      </c>
      <c r="CL8" s="2336">
        <v>1.3873536000000002</v>
      </c>
      <c r="CM8" s="2333">
        <v>43687.00163726852</v>
      </c>
      <c r="CN8" s="2282">
        <v>40.157071941913017</v>
      </c>
      <c r="CO8" s="752">
        <v>1537.1846</v>
      </c>
      <c r="CP8" s="1208">
        <v>0</v>
      </c>
      <c r="CQ8" s="753">
        <v>903.9647577092511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1.6109303642196644</v>
      </c>
      <c r="CY8" s="755">
        <v>1.6109303642196644</v>
      </c>
      <c r="CZ8" s="756">
        <v>0.99708110964332897</v>
      </c>
      <c r="DA8" s="757">
        <v>0.12446590584960947</v>
      </c>
      <c r="DB8" s="757">
        <v>0.12446590584960947</v>
      </c>
      <c r="DC8" s="757">
        <v>0.12446590584960947</v>
      </c>
      <c r="DD8" s="757">
        <v>0.12446590584960947</v>
      </c>
      <c r="DE8" s="757">
        <v>9.6806815660807358E-2</v>
      </c>
      <c r="DF8" s="758">
        <v>9.6806815660807358E-2</v>
      </c>
      <c r="DG8" s="1250">
        <v>0.61822985468956404</v>
      </c>
      <c r="DH8" s="748">
        <v>1</v>
      </c>
      <c r="DI8" s="1232">
        <v>7.0343725019984024E-2</v>
      </c>
      <c r="DJ8" s="757">
        <v>7.0343725019984024E-2</v>
      </c>
      <c r="DK8" s="759">
        <v>5.0647482014388491E-2</v>
      </c>
      <c r="DL8" s="2496">
        <v>1.0946907498631637</v>
      </c>
      <c r="DM8" s="757">
        <v>0.40011445487824848</v>
      </c>
      <c r="DN8" s="757">
        <v>9.632446134347275E-2</v>
      </c>
      <c r="DO8" s="757">
        <v>4.2905662735333525</v>
      </c>
      <c r="DP8" s="757">
        <v>0.69512233202681106</v>
      </c>
      <c r="DQ8" s="759">
        <v>5.4188045544010199</v>
      </c>
      <c r="DR8" s="2496">
        <v>1.103448275862069</v>
      </c>
      <c r="DS8" s="757">
        <v>0.41578904177038595</v>
      </c>
      <c r="DT8" s="757">
        <v>9.247148288973385E-2</v>
      </c>
      <c r="DU8" s="757">
        <v>4.2103071571804644</v>
      </c>
      <c r="DV8" s="757">
        <v>0.62039668133392878</v>
      </c>
      <c r="DW8" s="759">
        <v>6.8860500952849897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6.15</v>
      </c>
      <c r="U9" s="2728">
        <v>0.44900000000000001</v>
      </c>
      <c r="V9" s="2291">
        <v>3</v>
      </c>
      <c r="W9" s="2292">
        <v>0.49</v>
      </c>
      <c r="X9" s="2293">
        <v>29.6</v>
      </c>
      <c r="Y9" s="2440">
        <v>10.9</v>
      </c>
      <c r="Z9" s="2294">
        <f>IF(T9&lt;=0,"",GO9+0.12)</f>
        <v>0.33422955974842772</v>
      </c>
      <c r="AA9" s="2523"/>
      <c r="AB9" s="2295">
        <v>6.16</v>
      </c>
      <c r="AC9" s="2728">
        <v>0.32600000000000001</v>
      </c>
      <c r="AD9" s="2296">
        <v>3</v>
      </c>
      <c r="AE9" s="2625">
        <v>0.35</v>
      </c>
      <c r="AF9" s="2293">
        <v>29.7</v>
      </c>
      <c r="AG9" s="2440">
        <v>10.7</v>
      </c>
      <c r="AH9" s="2557">
        <f>IF(AE9&lt;=0,"",HA9+0.12)</f>
        <v>0.33029874213836474</v>
      </c>
      <c r="AI9" s="2295">
        <v>6.24</v>
      </c>
      <c r="AJ9" s="2728">
        <v>0.42299999999999999</v>
      </c>
      <c r="AK9" s="2296">
        <v>3</v>
      </c>
      <c r="AL9" s="2292">
        <v>0.46</v>
      </c>
      <c r="AM9" s="2293">
        <v>29.6</v>
      </c>
      <c r="AN9" s="2440">
        <v>10.6</v>
      </c>
      <c r="AO9" s="2557">
        <f>IF(AI9&lt;=0,"",HM9+0.12)</f>
        <v>0.3162962962962963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7.58</v>
      </c>
      <c r="BD9" s="2292">
        <v>5.0999999999999997E-2</v>
      </c>
      <c r="BE9" s="2296">
        <v>1</v>
      </c>
      <c r="BF9" s="2292">
        <v>3.6</v>
      </c>
      <c r="BG9" s="2440">
        <v>29.3</v>
      </c>
      <c r="BH9" s="2533"/>
      <c r="BI9" s="2533"/>
      <c r="BJ9" s="2289"/>
      <c r="BK9" s="2290">
        <v>7.3</v>
      </c>
      <c r="BL9" s="2292">
        <v>0.05</v>
      </c>
      <c r="BM9" s="2296">
        <v>1</v>
      </c>
      <c r="BN9" s="2293">
        <v>4</v>
      </c>
      <c r="BO9" s="2440">
        <v>28.6</v>
      </c>
      <c r="BP9" s="2533"/>
      <c r="BQ9" s="2533"/>
      <c r="BR9" s="2516"/>
      <c r="BS9" s="2456">
        <v>3.6</v>
      </c>
      <c r="BT9" s="2440">
        <v>3.8</v>
      </c>
      <c r="BU9" s="2510">
        <v>4.3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5420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380</v>
      </c>
      <c r="CZ9" s="2270">
        <v>280</v>
      </c>
      <c r="DA9" s="2277">
        <v>360</v>
      </c>
      <c r="DB9" s="2277">
        <v>360</v>
      </c>
      <c r="DC9" s="2277">
        <v>360</v>
      </c>
      <c r="DD9" s="2277">
        <v>360</v>
      </c>
      <c r="DE9" s="2277">
        <v>280</v>
      </c>
      <c r="DF9" s="2278">
        <v>280</v>
      </c>
      <c r="DG9" s="2277">
        <v>325</v>
      </c>
      <c r="DH9" s="2279"/>
      <c r="DI9" s="2280">
        <v>1400</v>
      </c>
      <c r="DJ9" s="2277">
        <v>1400</v>
      </c>
      <c r="DK9" s="2279">
        <v>1200</v>
      </c>
      <c r="DL9" s="2497">
        <v>100</v>
      </c>
      <c r="DM9" s="2277">
        <v>97</v>
      </c>
      <c r="DN9" s="2277">
        <v>14</v>
      </c>
      <c r="DO9" s="2277">
        <v>1890</v>
      </c>
      <c r="DP9" s="2277">
        <v>320</v>
      </c>
      <c r="DQ9" s="2279">
        <v>390</v>
      </c>
      <c r="DR9" s="2272">
        <v>60</v>
      </c>
      <c r="DS9" s="2277">
        <v>60</v>
      </c>
      <c r="DT9" s="2277">
        <v>8</v>
      </c>
      <c r="DU9" s="2277">
        <v>1140</v>
      </c>
      <c r="DV9" s="2277">
        <v>170</v>
      </c>
      <c r="DW9" s="2279">
        <v>295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0.49</v>
      </c>
      <c r="GF9" s="1698">
        <f t="shared" si="0"/>
        <v>10.9</v>
      </c>
      <c r="GG9" s="1684">
        <f t="shared" si="1"/>
        <v>23.339449541284402</v>
      </c>
      <c r="GH9" s="1682">
        <f t="shared" si="2"/>
        <v>11.436330275229357</v>
      </c>
      <c r="GI9" s="1699">
        <f t="shared" si="3"/>
        <v>6.15</v>
      </c>
      <c r="GJ9" s="1699">
        <f t="shared" si="4"/>
        <v>29.6</v>
      </c>
      <c r="GK9" s="1685">
        <f t="shared" si="5"/>
        <v>5</v>
      </c>
      <c r="GL9" s="1686">
        <f t="shared" si="6"/>
        <v>2.2872660550458717</v>
      </c>
      <c r="GM9" s="1687">
        <f t="shared" si="7"/>
        <v>25</v>
      </c>
      <c r="GN9" s="1687">
        <f t="shared" si="8"/>
        <v>6.5</v>
      </c>
      <c r="GO9" s="1688">
        <f t="shared" si="9"/>
        <v>0.21422955974842769</v>
      </c>
      <c r="GP9" s="1510">
        <v>4.1666666666666664E-2</v>
      </c>
      <c r="GQ9" s="1689">
        <f t="shared" ref="GQ9:GQ31" si="31">IF(AE9&lt;=0,"",AE9)</f>
        <v>0.35</v>
      </c>
      <c r="GR9" s="1690">
        <f t="shared" si="10"/>
        <v>10.7</v>
      </c>
      <c r="GS9" s="1691">
        <f t="shared" si="11"/>
        <v>23.77570093457944</v>
      </c>
      <c r="GT9" s="1692">
        <f t="shared" si="12"/>
        <v>8.321495327102804</v>
      </c>
      <c r="GU9" s="1691">
        <f t="shared" si="13"/>
        <v>6.16</v>
      </c>
      <c r="GV9" s="1691">
        <f t="shared" si="14"/>
        <v>29.7</v>
      </c>
      <c r="GW9" s="1693">
        <f t="shared" si="15"/>
        <v>5</v>
      </c>
      <c r="GX9" s="1686">
        <f t="shared" si="16"/>
        <v>1.6642990654205607</v>
      </c>
      <c r="GY9" s="1694">
        <f t="shared" si="17"/>
        <v>25</v>
      </c>
      <c r="GZ9" s="1694">
        <f t="shared" si="18"/>
        <v>6.5</v>
      </c>
      <c r="HA9" s="1695">
        <f t="shared" si="19"/>
        <v>0.21029874213836477</v>
      </c>
      <c r="HB9" s="1510">
        <v>4.1666666666666664E-2</v>
      </c>
      <c r="HC9" s="1689">
        <f t="shared" ref="HC9:HC31" si="32">IF(AL9&lt;=0,"",AL9)</f>
        <v>0.46</v>
      </c>
      <c r="HD9" s="1690">
        <f t="shared" si="20"/>
        <v>10.6</v>
      </c>
      <c r="HE9" s="1691">
        <f t="shared" si="21"/>
        <v>25.471698113207548</v>
      </c>
      <c r="HF9" s="1692">
        <f t="shared" si="22"/>
        <v>11.716981132075473</v>
      </c>
      <c r="HG9" s="1691">
        <f t="shared" si="23"/>
        <v>6.24</v>
      </c>
      <c r="HH9" s="1691">
        <f t="shared" si="24"/>
        <v>29.6</v>
      </c>
      <c r="HI9" s="1693">
        <f t="shared" si="25"/>
        <v>5</v>
      </c>
      <c r="HJ9" s="1692">
        <f t="shared" si="26"/>
        <v>2.3433962264150945</v>
      </c>
      <c r="HK9" s="1696">
        <f t="shared" si="27"/>
        <v>25</v>
      </c>
      <c r="HL9" s="1696">
        <f t="shared" si="28"/>
        <v>6.5</v>
      </c>
      <c r="HM9" s="1697">
        <f t="shared" si="29"/>
        <v>0.1962962962962963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3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43687.139085069444</v>
      </c>
      <c r="BW10" s="2420" t="s">
        <v>1203</v>
      </c>
      <c r="BX10" s="742">
        <v>46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12.5</v>
      </c>
      <c r="CF10" s="748">
        <v>32.1</v>
      </c>
      <c r="CG10" s="749" t="s">
        <v>1206</v>
      </c>
      <c r="CH10" s="748">
        <v>11.46528</v>
      </c>
      <c r="CI10" s="750" t="s">
        <v>1205</v>
      </c>
      <c r="CJ10" s="751">
        <v>20.530079999999998</v>
      </c>
      <c r="CK10" s="745">
        <v>31.995359999999998</v>
      </c>
      <c r="CL10" s="2338">
        <v>1.3873536000000002</v>
      </c>
      <c r="CM10" s="2335">
        <v>43687.139085069444</v>
      </c>
      <c r="CN10" s="2282">
        <v>39.879412253424171</v>
      </c>
      <c r="CO10" s="752">
        <v>1475.6972000000001</v>
      </c>
      <c r="CP10" s="1208">
        <v>0</v>
      </c>
      <c r="CQ10" s="753">
        <v>903.9647577092511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1.5443129431429112</v>
      </c>
      <c r="CY10" s="755">
        <v>1.6351548809748473</v>
      </c>
      <c r="CZ10" s="756">
        <v>0.92586103038309109</v>
      </c>
      <c r="DA10" s="757">
        <v>0.12554004527441731</v>
      </c>
      <c r="DB10" s="757">
        <v>0.12554004527441731</v>
      </c>
      <c r="DC10" s="757">
        <v>0.11815533672886336</v>
      </c>
      <c r="DD10" s="757">
        <v>0.11815533672886336</v>
      </c>
      <c r="DE10" s="757">
        <v>9.6001211092201472E-2</v>
      </c>
      <c r="DF10" s="758">
        <v>9.6001211092201472E-2</v>
      </c>
      <c r="DG10" s="1250">
        <v>0.61822985468956404</v>
      </c>
      <c r="DH10" s="748">
        <v>1</v>
      </c>
      <c r="DI10" s="1232">
        <v>6.9984828463759613E-2</v>
      </c>
      <c r="DJ10" s="757">
        <v>6.9984828463759613E-2</v>
      </c>
      <c r="DK10" s="759">
        <v>5.0647482014388491E-2</v>
      </c>
      <c r="DL10" s="2496">
        <v>1.1025099695050433</v>
      </c>
      <c r="DM10" s="757">
        <v>0.40217690052195076</v>
      </c>
      <c r="DN10" s="757">
        <v>0.10320478001086365</v>
      </c>
      <c r="DO10" s="757">
        <v>4.3045307846678194</v>
      </c>
      <c r="DP10" s="757">
        <v>0.69822555672335929</v>
      </c>
      <c r="DQ10" s="759">
        <v>5.2848231231108853</v>
      </c>
      <c r="DR10" s="2496">
        <v>1.103448275862069</v>
      </c>
      <c r="DS10" s="757">
        <v>0.41578904177038595</v>
      </c>
      <c r="DT10" s="757">
        <v>9.247148288973385E-2</v>
      </c>
      <c r="DU10" s="757">
        <v>4.2103071571804644</v>
      </c>
      <c r="DV10" s="757">
        <v>0.62039668133392878</v>
      </c>
      <c r="DW10" s="759">
        <v>6.652624668326176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6.82</v>
      </c>
      <c r="C11" s="1137">
        <v>22</v>
      </c>
      <c r="D11" s="1137">
        <v>16</v>
      </c>
      <c r="E11" s="1136">
        <v>11.7</v>
      </c>
      <c r="F11" s="1137">
        <v>38</v>
      </c>
      <c r="G11" s="1137">
        <v>109</v>
      </c>
      <c r="H11" s="1147">
        <v>29.5</v>
      </c>
      <c r="I11" s="1138">
        <v>0.193</v>
      </c>
      <c r="J11" s="2237"/>
      <c r="K11" s="1560">
        <v>5.93</v>
      </c>
      <c r="L11" s="921">
        <v>12</v>
      </c>
      <c r="M11" s="1123">
        <v>5.1999999999999998E-2</v>
      </c>
      <c r="N11" s="1560">
        <v>5.96</v>
      </c>
      <c r="O11" s="921">
        <v>12</v>
      </c>
      <c r="P11" s="2237"/>
      <c r="Q11" s="1560">
        <v>5.92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3.5000000000000003E-2</v>
      </c>
      <c r="AB11" s="2250"/>
      <c r="AC11" s="2236"/>
      <c r="AD11" s="2235"/>
      <c r="AE11" s="2623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2.5000000000000001E-2</v>
      </c>
      <c r="AQ11" s="921">
        <v>1</v>
      </c>
      <c r="AR11" s="1572">
        <v>0.12</v>
      </c>
      <c r="AS11" s="2237"/>
      <c r="AT11" s="2226">
        <v>3.5000000000000003E-2</v>
      </c>
      <c r="AU11" s="2525">
        <v>0.01</v>
      </c>
      <c r="AV11" s="921">
        <v>1</v>
      </c>
      <c r="AW11" s="1572">
        <v>0.3</v>
      </c>
      <c r="AX11" s="2237"/>
      <c r="AY11" s="2525">
        <v>2.7E-2</v>
      </c>
      <c r="AZ11" s="921">
        <v>1</v>
      </c>
      <c r="BA11" s="1572">
        <v>0.09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5040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340</v>
      </c>
      <c r="CY11" s="2266">
        <v>360</v>
      </c>
      <c r="CZ11" s="2270">
        <v>260</v>
      </c>
      <c r="DA11" s="2277">
        <v>340</v>
      </c>
      <c r="DB11" s="2277">
        <v>340</v>
      </c>
      <c r="DC11" s="2277">
        <v>320</v>
      </c>
      <c r="DD11" s="2277">
        <v>320</v>
      </c>
      <c r="DE11" s="2277">
        <v>260</v>
      </c>
      <c r="DF11" s="2278">
        <v>260</v>
      </c>
      <c r="DG11" s="2277">
        <v>325</v>
      </c>
      <c r="DH11" s="2279"/>
      <c r="DI11" s="2280">
        <v>1300</v>
      </c>
      <c r="DJ11" s="2277">
        <v>1300</v>
      </c>
      <c r="DK11" s="2279">
        <v>1200</v>
      </c>
      <c r="DL11" s="2497">
        <v>94</v>
      </c>
      <c r="DM11" s="2277">
        <v>91</v>
      </c>
      <c r="DN11" s="2277">
        <v>14</v>
      </c>
      <c r="DO11" s="2277">
        <v>1770</v>
      </c>
      <c r="DP11" s="2277">
        <v>300</v>
      </c>
      <c r="DQ11" s="2279">
        <v>355</v>
      </c>
      <c r="DR11" s="2272">
        <v>60</v>
      </c>
      <c r="DS11" s="2277">
        <v>60</v>
      </c>
      <c r="DT11" s="2277">
        <v>8</v>
      </c>
      <c r="DU11" s="2277">
        <v>1140</v>
      </c>
      <c r="DV11" s="2277">
        <v>170</v>
      </c>
      <c r="DW11" s="2279">
        <v>285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3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43687.321191435185</v>
      </c>
      <c r="BW12" s="2420" t="s">
        <v>1203</v>
      </c>
      <c r="BX12" s="742">
        <v>42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10.8</v>
      </c>
      <c r="CF12" s="748">
        <v>30.400000000000002</v>
      </c>
      <c r="CG12" s="749" t="s">
        <v>1206</v>
      </c>
      <c r="CH12" s="748">
        <v>15.132960000000001</v>
      </c>
      <c r="CI12" s="750" t="s">
        <v>1205</v>
      </c>
      <c r="CJ12" s="751">
        <v>18.938880000000001</v>
      </c>
      <c r="CK12" s="745">
        <v>34.071840000000002</v>
      </c>
      <c r="CL12" s="2338">
        <v>1.4803200000000001</v>
      </c>
      <c r="CM12" s="2335">
        <v>43687.321191435185</v>
      </c>
      <c r="CN12" s="2282">
        <v>39.562908981571596</v>
      </c>
      <c r="CO12" s="752">
        <v>1537.1846</v>
      </c>
      <c r="CP12" s="1208">
        <v>0</v>
      </c>
      <c r="CQ12" s="753">
        <v>777.09251101321581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1.5897339120588789</v>
      </c>
      <c r="CY12" s="755">
        <v>1.5897339120588789</v>
      </c>
      <c r="CZ12" s="756">
        <v>1.2364597093791283</v>
      </c>
      <c r="DA12" s="757">
        <v>0.12554004527441731</v>
      </c>
      <c r="DB12" s="757">
        <v>0.12554004527441731</v>
      </c>
      <c r="DC12" s="757">
        <v>0.11815533672886336</v>
      </c>
      <c r="DD12" s="757">
        <v>0.11815533672886336</v>
      </c>
      <c r="DE12" s="757">
        <v>9.9693565364978462E-2</v>
      </c>
      <c r="DF12" s="758">
        <v>9.9693565364978462E-2</v>
      </c>
      <c r="DG12" s="1250">
        <v>0.61822985468956404</v>
      </c>
      <c r="DH12" s="748">
        <v>2</v>
      </c>
      <c r="DI12" s="1232">
        <v>6.9984828463759613E-2</v>
      </c>
      <c r="DJ12" s="757">
        <v>6.9984828463759613E-2</v>
      </c>
      <c r="DK12" s="759">
        <v>4.9826805222488682E-2</v>
      </c>
      <c r="DL12" s="2496">
        <v>1.1025099695050433</v>
      </c>
      <c r="DM12" s="757">
        <v>0.41543547966003702</v>
      </c>
      <c r="DN12" s="757">
        <v>0.10320478001086365</v>
      </c>
      <c r="DO12" s="757">
        <v>4.3062565994437074</v>
      </c>
      <c r="DP12" s="757">
        <v>0.69822555672335929</v>
      </c>
      <c r="DQ12" s="759">
        <v>5.2848231231108853</v>
      </c>
      <c r="DR12" s="2496">
        <v>1.1068539804171988</v>
      </c>
      <c r="DS12" s="757">
        <v>0.40103109738656051</v>
      </c>
      <c r="DT12" s="757">
        <v>0.10702717927052528</v>
      </c>
      <c r="DU12" s="757">
        <v>4.1871186063038603</v>
      </c>
      <c r="DV12" s="757">
        <v>0.71805171450686212</v>
      </c>
      <c r="DW12" s="759">
        <v>7.6997970698219627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3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7.55</v>
      </c>
      <c r="BD13" s="1572">
        <v>5.1999999999999998E-2</v>
      </c>
      <c r="BE13" s="921">
        <v>1</v>
      </c>
      <c r="BF13" s="1572">
        <v>4</v>
      </c>
      <c r="BG13" s="2442">
        <v>29.8</v>
      </c>
      <c r="BH13" s="2534"/>
      <c r="BI13" s="2534"/>
      <c r="BJ13" s="2237"/>
      <c r="BK13" s="1560">
        <v>7.32</v>
      </c>
      <c r="BL13" s="1572">
        <v>0.05</v>
      </c>
      <c r="BM13" s="921">
        <v>1</v>
      </c>
      <c r="BN13" s="1561">
        <v>4.5</v>
      </c>
      <c r="BO13" s="2442">
        <v>28.7</v>
      </c>
      <c r="BP13" s="2534"/>
      <c r="BQ13" s="2534"/>
      <c r="BR13" s="2517"/>
      <c r="BS13" s="2458">
        <v>3.8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5000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350</v>
      </c>
      <c r="CY13" s="2266">
        <v>350</v>
      </c>
      <c r="CZ13" s="2270">
        <v>300</v>
      </c>
      <c r="DA13" s="2277">
        <v>340</v>
      </c>
      <c r="DB13" s="2277">
        <v>340</v>
      </c>
      <c r="DC13" s="2277">
        <v>320</v>
      </c>
      <c r="DD13" s="2277">
        <v>320</v>
      </c>
      <c r="DE13" s="2277">
        <v>270</v>
      </c>
      <c r="DF13" s="2278">
        <v>270</v>
      </c>
      <c r="DG13" s="2277">
        <v>325</v>
      </c>
      <c r="DH13" s="2279"/>
      <c r="DI13" s="2280">
        <v>1300</v>
      </c>
      <c r="DJ13" s="2277">
        <v>1300</v>
      </c>
      <c r="DK13" s="2279">
        <v>1020</v>
      </c>
      <c r="DL13" s="2497">
        <v>94</v>
      </c>
      <c r="DM13" s="2277">
        <v>94</v>
      </c>
      <c r="DN13" s="2277">
        <v>14</v>
      </c>
      <c r="DO13" s="2277">
        <v>1760</v>
      </c>
      <c r="DP13" s="2277">
        <v>300</v>
      </c>
      <c r="DQ13" s="2279">
        <v>355</v>
      </c>
      <c r="DR13" s="2272">
        <v>52</v>
      </c>
      <c r="DS13" s="2277">
        <v>50</v>
      </c>
      <c r="DT13" s="2277">
        <v>8</v>
      </c>
      <c r="DU13" s="2277">
        <v>970</v>
      </c>
      <c r="DV13" s="2277">
        <v>170</v>
      </c>
      <c r="DW13" s="2279">
        <v>285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3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43687.857686226853</v>
      </c>
      <c r="BW14" s="2420" t="s">
        <v>1203</v>
      </c>
      <c r="BX14" s="742">
        <v>45</v>
      </c>
      <c r="BY14" s="743">
        <v>10.3</v>
      </c>
      <c r="BZ14" s="744">
        <v>10.3</v>
      </c>
      <c r="CA14" s="745">
        <v>10.3</v>
      </c>
      <c r="CB14" s="746">
        <v>30.900000000000002</v>
      </c>
      <c r="CC14" s="747">
        <v>9.8000000000000007</v>
      </c>
      <c r="CD14" s="744">
        <v>9.8000000000000007</v>
      </c>
      <c r="CE14" s="748">
        <v>10.8</v>
      </c>
      <c r="CF14" s="748">
        <v>30.400000000000002</v>
      </c>
      <c r="CG14" s="749" t="s">
        <v>1206</v>
      </c>
      <c r="CH14" s="748">
        <v>11.796479999999999</v>
      </c>
      <c r="CI14" s="750" t="s">
        <v>1205</v>
      </c>
      <c r="CJ14" s="751">
        <v>17.660160000000001</v>
      </c>
      <c r="CK14" s="745">
        <v>29.45664</v>
      </c>
      <c r="CL14" s="2338">
        <v>1.4803200000000001</v>
      </c>
      <c r="CM14" s="2335">
        <v>43687.857686226853</v>
      </c>
      <c r="CN14" s="2282">
        <v>41.461928612687032</v>
      </c>
      <c r="CO14" s="752">
        <v>1229.7475999999999</v>
      </c>
      <c r="CP14" s="1208">
        <v>0</v>
      </c>
      <c r="CQ14" s="753">
        <v>777.09251101321581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1.5443129431429112</v>
      </c>
      <c r="CY14" s="755">
        <v>1.6351548809748473</v>
      </c>
      <c r="CZ14" s="756">
        <v>1.154029062087186</v>
      </c>
      <c r="DA14" s="757">
        <v>0.12554004527441731</v>
      </c>
      <c r="DB14" s="757">
        <v>0.12554004527441731</v>
      </c>
      <c r="DC14" s="757">
        <v>0.11815533672886336</v>
      </c>
      <c r="DD14" s="757">
        <v>0.11815533672886336</v>
      </c>
      <c r="DE14" s="757">
        <v>8.8616502546647505E-2</v>
      </c>
      <c r="DF14" s="758">
        <v>8.8616502546647505E-2</v>
      </c>
      <c r="DG14" s="1250">
        <v>0.61822985468956404</v>
      </c>
      <c r="DH14" s="748">
        <v>1.5</v>
      </c>
      <c r="DI14" s="1232">
        <v>6.9984828463759613E-2</v>
      </c>
      <c r="DJ14" s="757">
        <v>6.9984828463759613E-2</v>
      </c>
      <c r="DK14" s="759">
        <v>4.9826805222488682E-2</v>
      </c>
      <c r="DL14" s="2496">
        <v>1.1025099695050433</v>
      </c>
      <c r="DM14" s="757">
        <v>0.40217690052195076</v>
      </c>
      <c r="DN14" s="757">
        <v>0.10320478001086365</v>
      </c>
      <c r="DO14" s="757">
        <v>4.2928049698919324</v>
      </c>
      <c r="DP14" s="757">
        <v>0.69822555672335929</v>
      </c>
      <c r="DQ14" s="759">
        <v>5.2848231231108853</v>
      </c>
      <c r="DR14" s="2496">
        <v>1.1068539804171988</v>
      </c>
      <c r="DS14" s="757">
        <v>0.40103109738656051</v>
      </c>
      <c r="DT14" s="757">
        <v>0.10702717927052528</v>
      </c>
      <c r="DU14" s="757">
        <v>4.2448802701563979</v>
      </c>
      <c r="DV14" s="757">
        <v>0.6124558741382059</v>
      </c>
      <c r="DW14" s="759">
        <v>7.6997970698219627</v>
      </c>
      <c r="DX14" s="914" t="s">
        <v>96</v>
      </c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6.79</v>
      </c>
      <c r="C15" s="1137">
        <v>26</v>
      </c>
      <c r="D15" s="1137">
        <v>17</v>
      </c>
      <c r="E15" s="1136">
        <v>9.68</v>
      </c>
      <c r="F15" s="1137">
        <v>37</v>
      </c>
      <c r="G15" s="1137">
        <v>98</v>
      </c>
      <c r="H15" s="1147">
        <v>29.5</v>
      </c>
      <c r="I15" s="1138">
        <v>0.189</v>
      </c>
      <c r="J15" s="2237"/>
      <c r="K15" s="1560">
        <v>6.07</v>
      </c>
      <c r="L15" s="921">
        <v>12</v>
      </c>
      <c r="M15" s="1123">
        <v>5.2999999999999999E-2</v>
      </c>
      <c r="N15" s="1560">
        <v>6.12</v>
      </c>
      <c r="O15" s="921">
        <v>12</v>
      </c>
      <c r="P15" s="2237"/>
      <c r="Q15" s="1560">
        <v>6.02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3.5000000000000003E-2</v>
      </c>
      <c r="AB15" s="2250"/>
      <c r="AC15" s="2236"/>
      <c r="AD15" s="2235"/>
      <c r="AE15" s="2623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2.5000000000000001E-2</v>
      </c>
      <c r="AQ15" s="921">
        <v>1</v>
      </c>
      <c r="AR15" s="1572">
        <v>0.09</v>
      </c>
      <c r="AS15" s="2237"/>
      <c r="AT15" s="2226">
        <v>3.5000000000000003E-2</v>
      </c>
      <c r="AU15" s="2525">
        <v>1.2E-2</v>
      </c>
      <c r="AV15" s="921">
        <v>1</v>
      </c>
      <c r="AW15" s="1572">
        <v>0.2</v>
      </c>
      <c r="AX15" s="2237"/>
      <c r="AY15" s="2525">
        <v>2.9000000000000001E-2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5240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340</v>
      </c>
      <c r="CY15" s="2266">
        <v>360</v>
      </c>
      <c r="CZ15" s="2270">
        <v>280</v>
      </c>
      <c r="DA15" s="2277">
        <v>340</v>
      </c>
      <c r="DB15" s="2277">
        <v>340</v>
      </c>
      <c r="DC15" s="2277">
        <v>320</v>
      </c>
      <c r="DD15" s="2277">
        <v>320</v>
      </c>
      <c r="DE15" s="2277">
        <v>240</v>
      </c>
      <c r="DF15" s="2278">
        <v>240</v>
      </c>
      <c r="DG15" s="2277">
        <v>325</v>
      </c>
      <c r="DH15" s="2279"/>
      <c r="DI15" s="2280">
        <v>1300</v>
      </c>
      <c r="DJ15" s="2277">
        <v>1300</v>
      </c>
      <c r="DK15" s="2279">
        <v>1020</v>
      </c>
      <c r="DL15" s="2497">
        <v>94</v>
      </c>
      <c r="DM15" s="2277">
        <v>91</v>
      </c>
      <c r="DN15" s="2277">
        <v>14</v>
      </c>
      <c r="DO15" s="2277">
        <v>1780</v>
      </c>
      <c r="DP15" s="2277">
        <v>300</v>
      </c>
      <c r="DQ15" s="2279">
        <v>355</v>
      </c>
      <c r="DR15" s="2272">
        <v>52</v>
      </c>
      <c r="DS15" s="2277">
        <v>50</v>
      </c>
      <c r="DT15" s="2277">
        <v>8</v>
      </c>
      <c r="DU15" s="2277">
        <v>960</v>
      </c>
      <c r="DV15" s="2277">
        <v>145</v>
      </c>
      <c r="DW15" s="2279">
        <v>285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3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6.6000000000000003E-2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6.05</v>
      </c>
      <c r="U17" s="2729">
        <v>0.40699999999999997</v>
      </c>
      <c r="V17" s="1558">
        <v>3</v>
      </c>
      <c r="W17" s="1572">
        <v>0.42</v>
      </c>
      <c r="X17" s="1561">
        <v>29.2</v>
      </c>
      <c r="Y17" s="2442">
        <v>10.3</v>
      </c>
      <c r="Z17" s="2249">
        <f t="shared" si="33"/>
        <v>0.32243710691823901</v>
      </c>
      <c r="AA17" s="2524"/>
      <c r="AB17" s="1474">
        <v>6.07</v>
      </c>
      <c r="AC17" s="2729">
        <v>0.17100000000000001</v>
      </c>
      <c r="AD17" s="921">
        <v>3</v>
      </c>
      <c r="AE17" s="2622">
        <v>0.28000000000000003</v>
      </c>
      <c r="AF17" s="1561">
        <v>28.8</v>
      </c>
      <c r="AG17" s="2442">
        <v>10.3</v>
      </c>
      <c r="AH17" s="2558">
        <f t="shared" si="34"/>
        <v>0.32243710691823901</v>
      </c>
      <c r="AI17" s="1474">
        <v>6.2</v>
      </c>
      <c r="AJ17" s="2729">
        <v>0.439</v>
      </c>
      <c r="AK17" s="921">
        <v>3</v>
      </c>
      <c r="AL17" s="1572">
        <v>0.49</v>
      </c>
      <c r="AM17" s="1561">
        <v>28.1</v>
      </c>
      <c r="AN17" s="2442">
        <v>10.3</v>
      </c>
      <c r="AO17" s="2558">
        <f t="shared" si="35"/>
        <v>0.31074074074074076</v>
      </c>
      <c r="AP17" s="2725"/>
      <c r="AQ17" s="2235"/>
      <c r="AR17" s="2234"/>
      <c r="AS17" s="1123">
        <v>3.1E-2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</v>
      </c>
      <c r="BD17" s="1572">
        <v>0.05</v>
      </c>
      <c r="BE17" s="921">
        <v>1</v>
      </c>
      <c r="BF17" s="1572">
        <v>3.9</v>
      </c>
      <c r="BG17" s="2442">
        <v>28.9</v>
      </c>
      <c r="BH17" s="2536">
        <v>21</v>
      </c>
      <c r="BI17" s="2536">
        <v>18</v>
      </c>
      <c r="BJ17" s="1123">
        <v>2.7E-2</v>
      </c>
      <c r="BK17" s="1560">
        <v>7.36</v>
      </c>
      <c r="BL17" s="1572">
        <v>5.0999999999999997E-2</v>
      </c>
      <c r="BM17" s="921">
        <v>1</v>
      </c>
      <c r="BN17" s="1561">
        <v>4.5999999999999996</v>
      </c>
      <c r="BO17" s="2442">
        <v>28.7</v>
      </c>
      <c r="BP17" s="2536">
        <v>20</v>
      </c>
      <c r="BQ17" s="2536">
        <v>20</v>
      </c>
      <c r="BR17" s="2518">
        <v>3.3000000000000002E-2</v>
      </c>
      <c r="BS17" s="2458">
        <v>3.8</v>
      </c>
      <c r="BT17" s="2442">
        <v>3.6</v>
      </c>
      <c r="BU17" s="2512">
        <v>3.7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0.42</v>
      </c>
      <c r="GF17" s="1698">
        <f t="shared" si="0"/>
        <v>10.3</v>
      </c>
      <c r="GG17" s="1684">
        <f t="shared" si="1"/>
        <v>24.699029126213592</v>
      </c>
      <c r="GH17" s="1682">
        <f t="shared" si="2"/>
        <v>10.373592233009708</v>
      </c>
      <c r="GI17" s="1699">
        <f t="shared" si="3"/>
        <v>6.05</v>
      </c>
      <c r="GJ17" s="1699">
        <f t="shared" si="4"/>
        <v>29.2</v>
      </c>
      <c r="GK17" s="1685">
        <f t="shared" si="5"/>
        <v>5</v>
      </c>
      <c r="GL17" s="1686">
        <f>IF(GK17&lt;=1,"",GH17/GK17)</f>
        <v>2.0747184466019415</v>
      </c>
      <c r="GM17" s="1687">
        <f t="shared" si="7"/>
        <v>25</v>
      </c>
      <c r="GN17" s="1687">
        <f t="shared" si="8"/>
        <v>6.5</v>
      </c>
      <c r="GO17" s="1688">
        <f t="shared" si="9"/>
        <v>0.20243710691823899</v>
      </c>
      <c r="GP17" s="1510">
        <v>0.375</v>
      </c>
      <c r="GQ17" s="1689">
        <f t="shared" si="31"/>
        <v>0.28000000000000003</v>
      </c>
      <c r="GR17" s="1690">
        <f t="shared" si="10"/>
        <v>10.3</v>
      </c>
      <c r="GS17" s="1691">
        <f t="shared" si="11"/>
        <v>24.699029126213592</v>
      </c>
      <c r="GT17" s="1692">
        <f t="shared" si="12"/>
        <v>6.9157281553398064</v>
      </c>
      <c r="GU17" s="1691">
        <f t="shared" si="13"/>
        <v>6.07</v>
      </c>
      <c r="GV17" s="1691">
        <f t="shared" si="14"/>
        <v>28.8</v>
      </c>
      <c r="GW17" s="1693">
        <f t="shared" si="15"/>
        <v>5</v>
      </c>
      <c r="GX17" s="1686">
        <f t="shared" si="16"/>
        <v>1.3831456310679613</v>
      </c>
      <c r="GY17" s="1694">
        <f t="shared" si="17"/>
        <v>25</v>
      </c>
      <c r="GZ17" s="1694">
        <f t="shared" si="18"/>
        <v>6.5</v>
      </c>
      <c r="HA17" s="1695">
        <f t="shared" si="19"/>
        <v>0.20243710691823899</v>
      </c>
      <c r="HB17" s="1510">
        <v>0.375</v>
      </c>
      <c r="HC17" s="1689">
        <f t="shared" si="32"/>
        <v>0.49</v>
      </c>
      <c r="HD17" s="1690">
        <f t="shared" si="20"/>
        <v>10.3</v>
      </c>
      <c r="HE17" s="1691">
        <f t="shared" si="21"/>
        <v>26.213592233009706</v>
      </c>
      <c r="HF17" s="1692">
        <f t="shared" si="22"/>
        <v>12.844660194174756</v>
      </c>
      <c r="HG17" s="1691">
        <f t="shared" si="23"/>
        <v>6.2</v>
      </c>
      <c r="HH17" s="1691">
        <f t="shared" si="24"/>
        <v>28.1</v>
      </c>
      <c r="HI17" s="1693">
        <f t="shared" si="25"/>
        <v>5</v>
      </c>
      <c r="HJ17" s="1692">
        <f t="shared" si="26"/>
        <v>2.568932038834951</v>
      </c>
      <c r="HK17" s="1696">
        <f t="shared" si="27"/>
        <v>25</v>
      </c>
      <c r="HL17" s="1696">
        <f t="shared" si="28"/>
        <v>6.5</v>
      </c>
      <c r="HM17" s="1697">
        <f t="shared" si="29"/>
        <v>0.19074074074074077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3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6.87</v>
      </c>
      <c r="C19" s="1137">
        <v>27</v>
      </c>
      <c r="D19" s="1137">
        <v>17</v>
      </c>
      <c r="E19" s="1136">
        <v>9.31</v>
      </c>
      <c r="F19" s="1137">
        <v>26</v>
      </c>
      <c r="G19" s="1137">
        <v>89</v>
      </c>
      <c r="H19" s="1147">
        <v>28.7</v>
      </c>
      <c r="I19" s="1138">
        <v>0.14699999999999999</v>
      </c>
      <c r="J19" s="2237"/>
      <c r="K19" s="1560">
        <v>6.22</v>
      </c>
      <c r="L19" s="921">
        <v>14</v>
      </c>
      <c r="M19" s="1123">
        <v>4.9000000000000002E-2</v>
      </c>
      <c r="N19" s="1560">
        <v>6.25</v>
      </c>
      <c r="O19" s="921">
        <v>14</v>
      </c>
      <c r="P19" s="2237"/>
      <c r="Q19" s="1560">
        <v>6.12</v>
      </c>
      <c r="R19" s="921">
        <v>14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3.2000000000000001E-2</v>
      </c>
      <c r="AB19" s="2250"/>
      <c r="AC19" s="2236"/>
      <c r="AD19" s="2235"/>
      <c r="AE19" s="2623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2.3E-2</v>
      </c>
      <c r="AQ19" s="921">
        <v>1</v>
      </c>
      <c r="AR19" s="1572">
        <v>7.0000000000000007E-2</v>
      </c>
      <c r="AS19" s="2237"/>
      <c r="AT19" s="2226">
        <v>3.3000000000000002E-2</v>
      </c>
      <c r="AU19" s="2525">
        <v>1.0999999999999999E-2</v>
      </c>
      <c r="AV19" s="921">
        <v>1</v>
      </c>
      <c r="AW19" s="1572">
        <v>0.14000000000000001</v>
      </c>
      <c r="AX19" s="2237"/>
      <c r="AY19" s="2525">
        <v>0.03</v>
      </c>
      <c r="AZ19" s="921">
        <v>1</v>
      </c>
      <c r="BA19" s="1572">
        <v>0.02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3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6.21</v>
      </c>
      <c r="U21" s="2729">
        <v>0.27100000000000002</v>
      </c>
      <c r="V21" s="1558">
        <v>3</v>
      </c>
      <c r="W21" s="1572">
        <v>0.4</v>
      </c>
      <c r="X21" s="1561">
        <v>31</v>
      </c>
      <c r="Y21" s="2442">
        <v>10.3</v>
      </c>
      <c r="Z21" s="2249">
        <f t="shared" si="33"/>
        <v>0.32243710691823901</v>
      </c>
      <c r="AA21" s="2524"/>
      <c r="AB21" s="1474">
        <v>6.2</v>
      </c>
      <c r="AC21" s="2729">
        <v>0.13700000000000001</v>
      </c>
      <c r="AD21" s="921">
        <v>3</v>
      </c>
      <c r="AE21" s="2622">
        <v>0.34</v>
      </c>
      <c r="AF21" s="1561">
        <v>31</v>
      </c>
      <c r="AG21" s="2442">
        <v>10.3</v>
      </c>
      <c r="AH21" s="2558">
        <f t="shared" si="34"/>
        <v>0.32243710691823901</v>
      </c>
      <c r="AI21" s="1474">
        <v>6.28</v>
      </c>
      <c r="AJ21" s="2729">
        <v>0.32100000000000001</v>
      </c>
      <c r="AK21" s="921">
        <v>3</v>
      </c>
      <c r="AL21" s="1572">
        <v>0.45</v>
      </c>
      <c r="AM21" s="1561">
        <v>30</v>
      </c>
      <c r="AN21" s="2442">
        <v>10.3</v>
      </c>
      <c r="AO21" s="2558">
        <f t="shared" si="35"/>
        <v>0.31074074074074076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7.35</v>
      </c>
      <c r="BD21" s="1572">
        <v>4.5999999999999999E-2</v>
      </c>
      <c r="BE21" s="921">
        <v>1</v>
      </c>
      <c r="BF21" s="1572">
        <v>4</v>
      </c>
      <c r="BG21" s="2442">
        <v>30.5</v>
      </c>
      <c r="BH21" s="2535"/>
      <c r="BI21" s="2535"/>
      <c r="BJ21" s="2237"/>
      <c r="BK21" s="1560">
        <v>7.25</v>
      </c>
      <c r="BL21" s="1572">
        <v>4.8000000000000001E-2</v>
      </c>
      <c r="BM21" s="921">
        <v>1</v>
      </c>
      <c r="BN21" s="1561">
        <v>4.5</v>
      </c>
      <c r="BO21" s="2442">
        <v>31</v>
      </c>
      <c r="BP21" s="2534"/>
      <c r="BQ21" s="2534"/>
      <c r="BR21" s="2517"/>
      <c r="BS21" s="2458">
        <v>3.7</v>
      </c>
      <c r="BT21" s="2442">
        <v>3.6</v>
      </c>
      <c r="BU21" s="2512">
        <v>3.1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</v>
      </c>
      <c r="GF21" s="1698">
        <f t="shared" si="0"/>
        <v>10.3</v>
      </c>
      <c r="GG21" s="1684">
        <f t="shared" si="1"/>
        <v>24.699029126213592</v>
      </c>
      <c r="GH21" s="1682">
        <f t="shared" si="2"/>
        <v>9.8796116504854368</v>
      </c>
      <c r="GI21" s="1699">
        <f t="shared" si="3"/>
        <v>6.21</v>
      </c>
      <c r="GJ21" s="1699">
        <f t="shared" si="4"/>
        <v>31</v>
      </c>
      <c r="GK21" s="1685">
        <f t="shared" si="5"/>
        <v>5</v>
      </c>
      <c r="GL21" s="1686">
        <f t="shared" si="6"/>
        <v>1.9759223300970874</v>
      </c>
      <c r="GM21" s="1687">
        <f t="shared" si="7"/>
        <v>25</v>
      </c>
      <c r="GN21" s="1687">
        <f t="shared" si="8"/>
        <v>6.5</v>
      </c>
      <c r="GO21" s="1688">
        <f t="shared" si="9"/>
        <v>0.20243710691823899</v>
      </c>
      <c r="GP21" s="1510">
        <v>0.54166666666666696</v>
      </c>
      <c r="GQ21" s="1689">
        <f t="shared" si="31"/>
        <v>0.34</v>
      </c>
      <c r="GR21" s="1690">
        <f t="shared" si="10"/>
        <v>10.3</v>
      </c>
      <c r="GS21" s="1691">
        <f t="shared" si="11"/>
        <v>24.699029126213592</v>
      </c>
      <c r="GT21" s="1692">
        <f t="shared" si="12"/>
        <v>8.3976699029126216</v>
      </c>
      <c r="GU21" s="1691">
        <f t="shared" si="13"/>
        <v>6.2</v>
      </c>
      <c r="GV21" s="1691">
        <f t="shared" si="14"/>
        <v>31</v>
      </c>
      <c r="GW21" s="1693">
        <f t="shared" si="15"/>
        <v>5</v>
      </c>
      <c r="GX21" s="1686">
        <f t="shared" si="16"/>
        <v>1.6795339805825242</v>
      </c>
      <c r="GY21" s="1694">
        <f t="shared" si="17"/>
        <v>25</v>
      </c>
      <c r="GZ21" s="1694">
        <f t="shared" si="18"/>
        <v>6.5</v>
      </c>
      <c r="HA21" s="1695">
        <f t="shared" si="19"/>
        <v>0.20243710691823899</v>
      </c>
      <c r="HB21" s="1510">
        <v>0.54166666666666696</v>
      </c>
      <c r="HC21" s="1689">
        <f t="shared" si="32"/>
        <v>0.45</v>
      </c>
      <c r="HD21" s="1690">
        <f t="shared" si="20"/>
        <v>10.3</v>
      </c>
      <c r="HE21" s="1691">
        <f t="shared" si="21"/>
        <v>26.213592233009706</v>
      </c>
      <c r="HF21" s="1692">
        <f t="shared" si="22"/>
        <v>11.796116504854368</v>
      </c>
      <c r="HG21" s="1691">
        <f t="shared" si="23"/>
        <v>6.28</v>
      </c>
      <c r="HH21" s="1691">
        <f t="shared" si="24"/>
        <v>30</v>
      </c>
      <c r="HI21" s="1693">
        <f t="shared" si="25"/>
        <v>5</v>
      </c>
      <c r="HJ21" s="1692">
        <f t="shared" si="26"/>
        <v>2.3592233009708736</v>
      </c>
      <c r="HK21" s="1696">
        <f t="shared" si="27"/>
        <v>25</v>
      </c>
      <c r="HL21" s="1696">
        <f t="shared" si="28"/>
        <v>6.5</v>
      </c>
      <c r="HM21" s="1697">
        <f t="shared" si="29"/>
        <v>0.19074074074074077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3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6.94</v>
      </c>
      <c r="C23" s="1137">
        <v>28</v>
      </c>
      <c r="D23" s="1137">
        <v>18</v>
      </c>
      <c r="E23" s="1136">
        <v>10.3</v>
      </c>
      <c r="F23" s="1137">
        <v>30</v>
      </c>
      <c r="G23" s="1137">
        <v>95</v>
      </c>
      <c r="H23" s="1147">
        <v>31</v>
      </c>
      <c r="I23" s="1138">
        <v>0.16900000000000001</v>
      </c>
      <c r="J23" s="2237"/>
      <c r="K23" s="1560">
        <v>6.27</v>
      </c>
      <c r="L23" s="921">
        <v>14</v>
      </c>
      <c r="M23" s="1123">
        <v>4.9000000000000002E-2</v>
      </c>
      <c r="N23" s="1560">
        <v>6.25</v>
      </c>
      <c r="O23" s="921">
        <v>14</v>
      </c>
      <c r="P23" s="2237"/>
      <c r="Q23" s="1560">
        <v>6.18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3.3000000000000002E-2</v>
      </c>
      <c r="AB23" s="2250"/>
      <c r="AC23" s="2236"/>
      <c r="AD23" s="2235"/>
      <c r="AE23" s="2623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2.1999999999999999E-2</v>
      </c>
      <c r="AQ23" s="921">
        <v>1</v>
      </c>
      <c r="AR23" s="1572">
        <v>0.1</v>
      </c>
      <c r="AS23" s="2237"/>
      <c r="AT23" s="2226">
        <v>3.2000000000000001E-2</v>
      </c>
      <c r="AU23" s="2525">
        <v>0.01</v>
      </c>
      <c r="AV23" s="921">
        <v>1</v>
      </c>
      <c r="AW23" s="1572">
        <v>0.12</v>
      </c>
      <c r="AX23" s="2237"/>
      <c r="AY23" s="2525">
        <v>2.9000000000000001E-2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3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3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</v>
      </c>
      <c r="BD25" s="1572">
        <v>4.7E-2</v>
      </c>
      <c r="BE25" s="921">
        <v>1</v>
      </c>
      <c r="BF25" s="1572">
        <v>4</v>
      </c>
      <c r="BG25" s="2442">
        <v>30.5</v>
      </c>
      <c r="BH25" s="2535"/>
      <c r="BI25" s="2535"/>
      <c r="BJ25" s="2237"/>
      <c r="BK25" s="1560">
        <v>7.28</v>
      </c>
      <c r="BL25" s="1572">
        <v>4.4999999999999998E-2</v>
      </c>
      <c r="BM25" s="921">
        <v>1</v>
      </c>
      <c r="BN25" s="1561">
        <v>4.4000000000000004</v>
      </c>
      <c r="BO25" s="2442">
        <v>31</v>
      </c>
      <c r="BP25" s="2534"/>
      <c r="BQ25" s="2534"/>
      <c r="BR25" s="2517"/>
      <c r="BS25" s="2458">
        <v>3.7</v>
      </c>
      <c r="BT25" s="2442">
        <v>3.5</v>
      </c>
      <c r="BU25" s="2512">
        <v>3.2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3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6.92</v>
      </c>
      <c r="C27" s="1137">
        <v>26</v>
      </c>
      <c r="D27" s="1137">
        <v>17</v>
      </c>
      <c r="E27" s="1136">
        <v>11.4</v>
      </c>
      <c r="F27" s="1137">
        <v>35</v>
      </c>
      <c r="G27" s="1137">
        <v>107</v>
      </c>
      <c r="H27" s="1147">
        <v>29</v>
      </c>
      <c r="I27" s="1138">
        <v>0.182</v>
      </c>
      <c r="J27" s="2237"/>
      <c r="K27" s="1560">
        <v>6.08</v>
      </c>
      <c r="L27" s="921">
        <v>12</v>
      </c>
      <c r="M27" s="1123">
        <v>5.1999999999999998E-2</v>
      </c>
      <c r="N27" s="1560">
        <v>6.05</v>
      </c>
      <c r="O27" s="921">
        <v>12</v>
      </c>
      <c r="P27" s="2237"/>
      <c r="Q27" s="1560">
        <v>5.97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3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2.3E-2</v>
      </c>
      <c r="AQ27" s="921">
        <v>1</v>
      </c>
      <c r="AR27" s="1572">
        <v>0.09</v>
      </c>
      <c r="AS27" s="2237"/>
      <c r="AT27" s="2226">
        <v>3.5000000000000003E-2</v>
      </c>
      <c r="AU27" s="2525">
        <v>8.9999999999999993E-3</v>
      </c>
      <c r="AV27" s="921">
        <v>1</v>
      </c>
      <c r="AW27" s="1572">
        <v>0.21</v>
      </c>
      <c r="AX27" s="2237"/>
      <c r="AY27" s="2525">
        <v>5.5E-2</v>
      </c>
      <c r="AZ27" s="921">
        <v>1</v>
      </c>
      <c r="BA27" s="1572">
        <v>0.19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3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4.2999999999999997E-2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6.09</v>
      </c>
      <c r="U29" s="2729">
        <v>0.376</v>
      </c>
      <c r="V29" s="1558">
        <v>3</v>
      </c>
      <c r="W29" s="1572">
        <v>0.38</v>
      </c>
      <c r="X29" s="1561">
        <v>29.5</v>
      </c>
      <c r="Y29" s="2442">
        <v>10.9</v>
      </c>
      <c r="Z29" s="2249">
        <f t="shared" si="33"/>
        <v>0.33422955974842772</v>
      </c>
      <c r="AA29" s="2524"/>
      <c r="AB29" s="1474">
        <v>6.07</v>
      </c>
      <c r="AC29" s="2729">
        <v>0.156</v>
      </c>
      <c r="AD29" s="921">
        <v>3</v>
      </c>
      <c r="AE29" s="2622">
        <v>0.32</v>
      </c>
      <c r="AF29" s="1561">
        <v>29.9</v>
      </c>
      <c r="AG29" s="2442">
        <v>10.8</v>
      </c>
      <c r="AH29" s="2558">
        <f t="shared" si="34"/>
        <v>0.33226415094339623</v>
      </c>
      <c r="AI29" s="1474">
        <v>6.17</v>
      </c>
      <c r="AJ29" s="2729">
        <v>0.36399999999999999</v>
      </c>
      <c r="AK29" s="921">
        <v>3</v>
      </c>
      <c r="AL29" s="1572">
        <v>0.42</v>
      </c>
      <c r="AM29" s="1561">
        <v>30</v>
      </c>
      <c r="AN29" s="2442">
        <v>11</v>
      </c>
      <c r="AO29" s="2558">
        <f t="shared" si="35"/>
        <v>0.32370370370370372</v>
      </c>
      <c r="AP29" s="2725"/>
      <c r="AQ29" s="2235"/>
      <c r="AR29" s="2234"/>
      <c r="AS29" s="1123">
        <v>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7.23</v>
      </c>
      <c r="BD29" s="1572">
        <v>4.8000000000000001E-2</v>
      </c>
      <c r="BE29" s="921">
        <v>1</v>
      </c>
      <c r="BF29" s="1572">
        <v>3.6</v>
      </c>
      <c r="BG29" s="2442">
        <v>29.7</v>
      </c>
      <c r="BH29" s="2536">
        <v>22</v>
      </c>
      <c r="BI29" s="2536">
        <v>20</v>
      </c>
      <c r="BJ29" s="1123">
        <v>8.0000000000000002E-3</v>
      </c>
      <c r="BK29" s="1560">
        <v>7.35</v>
      </c>
      <c r="BL29" s="1572">
        <v>0.05</v>
      </c>
      <c r="BM29" s="921">
        <v>1</v>
      </c>
      <c r="BN29" s="1561">
        <v>3.8</v>
      </c>
      <c r="BO29" s="2442">
        <v>29.2</v>
      </c>
      <c r="BP29" s="2536">
        <v>21</v>
      </c>
      <c r="BQ29" s="2536">
        <v>22</v>
      </c>
      <c r="BR29" s="2518">
        <v>3.0000000000000001E-3</v>
      </c>
      <c r="BS29" s="2458">
        <v>3.5</v>
      </c>
      <c r="BT29" s="2442">
        <v>3.7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0.38</v>
      </c>
      <c r="GF29" s="1698">
        <f t="shared" si="0"/>
        <v>10.9</v>
      </c>
      <c r="GG29" s="1684">
        <f t="shared" si="1"/>
        <v>23.339449541284402</v>
      </c>
      <c r="GH29" s="1682">
        <f t="shared" si="2"/>
        <v>8.8689908256880727</v>
      </c>
      <c r="GI29" s="1699">
        <f t="shared" si="3"/>
        <v>6.09</v>
      </c>
      <c r="GJ29" s="1699">
        <f t="shared" si="4"/>
        <v>29.5</v>
      </c>
      <c r="GK29" s="1685">
        <f t="shared" si="5"/>
        <v>5</v>
      </c>
      <c r="GL29" s="1686">
        <f t="shared" si="6"/>
        <v>1.7737981651376145</v>
      </c>
      <c r="GM29" s="1687">
        <f t="shared" si="7"/>
        <v>25</v>
      </c>
      <c r="GN29" s="1687">
        <f t="shared" si="8"/>
        <v>6.5</v>
      </c>
      <c r="GO29" s="1688">
        <f t="shared" si="9"/>
        <v>0.21422955974842769</v>
      </c>
      <c r="GP29" s="1510">
        <v>0.875</v>
      </c>
      <c r="GQ29" s="1689">
        <f t="shared" si="31"/>
        <v>0.32</v>
      </c>
      <c r="GR29" s="1690">
        <f t="shared" si="10"/>
        <v>10.8</v>
      </c>
      <c r="GS29" s="1691">
        <f t="shared" si="11"/>
        <v>23.555555555555554</v>
      </c>
      <c r="GT29" s="1692">
        <f t="shared" si="12"/>
        <v>7.5377777777777775</v>
      </c>
      <c r="GU29" s="1691">
        <f t="shared" si="13"/>
        <v>6.07</v>
      </c>
      <c r="GV29" s="1691">
        <f t="shared" si="14"/>
        <v>29.9</v>
      </c>
      <c r="GW29" s="1693">
        <f t="shared" si="15"/>
        <v>5</v>
      </c>
      <c r="GX29" s="1686">
        <f t="shared" si="16"/>
        <v>1.5075555555555555</v>
      </c>
      <c r="GY29" s="1694">
        <f t="shared" si="17"/>
        <v>25</v>
      </c>
      <c r="GZ29" s="1694">
        <f t="shared" si="18"/>
        <v>6.5</v>
      </c>
      <c r="HA29" s="1695">
        <f t="shared" si="19"/>
        <v>0.21226415094339623</v>
      </c>
      <c r="HB29" s="1510">
        <v>0.875</v>
      </c>
      <c r="HC29" s="1689">
        <f t="shared" si="32"/>
        <v>0.42</v>
      </c>
      <c r="HD29" s="1690">
        <f t="shared" si="20"/>
        <v>11</v>
      </c>
      <c r="HE29" s="1691">
        <f t="shared" si="21"/>
        <v>24.545454545454547</v>
      </c>
      <c r="HF29" s="1692">
        <f t="shared" si="22"/>
        <v>10.309090909090909</v>
      </c>
      <c r="HG29" s="1691">
        <f t="shared" si="23"/>
        <v>6.17</v>
      </c>
      <c r="HH29" s="1691">
        <f t="shared" si="24"/>
        <v>30</v>
      </c>
      <c r="HI29" s="1693">
        <f t="shared" si="25"/>
        <v>5</v>
      </c>
      <c r="HJ29" s="1692">
        <f t="shared" si="26"/>
        <v>2.0618181818181816</v>
      </c>
      <c r="HK29" s="1696">
        <f t="shared" si="27"/>
        <v>25</v>
      </c>
      <c r="HL29" s="1696">
        <f t="shared" si="28"/>
        <v>6.5</v>
      </c>
      <c r="HM29" s="1697">
        <f t="shared" si="29"/>
        <v>0.20370370370370369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3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41.900000000000006</v>
      </c>
      <c r="BZ30" s="2408">
        <f>SUM(BZ$8,BZ$10,BZ$12,BZ$14,BZ$16,BZ$18,BZ$20,BZ$22,BZ$24,BZ$26,BZ$28)</f>
        <v>41.900000000000006</v>
      </c>
      <c r="CA30" s="2408">
        <f t="shared" ref="CA30:DW30" si="36">SUM(CA$8,CA$10,CA$12,CA$14,CA$16,CA$18,CA$20,CA$22,CA$24,CA$26,CA$28)</f>
        <v>41.900000000000006</v>
      </c>
      <c r="CB30" s="2408">
        <f t="shared" si="36"/>
        <v>125.70000000000002</v>
      </c>
      <c r="CC30" s="2408">
        <f t="shared" si="36"/>
        <v>39.900000000000006</v>
      </c>
      <c r="CD30" s="2408">
        <f t="shared" si="36"/>
        <v>39.900000000000006</v>
      </c>
      <c r="CE30" s="2408">
        <f t="shared" si="36"/>
        <v>46.599999999999994</v>
      </c>
      <c r="CF30" s="2408">
        <f t="shared" si="36"/>
        <v>126.4</v>
      </c>
      <c r="CG30" s="2408">
        <f t="shared" si="36"/>
        <v>0</v>
      </c>
      <c r="CH30" s="2408">
        <f t="shared" si="36"/>
        <v>49.86</v>
      </c>
      <c r="CI30" s="2408">
        <f t="shared" si="36"/>
        <v>0</v>
      </c>
      <c r="CJ30" s="2408">
        <f t="shared" si="36"/>
        <v>77.659199999999998</v>
      </c>
      <c r="CK30" s="2408">
        <f t="shared" si="36"/>
        <v>127.51919999999998</v>
      </c>
      <c r="CL30" s="2469">
        <f t="shared" si="36"/>
        <v>5.7353472000000005</v>
      </c>
      <c r="CM30" s="2508" t="s">
        <v>19</v>
      </c>
      <c r="CN30" s="2480">
        <f t="shared" si="36"/>
        <v>161.06132178959581</v>
      </c>
      <c r="CO30" s="2481">
        <f t="shared" si="36"/>
        <v>5779.8139999999994</v>
      </c>
      <c r="CP30" s="2481">
        <f t="shared" si="36"/>
        <v>0</v>
      </c>
      <c r="CQ30" s="2481">
        <f t="shared" si="36"/>
        <v>3362.1145374449338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6.2892901625643658</v>
      </c>
      <c r="CY30" s="2408">
        <f t="shared" si="36"/>
        <v>6.4709740382282384</v>
      </c>
      <c r="CZ30" s="2408">
        <f t="shared" si="36"/>
        <v>4.3134309114927341</v>
      </c>
      <c r="DA30" s="2492">
        <f t="shared" si="36"/>
        <v>0.50108604167286142</v>
      </c>
      <c r="DB30" s="2492">
        <f t="shared" si="36"/>
        <v>0.50108604167286142</v>
      </c>
      <c r="DC30" s="2492">
        <f t="shared" si="36"/>
        <v>0.47893191603619956</v>
      </c>
      <c r="DD30" s="2492">
        <f t="shared" si="36"/>
        <v>0.47893191603619956</v>
      </c>
      <c r="DE30" s="2492">
        <f t="shared" si="36"/>
        <v>0.38111809466463481</v>
      </c>
      <c r="DF30" s="2492">
        <f t="shared" si="36"/>
        <v>0.38111809466463481</v>
      </c>
      <c r="DG30" s="2492">
        <f t="shared" si="36"/>
        <v>2.4729194187582562</v>
      </c>
      <c r="DH30" s="2408">
        <f t="shared" si="36"/>
        <v>5.5</v>
      </c>
      <c r="DI30" s="2492">
        <f t="shared" si="36"/>
        <v>0.28029821041126285</v>
      </c>
      <c r="DJ30" s="2492">
        <f t="shared" si="36"/>
        <v>0.28029821041126285</v>
      </c>
      <c r="DK30" s="2492">
        <f t="shared" si="36"/>
        <v>0.20094857447375436</v>
      </c>
      <c r="DL30" s="2492">
        <f t="shared" si="36"/>
        <v>4.4022206583782939</v>
      </c>
      <c r="DM30" s="2492">
        <f t="shared" si="36"/>
        <v>1.619903735582187</v>
      </c>
      <c r="DN30" s="2492">
        <f t="shared" si="36"/>
        <v>0.4059388013760637</v>
      </c>
      <c r="DO30" s="2492">
        <f t="shared" si="36"/>
        <v>17.194158627536812</v>
      </c>
      <c r="DP30" s="2492">
        <f t="shared" si="36"/>
        <v>2.7897990021968888</v>
      </c>
      <c r="DQ30" s="2492">
        <f t="shared" si="36"/>
        <v>21.273273923733676</v>
      </c>
      <c r="DR30" s="2492">
        <f t="shared" si="36"/>
        <v>4.420604512558536</v>
      </c>
      <c r="DS30" s="2492">
        <f t="shared" si="36"/>
        <v>1.6336402783138928</v>
      </c>
      <c r="DT30" s="2492">
        <f t="shared" si="36"/>
        <v>0.39899732432051827</v>
      </c>
      <c r="DU30" s="2492">
        <f t="shared" si="36"/>
        <v>16.852613190821188</v>
      </c>
      <c r="DV30" s="2492">
        <f t="shared" si="36"/>
        <v>2.5713009513129257</v>
      </c>
      <c r="DW30" s="2492">
        <f t="shared" si="36"/>
        <v>28.938268903255089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6.84</v>
      </c>
      <c r="C31" s="1142">
        <v>24</v>
      </c>
      <c r="D31" s="1142">
        <v>16</v>
      </c>
      <c r="E31" s="1141">
        <v>9.3800000000000008</v>
      </c>
      <c r="F31" s="1142">
        <v>31</v>
      </c>
      <c r="G31" s="1142">
        <v>88</v>
      </c>
      <c r="H31" s="1148">
        <v>30.2</v>
      </c>
      <c r="I31" s="1143">
        <v>0.16300000000000001</v>
      </c>
      <c r="J31" s="2245"/>
      <c r="K31" s="1163">
        <v>6.12</v>
      </c>
      <c r="L31" s="922">
        <v>12</v>
      </c>
      <c r="M31" s="1164">
        <v>4.7E-2</v>
      </c>
      <c r="N31" s="1477">
        <v>6.08</v>
      </c>
      <c r="O31" s="1478">
        <v>12</v>
      </c>
      <c r="P31" s="2241"/>
      <c r="Q31" s="1477">
        <v>6.04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3.6999999999999998E-2</v>
      </c>
      <c r="AB31" s="2256"/>
      <c r="AC31" s="2730"/>
      <c r="AD31" s="2529"/>
      <c r="AE31" s="2623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0.12</v>
      </c>
      <c r="AS31" s="2245"/>
      <c r="AT31" s="2227">
        <v>3.6999999999999998E-2</v>
      </c>
      <c r="AU31" s="2722">
        <v>8.9999999999999993E-3</v>
      </c>
      <c r="AV31" s="1124">
        <v>1</v>
      </c>
      <c r="AW31" s="2530">
        <v>0.21</v>
      </c>
      <c r="AX31" s="2245"/>
      <c r="AY31" s="2722">
        <v>4.8000000000000001E-2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10.475000000000001</v>
      </c>
      <c r="BZ31" s="2409">
        <f t="shared" ref="BZ31:DW31" si="37">IF(BZ30&gt;=0.1,AVERAGE(BZ$8,BZ$10,BZ$12,BZ$14,BZ$16,BZ$18,BZ$20,BZ$22,BZ$24,BZ$26,BZ$28),"")</f>
        <v>10.475000000000001</v>
      </c>
      <c r="CA31" s="2409">
        <f t="shared" si="37"/>
        <v>10.475000000000001</v>
      </c>
      <c r="CB31" s="2409">
        <f t="shared" si="37"/>
        <v>31.425000000000004</v>
      </c>
      <c r="CC31" s="2409">
        <f t="shared" si="37"/>
        <v>9.9750000000000014</v>
      </c>
      <c r="CD31" s="2409">
        <f t="shared" si="37"/>
        <v>9.9750000000000014</v>
      </c>
      <c r="CE31" s="2409">
        <f t="shared" si="37"/>
        <v>11.649999999999999</v>
      </c>
      <c r="CF31" s="2409">
        <f t="shared" si="37"/>
        <v>31.6</v>
      </c>
      <c r="CG31" s="2409" t="str">
        <f t="shared" si="37"/>
        <v/>
      </c>
      <c r="CH31" s="2409">
        <f t="shared" si="37"/>
        <v>12.465</v>
      </c>
      <c r="CI31" s="2409" t="str">
        <f t="shared" si="37"/>
        <v/>
      </c>
      <c r="CJ31" s="2409">
        <f t="shared" si="37"/>
        <v>19.4148</v>
      </c>
      <c r="CK31" s="2409">
        <f t="shared" si="37"/>
        <v>31.879799999999996</v>
      </c>
      <c r="CL31" s="2410">
        <f t="shared" si="37"/>
        <v>1.4338368000000001</v>
      </c>
      <c r="CM31" s="2508" t="s">
        <v>50</v>
      </c>
      <c r="CN31" s="2480">
        <f t="shared" si="37"/>
        <v>40.265330447398952</v>
      </c>
      <c r="CO31" s="2482">
        <f>AVERAGE(CO$8,CO$10,CO$12,CO$14,CO$16,CO$18,CO$20,CO$22,CO$24,CO$26,CO$28)</f>
        <v>1444.9534999999998</v>
      </c>
      <c r="CP31" s="2482" t="str">
        <f t="shared" si="37"/>
        <v/>
      </c>
      <c r="CQ31" s="2482">
        <f t="shared" si="37"/>
        <v>840.52863436123346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1.5723225406410914</v>
      </c>
      <c r="CY31" s="2409">
        <f t="shared" si="37"/>
        <v>1.6177435095570596</v>
      </c>
      <c r="CZ31" s="2409">
        <f t="shared" si="37"/>
        <v>1.0783577278731835</v>
      </c>
      <c r="DA31" s="2493">
        <f t="shared" si="37"/>
        <v>0.12527151041821535</v>
      </c>
      <c r="DB31" s="2493">
        <f t="shared" si="37"/>
        <v>0.12527151041821535</v>
      </c>
      <c r="DC31" s="2493">
        <f t="shared" si="37"/>
        <v>0.11973297900904989</v>
      </c>
      <c r="DD31" s="2493">
        <f t="shared" si="37"/>
        <v>0.11973297900904989</v>
      </c>
      <c r="DE31" s="2493">
        <f t="shared" si="37"/>
        <v>9.5279523666158702E-2</v>
      </c>
      <c r="DF31" s="2493">
        <f t="shared" si="37"/>
        <v>9.5279523666158702E-2</v>
      </c>
      <c r="DG31" s="2493">
        <f t="shared" si="37"/>
        <v>0.61822985468956404</v>
      </c>
      <c r="DH31" s="2409">
        <f t="shared" si="37"/>
        <v>1.375</v>
      </c>
      <c r="DI31" s="2493">
        <f t="shared" si="37"/>
        <v>7.0074552602815712E-2</v>
      </c>
      <c r="DJ31" s="2493">
        <f t="shared" si="37"/>
        <v>7.0074552602815712E-2</v>
      </c>
      <c r="DK31" s="2493">
        <f t="shared" si="37"/>
        <v>5.023714361843859E-2</v>
      </c>
      <c r="DL31" s="2493">
        <f t="shared" si="37"/>
        <v>1.1005551645945735</v>
      </c>
      <c r="DM31" s="2493">
        <f t="shared" si="37"/>
        <v>0.40497593389554676</v>
      </c>
      <c r="DN31" s="2493">
        <f t="shared" si="37"/>
        <v>0.10148470034401592</v>
      </c>
      <c r="DO31" s="2493">
        <f t="shared" si="37"/>
        <v>4.2985396568842029</v>
      </c>
      <c r="DP31" s="2493">
        <f t="shared" si="37"/>
        <v>0.6974497505492222</v>
      </c>
      <c r="DQ31" s="2493">
        <f t="shared" si="37"/>
        <v>5.318318480933419</v>
      </c>
      <c r="DR31" s="2493">
        <f t="shared" si="37"/>
        <v>1.105151128139634</v>
      </c>
      <c r="DS31" s="2493">
        <f t="shared" si="37"/>
        <v>0.4084100695784732</v>
      </c>
      <c r="DT31" s="2493">
        <f t="shared" si="37"/>
        <v>9.9749331080129566E-2</v>
      </c>
      <c r="DU31" s="2493">
        <f t="shared" si="37"/>
        <v>4.213153297705297</v>
      </c>
      <c r="DV31" s="2493">
        <f t="shared" si="37"/>
        <v>0.64282523782823142</v>
      </c>
      <c r="DW31" s="2503">
        <f t="shared" si="37"/>
        <v>7.2345672258137723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41.180000000000007</v>
      </c>
      <c r="C32" s="1326">
        <f t="shared" ref="C32:H32" si="40">SUM(C8:C31)</f>
        <v>153</v>
      </c>
      <c r="D32" s="1326">
        <f t="shared" si="40"/>
        <v>101</v>
      </c>
      <c r="E32" s="1326">
        <f t="shared" si="40"/>
        <v>61.769999999999996</v>
      </c>
      <c r="F32" s="1326">
        <f t="shared" si="40"/>
        <v>197</v>
      </c>
      <c r="G32" s="1326">
        <f t="shared" si="40"/>
        <v>586</v>
      </c>
      <c r="H32" s="1323">
        <f t="shared" si="40"/>
        <v>177.89999999999998</v>
      </c>
      <c r="I32" s="1154">
        <f t="shared" si="39"/>
        <v>1.0430000000000001</v>
      </c>
      <c r="J32" s="1155">
        <f t="shared" ref="J32" si="41">SUM(J8:J31)</f>
        <v>0.109</v>
      </c>
      <c r="K32" s="1161">
        <f t="shared" si="39"/>
        <v>36.69</v>
      </c>
      <c r="L32" s="924">
        <f t="shared" si="39"/>
        <v>76</v>
      </c>
      <c r="M32" s="1162">
        <f t="shared" ref="M32:S32" si="42">SUM(M8:M31)</f>
        <v>0.30199999999999999</v>
      </c>
      <c r="N32" s="1479">
        <f t="shared" si="42"/>
        <v>36.71</v>
      </c>
      <c r="O32" s="1554">
        <f t="shared" si="42"/>
        <v>76</v>
      </c>
      <c r="P32" s="1480">
        <f t="shared" si="42"/>
        <v>0</v>
      </c>
      <c r="Q32" s="1479">
        <f t="shared" si="42"/>
        <v>36.25</v>
      </c>
      <c r="R32" s="1554">
        <f t="shared" si="42"/>
        <v>78</v>
      </c>
      <c r="S32" s="1480">
        <f t="shared" si="42"/>
        <v>0</v>
      </c>
      <c r="T32" s="1479">
        <f t="shared" si="39"/>
        <v>24.5</v>
      </c>
      <c r="U32" s="1480">
        <f t="shared" si="39"/>
        <v>1.5030000000000001</v>
      </c>
      <c r="V32" s="1554">
        <f t="shared" si="39"/>
        <v>12</v>
      </c>
      <c r="W32" s="1479">
        <f t="shared" ref="W32" si="43">SUM(W8:W31)</f>
        <v>1.69</v>
      </c>
      <c r="X32" s="1481">
        <f t="shared" ref="X32:BU32" si="44">SUM(X8:X31)</f>
        <v>119.3</v>
      </c>
      <c r="Y32" s="1481">
        <f t="shared" si="44"/>
        <v>42.400000000000006</v>
      </c>
      <c r="Z32" s="1479">
        <f t="shared" si="44"/>
        <v>1.3133333333333335</v>
      </c>
      <c r="AA32" s="1480">
        <f t="shared" ref="AA32" si="45">SUM(AA8:AA31)</f>
        <v>0.20700000000000002</v>
      </c>
      <c r="AB32" s="1479">
        <f t="shared" si="44"/>
        <v>24.5</v>
      </c>
      <c r="AC32" s="1480">
        <f t="shared" si="44"/>
        <v>0.79</v>
      </c>
      <c r="AD32" s="1554">
        <f t="shared" si="44"/>
        <v>12</v>
      </c>
      <c r="AE32" s="1479">
        <f t="shared" si="44"/>
        <v>1.29</v>
      </c>
      <c r="AF32" s="1481">
        <f t="shared" si="44"/>
        <v>119.4</v>
      </c>
      <c r="AG32" s="1481">
        <f t="shared" si="44"/>
        <v>42.1</v>
      </c>
      <c r="AH32" s="1479">
        <f t="shared" si="44"/>
        <v>1.3074371069182389</v>
      </c>
      <c r="AI32" s="1479">
        <f t="shared" si="44"/>
        <v>24.89</v>
      </c>
      <c r="AJ32" s="2793">
        <f t="shared" si="44"/>
        <v>1.5470000000000002</v>
      </c>
      <c r="AK32" s="1557">
        <f t="shared" si="44"/>
        <v>12</v>
      </c>
      <c r="AL32" s="1494">
        <f t="shared" si="44"/>
        <v>1.8199999999999998</v>
      </c>
      <c r="AM32" s="1495">
        <f t="shared" si="44"/>
        <v>117.7</v>
      </c>
      <c r="AN32" s="1495">
        <f t="shared" si="44"/>
        <v>42.2</v>
      </c>
      <c r="AO32" s="1494">
        <f t="shared" si="44"/>
        <v>1.2614814814814816</v>
      </c>
      <c r="AP32" s="2792">
        <f t="shared" si="44"/>
        <v>0.14299999999999999</v>
      </c>
      <c r="AQ32" s="1557">
        <f t="shared" si="44"/>
        <v>6</v>
      </c>
      <c r="AR32" s="1494">
        <f t="shared" si="44"/>
        <v>0.59</v>
      </c>
      <c r="AS32" s="1488">
        <f t="shared" si="44"/>
        <v>3.2000000000000001E-2</v>
      </c>
      <c r="AT32" s="1488">
        <f t="shared" ref="AT32" si="46">SUM(AT8:AT31)</f>
        <v>0.20700000000000002</v>
      </c>
      <c r="AU32" s="925">
        <f t="shared" si="44"/>
        <v>6.1000000000000006E-2</v>
      </c>
      <c r="AV32" s="924">
        <f t="shared" si="44"/>
        <v>6</v>
      </c>
      <c r="AW32" s="923">
        <f t="shared" si="44"/>
        <v>1.18</v>
      </c>
      <c r="AX32" s="925">
        <f t="shared" si="44"/>
        <v>0</v>
      </c>
      <c r="AY32" s="925">
        <f t="shared" si="44"/>
        <v>0.21799999999999997</v>
      </c>
      <c r="AZ32" s="924">
        <f t="shared" si="44"/>
        <v>6</v>
      </c>
      <c r="BA32" s="923">
        <f t="shared" si="44"/>
        <v>0.51</v>
      </c>
      <c r="BB32" s="925">
        <f t="shared" si="44"/>
        <v>0</v>
      </c>
      <c r="BC32" s="923">
        <f t="shared" si="44"/>
        <v>44.41</v>
      </c>
      <c r="BD32" s="923">
        <f t="shared" si="44"/>
        <v>0.29399999999999998</v>
      </c>
      <c r="BE32" s="924">
        <f t="shared" si="44"/>
        <v>6</v>
      </c>
      <c r="BF32" s="927">
        <f t="shared" si="44"/>
        <v>23.1</v>
      </c>
      <c r="BG32" s="1102">
        <f t="shared" ref="BG32:BI32" si="47">SUM(BG8:BG31)</f>
        <v>178.7</v>
      </c>
      <c r="BH32" s="2538">
        <f t="shared" si="47"/>
        <v>43</v>
      </c>
      <c r="BI32" s="2538">
        <f t="shared" si="47"/>
        <v>38</v>
      </c>
      <c r="BJ32" s="1096">
        <f t="shared" si="44"/>
        <v>3.5000000000000003E-2</v>
      </c>
      <c r="BK32" s="926">
        <f t="shared" si="44"/>
        <v>43.86</v>
      </c>
      <c r="BL32" s="923">
        <f t="shared" si="44"/>
        <v>0.29399999999999998</v>
      </c>
      <c r="BM32" s="924">
        <f t="shared" si="44"/>
        <v>6</v>
      </c>
      <c r="BN32" s="1102">
        <f t="shared" si="44"/>
        <v>25.8</v>
      </c>
      <c r="BO32" s="1102">
        <f t="shared" ref="BO32:BT32" si="48">SUM(BO8:BO31)</f>
        <v>177.2</v>
      </c>
      <c r="BP32" s="2538">
        <f t="shared" si="48"/>
        <v>41</v>
      </c>
      <c r="BQ32" s="2538">
        <f t="shared" si="48"/>
        <v>42</v>
      </c>
      <c r="BR32" s="2416">
        <f t="shared" si="48"/>
        <v>3.6000000000000004E-2</v>
      </c>
      <c r="BS32" s="2514">
        <f t="shared" si="48"/>
        <v>22.099999999999998</v>
      </c>
      <c r="BT32" s="2514">
        <f t="shared" si="48"/>
        <v>21.8</v>
      </c>
      <c r="BU32" s="2514">
        <f t="shared" si="44"/>
        <v>21.400000000000002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10.3</v>
      </c>
      <c r="CB32" s="903">
        <f t="shared" si="49"/>
        <v>30.900000000000002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11.46528</v>
      </c>
      <c r="CI32" s="903" t="str">
        <f t="shared" si="49"/>
        <v/>
      </c>
      <c r="CJ32" s="903">
        <f t="shared" si="49"/>
        <v>17.660160000000001</v>
      </c>
      <c r="CK32" s="903">
        <f t="shared" si="49"/>
        <v>29.45664</v>
      </c>
      <c r="CL32" s="2412">
        <f t="shared" si="49"/>
        <v>1.3873536000000002</v>
      </c>
      <c r="CM32" s="2508" t="s">
        <v>51</v>
      </c>
      <c r="CN32" s="2483">
        <f t="shared" si="49"/>
        <v>39.562908981571596</v>
      </c>
      <c r="CO32" s="2484">
        <f t="shared" si="49"/>
        <v>1229.7475999999999</v>
      </c>
      <c r="CP32" s="2484" t="str">
        <f t="shared" si="49"/>
        <v/>
      </c>
      <c r="CQ32" s="2484">
        <f t="shared" si="49"/>
        <v>777.09251101321581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1.5443129431429112</v>
      </c>
      <c r="CY32" s="903">
        <f t="shared" si="49"/>
        <v>1.5897339120588789</v>
      </c>
      <c r="CZ32" s="903">
        <f t="shared" si="49"/>
        <v>0.92586103038309109</v>
      </c>
      <c r="DA32" s="2494">
        <f t="shared" si="49"/>
        <v>0.12446590584960947</v>
      </c>
      <c r="DB32" s="2494">
        <f t="shared" si="49"/>
        <v>0.12446590584960947</v>
      </c>
      <c r="DC32" s="2494">
        <f t="shared" si="49"/>
        <v>0.11815533672886336</v>
      </c>
      <c r="DD32" s="2494">
        <f t="shared" si="49"/>
        <v>0.11815533672886336</v>
      </c>
      <c r="DE32" s="2494">
        <f t="shared" si="49"/>
        <v>8.8616502546647505E-2</v>
      </c>
      <c r="DF32" s="2494">
        <f t="shared" si="49"/>
        <v>8.8616502546647505E-2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6.9984828463759613E-2</v>
      </c>
      <c r="DJ32" s="2494">
        <f t="shared" si="49"/>
        <v>6.9984828463759613E-2</v>
      </c>
      <c r="DK32" s="2494">
        <f t="shared" si="49"/>
        <v>4.9826805222488682E-2</v>
      </c>
      <c r="DL32" s="2494">
        <f t="shared" si="49"/>
        <v>1.0946907498631637</v>
      </c>
      <c r="DM32" s="2494">
        <f t="shared" si="49"/>
        <v>0.40011445487824848</v>
      </c>
      <c r="DN32" s="2494">
        <f t="shared" si="49"/>
        <v>9.632446134347275E-2</v>
      </c>
      <c r="DO32" s="2494">
        <f t="shared" si="49"/>
        <v>4.2905662735333525</v>
      </c>
      <c r="DP32" s="2494">
        <f t="shared" si="49"/>
        <v>0.69512233202681106</v>
      </c>
      <c r="DQ32" s="2494">
        <f t="shared" si="49"/>
        <v>5.2848231231108853</v>
      </c>
      <c r="DR32" s="2494">
        <f t="shared" si="49"/>
        <v>1.103448275862069</v>
      </c>
      <c r="DS32" s="2494">
        <f t="shared" si="49"/>
        <v>0.40103109738656051</v>
      </c>
      <c r="DT32" s="2494">
        <f t="shared" si="49"/>
        <v>9.247148288973385E-2</v>
      </c>
      <c r="DU32" s="2494">
        <f t="shared" si="49"/>
        <v>4.1871186063038603</v>
      </c>
      <c r="DV32" s="2494">
        <f t="shared" si="49"/>
        <v>0.6124558741382059</v>
      </c>
      <c r="DW32" s="2504">
        <f t="shared" si="49"/>
        <v>6.652624668326176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23.339449541284402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8.8689908256880727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1.7737981651376145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660">
        <f t="shared" si="50"/>
        <v>10.3</v>
      </c>
      <c r="GS32" s="1660">
        <f t="shared" si="50"/>
        <v>24.699029126213592</v>
      </c>
      <c r="GT32" s="1660">
        <f t="shared" si="50"/>
        <v>6.9157281553398064</v>
      </c>
      <c r="GU32" s="1660">
        <f t="shared" si="50"/>
        <v>6.07</v>
      </c>
      <c r="GV32" s="1660">
        <f t="shared" si="50"/>
        <v>28.8</v>
      </c>
      <c r="GW32" s="1660">
        <f t="shared" si="50"/>
        <v>5</v>
      </c>
      <c r="GX32" s="1551">
        <f>MIN(GX8:GX31)</f>
        <v>1.3831456310679613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0">
        <f t="shared" si="51"/>
        <v>11</v>
      </c>
      <c r="HE32" s="1660">
        <f t="shared" si="51"/>
        <v>24.545454545454547</v>
      </c>
      <c r="HF32" s="1660">
        <f t="shared" si="51"/>
        <v>10.309090909090909</v>
      </c>
      <c r="HG32" s="1660">
        <f t="shared" si="51"/>
        <v>6.17</v>
      </c>
      <c r="HH32" s="1660">
        <f t="shared" si="51"/>
        <v>30</v>
      </c>
      <c r="HI32" s="1660">
        <f t="shared" si="51"/>
        <v>5</v>
      </c>
      <c r="HJ32" s="1551">
        <f>MIN(HJ8:HJ31)</f>
        <v>2.0618181818181816</v>
      </c>
      <c r="HK32" s="1532"/>
      <c r="HL32" s="1532"/>
      <c r="HM32" s="1533"/>
      <c r="HN32" s="1533">
        <f>MIN(HJ32,GX32,GL32)</f>
        <v>1.3831456310679613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6.8633333333333342</v>
      </c>
      <c r="C33" s="1327">
        <f t="shared" ref="C33:V33" si="52">IF(C32&lt;=0,"",AVERAGE(C8:C31))</f>
        <v>25.5</v>
      </c>
      <c r="D33" s="1327">
        <f t="shared" si="52"/>
        <v>16.833333333333332</v>
      </c>
      <c r="E33" s="1156">
        <f t="shared" si="52"/>
        <v>10.295</v>
      </c>
      <c r="F33" s="1327">
        <f t="shared" si="52"/>
        <v>32.833333333333336</v>
      </c>
      <c r="G33" s="1327">
        <f t="shared" si="52"/>
        <v>97.666666666666671</v>
      </c>
      <c r="H33" s="1324">
        <f t="shared" si="52"/>
        <v>29.649999999999995</v>
      </c>
      <c r="I33" s="1368">
        <f t="shared" si="52"/>
        <v>0.17383333333333337</v>
      </c>
      <c r="J33" s="1368">
        <f>IF(J32&lt;=0.0001,"",AVERAGE(J8:J31))</f>
        <v>5.45E-2</v>
      </c>
      <c r="K33" s="1156">
        <f t="shared" si="52"/>
        <v>6.1149999999999993</v>
      </c>
      <c r="L33" s="1327">
        <f t="shared" si="52"/>
        <v>12.666666666666666</v>
      </c>
      <c r="M33" s="1368">
        <f t="shared" si="52"/>
        <v>5.0333333333333334E-2</v>
      </c>
      <c r="N33" s="1483">
        <f t="shared" si="52"/>
        <v>6.1183333333333332</v>
      </c>
      <c r="O33" s="1555">
        <f t="shared" si="52"/>
        <v>12.666666666666666</v>
      </c>
      <c r="P33" s="1475" t="str">
        <f t="shared" si="52"/>
        <v/>
      </c>
      <c r="Q33" s="1483">
        <f t="shared" si="52"/>
        <v>6.041666666666667</v>
      </c>
      <c r="R33" s="1555">
        <f t="shared" si="52"/>
        <v>13</v>
      </c>
      <c r="S33" s="1475" t="str">
        <f t="shared" si="52"/>
        <v/>
      </c>
      <c r="T33" s="1483">
        <f t="shared" si="52"/>
        <v>6.125</v>
      </c>
      <c r="U33" s="1482">
        <f t="shared" si="52"/>
        <v>0.37575000000000003</v>
      </c>
      <c r="V33" s="1555">
        <f t="shared" si="52"/>
        <v>3</v>
      </c>
      <c r="W33" s="1483">
        <f t="shared" ref="W33" si="53">IF(W32&lt;=0,"",AVERAGE(W8:W31))</f>
        <v>0.42249999999999999</v>
      </c>
      <c r="X33" s="1475">
        <f t="shared" ref="X33:AR33" si="54">IF(X32&lt;=0,"",AVERAGE(X8:X31))</f>
        <v>29.824999999999999</v>
      </c>
      <c r="Y33" s="1475">
        <f t="shared" si="54"/>
        <v>10.600000000000001</v>
      </c>
      <c r="Z33" s="1483">
        <f t="shared" si="54"/>
        <v>0.32833333333333337</v>
      </c>
      <c r="AA33" s="1482">
        <f t="shared" ref="AA33" si="55">IF(AA32&lt;=0,"",AVERAGE(AA8:AA31))</f>
        <v>3.4500000000000003E-2</v>
      </c>
      <c r="AB33" s="1483">
        <f t="shared" si="54"/>
        <v>6.125</v>
      </c>
      <c r="AC33" s="1482">
        <f t="shared" si="54"/>
        <v>0.19750000000000001</v>
      </c>
      <c r="AD33" s="1555">
        <f t="shared" si="54"/>
        <v>3</v>
      </c>
      <c r="AE33" s="1483">
        <f t="shared" si="54"/>
        <v>0.32250000000000001</v>
      </c>
      <c r="AF33" s="1475">
        <f t="shared" si="54"/>
        <v>29.85</v>
      </c>
      <c r="AG33" s="1475">
        <f t="shared" si="54"/>
        <v>10.525</v>
      </c>
      <c r="AH33" s="1483">
        <f t="shared" si="54"/>
        <v>0.32685927672955972</v>
      </c>
      <c r="AI33" s="1483">
        <f t="shared" si="54"/>
        <v>6.2225000000000001</v>
      </c>
      <c r="AJ33" s="2793">
        <f t="shared" si="54"/>
        <v>0.38675000000000004</v>
      </c>
      <c r="AK33" s="1557">
        <f t="shared" si="54"/>
        <v>3</v>
      </c>
      <c r="AL33" s="1494">
        <f t="shared" si="54"/>
        <v>0.45499999999999996</v>
      </c>
      <c r="AM33" s="1495">
        <f t="shared" si="54"/>
        <v>29.425000000000001</v>
      </c>
      <c r="AN33" s="1495">
        <f t="shared" si="54"/>
        <v>10.55</v>
      </c>
      <c r="AO33" s="1494">
        <f t="shared" si="54"/>
        <v>0.31537037037037041</v>
      </c>
      <c r="AP33" s="2792">
        <f t="shared" si="54"/>
        <v>2.3833333333333331E-2</v>
      </c>
      <c r="AQ33" s="1557">
        <f t="shared" si="54"/>
        <v>1</v>
      </c>
      <c r="AR33" s="1494">
        <f t="shared" si="54"/>
        <v>9.8333333333333328E-2</v>
      </c>
      <c r="AS33" s="2526">
        <f>IF(AS32&lt;=0.01,"",AVERAGE(AS8:AS31))</f>
        <v>1.6E-2</v>
      </c>
      <c r="AT33" s="2526">
        <f>IF(AT32&lt;=0.01,"",AVERAGE(AT8:AT31))</f>
        <v>3.4500000000000003E-2</v>
      </c>
      <c r="AU33" s="1368">
        <f>IF(AU32&lt;=0,"",AVERAGE(AU8:AU31))</f>
        <v>1.0166666666666668E-2</v>
      </c>
      <c r="AV33" s="1327">
        <f>IF(AV32&lt;=0,"",AVERAGE(AV8:AV31))</f>
        <v>1</v>
      </c>
      <c r="AW33" s="1156">
        <f>IF(AW32&lt;=0,"",AVERAGE(AW8:AW31))</f>
        <v>0.19666666666666666</v>
      </c>
      <c r="AX33" s="1368" t="str">
        <f>IF(AX32&lt;=0.01,"",AVERAGE(AX8:AX31))</f>
        <v/>
      </c>
      <c r="AY33" s="1368">
        <f>IF(AY32&lt;=0,"",AVERAGE(AY8:AY31))</f>
        <v>3.6333333333333329E-2</v>
      </c>
      <c r="AZ33" s="1327">
        <f>IF(AZ32&lt;=0,"",AVERAGE(AZ8:AZ31))</f>
        <v>1</v>
      </c>
      <c r="BA33" s="1156">
        <f>IF(BA32&lt;=0,"",AVERAGE(BA8:BA31))</f>
        <v>8.5000000000000006E-2</v>
      </c>
      <c r="BB33" s="1368" t="str">
        <f>IF(BB32&lt;=0.01,"",AVERAGE(BB8:BB31))</f>
        <v/>
      </c>
      <c r="BC33" s="1156">
        <f>IF(BC32&lt;=0,"",AVERAGE(BC8:BC31))</f>
        <v>7.4016666666666664</v>
      </c>
      <c r="BD33" s="1156">
        <f>IF(BD32&lt;=0,"",AVERAGE(BD8:BD31))</f>
        <v>4.8999999999999995E-2</v>
      </c>
      <c r="BE33" s="1327">
        <f>IF(BE32&lt;=0,"",AVERAGE(BE8:BE31))</f>
        <v>1</v>
      </c>
      <c r="BF33" s="1156">
        <f>IF(BF32&lt;=0,"",AVERAGE(BF8:BF31))</f>
        <v>3.85</v>
      </c>
      <c r="BG33" s="1324">
        <f t="shared" ref="BG33:BI33" si="56">IF(BG32&lt;=0,"",AVERAGE(BG8:BG31))</f>
        <v>29.783333333333331</v>
      </c>
      <c r="BH33" s="1327">
        <f t="shared" si="56"/>
        <v>21.5</v>
      </c>
      <c r="BI33" s="1327">
        <f t="shared" si="56"/>
        <v>19</v>
      </c>
      <c r="BJ33" s="1368">
        <f>IF(BJ32&lt;=0.01,"",AVERAGE(BJ8:BJ31))</f>
        <v>1.7500000000000002E-2</v>
      </c>
      <c r="BK33" s="1156">
        <f>IF(BK32&lt;=0,"",AVERAGE(BK8:BK31))</f>
        <v>7.31</v>
      </c>
      <c r="BL33" s="1156">
        <f>IF(BL32&lt;=0,"",AVERAGE(BL8:BL31))</f>
        <v>4.8999999999999995E-2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7">IF(BO32&lt;=0,"",AVERAGE(BO8:BO31))</f>
        <v>29.533333333333331</v>
      </c>
      <c r="BP33" s="1327">
        <f t="shared" si="57"/>
        <v>20.5</v>
      </c>
      <c r="BQ33" s="1327">
        <f t="shared" si="57"/>
        <v>21</v>
      </c>
      <c r="BR33" s="2520">
        <f t="shared" ref="BR33:BT33" si="58">IF(BR32&lt;=0.01,"",AVERAGE(BR8:BR31))</f>
        <v>1.8000000000000002E-2</v>
      </c>
      <c r="BS33" s="2417">
        <f t="shared" si="58"/>
        <v>3.6833333333333331</v>
      </c>
      <c r="BT33" s="2417">
        <f t="shared" si="58"/>
        <v>3.6333333333333333</v>
      </c>
      <c r="BU33" s="2417">
        <f>IF(BU32&lt;=0.01,"",AVERAGE(BU8:BU31))</f>
        <v>3.5666666666666669</v>
      </c>
      <c r="BV33" s="2949"/>
      <c r="BW33" s="2950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9">IF(BZ30&gt;=0.1,MAX(BZ$8,BZ$10,BZ$12,BZ$14,BZ$16,BZ$18,BZ$20,BZ$22,BZ$24,BZ$26,BZ$28),"")</f>
        <v>11</v>
      </c>
      <c r="CA33" s="2414">
        <f t="shared" si="59"/>
        <v>11</v>
      </c>
      <c r="CB33" s="2414">
        <f t="shared" si="59"/>
        <v>33</v>
      </c>
      <c r="CC33" s="2414">
        <f t="shared" si="59"/>
        <v>10.5</v>
      </c>
      <c r="CD33" s="2414">
        <f t="shared" si="59"/>
        <v>10.5</v>
      </c>
      <c r="CE33" s="2414">
        <f t="shared" si="59"/>
        <v>12.5</v>
      </c>
      <c r="CF33" s="2414">
        <f t="shared" si="59"/>
        <v>33.5</v>
      </c>
      <c r="CG33" s="2414" t="str">
        <f t="shared" si="59"/>
        <v/>
      </c>
      <c r="CH33" s="2414">
        <f t="shared" si="59"/>
        <v>15.132960000000001</v>
      </c>
      <c r="CI33" s="2414" t="str">
        <f t="shared" si="59"/>
        <v/>
      </c>
      <c r="CJ33" s="2414">
        <f t="shared" si="59"/>
        <v>20.530079999999998</v>
      </c>
      <c r="CK33" s="2414">
        <f t="shared" si="59"/>
        <v>34.071840000000002</v>
      </c>
      <c r="CL33" s="2415">
        <f t="shared" si="59"/>
        <v>1.4803200000000001</v>
      </c>
      <c r="CM33" s="2508" t="s">
        <v>52</v>
      </c>
      <c r="CN33" s="2485">
        <f t="shared" si="59"/>
        <v>41.461928612687032</v>
      </c>
      <c r="CO33" s="2486">
        <f t="shared" si="59"/>
        <v>1537.1846</v>
      </c>
      <c r="CP33" s="2486" t="str">
        <f t="shared" si="59"/>
        <v/>
      </c>
      <c r="CQ33" s="2486">
        <f t="shared" si="59"/>
        <v>903.9647577092511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1.6109303642196644</v>
      </c>
      <c r="CY33" s="2414">
        <f t="shared" si="59"/>
        <v>1.6351548809748473</v>
      </c>
      <c r="CZ33" s="2414">
        <f t="shared" si="59"/>
        <v>1.2364597093791283</v>
      </c>
      <c r="DA33" s="2495">
        <f t="shared" si="59"/>
        <v>0.12554004527441731</v>
      </c>
      <c r="DB33" s="2495">
        <f t="shared" si="59"/>
        <v>0.12554004527441731</v>
      </c>
      <c r="DC33" s="2495">
        <f t="shared" si="59"/>
        <v>0.12446590584960947</v>
      </c>
      <c r="DD33" s="2495">
        <f t="shared" si="59"/>
        <v>0.12446590584960947</v>
      </c>
      <c r="DE33" s="2495">
        <f t="shared" si="59"/>
        <v>9.9693565364978462E-2</v>
      </c>
      <c r="DF33" s="2495">
        <f t="shared" si="59"/>
        <v>9.9693565364978462E-2</v>
      </c>
      <c r="DG33" s="2495">
        <f t="shared" si="59"/>
        <v>0.61822985468956404</v>
      </c>
      <c r="DH33" s="2414">
        <f t="shared" si="59"/>
        <v>2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5.0647482014388491E-2</v>
      </c>
      <c r="DL33" s="2495">
        <f t="shared" si="59"/>
        <v>1.1025099695050433</v>
      </c>
      <c r="DM33" s="2495">
        <f t="shared" si="59"/>
        <v>0.41543547966003702</v>
      </c>
      <c r="DN33" s="2495">
        <f t="shared" si="59"/>
        <v>0.10320478001086365</v>
      </c>
      <c r="DO33" s="2495">
        <f t="shared" si="59"/>
        <v>4.3062565994437074</v>
      </c>
      <c r="DP33" s="2495">
        <f t="shared" si="59"/>
        <v>0.69822555672335929</v>
      </c>
      <c r="DQ33" s="2495">
        <f t="shared" si="59"/>
        <v>5.4188045544010199</v>
      </c>
      <c r="DR33" s="2495">
        <f t="shared" si="59"/>
        <v>1.1068539804171988</v>
      </c>
      <c r="DS33" s="2495">
        <f t="shared" si="59"/>
        <v>0.41578904177038595</v>
      </c>
      <c r="DT33" s="2495">
        <f t="shared" si="59"/>
        <v>0.10702717927052528</v>
      </c>
      <c r="DU33" s="2495">
        <f t="shared" si="59"/>
        <v>4.2448802701563979</v>
      </c>
      <c r="DV33" s="2495">
        <f t="shared" si="59"/>
        <v>0.71805171450686212</v>
      </c>
      <c r="DW33" s="2505">
        <f t="shared" si="59"/>
        <v>7.6997970698219627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6.79</v>
      </c>
      <c r="C34" s="1327">
        <f t="shared" ref="C34:V34" si="60">IF(C32&lt;=0,"",MIN(C8:C31))</f>
        <v>22</v>
      </c>
      <c r="D34" s="1327">
        <f t="shared" si="60"/>
        <v>16</v>
      </c>
      <c r="E34" s="1156">
        <f t="shared" si="60"/>
        <v>9.31</v>
      </c>
      <c r="F34" s="1327">
        <f t="shared" si="60"/>
        <v>26</v>
      </c>
      <c r="G34" s="1327">
        <f t="shared" si="60"/>
        <v>88</v>
      </c>
      <c r="H34" s="1324">
        <f t="shared" si="60"/>
        <v>28.7</v>
      </c>
      <c r="I34" s="1368">
        <f t="shared" si="60"/>
        <v>0.14699999999999999</v>
      </c>
      <c r="J34" s="1368">
        <f>IF(J32&lt;=0.001,"",MIN(J8:J31))</f>
        <v>4.2999999999999997E-2</v>
      </c>
      <c r="K34" s="1156">
        <f t="shared" si="60"/>
        <v>5.93</v>
      </c>
      <c r="L34" s="1327">
        <f t="shared" si="60"/>
        <v>12</v>
      </c>
      <c r="M34" s="1368">
        <f t="shared" si="60"/>
        <v>4.7E-2</v>
      </c>
      <c r="N34" s="1483">
        <f t="shared" si="60"/>
        <v>5.96</v>
      </c>
      <c r="O34" s="1555">
        <f t="shared" si="60"/>
        <v>12</v>
      </c>
      <c r="P34" s="1475" t="str">
        <f t="shared" si="60"/>
        <v/>
      </c>
      <c r="Q34" s="1483">
        <f t="shared" si="60"/>
        <v>5.92</v>
      </c>
      <c r="R34" s="1555">
        <f t="shared" si="60"/>
        <v>12</v>
      </c>
      <c r="S34" s="1475" t="str">
        <f t="shared" si="60"/>
        <v/>
      </c>
      <c r="T34" s="1483">
        <f t="shared" si="60"/>
        <v>6.05</v>
      </c>
      <c r="U34" s="1482">
        <f t="shared" si="60"/>
        <v>0.27100000000000002</v>
      </c>
      <c r="V34" s="1555">
        <f t="shared" si="60"/>
        <v>3</v>
      </c>
      <c r="W34" s="1483">
        <f t="shared" ref="W34" si="61">IF(W32&lt;=0,"",MIN(W8:W31))</f>
        <v>0.38</v>
      </c>
      <c r="X34" s="1475">
        <f t="shared" ref="X34:AR34" si="62">IF(X32&lt;=0,"",MIN(X8:X31))</f>
        <v>29.2</v>
      </c>
      <c r="Y34" s="1475">
        <f t="shared" si="62"/>
        <v>10.3</v>
      </c>
      <c r="Z34" s="1483">
        <f t="shared" si="62"/>
        <v>0.32243710691823901</v>
      </c>
      <c r="AA34" s="1482">
        <f t="shared" ref="AA34" si="63">IF(AA32&lt;=0,"",MIN(AA8:AA31))</f>
        <v>3.2000000000000001E-2</v>
      </c>
      <c r="AB34" s="1483">
        <f t="shared" si="62"/>
        <v>6.07</v>
      </c>
      <c r="AC34" s="1482">
        <f t="shared" si="62"/>
        <v>0.13700000000000001</v>
      </c>
      <c r="AD34" s="1555">
        <f t="shared" si="62"/>
        <v>3</v>
      </c>
      <c r="AE34" s="1483">
        <f t="shared" si="62"/>
        <v>0.28000000000000003</v>
      </c>
      <c r="AF34" s="1475">
        <f t="shared" si="62"/>
        <v>28.8</v>
      </c>
      <c r="AG34" s="1475">
        <f t="shared" si="62"/>
        <v>10.3</v>
      </c>
      <c r="AH34" s="1483">
        <f t="shared" si="62"/>
        <v>0.32243710691823901</v>
      </c>
      <c r="AI34" s="1483">
        <f t="shared" si="62"/>
        <v>6.17</v>
      </c>
      <c r="AJ34" s="2793">
        <f t="shared" si="62"/>
        <v>0.32100000000000001</v>
      </c>
      <c r="AK34" s="1557">
        <f t="shared" si="62"/>
        <v>3</v>
      </c>
      <c r="AL34" s="1494">
        <f t="shared" si="62"/>
        <v>0.42</v>
      </c>
      <c r="AM34" s="1495">
        <f t="shared" si="62"/>
        <v>28.1</v>
      </c>
      <c r="AN34" s="1495">
        <f t="shared" si="62"/>
        <v>10.3</v>
      </c>
      <c r="AO34" s="1494">
        <f t="shared" si="62"/>
        <v>0.31074074074074076</v>
      </c>
      <c r="AP34" s="2792">
        <f t="shared" si="62"/>
        <v>2.1999999999999999E-2</v>
      </c>
      <c r="AQ34" s="1557">
        <f t="shared" si="62"/>
        <v>1</v>
      </c>
      <c r="AR34" s="1494">
        <f t="shared" si="62"/>
        <v>7.0000000000000007E-2</v>
      </c>
      <c r="AS34" s="2526">
        <f>IF(AS32&lt;=0.01,"",MIN(AS8:AS31))</f>
        <v>1E-3</v>
      </c>
      <c r="AT34" s="2526">
        <f>IF(AT32&lt;=0.01,"",MIN(AT8:AT31))</f>
        <v>3.2000000000000001E-2</v>
      </c>
      <c r="AU34" s="1368">
        <f>IF(AU32&lt;=0,"",MIN(AU8:AU31))</f>
        <v>8.9999999999999993E-3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7.23</v>
      </c>
      <c r="BD34" s="1156">
        <f>IF(BD32&lt;=0,"",MIN(BD8:BD31))</f>
        <v>4.5999999999999999E-2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4">IF(BG32&lt;=0,"",MIN(BG8:BG31))</f>
        <v>28.9</v>
      </c>
      <c r="BH34" s="1327">
        <f t="shared" si="64"/>
        <v>21</v>
      </c>
      <c r="BI34" s="1327">
        <f t="shared" si="64"/>
        <v>18</v>
      </c>
      <c r="BJ34" s="1368">
        <f>IF(BJ32&lt;=0.01,"",MIN(BJ8:BJ31))</f>
        <v>8.0000000000000002E-3</v>
      </c>
      <c r="BK34" s="1156">
        <f>IF(BK32&lt;=0,"",MIN(BK8:BK31))</f>
        <v>7.25</v>
      </c>
      <c r="BL34" s="1156">
        <f>IF(BL32&lt;=0,"",MIN(BL8:BL31))</f>
        <v>4.4999999999999998E-2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28.6</v>
      </c>
      <c r="BP34" s="1327">
        <f t="shared" si="65"/>
        <v>20</v>
      </c>
      <c r="BQ34" s="1327">
        <f t="shared" si="65"/>
        <v>20</v>
      </c>
      <c r="BR34" s="2520">
        <f t="shared" ref="BR34:BT34" si="66">IF(BR32&lt;=0.01,"",MIN(BR8:BR31))</f>
        <v>3.0000000000000001E-3</v>
      </c>
      <c r="BS34" s="2417">
        <f t="shared" si="66"/>
        <v>3.5</v>
      </c>
      <c r="BT34" s="2417">
        <f t="shared" si="66"/>
        <v>3.5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20700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1410</v>
      </c>
      <c r="CY34" s="2437">
        <f t="shared" si="67"/>
        <v>1450</v>
      </c>
      <c r="CZ34" s="2437">
        <f t="shared" si="67"/>
        <v>1120</v>
      </c>
      <c r="DA34" s="2437">
        <f t="shared" si="67"/>
        <v>1380</v>
      </c>
      <c r="DB34" s="2437">
        <f t="shared" si="67"/>
        <v>1380</v>
      </c>
      <c r="DC34" s="2437">
        <f t="shared" si="67"/>
        <v>1320</v>
      </c>
      <c r="DD34" s="2437">
        <f t="shared" si="67"/>
        <v>1320</v>
      </c>
      <c r="DE34" s="2437">
        <f t="shared" si="67"/>
        <v>1050</v>
      </c>
      <c r="DF34" s="2437">
        <f t="shared" si="67"/>
        <v>1050</v>
      </c>
      <c r="DG34" s="2437">
        <f t="shared" si="67"/>
        <v>1300</v>
      </c>
      <c r="DH34" s="2437">
        <f t="shared" si="67"/>
        <v>0</v>
      </c>
      <c r="DI34" s="2437">
        <f t="shared" si="67"/>
        <v>5300</v>
      </c>
      <c r="DJ34" s="2437">
        <f t="shared" si="67"/>
        <v>5300</v>
      </c>
      <c r="DK34" s="2437">
        <f t="shared" si="67"/>
        <v>4440</v>
      </c>
      <c r="DL34" s="2499">
        <f t="shared" si="67"/>
        <v>382</v>
      </c>
      <c r="DM34" s="2437">
        <f t="shared" si="67"/>
        <v>373</v>
      </c>
      <c r="DN34" s="2437">
        <f t="shared" si="67"/>
        <v>56</v>
      </c>
      <c r="DO34" s="2437">
        <f t="shared" si="67"/>
        <v>7200</v>
      </c>
      <c r="DP34" s="2437">
        <f t="shared" si="67"/>
        <v>1220</v>
      </c>
      <c r="DQ34" s="2437">
        <f t="shared" si="67"/>
        <v>1455</v>
      </c>
      <c r="DR34" s="2437">
        <f t="shared" si="67"/>
        <v>224</v>
      </c>
      <c r="DS34" s="2437">
        <f t="shared" si="67"/>
        <v>220</v>
      </c>
      <c r="DT34" s="2437">
        <f t="shared" si="67"/>
        <v>32</v>
      </c>
      <c r="DU34" s="2437">
        <f t="shared" si="67"/>
        <v>4210</v>
      </c>
      <c r="DV34" s="2437">
        <f t="shared" si="67"/>
        <v>655</v>
      </c>
      <c r="DW34" s="2437">
        <f t="shared" si="67"/>
        <v>1150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28</v>
      </c>
      <c r="D35" s="1328">
        <f t="shared" si="68"/>
        <v>18</v>
      </c>
      <c r="E35" s="1157">
        <f t="shared" si="68"/>
        <v>11.7</v>
      </c>
      <c r="F35" s="1328">
        <f t="shared" si="68"/>
        <v>38</v>
      </c>
      <c r="G35" s="1328">
        <f t="shared" si="68"/>
        <v>109</v>
      </c>
      <c r="H35" s="1325">
        <f t="shared" si="68"/>
        <v>31</v>
      </c>
      <c r="I35" s="1369">
        <f t="shared" si="68"/>
        <v>0.193</v>
      </c>
      <c r="J35" s="1369">
        <f>IF(J32&lt;=0.001,"",MAX(J8:J31))</f>
        <v>6.6000000000000003E-2</v>
      </c>
      <c r="K35" s="1157">
        <f t="shared" si="68"/>
        <v>6.27</v>
      </c>
      <c r="L35" s="1328">
        <f t="shared" si="68"/>
        <v>14</v>
      </c>
      <c r="M35" s="1369">
        <f t="shared" si="68"/>
        <v>5.2999999999999999E-2</v>
      </c>
      <c r="N35" s="1484">
        <f t="shared" si="68"/>
        <v>6.25</v>
      </c>
      <c r="O35" s="1556">
        <f t="shared" si="68"/>
        <v>14</v>
      </c>
      <c r="P35" s="1476" t="str">
        <f t="shared" si="68"/>
        <v/>
      </c>
      <c r="Q35" s="1484">
        <f t="shared" si="68"/>
        <v>6.18</v>
      </c>
      <c r="R35" s="1556">
        <f t="shared" si="68"/>
        <v>14</v>
      </c>
      <c r="S35" s="1476" t="str">
        <f t="shared" si="68"/>
        <v/>
      </c>
      <c r="T35" s="1484">
        <f t="shared" si="68"/>
        <v>6.21</v>
      </c>
      <c r="U35" s="1485">
        <f t="shared" si="68"/>
        <v>0.44900000000000001</v>
      </c>
      <c r="V35" s="1556">
        <f t="shared" si="68"/>
        <v>3</v>
      </c>
      <c r="W35" s="1484">
        <f t="shared" ref="W35" si="69">IF(W32&lt;=0,"",MAX(W8:W31))</f>
        <v>0.49</v>
      </c>
      <c r="X35" s="1476">
        <f t="shared" ref="X35:AR35" si="70">IF(X32&lt;=0,"",MAX(X8:X31))</f>
        <v>31</v>
      </c>
      <c r="Y35" s="1476">
        <f t="shared" si="70"/>
        <v>10.9</v>
      </c>
      <c r="Z35" s="1484">
        <f t="shared" si="70"/>
        <v>0.33422955974842772</v>
      </c>
      <c r="AA35" s="1485">
        <f t="shared" ref="AA35" si="71">IF(AA32&lt;=0,"",MAX(AA8:AA31))</f>
        <v>3.6999999999999998E-2</v>
      </c>
      <c r="AB35" s="1484">
        <f t="shared" si="70"/>
        <v>6.2</v>
      </c>
      <c r="AC35" s="1485">
        <f t="shared" si="70"/>
        <v>0.32600000000000001</v>
      </c>
      <c r="AD35" s="1556">
        <f t="shared" si="70"/>
        <v>3</v>
      </c>
      <c r="AE35" s="1484">
        <f t="shared" si="70"/>
        <v>0.35</v>
      </c>
      <c r="AF35" s="1476">
        <f t="shared" si="70"/>
        <v>31</v>
      </c>
      <c r="AG35" s="1476">
        <f t="shared" si="70"/>
        <v>10.8</v>
      </c>
      <c r="AH35" s="1484">
        <f t="shared" si="70"/>
        <v>0.33226415094339623</v>
      </c>
      <c r="AI35" s="1484">
        <f t="shared" si="70"/>
        <v>6.28</v>
      </c>
      <c r="AJ35" s="2793">
        <f t="shared" si="70"/>
        <v>0.439</v>
      </c>
      <c r="AK35" s="1557">
        <f t="shared" si="70"/>
        <v>3</v>
      </c>
      <c r="AL35" s="1494">
        <f t="shared" si="70"/>
        <v>0.49</v>
      </c>
      <c r="AM35" s="1495">
        <f t="shared" si="70"/>
        <v>30</v>
      </c>
      <c r="AN35" s="1495">
        <f t="shared" si="70"/>
        <v>11</v>
      </c>
      <c r="AO35" s="1494">
        <f t="shared" si="70"/>
        <v>0.32370370370370372</v>
      </c>
      <c r="AP35" s="2792">
        <f t="shared" si="70"/>
        <v>2.5000000000000001E-2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3.1E-2</v>
      </c>
      <c r="AT35" s="2527">
        <f>IF(AT32&lt;=0.01,"",MAX(AT8:AT31))</f>
        <v>3.6999999999999998E-2</v>
      </c>
      <c r="AU35" s="1369">
        <f>IF(AU32&lt;=0,"",MAX(AU8:AU31))</f>
        <v>1.2E-2</v>
      </c>
      <c r="AV35" s="1328">
        <f>IF(AV32&lt;=0,"",MAX(AV8:AV31))</f>
        <v>1</v>
      </c>
      <c r="AW35" s="1157">
        <f>IF(AW32&lt;=0,"",MAX(AW8:AW31))</f>
        <v>0.3</v>
      </c>
      <c r="AX35" s="1369" t="str">
        <f>IF(AX32&lt;=0.01,"",MAX(AX8:AX31))</f>
        <v/>
      </c>
      <c r="AY35" s="1369">
        <f>IF(AY32&lt;=0,"",MAX(AY8:AY31))</f>
        <v>5.5E-2</v>
      </c>
      <c r="AZ35" s="1328">
        <f>IF(AZ32&lt;=0,"",MAX(AZ8:AZ31))</f>
        <v>1</v>
      </c>
      <c r="BA35" s="1157">
        <f>IF(BA32&lt;=0,"",MAX(BA8:BA31))</f>
        <v>0.19</v>
      </c>
      <c r="BB35" s="1369" t="str">
        <f>IF(BB32&lt;=0.01,"",MAX(BB8:BB31))</f>
        <v/>
      </c>
      <c r="BC35" s="1157">
        <f>IF(BC32&lt;=0,"",MAX(BC8:BC31))</f>
        <v>7.58</v>
      </c>
      <c r="BD35" s="1157">
        <f>IF(BD32&lt;=0,"",MAX(BD8:BD31))</f>
        <v>5.1999999999999998E-2</v>
      </c>
      <c r="BE35" s="1328">
        <f>IF(BE32&lt;=0,"",MAX(BE8:BE31))</f>
        <v>1</v>
      </c>
      <c r="BF35" s="1157">
        <f>IF(BF32&lt;=0,"",MAX(BF8:BF31))</f>
        <v>4</v>
      </c>
      <c r="BG35" s="1325">
        <f t="shared" ref="BG35:BI35" si="72">IF(BG32&lt;=0,"",MAX(BG8:BG31))</f>
        <v>30.5</v>
      </c>
      <c r="BH35" s="1328">
        <f t="shared" si="72"/>
        <v>22</v>
      </c>
      <c r="BI35" s="1328">
        <f t="shared" si="72"/>
        <v>20</v>
      </c>
      <c r="BJ35" s="1369">
        <f>IF(BJ32&lt;=0.01,"",MAX(BJ8:BJ31))</f>
        <v>2.7E-2</v>
      </c>
      <c r="BK35" s="1157">
        <f>IF(BK32&lt;=0,"",MAX(BK8:BK31))</f>
        <v>7.36</v>
      </c>
      <c r="BL35" s="1157">
        <f>IF(BL32&lt;=0,"",MAX(BL8:BL31))</f>
        <v>5.0999999999999997E-2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31</v>
      </c>
      <c r="BP35" s="1328">
        <f t="shared" si="73"/>
        <v>21</v>
      </c>
      <c r="BQ35" s="1328">
        <f t="shared" si="73"/>
        <v>22</v>
      </c>
      <c r="BR35" s="2521">
        <f t="shared" ref="BR35:BT35" si="74">IF(BR32&lt;=0.01,"",MAX(BR8:BR31))</f>
        <v>3.3000000000000002E-2</v>
      </c>
      <c r="BS35" s="2418">
        <f t="shared" si="74"/>
        <v>3.8</v>
      </c>
      <c r="BT35" s="2418">
        <f t="shared" si="74"/>
        <v>3.8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5175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352.5</v>
      </c>
      <c r="CY35" s="2435">
        <f t="shared" si="75"/>
        <v>362.5</v>
      </c>
      <c r="CZ35" s="2435">
        <f t="shared" si="75"/>
        <v>280</v>
      </c>
      <c r="DA35" s="2435">
        <f t="shared" si="75"/>
        <v>345</v>
      </c>
      <c r="DB35" s="2435">
        <f t="shared" si="75"/>
        <v>345</v>
      </c>
      <c r="DC35" s="2435">
        <f t="shared" si="75"/>
        <v>330</v>
      </c>
      <c r="DD35" s="2435">
        <f t="shared" si="75"/>
        <v>330</v>
      </c>
      <c r="DE35" s="2435">
        <f t="shared" si="75"/>
        <v>262.5</v>
      </c>
      <c r="DF35" s="2435">
        <f t="shared" si="75"/>
        <v>262.5</v>
      </c>
      <c r="DG35" s="2435">
        <f t="shared" si="75"/>
        <v>325</v>
      </c>
      <c r="DH35" s="2435" t="str">
        <f t="shared" si="75"/>
        <v/>
      </c>
      <c r="DI35" s="2435">
        <f t="shared" si="75"/>
        <v>1325</v>
      </c>
      <c r="DJ35" s="2435">
        <f t="shared" si="75"/>
        <v>1325</v>
      </c>
      <c r="DK35" s="2435">
        <f t="shared" si="75"/>
        <v>1110</v>
      </c>
      <c r="DL35" s="2500">
        <f t="shared" si="75"/>
        <v>95.5</v>
      </c>
      <c r="DM35" s="2435">
        <f t="shared" si="75"/>
        <v>93.25</v>
      </c>
      <c r="DN35" s="2435">
        <f t="shared" si="75"/>
        <v>14</v>
      </c>
      <c r="DO35" s="2435">
        <f t="shared" si="75"/>
        <v>1800</v>
      </c>
      <c r="DP35" s="2435">
        <f t="shared" si="75"/>
        <v>305</v>
      </c>
      <c r="DQ35" s="2435">
        <f t="shared" si="75"/>
        <v>363.75</v>
      </c>
      <c r="DR35" s="2435">
        <f t="shared" si="75"/>
        <v>56</v>
      </c>
      <c r="DS35" s="2435">
        <f t="shared" si="75"/>
        <v>55</v>
      </c>
      <c r="DT35" s="2435">
        <f t="shared" si="75"/>
        <v>8</v>
      </c>
      <c r="DU35" s="2435">
        <f t="shared" si="75"/>
        <v>1052.5</v>
      </c>
      <c r="DV35" s="2435">
        <f t="shared" si="75"/>
        <v>163.75</v>
      </c>
      <c r="DW35" s="2465">
        <f t="shared" si="75"/>
        <v>287.5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6.0916666666666659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12.777777777777777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0.44900000000000001</v>
      </c>
      <c r="Z36" s="930"/>
      <c r="AA36" s="930"/>
      <c r="AB36" s="1621" t="s">
        <v>515</v>
      </c>
      <c r="AC36" s="1622"/>
      <c r="AD36" s="1622"/>
      <c r="AE36" s="2921">
        <f>MIN(AE34,W34,AL34)</f>
        <v>0.28000000000000003</v>
      </c>
      <c r="AF36" s="2921"/>
      <c r="AG36" s="2921"/>
      <c r="AH36" s="2921"/>
      <c r="AI36" s="2921"/>
      <c r="AJ36" s="2922"/>
      <c r="AK36" s="1490">
        <f>IF(T32&lt;=0,"",AVERAGE(T33,AB33,AI33))</f>
        <v>6.1574999999999998</v>
      </c>
      <c r="AL36" s="1491"/>
      <c r="AM36" s="1623"/>
      <c r="AN36" s="1623"/>
      <c r="AO36" s="1623"/>
      <c r="AP36" s="1492">
        <f>MAX(AP35,AU35,AY35)</f>
        <v>5.5E-2</v>
      </c>
      <c r="AQ36" s="1493"/>
      <c r="AR36" s="1493"/>
      <c r="AS36" s="933"/>
      <c r="AT36" s="933"/>
      <c r="AU36" s="1259">
        <f>IF(W32&lt;=0,"",MIN(AE34,W34,AL34))</f>
        <v>0.28000000000000003</v>
      </c>
      <c r="AV36" s="928"/>
      <c r="AW36" s="928"/>
      <c r="AX36" s="928"/>
      <c r="AY36" s="934"/>
      <c r="AZ36" s="933"/>
      <c r="BA36" s="935"/>
      <c r="BB36" s="936">
        <f>IF(AP32&lt;=0.01,"",MAX(AP35,AU35,AY35))</f>
        <v>5.5E-2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5000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340</v>
      </c>
      <c r="CY36" s="2436">
        <f t="shared" si="76"/>
        <v>350</v>
      </c>
      <c r="CZ36" s="2436">
        <f t="shared" si="76"/>
        <v>260</v>
      </c>
      <c r="DA36" s="2436">
        <f t="shared" si="76"/>
        <v>340</v>
      </c>
      <c r="DB36" s="2436">
        <f t="shared" si="76"/>
        <v>340</v>
      </c>
      <c r="DC36" s="2436">
        <f t="shared" si="76"/>
        <v>320</v>
      </c>
      <c r="DD36" s="2436">
        <f t="shared" si="76"/>
        <v>320</v>
      </c>
      <c r="DE36" s="2436">
        <f t="shared" si="76"/>
        <v>240</v>
      </c>
      <c r="DF36" s="2436">
        <f t="shared" si="76"/>
        <v>240</v>
      </c>
      <c r="DG36" s="2436">
        <f t="shared" si="76"/>
        <v>325</v>
      </c>
      <c r="DH36" s="2436" t="str">
        <f t="shared" si="76"/>
        <v/>
      </c>
      <c r="DI36" s="2436">
        <f t="shared" si="76"/>
        <v>1300</v>
      </c>
      <c r="DJ36" s="2436">
        <f t="shared" si="76"/>
        <v>1300</v>
      </c>
      <c r="DK36" s="2436">
        <f t="shared" si="76"/>
        <v>1020</v>
      </c>
      <c r="DL36" s="2501">
        <f t="shared" si="76"/>
        <v>94</v>
      </c>
      <c r="DM36" s="2436">
        <f t="shared" si="76"/>
        <v>91</v>
      </c>
      <c r="DN36" s="2436">
        <f t="shared" si="76"/>
        <v>14</v>
      </c>
      <c r="DO36" s="2436">
        <f t="shared" si="76"/>
        <v>1760</v>
      </c>
      <c r="DP36" s="2436">
        <f t="shared" si="76"/>
        <v>300</v>
      </c>
      <c r="DQ36" s="2436">
        <f t="shared" si="76"/>
        <v>355</v>
      </c>
      <c r="DR36" s="2436">
        <f t="shared" si="76"/>
        <v>52</v>
      </c>
      <c r="DS36" s="2436">
        <f t="shared" si="76"/>
        <v>50</v>
      </c>
      <c r="DT36" s="2436">
        <f t="shared" si="76"/>
        <v>8</v>
      </c>
      <c r="DU36" s="2436">
        <f t="shared" si="76"/>
        <v>960</v>
      </c>
      <c r="DV36" s="2436">
        <f t="shared" si="76"/>
        <v>145</v>
      </c>
      <c r="DW36" s="2466">
        <f t="shared" si="76"/>
        <v>285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5420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380</v>
      </c>
      <c r="CZ37" s="2438">
        <f t="shared" si="77"/>
        <v>300</v>
      </c>
      <c r="DA37" s="2438">
        <f t="shared" si="77"/>
        <v>360</v>
      </c>
      <c r="DB37" s="2438">
        <f t="shared" si="77"/>
        <v>360</v>
      </c>
      <c r="DC37" s="2438">
        <f t="shared" si="77"/>
        <v>360</v>
      </c>
      <c r="DD37" s="2438">
        <f t="shared" si="77"/>
        <v>360</v>
      </c>
      <c r="DE37" s="2438">
        <f t="shared" si="77"/>
        <v>280</v>
      </c>
      <c r="DF37" s="2438">
        <f t="shared" si="77"/>
        <v>280</v>
      </c>
      <c r="DG37" s="2438">
        <f t="shared" si="77"/>
        <v>325</v>
      </c>
      <c r="DH37" s="2438" t="str">
        <f t="shared" si="77"/>
        <v/>
      </c>
      <c r="DI37" s="2438">
        <f t="shared" si="77"/>
        <v>1400</v>
      </c>
      <c r="DJ37" s="2438">
        <f t="shared" si="77"/>
        <v>1400</v>
      </c>
      <c r="DK37" s="2438">
        <f t="shared" si="77"/>
        <v>1200</v>
      </c>
      <c r="DL37" s="2502">
        <f t="shared" si="77"/>
        <v>100</v>
      </c>
      <c r="DM37" s="2438">
        <f t="shared" si="77"/>
        <v>97</v>
      </c>
      <c r="DN37" s="2438">
        <f t="shared" si="77"/>
        <v>14</v>
      </c>
      <c r="DO37" s="2438">
        <f t="shared" si="77"/>
        <v>1890</v>
      </c>
      <c r="DP37" s="2438">
        <f t="shared" si="77"/>
        <v>320</v>
      </c>
      <c r="DQ37" s="2438">
        <f t="shared" si="77"/>
        <v>390</v>
      </c>
      <c r="DR37" s="2438">
        <f t="shared" si="77"/>
        <v>60</v>
      </c>
      <c r="DS37" s="2438">
        <f t="shared" si="77"/>
        <v>60</v>
      </c>
      <c r="DT37" s="2438">
        <f t="shared" si="77"/>
        <v>8</v>
      </c>
      <c r="DU37" s="2438">
        <f t="shared" si="77"/>
        <v>1140</v>
      </c>
      <c r="DV37" s="2438">
        <f t="shared" si="77"/>
        <v>170</v>
      </c>
      <c r="DW37" s="2467">
        <f t="shared" si="77"/>
        <v>295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83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14.08</v>
      </c>
      <c r="BX40" s="2988"/>
      <c r="BY40" s="905" t="s">
        <v>53</v>
      </c>
      <c r="BZ40" s="905"/>
      <c r="CA40" s="2904">
        <f>(CJ40-CG40)/1000</f>
        <v>6.2880000000000003</v>
      </c>
      <c r="CB40" s="2904"/>
      <c r="CC40" s="499"/>
      <c r="CD40" s="1624" t="s">
        <v>493</v>
      </c>
      <c r="CE40" s="1624"/>
      <c r="CF40" s="1630" t="s">
        <v>54</v>
      </c>
      <c r="CG40" s="2906">
        <f>'9'!CJ40</f>
        <v>24255218</v>
      </c>
      <c r="CH40" s="2906"/>
      <c r="CI40" s="906" t="s">
        <v>55</v>
      </c>
      <c r="CJ40" s="2982">
        <f t="shared" ref="CJ40:CJ48" si="78">CQ51</f>
        <v>24261506</v>
      </c>
      <c r="CK40" s="2982"/>
      <c r="CL40" s="2330"/>
      <c r="CM40" s="1665" t="s">
        <v>543</v>
      </c>
      <c r="CN40" s="2756">
        <f>VLOOKUP($B$1,'[1]Bulk Tanks'!$C$3:$V$9967,3,0)</f>
        <v>8347</v>
      </c>
      <c r="CO40" s="2756">
        <f>VLOOKUP($B$1,'[1]Bulk Tanks'!$C$3:$V$9967,4,0)</f>
        <v>8347</v>
      </c>
      <c r="CP40" s="2756">
        <f>VLOOKUP($B$1,'[1]Bulk Tanks'!$C$3:$V$9967,5,0)</f>
        <v>8851</v>
      </c>
      <c r="CQ40" s="2756">
        <f>VLOOKUP($B$1,'[1]Bulk Tanks'!$C$3:$V$9967,6,0)</f>
        <v>8851</v>
      </c>
      <c r="CR40" s="2756">
        <f>VLOOKUP($B$1,'[1]Bulk Tanks'!$C$3:$V$9967,7,0)</f>
        <v>40</v>
      </c>
      <c r="CS40" s="2756">
        <f>VLOOKUP($B$1,'[1]Bulk Tanks'!$C$3:$V$9967,8,0)</f>
        <v>40</v>
      </c>
      <c r="CT40" s="1261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0.28000000000000003</v>
      </c>
      <c r="GR40" s="1662">
        <f t="shared" ref="GR40:GX40" si="79">IF($GL$32=$HN$32,GF32,IF($GX$32=$HN$32,GR32,IF($HJ$32=$HN$32,HD32,"")))</f>
        <v>10.3</v>
      </c>
      <c r="GS40" s="1662">
        <f t="shared" si="79"/>
        <v>24.699029126213592</v>
      </c>
      <c r="GT40" s="1662">
        <f t="shared" si="79"/>
        <v>6.9157281553398064</v>
      </c>
      <c r="GU40" s="1662">
        <f t="shared" si="79"/>
        <v>6.07</v>
      </c>
      <c r="GV40" s="1662">
        <f t="shared" si="79"/>
        <v>28.8</v>
      </c>
      <c r="GW40" s="1662">
        <f t="shared" si="79"/>
        <v>5</v>
      </c>
      <c r="GX40" s="1663">
        <f t="shared" si="79"/>
        <v>1.3831456310679613</v>
      </c>
    </row>
    <row r="41" spans="1:208" ht="34.5" customHeight="1" thickBot="1" x14ac:dyDescent="0.45">
      <c r="BV41" s="533" t="s">
        <v>48</v>
      </c>
      <c r="BW41" s="2989">
        <f>CA42+CA43</f>
        <v>16.786999999999999</v>
      </c>
      <c r="BX41" s="2989"/>
      <c r="BY41" s="908" t="s">
        <v>53</v>
      </c>
      <c r="BZ41" s="908"/>
      <c r="CA41" s="2904">
        <f t="shared" ref="CA41:CA47" si="80">(CJ41-CG41)/1000</f>
        <v>7.7919999999999998</v>
      </c>
      <c r="CB41" s="2904"/>
      <c r="CC41" s="499"/>
      <c r="CD41" s="1628" t="s">
        <v>494</v>
      </c>
      <c r="CE41" s="1628"/>
      <c r="CF41" s="909" t="s">
        <v>54</v>
      </c>
      <c r="CG41" s="2906">
        <f>'9'!CJ41</f>
        <v>46502977</v>
      </c>
      <c r="CH41" s="2906"/>
      <c r="CI41" s="906" t="s">
        <v>55</v>
      </c>
      <c r="CJ41" s="2982">
        <f t="shared" si="78"/>
        <v>46510769</v>
      </c>
      <c r="CK41" s="2982"/>
      <c r="CL41" s="2330"/>
      <c r="CM41" s="1666" t="s">
        <v>544</v>
      </c>
      <c r="CN41" s="2757">
        <f>VLOOKUP($B$1,'[1]Bulk Tanks'!$C$3:$V$9967,9,0)</f>
        <v>5537</v>
      </c>
      <c r="CO41" s="2757">
        <f>VLOOKUP($B$1,'[1]Bulk Tanks'!$C$3:$V$9967,10,0)</f>
        <v>8535</v>
      </c>
      <c r="CP41" s="2757">
        <f>VLOOKUP($B$1,'[1]Bulk Tanks'!$C$3:$V$9967,1,0)</f>
        <v>43687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31.503999999999998</v>
      </c>
      <c r="BX42" s="2989"/>
      <c r="BY42" s="908" t="s">
        <v>53</v>
      </c>
      <c r="BZ42" s="908"/>
      <c r="CA42" s="2904">
        <f t="shared" si="80"/>
        <v>4.8019999999999996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'9'!CJ42</f>
        <v>11340672</v>
      </c>
      <c r="CH42" s="2906"/>
      <c r="CI42" s="906" t="s">
        <v>55</v>
      </c>
      <c r="CJ42" s="2982">
        <f t="shared" si="78"/>
        <v>11345474</v>
      </c>
      <c r="CK42" s="2982"/>
      <c r="CL42" s="2330"/>
      <c r="CM42" s="2762" t="s">
        <v>545</v>
      </c>
      <c r="CN42" s="2847">
        <f>VLOOKUP($B$1,'[1]Bulk Tanks'!$C$3:$V$9967,12,0)</f>
        <v>10</v>
      </c>
      <c r="CO42" s="2848"/>
      <c r="CP42" s="2847">
        <f>VLOOKUP($B$1,'[1]Bulk Tanks'!$C$3:$V$9967,13,0)</f>
        <v>16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11.984999999999999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'9'!CJ43</f>
        <v>36338628</v>
      </c>
      <c r="CH43" s="2906"/>
      <c r="CI43" s="906" t="s">
        <v>55</v>
      </c>
      <c r="CJ43" s="2982">
        <f t="shared" si="78"/>
        <v>36350613</v>
      </c>
      <c r="CK43" s="2982"/>
      <c r="CL43" s="2330"/>
      <c r="CM43" s="2762" t="s">
        <v>123</v>
      </c>
      <c r="CN43" s="2953">
        <f>VLOOKUP($B$1,'[1]Bulk Tanks'!$C$3:$V$9967,14,0)</f>
        <v>2784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10.438000000000001</v>
      </c>
      <c r="CB44" s="2904"/>
      <c r="CC44" s="499"/>
      <c r="CD44" s="1628" t="s">
        <v>57</v>
      </c>
      <c r="CE44" s="1628"/>
      <c r="CF44" s="1629" t="s">
        <v>54</v>
      </c>
      <c r="CG44" s="2906">
        <f>'9'!CJ44</f>
        <v>33272916</v>
      </c>
      <c r="CH44" s="2906"/>
      <c r="CI44" s="906" t="s">
        <v>55</v>
      </c>
      <c r="CJ44" s="2982">
        <f t="shared" si="78"/>
        <v>33283354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10.483000000000001</v>
      </c>
      <c r="CB45" s="2904"/>
      <c r="CC45" s="499"/>
      <c r="CD45" s="1628" t="s">
        <v>58</v>
      </c>
      <c r="CE45" s="1628"/>
      <c r="CF45" s="1629" t="s">
        <v>54</v>
      </c>
      <c r="CG45" s="2906">
        <f>'9'!CJ45</f>
        <v>33234828</v>
      </c>
      <c r="CH45" s="2906"/>
      <c r="CI45" s="906" t="s">
        <v>55</v>
      </c>
      <c r="CJ45" s="2982">
        <f t="shared" si="78"/>
        <v>33245311</v>
      </c>
      <c r="CK45" s="2982"/>
      <c r="CL45" s="2330"/>
      <c r="CM45" s="1666" t="s">
        <v>546</v>
      </c>
      <c r="CN45" s="2956">
        <f>VLOOKUP($B$1,'[1]Bulk Tanks'!$C$3:$V$9967,19,0)</f>
        <v>12.27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10.583</v>
      </c>
      <c r="CB46" s="2904"/>
      <c r="CC46" s="499"/>
      <c r="CD46" s="1628" t="s">
        <v>59</v>
      </c>
      <c r="CE46" s="1628"/>
      <c r="CF46" s="1629" t="s">
        <v>54</v>
      </c>
      <c r="CG46" s="2906">
        <f>'9'!CJ46</f>
        <v>9913848</v>
      </c>
      <c r="CH46" s="2906"/>
      <c r="CI46" s="906" t="s">
        <v>55</v>
      </c>
      <c r="CJ46" s="2982">
        <f t="shared" si="78"/>
        <v>9924431</v>
      </c>
      <c r="CK46" s="2982"/>
      <c r="CL46" s="2320"/>
      <c r="CM46" s="1666" t="s">
        <v>273</v>
      </c>
      <c r="CN46" s="2953">
        <f>VLOOKUP($B$1,'[1]Bulk Tanks'!$C$3:$V$9967,17,0)</f>
        <v>1553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0.57099999999999995</v>
      </c>
      <c r="CB47" s="2904"/>
      <c r="CC47" s="499"/>
      <c r="CD47" s="1628" t="s">
        <v>62</v>
      </c>
      <c r="CE47" s="1628"/>
      <c r="CF47" s="1629" t="s">
        <v>54</v>
      </c>
      <c r="CG47" s="2906">
        <f>'9'!CJ47</f>
        <v>2027616</v>
      </c>
      <c r="CH47" s="2906"/>
      <c r="CI47" s="906" t="s">
        <v>55</v>
      </c>
      <c r="CJ47" s="2982">
        <f t="shared" si="78"/>
        <v>2028187</v>
      </c>
      <c r="CK47" s="2982"/>
      <c r="CL47" s="2319"/>
      <c r="CM47" s="1666" t="s">
        <v>270</v>
      </c>
      <c r="CN47" s="2953">
        <f>VLOOKUP($B$1,'[1]Bulk Tanks'!$C$3:$V$9967,16,0)</f>
        <v>15.91</v>
      </c>
      <c r="CO47" s="2954"/>
      <c r="CP47" s="2954"/>
      <c r="CQ47" s="2955"/>
      <c r="CR47" s="1664"/>
      <c r="CS47" s="1664"/>
      <c r="CT47" s="1569"/>
      <c r="DM47" s="1570"/>
      <c r="DN47" s="1570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0.69248999999945227</v>
      </c>
      <c r="CB48" s="2904"/>
      <c r="CC48" s="499"/>
      <c r="CD48" s="1628" t="s">
        <v>496</v>
      </c>
      <c r="CE48" s="1628"/>
      <c r="CF48" s="1629" t="s">
        <v>54</v>
      </c>
      <c r="CG48" s="2906">
        <f>'9'!CJ48</f>
        <v>9366.1118700000006</v>
      </c>
      <c r="CH48" s="2906"/>
      <c r="CI48" s="906" t="s">
        <v>55</v>
      </c>
      <c r="CJ48" s="2993">
        <f t="shared" si="78"/>
        <v>9366.8043600000001</v>
      </c>
      <c r="CK48" s="2993"/>
      <c r="CL48" s="2319"/>
      <c r="CM48" s="1666" t="s">
        <v>264</v>
      </c>
      <c r="CN48" s="2956">
        <f>VLOOKUP($B$1,'[1]Bulk Tanks'!$C$3:$V$9967,18,0)</f>
        <v>17</v>
      </c>
      <c r="CO48" s="2957"/>
      <c r="CP48" s="2759" t="s">
        <v>1171</v>
      </c>
      <c r="CQ48" s="2744">
        <f>VLOOKUP($B$1,'[1]Bulk Tanks'!$C$3:$AA$9967,22,0)</f>
        <v>1290</v>
      </c>
      <c r="CR48" s="1664"/>
      <c r="CS48" s="1664"/>
      <c r="CT48" s="1569"/>
      <c r="DM48" s="1570"/>
      <c r="DN48" s="1570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852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24261506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46510769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11345474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36350613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33283354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33245311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9924431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2028187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9366.8043600000001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1:126" x14ac:dyDescent="0.25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1:126" x14ac:dyDescent="0.25">
      <c r="DS73" s="1573"/>
      <c r="DT73" s="1499"/>
      <c r="DU73" s="1499"/>
      <c r="DV73" s="1573"/>
    </row>
    <row r="74" spans="1:126" ht="20" x14ac:dyDescent="0.4">
      <c r="DS74" s="1500"/>
      <c r="DT74" s="1501"/>
      <c r="DU74" s="1501"/>
      <c r="DV74" s="1500"/>
    </row>
    <row r="75" spans="1:126" ht="20" x14ac:dyDescent="0.4">
      <c r="DS75" s="1500"/>
      <c r="DT75" s="1501"/>
      <c r="DU75" s="1501"/>
      <c r="DV75" s="1500"/>
    </row>
    <row r="76" spans="1:126" x14ac:dyDescent="0.25">
      <c r="DS76" s="1573"/>
      <c r="DT76" s="1499"/>
      <c r="DU76" s="1499"/>
      <c r="DV76" s="1573"/>
    </row>
    <row r="77" spans="1:126" x14ac:dyDescent="0.25">
      <c r="DS77" s="1573"/>
      <c r="DT77" s="1499"/>
      <c r="DU77" s="1499"/>
      <c r="DV77" s="1573"/>
    </row>
    <row r="78" spans="1:126" x14ac:dyDescent="0.25">
      <c r="DS78" s="1573"/>
      <c r="DT78" s="1499"/>
      <c r="DU78" s="1499"/>
      <c r="DV78" s="1573"/>
    </row>
    <row r="79" spans="1:126" x14ac:dyDescent="0.25">
      <c r="DS79" s="1573"/>
      <c r="DT79" s="1499"/>
      <c r="DU79" s="1499"/>
      <c r="DV79" s="1573"/>
    </row>
    <row r="80" spans="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82">
      <pane xSplit="1" ySplit="7" topLeftCell="U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40" zoomScaleNormal="40" zoomScaleSheetLayoutView="75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BJ12" sqref="BJ12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'10'!B1:L1+1</f>
        <v>43688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43688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43688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43688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30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624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43688.003375694447</v>
      </c>
      <c r="BW8" s="2420" t="s">
        <v>1203</v>
      </c>
      <c r="BX8" s="742">
        <v>45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10.8</v>
      </c>
      <c r="CF8" s="748">
        <v>30.400000000000002</v>
      </c>
      <c r="CG8" s="749" t="s">
        <v>1206</v>
      </c>
      <c r="CH8" s="748">
        <v>11.796479999999999</v>
      </c>
      <c r="CI8" s="750" t="s">
        <v>1205</v>
      </c>
      <c r="CJ8" s="751">
        <v>17.660160000000001</v>
      </c>
      <c r="CK8" s="745">
        <v>29.45664</v>
      </c>
      <c r="CL8" s="2336">
        <v>1.5510239999999997</v>
      </c>
      <c r="CM8" s="2333">
        <v>43688.003375694447</v>
      </c>
      <c r="CN8" s="2282">
        <v>41.461928612687032</v>
      </c>
      <c r="CO8" s="752">
        <v>1229.7475999999999</v>
      </c>
      <c r="CP8" s="1208">
        <v>0</v>
      </c>
      <c r="CQ8" s="753">
        <v>777.09251101321581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1.5443129431429112</v>
      </c>
      <c r="CY8" s="755">
        <v>1.6351548809748473</v>
      </c>
      <c r="CZ8" s="756">
        <v>1.154029062087186</v>
      </c>
      <c r="DA8" s="757">
        <v>0.12554004527441731</v>
      </c>
      <c r="DB8" s="757">
        <v>0.12554004527441731</v>
      </c>
      <c r="DC8" s="757">
        <v>0.11815533672886336</v>
      </c>
      <c r="DD8" s="757">
        <v>0.11815533672886336</v>
      </c>
      <c r="DE8" s="757">
        <v>8.8616502546647505E-2</v>
      </c>
      <c r="DF8" s="758">
        <v>8.8616502546647505E-2</v>
      </c>
      <c r="DG8" s="1250">
        <v>0.61822985468956404</v>
      </c>
      <c r="DH8" s="748">
        <v>1.5</v>
      </c>
      <c r="DI8" s="1232">
        <v>6.9984828463759613E-2</v>
      </c>
      <c r="DJ8" s="757">
        <v>6.9984828463759613E-2</v>
      </c>
      <c r="DK8" s="759">
        <v>4.9826805222488682E-2</v>
      </c>
      <c r="DL8" s="2496">
        <v>1.1025099695050433</v>
      </c>
      <c r="DM8" s="757">
        <v>0.40217690052195076</v>
      </c>
      <c r="DN8" s="757">
        <v>0.10320478001086365</v>
      </c>
      <c r="DO8" s="757">
        <v>4.2928049698919324</v>
      </c>
      <c r="DP8" s="757">
        <v>0.69822555672335929</v>
      </c>
      <c r="DQ8" s="759">
        <v>5.2848231231108853</v>
      </c>
      <c r="DR8" s="2496">
        <v>1.1068539804171988</v>
      </c>
      <c r="DS8" s="757">
        <v>0.40103109738656051</v>
      </c>
      <c r="DT8" s="757">
        <v>0.10702717927052528</v>
      </c>
      <c r="DU8" s="757">
        <v>4.2448802701563979</v>
      </c>
      <c r="DV8" s="757">
        <v>0.6124558741382059</v>
      </c>
      <c r="DW8" s="759">
        <v>7.6997970698219627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6.12</v>
      </c>
      <c r="U9" s="2728">
        <v>0.42199999999999999</v>
      </c>
      <c r="V9" s="2291">
        <v>3</v>
      </c>
      <c r="W9" s="2292">
        <v>0.42</v>
      </c>
      <c r="X9" s="2293">
        <v>29.8</v>
      </c>
      <c r="Y9" s="2440">
        <v>10.4</v>
      </c>
      <c r="Z9" s="2294">
        <f>IF(T9&lt;=0,"",GO9+0.12)</f>
        <v>0.32440251572327045</v>
      </c>
      <c r="AA9" s="2523"/>
      <c r="AB9" s="2295">
        <v>6.11</v>
      </c>
      <c r="AC9" s="2728">
        <v>0.14699999999999999</v>
      </c>
      <c r="AD9" s="2296">
        <v>3</v>
      </c>
      <c r="AE9" s="2629">
        <v>0.34</v>
      </c>
      <c r="AF9" s="2293">
        <v>29.7</v>
      </c>
      <c r="AG9" s="2440">
        <v>10.5</v>
      </c>
      <c r="AH9" s="2557">
        <f>IF(AE9&lt;=0,"",HA9+0.12)</f>
        <v>0.32636792452830188</v>
      </c>
      <c r="AI9" s="2295">
        <v>6.19</v>
      </c>
      <c r="AJ9" s="2728">
        <v>0.316</v>
      </c>
      <c r="AK9" s="2296">
        <v>3</v>
      </c>
      <c r="AL9" s="2625">
        <v>0.44</v>
      </c>
      <c r="AM9" s="2293">
        <v>29.9</v>
      </c>
      <c r="AN9" s="2440">
        <v>10.7</v>
      </c>
      <c r="AO9" s="2557">
        <f>IF(AI9&lt;=0,"",HM9+0.12)</f>
        <v>0.31814814814814812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7.24</v>
      </c>
      <c r="BD9" s="2292">
        <v>4.9000000000000002E-2</v>
      </c>
      <c r="BE9" s="2296">
        <v>1</v>
      </c>
      <c r="BF9" s="2292">
        <v>3.7</v>
      </c>
      <c r="BG9" s="2440">
        <v>29.6</v>
      </c>
      <c r="BH9" s="2533"/>
      <c r="BI9" s="2533"/>
      <c r="BJ9" s="2289"/>
      <c r="BK9" s="2290">
        <v>7.2</v>
      </c>
      <c r="BL9" s="2292">
        <v>5.0999999999999997E-2</v>
      </c>
      <c r="BM9" s="2296">
        <v>1</v>
      </c>
      <c r="BN9" s="2293">
        <v>4.3</v>
      </c>
      <c r="BO9" s="2440">
        <v>29</v>
      </c>
      <c r="BP9" s="2533"/>
      <c r="BQ9" s="2533"/>
      <c r="BR9" s="2516"/>
      <c r="BS9" s="2456">
        <v>3.4</v>
      </c>
      <c r="BT9" s="2440">
        <v>3.8</v>
      </c>
      <c r="BU9" s="2510">
        <v>3.5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340</v>
      </c>
      <c r="CY9" s="2266">
        <v>360</v>
      </c>
      <c r="CZ9" s="2270">
        <v>280</v>
      </c>
      <c r="DA9" s="2277">
        <v>340</v>
      </c>
      <c r="DB9" s="2277">
        <v>340</v>
      </c>
      <c r="DC9" s="2277">
        <v>320</v>
      </c>
      <c r="DD9" s="2277">
        <v>320</v>
      </c>
      <c r="DE9" s="2277">
        <v>240</v>
      </c>
      <c r="DF9" s="2278">
        <v>240</v>
      </c>
      <c r="DG9" s="2277">
        <v>325</v>
      </c>
      <c r="DH9" s="2279"/>
      <c r="DI9" s="2280">
        <v>1300</v>
      </c>
      <c r="DJ9" s="2277">
        <v>1300</v>
      </c>
      <c r="DK9" s="2279">
        <v>1020</v>
      </c>
      <c r="DL9" s="2497">
        <v>94</v>
      </c>
      <c r="DM9" s="2277">
        <v>91</v>
      </c>
      <c r="DN9" s="2277">
        <v>14</v>
      </c>
      <c r="DO9" s="2277">
        <v>1780</v>
      </c>
      <c r="DP9" s="2277">
        <v>300</v>
      </c>
      <c r="DQ9" s="2279">
        <v>355</v>
      </c>
      <c r="DR9" s="2272">
        <v>52</v>
      </c>
      <c r="DS9" s="2277">
        <v>50</v>
      </c>
      <c r="DT9" s="2277">
        <v>8</v>
      </c>
      <c r="DU9" s="2277">
        <v>960</v>
      </c>
      <c r="DV9" s="2277">
        <v>145</v>
      </c>
      <c r="DW9" s="2279">
        <v>285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0.42</v>
      </c>
      <c r="GF9" s="1698">
        <f t="shared" si="0"/>
        <v>10.4</v>
      </c>
      <c r="GG9" s="1684">
        <f t="shared" si="1"/>
        <v>24.46153846153846</v>
      </c>
      <c r="GH9" s="1682">
        <f t="shared" si="2"/>
        <v>10.273846153846153</v>
      </c>
      <c r="GI9" s="1699">
        <f t="shared" si="3"/>
        <v>6.12</v>
      </c>
      <c r="GJ9" s="1699">
        <f t="shared" si="4"/>
        <v>29.8</v>
      </c>
      <c r="GK9" s="1685">
        <f t="shared" si="5"/>
        <v>5</v>
      </c>
      <c r="GL9" s="1686">
        <f t="shared" si="6"/>
        <v>2.0547692307692307</v>
      </c>
      <c r="GM9" s="1687">
        <f t="shared" si="7"/>
        <v>25</v>
      </c>
      <c r="GN9" s="1687">
        <f t="shared" si="8"/>
        <v>6.5</v>
      </c>
      <c r="GO9" s="1688">
        <f t="shared" si="9"/>
        <v>0.20440251572327045</v>
      </c>
      <c r="GP9" s="1510">
        <v>4.1666666666666664E-2</v>
      </c>
      <c r="GQ9" s="1689">
        <f t="shared" ref="GQ9:GQ31" si="31">IF(AE9&lt;=0,"",AE9)</f>
        <v>0.34</v>
      </c>
      <c r="GR9" s="1690">
        <f t="shared" si="10"/>
        <v>10.5</v>
      </c>
      <c r="GS9" s="1691">
        <f t="shared" si="11"/>
        <v>24.228571428571428</v>
      </c>
      <c r="GT9" s="1692">
        <f t="shared" si="12"/>
        <v>8.2377142857142864</v>
      </c>
      <c r="GU9" s="1691">
        <f t="shared" si="13"/>
        <v>6.11</v>
      </c>
      <c r="GV9" s="1691">
        <f t="shared" si="14"/>
        <v>29.7</v>
      </c>
      <c r="GW9" s="1693">
        <f t="shared" si="15"/>
        <v>5</v>
      </c>
      <c r="GX9" s="1686">
        <f t="shared" si="16"/>
        <v>1.6475428571428572</v>
      </c>
      <c r="GY9" s="1694">
        <f t="shared" si="17"/>
        <v>25</v>
      </c>
      <c r="GZ9" s="1694">
        <f t="shared" si="18"/>
        <v>6.5</v>
      </c>
      <c r="HA9" s="1695">
        <f t="shared" si="19"/>
        <v>0.20636792452830188</v>
      </c>
      <c r="HB9" s="1510">
        <v>4.1666666666666664E-2</v>
      </c>
      <c r="HC9" s="1689">
        <f t="shared" ref="HC9:HC31" si="32">IF(AL9&lt;=0,"",AL9)</f>
        <v>0.44</v>
      </c>
      <c r="HD9" s="1690">
        <f t="shared" si="20"/>
        <v>10.7</v>
      </c>
      <c r="HE9" s="1691">
        <f t="shared" si="21"/>
        <v>25.233644859813086</v>
      </c>
      <c r="HF9" s="1692">
        <f t="shared" si="22"/>
        <v>11.102803738317759</v>
      </c>
      <c r="HG9" s="1691">
        <f t="shared" si="23"/>
        <v>6.19</v>
      </c>
      <c r="HH9" s="1691">
        <f t="shared" si="24"/>
        <v>29.9</v>
      </c>
      <c r="HI9" s="1693">
        <f t="shared" si="25"/>
        <v>5</v>
      </c>
      <c r="HJ9" s="1692">
        <f t="shared" si="26"/>
        <v>2.2205607476635518</v>
      </c>
      <c r="HK9" s="1696">
        <f t="shared" si="27"/>
        <v>25</v>
      </c>
      <c r="HL9" s="1696">
        <f t="shared" si="28"/>
        <v>6.5</v>
      </c>
      <c r="HM9" s="1697">
        <f t="shared" si="29"/>
        <v>0.19814814814814813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623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43688.333444791664</v>
      </c>
      <c r="BW10" s="2420" t="s">
        <v>1203</v>
      </c>
      <c r="BX10" s="742">
        <v>45</v>
      </c>
      <c r="BY10" s="743">
        <v>11.5</v>
      </c>
      <c r="BZ10" s="744">
        <v>11.5</v>
      </c>
      <c r="CA10" s="745">
        <v>11.5</v>
      </c>
      <c r="CB10" s="746">
        <v>34.5</v>
      </c>
      <c r="CC10" s="747">
        <v>11</v>
      </c>
      <c r="CD10" s="744">
        <v>11</v>
      </c>
      <c r="CE10" s="748">
        <v>12</v>
      </c>
      <c r="CF10" s="748">
        <v>34</v>
      </c>
      <c r="CG10" s="749" t="s">
        <v>1206</v>
      </c>
      <c r="CH10" s="748">
        <v>11.796479999999999</v>
      </c>
      <c r="CI10" s="750" t="s">
        <v>1205</v>
      </c>
      <c r="CJ10" s="751">
        <v>17.660160000000001</v>
      </c>
      <c r="CK10" s="745">
        <v>29.45664</v>
      </c>
      <c r="CL10" s="2338">
        <v>1.39392</v>
      </c>
      <c r="CM10" s="2335">
        <v>43688.333444791664</v>
      </c>
      <c r="CN10" s="2282">
        <v>39.970234931434035</v>
      </c>
      <c r="CO10" s="752">
        <v>1414.2098000000001</v>
      </c>
      <c r="CP10" s="1208">
        <v>0</v>
      </c>
      <c r="CQ10" s="753">
        <v>872.24669603524228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1.6186381650054043</v>
      </c>
      <c r="CY10" s="755">
        <v>1.6186381650054043</v>
      </c>
      <c r="CZ10" s="756">
        <v>1.2982826948480846</v>
      </c>
      <c r="DA10" s="757">
        <v>0.12566847498825304</v>
      </c>
      <c r="DB10" s="757">
        <v>0.12566847498825304</v>
      </c>
      <c r="DC10" s="757">
        <v>0.1190543447257134</v>
      </c>
      <c r="DD10" s="757">
        <v>0.1190543447257134</v>
      </c>
      <c r="DE10" s="757">
        <v>8.2676628281745421E-2</v>
      </c>
      <c r="DF10" s="758">
        <v>8.2676628281745421E-2</v>
      </c>
      <c r="DG10" s="1250">
        <v>0.61822985468956404</v>
      </c>
      <c r="DH10" s="748">
        <v>2.5</v>
      </c>
      <c r="DI10" s="1232">
        <v>7.0023980815347719E-2</v>
      </c>
      <c r="DJ10" s="757">
        <v>7.0023980815347719E-2</v>
      </c>
      <c r="DK10" s="759">
        <v>5.0559552358113512E-2</v>
      </c>
      <c r="DL10" s="2496">
        <v>1.1076280041797284</v>
      </c>
      <c r="DM10" s="757">
        <v>0.40161441534639553</v>
      </c>
      <c r="DN10" s="757">
        <v>9.8513653646733493E-2</v>
      </c>
      <c r="DO10" s="757">
        <v>4.3120366399326802</v>
      </c>
      <c r="DP10" s="757">
        <v>0.7049962287885555</v>
      </c>
      <c r="DQ10" s="759">
        <v>5.2388092982233649</v>
      </c>
      <c r="DR10" s="2496">
        <v>1.1111111111111112</v>
      </c>
      <c r="DS10" s="757">
        <v>0.40423934616565305</v>
      </c>
      <c r="DT10" s="757">
        <v>9.6324461343472764E-2</v>
      </c>
      <c r="DU10" s="757">
        <v>4.2135807760660695</v>
      </c>
      <c r="DV10" s="757">
        <v>0.70326829685525039</v>
      </c>
      <c r="DW10" s="759">
        <v>7.4161203356706276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6.97</v>
      </c>
      <c r="C11" s="1137">
        <v>22</v>
      </c>
      <c r="D11" s="1137">
        <v>13</v>
      </c>
      <c r="E11" s="1136">
        <v>10.9</v>
      </c>
      <c r="F11" s="1137">
        <v>32</v>
      </c>
      <c r="G11" s="1137">
        <v>100</v>
      </c>
      <c r="H11" s="1147">
        <v>28.3</v>
      </c>
      <c r="I11" s="1138">
        <v>0.17399999999999999</v>
      </c>
      <c r="J11" s="2237"/>
      <c r="K11" s="1560">
        <v>6.08</v>
      </c>
      <c r="L11" s="921">
        <v>11</v>
      </c>
      <c r="M11" s="1123">
        <v>5.1999999999999998E-2</v>
      </c>
      <c r="N11" s="1560">
        <v>6.05</v>
      </c>
      <c r="O11" s="921">
        <v>10</v>
      </c>
      <c r="P11" s="2237"/>
      <c r="Q11" s="1560">
        <v>6.06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3.4000000000000002E-2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623"/>
      <c r="AM11" s="2240"/>
      <c r="AN11" s="2441"/>
      <c r="AO11" s="2558" t="str">
        <f t="shared" si="35"/>
        <v/>
      </c>
      <c r="AP11" s="2726">
        <v>2.3E-2</v>
      </c>
      <c r="AQ11" s="921">
        <v>1</v>
      </c>
      <c r="AR11" s="1572">
        <v>0.11</v>
      </c>
      <c r="AS11" s="2237"/>
      <c r="AT11" s="2226">
        <v>3.4000000000000002E-2</v>
      </c>
      <c r="AU11" s="2525">
        <v>1.0999999999999999E-2</v>
      </c>
      <c r="AV11" s="921">
        <v>1</v>
      </c>
      <c r="AW11" s="1572">
        <v>0.22</v>
      </c>
      <c r="AX11" s="2237"/>
      <c r="AY11" s="2525">
        <v>4.2999999999999997E-2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5640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400</v>
      </c>
      <c r="CZ11" s="2270">
        <v>350</v>
      </c>
      <c r="DA11" s="2277">
        <v>380</v>
      </c>
      <c r="DB11" s="2277">
        <v>380</v>
      </c>
      <c r="DC11" s="2277">
        <v>360</v>
      </c>
      <c r="DD11" s="2277">
        <v>360</v>
      </c>
      <c r="DE11" s="2277">
        <v>250</v>
      </c>
      <c r="DF11" s="2278">
        <v>250</v>
      </c>
      <c r="DG11" s="2277">
        <v>325</v>
      </c>
      <c r="DH11" s="2279"/>
      <c r="DI11" s="2280">
        <v>1460</v>
      </c>
      <c r="DJ11" s="2277">
        <v>1460</v>
      </c>
      <c r="DK11" s="2279">
        <v>1150</v>
      </c>
      <c r="DL11" s="2497">
        <v>106</v>
      </c>
      <c r="DM11" s="2277">
        <v>102</v>
      </c>
      <c r="DN11" s="2277">
        <v>15</v>
      </c>
      <c r="DO11" s="2277">
        <v>2000</v>
      </c>
      <c r="DP11" s="2277">
        <v>340</v>
      </c>
      <c r="DQ11" s="2279">
        <v>395</v>
      </c>
      <c r="DR11" s="2272">
        <v>58</v>
      </c>
      <c r="DS11" s="2277">
        <v>56</v>
      </c>
      <c r="DT11" s="2277">
        <v>8</v>
      </c>
      <c r="DU11" s="2277">
        <v>1090</v>
      </c>
      <c r="DV11" s="2277">
        <v>185</v>
      </c>
      <c r="DW11" s="2279">
        <v>305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623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43688.862598148145</v>
      </c>
      <c r="BW12" s="2420" t="s">
        <v>1203</v>
      </c>
      <c r="BX12" s="742">
        <v>50</v>
      </c>
      <c r="BY12" s="743">
        <v>10.6</v>
      </c>
      <c r="BZ12" s="744">
        <v>10.6</v>
      </c>
      <c r="CA12" s="745">
        <v>10.6</v>
      </c>
      <c r="CB12" s="746">
        <v>31.799999999999997</v>
      </c>
      <c r="CC12" s="747">
        <v>10.1</v>
      </c>
      <c r="CD12" s="744">
        <v>10.1</v>
      </c>
      <c r="CE12" s="748">
        <v>12</v>
      </c>
      <c r="CF12" s="748">
        <v>32.200000000000003</v>
      </c>
      <c r="CG12" s="749" t="s">
        <v>1206</v>
      </c>
      <c r="CH12" s="748">
        <v>14.294879999999999</v>
      </c>
      <c r="CI12" s="750" t="s">
        <v>1205</v>
      </c>
      <c r="CJ12" s="751">
        <v>15.1416</v>
      </c>
      <c r="CK12" s="745">
        <v>29.43648</v>
      </c>
      <c r="CL12" s="2338">
        <v>1.39392</v>
      </c>
      <c r="CM12" s="2335">
        <v>43688.862598148145</v>
      </c>
      <c r="CN12" s="2282">
        <v>40.288477802894008</v>
      </c>
      <c r="CO12" s="752">
        <v>1475.6972000000001</v>
      </c>
      <c r="CP12" s="1208">
        <v>0</v>
      </c>
      <c r="CQ12" s="753">
        <v>872.24669603524228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1.4984422616634185</v>
      </c>
      <c r="CY12" s="755">
        <v>1.586585924114208</v>
      </c>
      <c r="CZ12" s="756">
        <v>1.0386261558784675</v>
      </c>
      <c r="DA12" s="757">
        <v>0.11481131776483892</v>
      </c>
      <c r="DB12" s="757">
        <v>0.12916273248544377</v>
      </c>
      <c r="DC12" s="757">
        <v>0.11481131776483892</v>
      </c>
      <c r="DD12" s="757">
        <v>0.11481131776483892</v>
      </c>
      <c r="DE12" s="757">
        <v>9.328419568393162E-2</v>
      </c>
      <c r="DF12" s="758">
        <v>9.328419568393162E-2</v>
      </c>
      <c r="DG12" s="1250">
        <v>0.61822985468956404</v>
      </c>
      <c r="DH12" s="748">
        <v>1</v>
      </c>
      <c r="DI12" s="1232">
        <v>6.8950779970083351E-2</v>
      </c>
      <c r="DJ12" s="757">
        <v>6.8950779970083351E-2</v>
      </c>
      <c r="DK12" s="759">
        <v>4.9240607513988816E-2</v>
      </c>
      <c r="DL12" s="2496">
        <v>1.1152839421873222</v>
      </c>
      <c r="DM12" s="757">
        <v>0.39880755862877371</v>
      </c>
      <c r="DN12" s="757">
        <v>0.10013929149568949</v>
      </c>
      <c r="DO12" s="757">
        <v>4.3054143392585464</v>
      </c>
      <c r="DP12" s="757">
        <v>0.7226519293348036</v>
      </c>
      <c r="DQ12" s="759">
        <v>5.4167410340071145</v>
      </c>
      <c r="DR12" s="2496">
        <v>1.1111111111111112</v>
      </c>
      <c r="DS12" s="757">
        <v>0.39702078641269495</v>
      </c>
      <c r="DT12" s="757">
        <v>9.6324461343472764E-2</v>
      </c>
      <c r="DU12" s="757">
        <v>4.2215952785987856</v>
      </c>
      <c r="DV12" s="757">
        <v>0.60823204052345969</v>
      </c>
      <c r="DW12" s="759">
        <v>6.929817362839767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623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7.37</v>
      </c>
      <c r="BD13" s="1572">
        <v>4.7E-2</v>
      </c>
      <c r="BE13" s="921">
        <v>1</v>
      </c>
      <c r="BF13" s="1572">
        <v>3.8</v>
      </c>
      <c r="BG13" s="2442">
        <v>29.7</v>
      </c>
      <c r="BH13" s="2534"/>
      <c r="BI13" s="2534"/>
      <c r="BJ13" s="2237"/>
      <c r="BK13" s="1560">
        <v>7.31</v>
      </c>
      <c r="BL13" s="1572">
        <v>4.9000000000000002E-2</v>
      </c>
      <c r="BM13" s="921">
        <v>1</v>
      </c>
      <c r="BN13" s="1561">
        <v>4.2</v>
      </c>
      <c r="BO13" s="2442">
        <v>28.7</v>
      </c>
      <c r="BP13" s="2534"/>
      <c r="BQ13" s="2534"/>
      <c r="BR13" s="2517"/>
      <c r="BS13" s="2458">
        <v>3.5</v>
      </c>
      <c r="BT13" s="2442">
        <v>3.7</v>
      </c>
      <c r="BU13" s="2512">
        <v>3.8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5240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340</v>
      </c>
      <c r="CY13" s="2266">
        <v>360</v>
      </c>
      <c r="CZ13" s="2270">
        <v>280</v>
      </c>
      <c r="DA13" s="2277">
        <v>320</v>
      </c>
      <c r="DB13" s="2277">
        <v>360</v>
      </c>
      <c r="DC13" s="2277">
        <v>320</v>
      </c>
      <c r="DD13" s="2277">
        <v>320</v>
      </c>
      <c r="DE13" s="2277">
        <v>260</v>
      </c>
      <c r="DF13" s="2278">
        <v>260</v>
      </c>
      <c r="DG13" s="2277">
        <v>325</v>
      </c>
      <c r="DH13" s="2279"/>
      <c r="DI13" s="2280">
        <v>1320</v>
      </c>
      <c r="DJ13" s="2277">
        <v>1320</v>
      </c>
      <c r="DK13" s="2279">
        <v>1120</v>
      </c>
      <c r="DL13" s="2497">
        <v>98</v>
      </c>
      <c r="DM13" s="2277">
        <v>93</v>
      </c>
      <c r="DN13" s="2277">
        <v>14</v>
      </c>
      <c r="DO13" s="2277">
        <v>1860</v>
      </c>
      <c r="DP13" s="2277">
        <v>320</v>
      </c>
      <c r="DQ13" s="2279">
        <v>375</v>
      </c>
      <c r="DR13" s="2272">
        <v>58</v>
      </c>
      <c r="DS13" s="2277">
        <v>55</v>
      </c>
      <c r="DT13" s="2277">
        <v>8</v>
      </c>
      <c r="DU13" s="2277">
        <v>1100</v>
      </c>
      <c r="DV13" s="2277">
        <v>160</v>
      </c>
      <c r="DW13" s="2279">
        <v>285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623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6.75</v>
      </c>
      <c r="C15" s="1137">
        <v>25</v>
      </c>
      <c r="D15" s="1137">
        <v>15</v>
      </c>
      <c r="E15" s="1136">
        <v>11.3</v>
      </c>
      <c r="F15" s="1137">
        <v>43</v>
      </c>
      <c r="G15" s="1137">
        <v>110</v>
      </c>
      <c r="H15" s="1147">
        <v>29.9</v>
      </c>
      <c r="I15" s="1138">
        <v>0.224</v>
      </c>
      <c r="J15" s="2237"/>
      <c r="K15" s="1560">
        <v>5.96</v>
      </c>
      <c r="L15" s="921">
        <v>10</v>
      </c>
      <c r="M15" s="1123">
        <v>5.8999999999999997E-2</v>
      </c>
      <c r="N15" s="1560">
        <v>5.97</v>
      </c>
      <c r="O15" s="921">
        <v>10</v>
      </c>
      <c r="P15" s="2237"/>
      <c r="Q15" s="1560">
        <v>5.9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0.04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623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0.03</v>
      </c>
      <c r="AS15" s="2237"/>
      <c r="AT15" s="2226">
        <v>4.1000000000000002E-2</v>
      </c>
      <c r="AU15" s="2525">
        <v>0.01</v>
      </c>
      <c r="AV15" s="921">
        <v>1</v>
      </c>
      <c r="AW15" s="1572">
        <v>0.12</v>
      </c>
      <c r="AX15" s="2237"/>
      <c r="AY15" s="2525">
        <v>4.2999999999999997E-2</v>
      </c>
      <c r="AZ15" s="921">
        <v>1</v>
      </c>
      <c r="BA15" s="1572">
        <v>0.02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623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6.7000000000000004E-2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6.01</v>
      </c>
      <c r="U17" s="2729">
        <v>0.46400000000000002</v>
      </c>
      <c r="V17" s="1558">
        <v>3</v>
      </c>
      <c r="W17" s="1572">
        <v>0.41</v>
      </c>
      <c r="X17" s="1561">
        <v>29.9</v>
      </c>
      <c r="Y17" s="2442">
        <v>11.5</v>
      </c>
      <c r="Z17" s="2249">
        <f t="shared" si="33"/>
        <v>0.34602201257861631</v>
      </c>
      <c r="AA17" s="2524"/>
      <c r="AB17" s="1474">
        <v>6.01</v>
      </c>
      <c r="AC17" s="2729">
        <v>0.13700000000000001</v>
      </c>
      <c r="AD17" s="921">
        <v>3</v>
      </c>
      <c r="AE17" s="2626">
        <v>0.31</v>
      </c>
      <c r="AF17" s="1561">
        <v>29.9</v>
      </c>
      <c r="AG17" s="2442">
        <v>11.5</v>
      </c>
      <c r="AH17" s="2558">
        <f t="shared" si="34"/>
        <v>0.34602201257861631</v>
      </c>
      <c r="AI17" s="1474">
        <v>6.11</v>
      </c>
      <c r="AJ17" s="2729">
        <v>0.496</v>
      </c>
      <c r="AK17" s="921">
        <v>3</v>
      </c>
      <c r="AL17" s="2622">
        <v>0.38</v>
      </c>
      <c r="AM17" s="1561">
        <v>29.4</v>
      </c>
      <c r="AN17" s="2442">
        <v>11.5</v>
      </c>
      <c r="AO17" s="2558">
        <f t="shared" si="35"/>
        <v>0.33296296296296296</v>
      </c>
      <c r="AP17" s="2725"/>
      <c r="AQ17" s="2235"/>
      <c r="AR17" s="2234"/>
      <c r="AS17" s="1123">
        <v>0.02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7.38</v>
      </c>
      <c r="BD17" s="1572">
        <v>6.3E-2</v>
      </c>
      <c r="BE17" s="921">
        <v>1</v>
      </c>
      <c r="BF17" s="1572">
        <v>3.8</v>
      </c>
      <c r="BG17" s="2442">
        <v>28.7</v>
      </c>
      <c r="BH17" s="2536">
        <v>21</v>
      </c>
      <c r="BI17" s="2536">
        <v>20</v>
      </c>
      <c r="BJ17" s="1123">
        <v>2.9000000000000001E-2</v>
      </c>
      <c r="BK17" s="1560">
        <v>7.31</v>
      </c>
      <c r="BL17" s="1572">
        <v>5.8999999999999997E-2</v>
      </c>
      <c r="BM17" s="921">
        <v>1</v>
      </c>
      <c r="BN17" s="1561">
        <v>4.7</v>
      </c>
      <c r="BO17" s="2442">
        <v>28.8</v>
      </c>
      <c r="BP17" s="2536">
        <v>20</v>
      </c>
      <c r="BQ17" s="2536">
        <v>23</v>
      </c>
      <c r="BR17" s="2518">
        <v>2.8000000000000001E-2</v>
      </c>
      <c r="BS17" s="2458">
        <v>3.5</v>
      </c>
      <c r="BT17" s="2442">
        <v>3.6</v>
      </c>
      <c r="BU17" s="2512">
        <v>3.8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0.41</v>
      </c>
      <c r="GF17" s="1698">
        <f t="shared" si="0"/>
        <v>11.5</v>
      </c>
      <c r="GG17" s="1684">
        <f t="shared" si="1"/>
        <v>22.121739130434783</v>
      </c>
      <c r="GH17" s="1682">
        <f t="shared" si="2"/>
        <v>9.0699130434782607</v>
      </c>
      <c r="GI17" s="1699">
        <f t="shared" si="3"/>
        <v>6.01</v>
      </c>
      <c r="GJ17" s="1699">
        <f t="shared" si="4"/>
        <v>29.9</v>
      </c>
      <c r="GK17" s="1685">
        <f t="shared" si="5"/>
        <v>5</v>
      </c>
      <c r="GL17" s="1686">
        <f>IF(GK17&lt;=1,"",GH17/GK17)</f>
        <v>1.8139826086956521</v>
      </c>
      <c r="GM17" s="1687">
        <f t="shared" si="7"/>
        <v>25</v>
      </c>
      <c r="GN17" s="1687">
        <f t="shared" si="8"/>
        <v>6.5</v>
      </c>
      <c r="GO17" s="1688">
        <f t="shared" si="9"/>
        <v>0.22602201257861634</v>
      </c>
      <c r="GP17" s="1510">
        <v>0.375</v>
      </c>
      <c r="GQ17" s="1689">
        <f t="shared" si="31"/>
        <v>0.31</v>
      </c>
      <c r="GR17" s="1690">
        <f t="shared" si="10"/>
        <v>11.5</v>
      </c>
      <c r="GS17" s="1691">
        <f t="shared" si="11"/>
        <v>22.121739130434783</v>
      </c>
      <c r="GT17" s="1692">
        <f t="shared" si="12"/>
        <v>6.8577391304347826</v>
      </c>
      <c r="GU17" s="1691">
        <f t="shared" si="13"/>
        <v>6.01</v>
      </c>
      <c r="GV17" s="1691">
        <f t="shared" si="14"/>
        <v>29.9</v>
      </c>
      <c r="GW17" s="1693">
        <f t="shared" si="15"/>
        <v>5</v>
      </c>
      <c r="GX17" s="1686">
        <f t="shared" si="16"/>
        <v>1.3715478260869565</v>
      </c>
      <c r="GY17" s="1694">
        <f t="shared" si="17"/>
        <v>25</v>
      </c>
      <c r="GZ17" s="1694">
        <f t="shared" si="18"/>
        <v>6.5</v>
      </c>
      <c r="HA17" s="1695">
        <f t="shared" si="19"/>
        <v>0.22602201257861634</v>
      </c>
      <c r="HB17" s="1510">
        <v>0.375</v>
      </c>
      <c r="HC17" s="1689">
        <f t="shared" si="32"/>
        <v>0.38</v>
      </c>
      <c r="HD17" s="1690">
        <f t="shared" si="20"/>
        <v>11.5</v>
      </c>
      <c r="HE17" s="1691">
        <f t="shared" si="21"/>
        <v>23.478260869565219</v>
      </c>
      <c r="HF17" s="1692">
        <f t="shared" si="22"/>
        <v>8.9217391304347835</v>
      </c>
      <c r="HG17" s="1691">
        <f t="shared" si="23"/>
        <v>6.11</v>
      </c>
      <c r="HH17" s="1691">
        <f t="shared" si="24"/>
        <v>29.4</v>
      </c>
      <c r="HI17" s="1693">
        <f t="shared" si="25"/>
        <v>5</v>
      </c>
      <c r="HJ17" s="1692">
        <f t="shared" si="26"/>
        <v>1.7843478260869567</v>
      </c>
      <c r="HK17" s="1696">
        <f t="shared" si="27"/>
        <v>25</v>
      </c>
      <c r="HL17" s="1696">
        <f t="shared" si="28"/>
        <v>6.5</v>
      </c>
      <c r="HM17" s="1697">
        <f t="shared" si="29"/>
        <v>0.21296296296296297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623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0.45833333333333331</v>
      </c>
      <c r="B19" s="1135">
        <v>6.85</v>
      </c>
      <c r="C19" s="1137">
        <v>24</v>
      </c>
      <c r="D19" s="1137">
        <v>14</v>
      </c>
      <c r="E19" s="1136">
        <v>8.8000000000000007</v>
      </c>
      <c r="F19" s="1137">
        <v>30</v>
      </c>
      <c r="G19" s="1137">
        <v>85</v>
      </c>
      <c r="H19" s="1147">
        <v>28.8</v>
      </c>
      <c r="I19" s="1138">
        <v>0.16500000000000001</v>
      </c>
      <c r="J19" s="2237"/>
      <c r="K19" s="1560">
        <v>6.04</v>
      </c>
      <c r="L19" s="921">
        <v>10</v>
      </c>
      <c r="M19" s="1123">
        <v>0.05</v>
      </c>
      <c r="N19" s="1560">
        <v>6.12</v>
      </c>
      <c r="O19" s="921">
        <v>10</v>
      </c>
      <c r="P19" s="2237"/>
      <c r="Q19" s="1560">
        <v>6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3.6999999999999998E-2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623"/>
      <c r="AM19" s="2240"/>
      <c r="AN19" s="2441"/>
      <c r="AO19" s="2558" t="str">
        <f t="shared" si="35"/>
        <v/>
      </c>
      <c r="AP19" s="2726">
        <v>2.3E-2</v>
      </c>
      <c r="AQ19" s="921">
        <v>1</v>
      </c>
      <c r="AR19" s="1572">
        <v>0.02</v>
      </c>
      <c r="AS19" s="2237"/>
      <c r="AT19" s="2226">
        <v>0.04</v>
      </c>
      <c r="AU19" s="2525">
        <v>0.01</v>
      </c>
      <c r="AV19" s="921">
        <v>1</v>
      </c>
      <c r="AW19" s="1572">
        <v>0.09</v>
      </c>
      <c r="AX19" s="2237"/>
      <c r="AY19" s="2525">
        <v>3.9E-2</v>
      </c>
      <c r="AZ19" s="921">
        <v>1</v>
      </c>
      <c r="BA19" s="1572">
        <v>0.02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623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6.14</v>
      </c>
      <c r="U21" s="2729">
        <v>0.35099999999999998</v>
      </c>
      <c r="V21" s="1558">
        <v>3</v>
      </c>
      <c r="W21" s="1572">
        <v>0.38</v>
      </c>
      <c r="X21" s="1561">
        <v>31</v>
      </c>
      <c r="Y21" s="2442">
        <v>11.5</v>
      </c>
      <c r="Z21" s="2249">
        <f t="shared" si="33"/>
        <v>0.34602201257861631</v>
      </c>
      <c r="AA21" s="2524"/>
      <c r="AB21" s="1474">
        <v>6.12</v>
      </c>
      <c r="AC21" s="2729">
        <v>0.13200000000000001</v>
      </c>
      <c r="AD21" s="921">
        <v>3</v>
      </c>
      <c r="AE21" s="2626">
        <v>0.36</v>
      </c>
      <c r="AF21" s="1561">
        <v>31</v>
      </c>
      <c r="AG21" s="2442">
        <v>11.5</v>
      </c>
      <c r="AH21" s="2558">
        <f t="shared" si="34"/>
        <v>0.34602201257861631</v>
      </c>
      <c r="AI21" s="1474">
        <v>6.12</v>
      </c>
      <c r="AJ21" s="2729">
        <v>0.36899999999999999</v>
      </c>
      <c r="AK21" s="921">
        <v>3</v>
      </c>
      <c r="AL21" s="2622">
        <v>0.4</v>
      </c>
      <c r="AM21" s="1561">
        <v>30.5</v>
      </c>
      <c r="AN21" s="2442">
        <v>11.5</v>
      </c>
      <c r="AO21" s="2558">
        <f t="shared" si="35"/>
        <v>0.33296296296296296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7.31</v>
      </c>
      <c r="BD21" s="1572">
        <v>5.6000000000000001E-2</v>
      </c>
      <c r="BE21" s="921">
        <v>1</v>
      </c>
      <c r="BF21" s="1572">
        <v>3.8</v>
      </c>
      <c r="BG21" s="2442">
        <v>31</v>
      </c>
      <c r="BH21" s="2535"/>
      <c r="BI21" s="2535"/>
      <c r="BJ21" s="2237"/>
      <c r="BK21" s="1560">
        <v>7.28</v>
      </c>
      <c r="BL21" s="1572">
        <v>5.5E-2</v>
      </c>
      <c r="BM21" s="921">
        <v>1</v>
      </c>
      <c r="BN21" s="1561">
        <v>4.5999999999999996</v>
      </c>
      <c r="BO21" s="2442">
        <v>30.5</v>
      </c>
      <c r="BP21" s="2534"/>
      <c r="BQ21" s="2534"/>
      <c r="BR21" s="2517"/>
      <c r="BS21" s="2458">
        <v>3.5</v>
      </c>
      <c r="BT21" s="2442">
        <v>3.5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0.38</v>
      </c>
      <c r="GF21" s="1698">
        <f t="shared" si="0"/>
        <v>11.5</v>
      </c>
      <c r="GG21" s="1684">
        <f t="shared" si="1"/>
        <v>22.121739130434783</v>
      </c>
      <c r="GH21" s="1682">
        <f t="shared" si="2"/>
        <v>8.4062608695652177</v>
      </c>
      <c r="GI21" s="1699">
        <f t="shared" si="3"/>
        <v>6.14</v>
      </c>
      <c r="GJ21" s="1699">
        <f t="shared" si="4"/>
        <v>31</v>
      </c>
      <c r="GK21" s="1685">
        <f t="shared" si="5"/>
        <v>5</v>
      </c>
      <c r="GL21" s="1686">
        <f t="shared" si="6"/>
        <v>1.6812521739130435</v>
      </c>
      <c r="GM21" s="1687">
        <f t="shared" si="7"/>
        <v>25</v>
      </c>
      <c r="GN21" s="1687">
        <f t="shared" si="8"/>
        <v>6.5</v>
      </c>
      <c r="GO21" s="1688">
        <f t="shared" si="9"/>
        <v>0.22602201257861634</v>
      </c>
      <c r="GP21" s="1510">
        <v>0.54166666666666696</v>
      </c>
      <c r="GQ21" s="1689">
        <f t="shared" si="31"/>
        <v>0.36</v>
      </c>
      <c r="GR21" s="1690">
        <f t="shared" si="10"/>
        <v>11.5</v>
      </c>
      <c r="GS21" s="1691">
        <f t="shared" si="11"/>
        <v>22.121739130434783</v>
      </c>
      <c r="GT21" s="1692">
        <f t="shared" si="12"/>
        <v>7.9638260869565212</v>
      </c>
      <c r="GU21" s="1691">
        <f t="shared" si="13"/>
        <v>6.12</v>
      </c>
      <c r="GV21" s="1691">
        <f t="shared" si="14"/>
        <v>31</v>
      </c>
      <c r="GW21" s="1693">
        <f t="shared" si="15"/>
        <v>5</v>
      </c>
      <c r="GX21" s="1686">
        <f t="shared" si="16"/>
        <v>1.5927652173913043</v>
      </c>
      <c r="GY21" s="1694">
        <f t="shared" si="17"/>
        <v>25</v>
      </c>
      <c r="GZ21" s="1694">
        <f t="shared" si="18"/>
        <v>6.5</v>
      </c>
      <c r="HA21" s="1695">
        <f t="shared" si="19"/>
        <v>0.22602201257861634</v>
      </c>
      <c r="HB21" s="1510">
        <v>0.54166666666666696</v>
      </c>
      <c r="HC21" s="1689">
        <f t="shared" si="32"/>
        <v>0.4</v>
      </c>
      <c r="HD21" s="1690">
        <f t="shared" si="20"/>
        <v>11.5</v>
      </c>
      <c r="HE21" s="1691">
        <f t="shared" si="21"/>
        <v>23.478260869565219</v>
      </c>
      <c r="HF21" s="1692">
        <f t="shared" si="22"/>
        <v>9.3913043478260878</v>
      </c>
      <c r="HG21" s="1691">
        <f t="shared" si="23"/>
        <v>6.12</v>
      </c>
      <c r="HH21" s="1691">
        <f t="shared" si="24"/>
        <v>30.5</v>
      </c>
      <c r="HI21" s="1693">
        <f t="shared" si="25"/>
        <v>5</v>
      </c>
      <c r="HJ21" s="1692">
        <f t="shared" si="26"/>
        <v>1.8782608695652177</v>
      </c>
      <c r="HK21" s="1696">
        <f t="shared" si="27"/>
        <v>25</v>
      </c>
      <c r="HL21" s="1696">
        <f t="shared" si="28"/>
        <v>6.5</v>
      </c>
      <c r="HM21" s="1697">
        <f t="shared" si="29"/>
        <v>0.21296296296296297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623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6.91</v>
      </c>
      <c r="C23" s="1137">
        <v>26</v>
      </c>
      <c r="D23" s="1137">
        <v>16</v>
      </c>
      <c r="E23" s="1136">
        <v>9.2100000000000009</v>
      </c>
      <c r="F23" s="1137">
        <v>25</v>
      </c>
      <c r="G23" s="1137">
        <v>88</v>
      </c>
      <c r="H23" s="1147">
        <v>31</v>
      </c>
      <c r="I23" s="1138">
        <v>0.13400000000000001</v>
      </c>
      <c r="J23" s="2237"/>
      <c r="K23" s="1560">
        <v>6.08</v>
      </c>
      <c r="L23" s="921">
        <v>12</v>
      </c>
      <c r="M23" s="1123">
        <v>5.2999999999999999E-2</v>
      </c>
      <c r="N23" s="1560">
        <v>6.14</v>
      </c>
      <c r="O23" s="921">
        <v>12</v>
      </c>
      <c r="P23" s="2237"/>
      <c r="Q23" s="1560">
        <v>6.01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3.5000000000000003E-2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623"/>
      <c r="AM23" s="2240"/>
      <c r="AN23" s="2441"/>
      <c r="AO23" s="2558" t="str">
        <f t="shared" si="35"/>
        <v/>
      </c>
      <c r="AP23" s="2726">
        <v>2.3E-2</v>
      </c>
      <c r="AQ23" s="921">
        <v>1</v>
      </c>
      <c r="AR23" s="1572">
        <v>0.02</v>
      </c>
      <c r="AS23" s="2237"/>
      <c r="AT23" s="2226">
        <v>3.5999999999999997E-2</v>
      </c>
      <c r="AU23" s="2525">
        <v>0.01</v>
      </c>
      <c r="AV23" s="921">
        <v>1</v>
      </c>
      <c r="AW23" s="1572">
        <v>0.08</v>
      </c>
      <c r="AX23" s="2237"/>
      <c r="AY23" s="2525">
        <v>3.5000000000000003E-2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623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623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7.25</v>
      </c>
      <c r="BD25" s="1572">
        <v>5.3999999999999999E-2</v>
      </c>
      <c r="BE25" s="921">
        <v>1</v>
      </c>
      <c r="BF25" s="1572">
        <v>3.8</v>
      </c>
      <c r="BG25" s="2442">
        <v>31</v>
      </c>
      <c r="BH25" s="2535"/>
      <c r="BI25" s="2535"/>
      <c r="BJ25" s="2237"/>
      <c r="BK25" s="1560">
        <v>7.21</v>
      </c>
      <c r="BL25" s="1572">
        <v>5.2999999999999999E-2</v>
      </c>
      <c r="BM25" s="921">
        <v>1</v>
      </c>
      <c r="BN25" s="1561">
        <v>4.4000000000000004</v>
      </c>
      <c r="BO25" s="2442">
        <v>30.5</v>
      </c>
      <c r="BP25" s="2534"/>
      <c r="BQ25" s="2534"/>
      <c r="BR25" s="2517"/>
      <c r="BS25" s="2458">
        <v>3.6</v>
      </c>
      <c r="BT25" s="2442">
        <v>3.5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623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</v>
      </c>
      <c r="C27" s="1137">
        <v>24</v>
      </c>
      <c r="D27" s="1137">
        <v>15</v>
      </c>
      <c r="E27" s="1136">
        <v>9.5299999999999994</v>
      </c>
      <c r="F27" s="1137">
        <v>44</v>
      </c>
      <c r="G27" s="1137">
        <v>105</v>
      </c>
      <c r="H27" s="1147">
        <v>29</v>
      </c>
      <c r="I27" s="1138">
        <v>0.223</v>
      </c>
      <c r="J27" s="2237"/>
      <c r="K27" s="1560">
        <v>5.84</v>
      </c>
      <c r="L27" s="921">
        <v>11</v>
      </c>
      <c r="M27" s="1123">
        <v>5.8000000000000003E-2</v>
      </c>
      <c r="N27" s="1560">
        <v>5.85</v>
      </c>
      <c r="O27" s="921">
        <v>10</v>
      </c>
      <c r="P27" s="2237"/>
      <c r="Q27" s="1560">
        <v>5.86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623"/>
      <c r="AM27" s="2240"/>
      <c r="AN27" s="2441"/>
      <c r="AO27" s="2558" t="str">
        <f t="shared" si="35"/>
        <v/>
      </c>
      <c r="AP27" s="2726">
        <v>2.1999999999999999E-2</v>
      </c>
      <c r="AQ27" s="921">
        <v>1</v>
      </c>
      <c r="AR27" s="1572">
        <v>0.06</v>
      </c>
      <c r="AS27" s="2237"/>
      <c r="AT27" s="2226">
        <v>3.3000000000000002E-2</v>
      </c>
      <c r="AU27" s="2525">
        <v>8.0000000000000002E-3</v>
      </c>
      <c r="AV27" s="921">
        <v>1</v>
      </c>
      <c r="AW27" s="1572">
        <v>0.15</v>
      </c>
      <c r="AX27" s="2237"/>
      <c r="AY27" s="2525">
        <v>3.3000000000000002E-2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623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3.7999999999999999E-2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72">
        <v>5.95</v>
      </c>
      <c r="U29" s="2729">
        <v>0.313</v>
      </c>
      <c r="V29" s="1723">
        <v>3</v>
      </c>
      <c r="W29" s="2554">
        <v>0.37</v>
      </c>
      <c r="X29" s="1561">
        <v>29.7</v>
      </c>
      <c r="Y29" s="2442">
        <v>10.9</v>
      </c>
      <c r="Z29" s="2249">
        <f t="shared" si="33"/>
        <v>0.29138364779874215</v>
      </c>
      <c r="AA29" s="2524"/>
      <c r="AB29" s="1474">
        <v>5.99</v>
      </c>
      <c r="AC29" s="2729">
        <v>0.26400000000000001</v>
      </c>
      <c r="AD29" s="921">
        <v>3</v>
      </c>
      <c r="AE29" s="2626">
        <v>0.38</v>
      </c>
      <c r="AF29" s="1561">
        <v>29.6</v>
      </c>
      <c r="AG29" s="2442">
        <v>11</v>
      </c>
      <c r="AH29" s="2558">
        <f t="shared" si="34"/>
        <v>0.29295597484276725</v>
      </c>
      <c r="AI29" s="1474">
        <v>6.05</v>
      </c>
      <c r="AJ29" s="2729">
        <v>0.39500000000000002</v>
      </c>
      <c r="AK29" s="921">
        <v>4</v>
      </c>
      <c r="AL29" s="2622">
        <v>0.35</v>
      </c>
      <c r="AM29" s="1561">
        <v>29.9</v>
      </c>
      <c r="AN29" s="2442">
        <v>11</v>
      </c>
      <c r="AO29" s="2558">
        <f t="shared" si="35"/>
        <v>0.32370370370370372</v>
      </c>
      <c r="AP29" s="2725"/>
      <c r="AQ29" s="2235"/>
      <c r="AR29" s="2234"/>
      <c r="AS29" s="1123">
        <v>0.01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7.28</v>
      </c>
      <c r="BD29" s="1572">
        <v>5.5E-2</v>
      </c>
      <c r="BE29" s="921">
        <v>1</v>
      </c>
      <c r="BF29" s="1572">
        <v>4</v>
      </c>
      <c r="BG29" s="2442">
        <v>30</v>
      </c>
      <c r="BH29" s="2536">
        <v>23</v>
      </c>
      <c r="BI29" s="2536">
        <v>24</v>
      </c>
      <c r="BJ29" s="1123">
        <v>1.0999999999999999E-2</v>
      </c>
      <c r="BK29" s="1560">
        <v>7.3</v>
      </c>
      <c r="BL29" s="1572">
        <v>5.7000000000000002E-2</v>
      </c>
      <c r="BM29" s="921">
        <v>1</v>
      </c>
      <c r="BN29" s="1561">
        <v>4.0999999999999996</v>
      </c>
      <c r="BO29" s="2442">
        <v>28.5</v>
      </c>
      <c r="BP29" s="2536">
        <v>22</v>
      </c>
      <c r="BQ29" s="2536">
        <v>22</v>
      </c>
      <c r="BR29" s="2518">
        <v>2E-3</v>
      </c>
      <c r="BS29" s="2458">
        <v>3.7</v>
      </c>
      <c r="BT29" s="2442">
        <v>3.5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0.37</v>
      </c>
      <c r="GF29" s="1698">
        <f t="shared" si="0"/>
        <v>10.9</v>
      </c>
      <c r="GG29" s="1684">
        <f t="shared" si="1"/>
        <v>23.339449541284402</v>
      </c>
      <c r="GH29" s="1682">
        <f t="shared" si="2"/>
        <v>8.635596330275229</v>
      </c>
      <c r="GI29" s="1699">
        <f t="shared" si="3"/>
        <v>5.95</v>
      </c>
      <c r="GJ29" s="1699">
        <f t="shared" si="4"/>
        <v>29.7</v>
      </c>
      <c r="GK29" s="1685">
        <f t="shared" si="5"/>
        <v>4</v>
      </c>
      <c r="GL29" s="1686">
        <f t="shared" si="6"/>
        <v>2.1588990825688072</v>
      </c>
      <c r="GM29" s="1687">
        <f t="shared" si="7"/>
        <v>25</v>
      </c>
      <c r="GN29" s="1687">
        <f t="shared" si="8"/>
        <v>6</v>
      </c>
      <c r="GO29" s="1688">
        <f t="shared" si="9"/>
        <v>0.17138364779874216</v>
      </c>
      <c r="GP29" s="1510">
        <v>0.875</v>
      </c>
      <c r="GQ29" s="1689">
        <f t="shared" si="31"/>
        <v>0.38</v>
      </c>
      <c r="GR29" s="1690">
        <f t="shared" si="10"/>
        <v>11</v>
      </c>
      <c r="GS29" s="1691">
        <f t="shared" si="11"/>
        <v>23.127272727272729</v>
      </c>
      <c r="GT29" s="1692">
        <f t="shared" si="12"/>
        <v>8.7883636363636377</v>
      </c>
      <c r="GU29" s="1691">
        <f t="shared" si="13"/>
        <v>5.99</v>
      </c>
      <c r="GV29" s="1691">
        <f t="shared" si="14"/>
        <v>29.6</v>
      </c>
      <c r="GW29" s="1693">
        <f t="shared" si="15"/>
        <v>4</v>
      </c>
      <c r="GX29" s="1686">
        <f t="shared" si="16"/>
        <v>2.1970909090909094</v>
      </c>
      <c r="GY29" s="1694">
        <f t="shared" si="17"/>
        <v>25</v>
      </c>
      <c r="GZ29" s="1694">
        <f t="shared" si="18"/>
        <v>6</v>
      </c>
      <c r="HA29" s="1695">
        <f t="shared" si="19"/>
        <v>0.17295597484276728</v>
      </c>
      <c r="HB29" s="1510">
        <v>0.875</v>
      </c>
      <c r="HC29" s="1689">
        <f t="shared" si="32"/>
        <v>0.35</v>
      </c>
      <c r="HD29" s="1690">
        <f t="shared" si="20"/>
        <v>11</v>
      </c>
      <c r="HE29" s="1691">
        <f t="shared" si="21"/>
        <v>24.545454545454547</v>
      </c>
      <c r="HF29" s="1692">
        <f t="shared" si="22"/>
        <v>8.5909090909090899</v>
      </c>
      <c r="HG29" s="1691">
        <f t="shared" si="23"/>
        <v>6.05</v>
      </c>
      <c r="HH29" s="1691">
        <f t="shared" si="24"/>
        <v>29.9</v>
      </c>
      <c r="HI29" s="1693">
        <f t="shared" si="25"/>
        <v>5</v>
      </c>
      <c r="HJ29" s="1692">
        <f t="shared" si="26"/>
        <v>1.718181818181818</v>
      </c>
      <c r="HK29" s="1696">
        <f t="shared" si="27"/>
        <v>25</v>
      </c>
      <c r="HL29" s="1696">
        <f t="shared" si="28"/>
        <v>6.5</v>
      </c>
      <c r="HM29" s="1697">
        <f t="shared" si="29"/>
        <v>0.20370370370370369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623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32.4</v>
      </c>
      <c r="BZ30" s="2408">
        <f>SUM(BZ$8,BZ$10,BZ$12,BZ$14,BZ$16,BZ$18,BZ$20,BZ$22,BZ$24,BZ$26,BZ$28)</f>
        <v>32.4</v>
      </c>
      <c r="CA30" s="2408">
        <f t="shared" ref="CA30:DW30" si="36">SUM(CA$8,CA$10,CA$12,CA$14,CA$16,CA$18,CA$20,CA$22,CA$24,CA$26,CA$28)</f>
        <v>32.4</v>
      </c>
      <c r="CB30" s="2408">
        <f t="shared" si="36"/>
        <v>97.2</v>
      </c>
      <c r="CC30" s="2408">
        <f t="shared" si="36"/>
        <v>30.9</v>
      </c>
      <c r="CD30" s="2408">
        <f t="shared" si="36"/>
        <v>30.9</v>
      </c>
      <c r="CE30" s="2408">
        <f t="shared" si="36"/>
        <v>34.799999999999997</v>
      </c>
      <c r="CF30" s="2408">
        <f t="shared" si="36"/>
        <v>96.600000000000009</v>
      </c>
      <c r="CG30" s="2408">
        <f t="shared" si="36"/>
        <v>0</v>
      </c>
      <c r="CH30" s="2408">
        <f t="shared" si="36"/>
        <v>37.887839999999997</v>
      </c>
      <c r="CI30" s="2408">
        <f t="shared" si="36"/>
        <v>0</v>
      </c>
      <c r="CJ30" s="2408">
        <f t="shared" si="36"/>
        <v>50.461920000000006</v>
      </c>
      <c r="CK30" s="2408">
        <f t="shared" si="36"/>
        <v>88.349760000000003</v>
      </c>
      <c r="CL30" s="2469">
        <f t="shared" si="36"/>
        <v>4.3388639999999992</v>
      </c>
      <c r="CM30" s="2508" t="s">
        <v>19</v>
      </c>
      <c r="CN30" s="2480">
        <f t="shared" si="36"/>
        <v>121.72064134701507</v>
      </c>
      <c r="CO30" s="2481">
        <f t="shared" si="36"/>
        <v>4119.6545999999998</v>
      </c>
      <c r="CP30" s="2481">
        <f t="shared" si="36"/>
        <v>0</v>
      </c>
      <c r="CQ30" s="2481">
        <f t="shared" si="36"/>
        <v>2521.5859030837005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4.6613933698117345</v>
      </c>
      <c r="CY30" s="2408">
        <f t="shared" si="36"/>
        <v>4.8403789700944593</v>
      </c>
      <c r="CZ30" s="2408">
        <f t="shared" si="36"/>
        <v>3.4909379128137381</v>
      </c>
      <c r="DA30" s="2492">
        <f t="shared" si="36"/>
        <v>0.36601983802750931</v>
      </c>
      <c r="DB30" s="2492">
        <f t="shared" si="36"/>
        <v>0.38037125274811412</v>
      </c>
      <c r="DC30" s="2492">
        <f t="shared" si="36"/>
        <v>0.35202099921941571</v>
      </c>
      <c r="DD30" s="2492">
        <f t="shared" si="36"/>
        <v>0.35202099921941571</v>
      </c>
      <c r="DE30" s="2492">
        <f t="shared" si="36"/>
        <v>0.26457732651232457</v>
      </c>
      <c r="DF30" s="2492">
        <f t="shared" si="36"/>
        <v>0.26457732651232457</v>
      </c>
      <c r="DG30" s="2492">
        <f t="shared" si="36"/>
        <v>1.8546895640686922</v>
      </c>
      <c r="DH30" s="2408">
        <f t="shared" si="36"/>
        <v>5</v>
      </c>
      <c r="DI30" s="2492">
        <f t="shared" si="36"/>
        <v>0.20895958924919067</v>
      </c>
      <c r="DJ30" s="2492">
        <f t="shared" si="36"/>
        <v>0.20895958924919067</v>
      </c>
      <c r="DK30" s="2492">
        <f t="shared" si="36"/>
        <v>0.149626965094591</v>
      </c>
      <c r="DL30" s="2492">
        <f t="shared" si="36"/>
        <v>3.3254219158720937</v>
      </c>
      <c r="DM30" s="2492">
        <f t="shared" si="36"/>
        <v>1.2025988744971201</v>
      </c>
      <c r="DN30" s="2492">
        <f t="shared" si="36"/>
        <v>0.30185772515328663</v>
      </c>
      <c r="DO30" s="2492">
        <f t="shared" si="36"/>
        <v>12.910255949083158</v>
      </c>
      <c r="DP30" s="2492">
        <f t="shared" si="36"/>
        <v>2.1258737148467186</v>
      </c>
      <c r="DQ30" s="2492">
        <f t="shared" si="36"/>
        <v>15.940373455341366</v>
      </c>
      <c r="DR30" s="2492">
        <f t="shared" si="36"/>
        <v>3.3290762026394209</v>
      </c>
      <c r="DS30" s="2492">
        <f t="shared" si="36"/>
        <v>1.2022912299649084</v>
      </c>
      <c r="DT30" s="2492">
        <f t="shared" si="36"/>
        <v>0.2996761019574708</v>
      </c>
      <c r="DU30" s="2492">
        <f t="shared" si="36"/>
        <v>12.680056324821253</v>
      </c>
      <c r="DV30" s="2492">
        <f t="shared" si="36"/>
        <v>1.923956211516916</v>
      </c>
      <c r="DW30" s="2492">
        <f t="shared" si="36"/>
        <v>22.045734768332359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6.73</v>
      </c>
      <c r="C31" s="1142">
        <v>24</v>
      </c>
      <c r="D31" s="1142">
        <v>15</v>
      </c>
      <c r="E31" s="1141">
        <v>8.52</v>
      </c>
      <c r="F31" s="1142">
        <v>44</v>
      </c>
      <c r="G31" s="1142">
        <v>94</v>
      </c>
      <c r="H31" s="1148">
        <v>29.8</v>
      </c>
      <c r="I31" s="1143">
        <v>0.222</v>
      </c>
      <c r="J31" s="2245"/>
      <c r="K31" s="1163">
        <v>5.85</v>
      </c>
      <c r="L31" s="922">
        <v>11</v>
      </c>
      <c r="M31" s="1164">
        <v>0.06</v>
      </c>
      <c r="N31" s="1477">
        <v>5.86</v>
      </c>
      <c r="O31" s="1478">
        <v>10</v>
      </c>
      <c r="P31" s="2241"/>
      <c r="Q31" s="1477">
        <v>5.82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0.04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623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7.0000000000000007E-2</v>
      </c>
      <c r="AS31" s="2245"/>
      <c r="AT31" s="2227">
        <v>3.7999999999999999E-2</v>
      </c>
      <c r="AU31" s="2722">
        <v>0.01</v>
      </c>
      <c r="AV31" s="1124">
        <v>1</v>
      </c>
      <c r="AW31" s="2530">
        <v>0.04</v>
      </c>
      <c r="AX31" s="2245"/>
      <c r="AY31" s="2722">
        <v>3.5000000000000003E-2</v>
      </c>
      <c r="AZ31" s="1124">
        <v>1</v>
      </c>
      <c r="BA31" s="2530">
        <v>0.17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10.799999999999999</v>
      </c>
      <c r="BZ31" s="2409">
        <f t="shared" ref="BZ31:DW31" si="37">IF(BZ30&gt;=0.1,AVERAGE(BZ$8,BZ$10,BZ$12,BZ$14,BZ$16,BZ$18,BZ$20,BZ$22,BZ$24,BZ$26,BZ$28),"")</f>
        <v>10.799999999999999</v>
      </c>
      <c r="CA31" s="2409">
        <f t="shared" si="37"/>
        <v>10.799999999999999</v>
      </c>
      <c r="CB31" s="2409">
        <f t="shared" si="37"/>
        <v>32.4</v>
      </c>
      <c r="CC31" s="2409">
        <f t="shared" si="37"/>
        <v>10.299999999999999</v>
      </c>
      <c r="CD31" s="2409">
        <f t="shared" si="37"/>
        <v>10.299999999999999</v>
      </c>
      <c r="CE31" s="2409">
        <f t="shared" si="37"/>
        <v>11.6</v>
      </c>
      <c r="CF31" s="2409">
        <f t="shared" si="37"/>
        <v>32.200000000000003</v>
      </c>
      <c r="CG31" s="2409" t="str">
        <f t="shared" si="37"/>
        <v/>
      </c>
      <c r="CH31" s="2409">
        <f t="shared" si="37"/>
        <v>12.62928</v>
      </c>
      <c r="CI31" s="2409" t="str">
        <f t="shared" si="37"/>
        <v/>
      </c>
      <c r="CJ31" s="2409">
        <f t="shared" si="37"/>
        <v>16.820640000000001</v>
      </c>
      <c r="CK31" s="2409">
        <f t="shared" si="37"/>
        <v>29.449920000000002</v>
      </c>
      <c r="CL31" s="2410">
        <f t="shared" si="37"/>
        <v>1.4462879999999998</v>
      </c>
      <c r="CM31" s="2508" t="s">
        <v>50</v>
      </c>
      <c r="CN31" s="2480">
        <f t="shared" si="37"/>
        <v>40.573547115671694</v>
      </c>
      <c r="CO31" s="2482">
        <f>AVERAGE(CO$8,CO$10,CO$12,CO$14,CO$16,CO$18,CO$20,CO$22,CO$24,CO$26,CO$28)</f>
        <v>1373.2182</v>
      </c>
      <c r="CP31" s="2482" t="str">
        <f t="shared" si="37"/>
        <v/>
      </c>
      <c r="CQ31" s="2482">
        <f t="shared" si="37"/>
        <v>840.52863436123346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1.5537977899372448</v>
      </c>
      <c r="CY31" s="2409">
        <f t="shared" si="37"/>
        <v>1.6134596566981532</v>
      </c>
      <c r="CZ31" s="2409">
        <f t="shared" si="37"/>
        <v>1.1636459709379128</v>
      </c>
      <c r="DA31" s="2493">
        <f t="shared" si="37"/>
        <v>0.12200661267583644</v>
      </c>
      <c r="DB31" s="2493">
        <f t="shared" si="37"/>
        <v>0.12679041758270471</v>
      </c>
      <c r="DC31" s="2493">
        <f t="shared" si="37"/>
        <v>0.11734033307313857</v>
      </c>
      <c r="DD31" s="2493">
        <f t="shared" si="37"/>
        <v>0.11734033307313857</v>
      </c>
      <c r="DE31" s="2493">
        <f t="shared" si="37"/>
        <v>8.8192442170774862E-2</v>
      </c>
      <c r="DF31" s="2493">
        <f t="shared" si="37"/>
        <v>8.8192442170774862E-2</v>
      </c>
      <c r="DG31" s="2493">
        <f t="shared" si="37"/>
        <v>0.61822985468956404</v>
      </c>
      <c r="DH31" s="2409">
        <f t="shared" si="37"/>
        <v>1.6666666666666667</v>
      </c>
      <c r="DI31" s="2493">
        <f t="shared" si="37"/>
        <v>6.965319641639689E-2</v>
      </c>
      <c r="DJ31" s="2493">
        <f t="shared" si="37"/>
        <v>6.965319641639689E-2</v>
      </c>
      <c r="DK31" s="2493">
        <f t="shared" si="37"/>
        <v>4.9875655031530332E-2</v>
      </c>
      <c r="DL31" s="2493">
        <f t="shared" si="37"/>
        <v>1.1084739719573646</v>
      </c>
      <c r="DM31" s="2493">
        <f t="shared" si="37"/>
        <v>0.40086629149904002</v>
      </c>
      <c r="DN31" s="2493">
        <f t="shared" si="37"/>
        <v>0.10061924171776221</v>
      </c>
      <c r="DO31" s="2493">
        <f t="shared" si="37"/>
        <v>4.303418649694386</v>
      </c>
      <c r="DP31" s="2493">
        <f t="shared" si="37"/>
        <v>0.70862457161557291</v>
      </c>
      <c r="DQ31" s="2493">
        <f t="shared" si="37"/>
        <v>5.3134578184471222</v>
      </c>
      <c r="DR31" s="2493">
        <f t="shared" si="37"/>
        <v>1.1096920675464736</v>
      </c>
      <c r="DS31" s="2493">
        <f t="shared" si="37"/>
        <v>0.40076374332163617</v>
      </c>
      <c r="DT31" s="2493">
        <f t="shared" si="37"/>
        <v>9.9892033985823594E-2</v>
      </c>
      <c r="DU31" s="2493">
        <f t="shared" si="37"/>
        <v>4.226685441607084</v>
      </c>
      <c r="DV31" s="2493">
        <f t="shared" si="37"/>
        <v>0.64131873717230536</v>
      </c>
      <c r="DW31" s="2503">
        <f t="shared" si="37"/>
        <v>7.3485782561107866</v>
      </c>
      <c r="DX31" s="1578"/>
      <c r="EG31" s="1607"/>
      <c r="EH31" s="1574"/>
      <c r="EI31" s="1574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41.010000000000005</v>
      </c>
      <c r="C32" s="1326">
        <f t="shared" ref="C32:H32" si="40">SUM(C8:C31)</f>
        <v>145</v>
      </c>
      <c r="D32" s="1326">
        <f t="shared" si="40"/>
        <v>88</v>
      </c>
      <c r="E32" s="1326">
        <f t="shared" si="40"/>
        <v>58.260000000000005</v>
      </c>
      <c r="F32" s="1326">
        <f t="shared" si="40"/>
        <v>218</v>
      </c>
      <c r="G32" s="1326">
        <f t="shared" si="40"/>
        <v>582</v>
      </c>
      <c r="H32" s="1323">
        <f t="shared" si="40"/>
        <v>176.8</v>
      </c>
      <c r="I32" s="1154">
        <f t="shared" si="39"/>
        <v>1.1420000000000001</v>
      </c>
      <c r="J32" s="1155">
        <f t="shared" ref="J32" si="41">SUM(J8:J31)</f>
        <v>0.10500000000000001</v>
      </c>
      <c r="K32" s="1161">
        <f t="shared" si="39"/>
        <v>35.849999999999994</v>
      </c>
      <c r="L32" s="924">
        <f t="shared" si="39"/>
        <v>65</v>
      </c>
      <c r="M32" s="1162">
        <f t="shared" ref="M32:S32" si="42">SUM(M8:M31)</f>
        <v>0.33199999999999996</v>
      </c>
      <c r="N32" s="1479">
        <f t="shared" si="42"/>
        <v>35.99</v>
      </c>
      <c r="O32" s="1554">
        <f t="shared" si="42"/>
        <v>62</v>
      </c>
      <c r="P32" s="1480">
        <f t="shared" si="42"/>
        <v>0</v>
      </c>
      <c r="Q32" s="1479">
        <f t="shared" si="42"/>
        <v>35.65</v>
      </c>
      <c r="R32" s="1554">
        <f t="shared" si="42"/>
        <v>66</v>
      </c>
      <c r="S32" s="1480">
        <f t="shared" si="42"/>
        <v>0</v>
      </c>
      <c r="T32" s="1479">
        <f t="shared" si="39"/>
        <v>24.22</v>
      </c>
      <c r="U32" s="1480">
        <f t="shared" si="39"/>
        <v>1.55</v>
      </c>
      <c r="V32" s="1554">
        <f t="shared" si="39"/>
        <v>12</v>
      </c>
      <c r="W32" s="1479">
        <f t="shared" ref="W32" si="43">SUM(W8:W31)</f>
        <v>1.58</v>
      </c>
      <c r="X32" s="1481">
        <f t="shared" ref="X32:BU32" si="44">SUM(X8:X31)</f>
        <v>120.4</v>
      </c>
      <c r="Y32" s="1481">
        <f t="shared" si="44"/>
        <v>44.3</v>
      </c>
      <c r="Z32" s="1479">
        <f t="shared" si="44"/>
        <v>1.3078301886792454</v>
      </c>
      <c r="AA32" s="1480">
        <f t="shared" ref="AA32" si="45">SUM(AA8:AA31)</f>
        <v>0.22100000000000003</v>
      </c>
      <c r="AB32" s="1479">
        <f t="shared" si="44"/>
        <v>24.230000000000004</v>
      </c>
      <c r="AC32" s="1480">
        <f t="shared" si="44"/>
        <v>0.68</v>
      </c>
      <c r="AD32" s="1554">
        <f t="shared" si="44"/>
        <v>12</v>
      </c>
      <c r="AE32" s="1479">
        <f t="shared" si="44"/>
        <v>1.3900000000000001</v>
      </c>
      <c r="AF32" s="1481">
        <f t="shared" si="44"/>
        <v>120.19999999999999</v>
      </c>
      <c r="AG32" s="1481">
        <f t="shared" si="44"/>
        <v>44.5</v>
      </c>
      <c r="AH32" s="1479">
        <f t="shared" si="44"/>
        <v>1.3113679245283019</v>
      </c>
      <c r="AI32" s="1479">
        <f t="shared" si="44"/>
        <v>24.470000000000002</v>
      </c>
      <c r="AJ32" s="2793">
        <f t="shared" si="44"/>
        <v>1.5760000000000001</v>
      </c>
      <c r="AK32" s="1557">
        <f t="shared" si="44"/>
        <v>13</v>
      </c>
      <c r="AL32" s="1494">
        <f t="shared" si="44"/>
        <v>1.5700000000000003</v>
      </c>
      <c r="AM32" s="1495">
        <f t="shared" si="44"/>
        <v>119.69999999999999</v>
      </c>
      <c r="AN32" s="1495">
        <f t="shared" si="44"/>
        <v>44.7</v>
      </c>
      <c r="AO32" s="1494">
        <f t="shared" si="44"/>
        <v>1.3077777777777779</v>
      </c>
      <c r="AP32" s="2792">
        <f t="shared" si="44"/>
        <v>0.13899999999999998</v>
      </c>
      <c r="AQ32" s="1557">
        <f t="shared" si="44"/>
        <v>6</v>
      </c>
      <c r="AR32" s="1494">
        <f t="shared" si="44"/>
        <v>0.31</v>
      </c>
      <c r="AS32" s="1488">
        <f t="shared" si="44"/>
        <v>0.03</v>
      </c>
      <c r="AT32" s="1488">
        <f t="shared" ref="AT32" si="46">SUM(AT8:AT31)</f>
        <v>0.22200000000000003</v>
      </c>
      <c r="AU32" s="925">
        <f t="shared" si="44"/>
        <v>5.9000000000000004E-2</v>
      </c>
      <c r="AV32" s="924">
        <f t="shared" si="44"/>
        <v>6</v>
      </c>
      <c r="AW32" s="923">
        <f t="shared" si="44"/>
        <v>0.7</v>
      </c>
      <c r="AX32" s="925">
        <f t="shared" si="44"/>
        <v>0</v>
      </c>
      <c r="AY32" s="925">
        <f t="shared" si="44"/>
        <v>0.22800000000000001</v>
      </c>
      <c r="AZ32" s="924">
        <f t="shared" si="44"/>
        <v>6</v>
      </c>
      <c r="BA32" s="923">
        <f t="shared" si="44"/>
        <v>0.41000000000000003</v>
      </c>
      <c r="BB32" s="925">
        <f t="shared" si="44"/>
        <v>0</v>
      </c>
      <c r="BC32" s="923">
        <f t="shared" si="44"/>
        <v>43.83</v>
      </c>
      <c r="BD32" s="923">
        <f t="shared" si="44"/>
        <v>0.32400000000000001</v>
      </c>
      <c r="BE32" s="924">
        <f t="shared" si="44"/>
        <v>6</v>
      </c>
      <c r="BF32" s="927">
        <f t="shared" si="44"/>
        <v>22.900000000000002</v>
      </c>
      <c r="BG32" s="1102">
        <f t="shared" ref="BG32:BI32" si="47">SUM(BG8:BG31)</f>
        <v>180</v>
      </c>
      <c r="BH32" s="2538">
        <f t="shared" si="47"/>
        <v>44</v>
      </c>
      <c r="BI32" s="2538">
        <f t="shared" si="47"/>
        <v>44</v>
      </c>
      <c r="BJ32" s="1096">
        <f t="shared" si="44"/>
        <v>0.04</v>
      </c>
      <c r="BK32" s="926">
        <f t="shared" si="44"/>
        <v>43.61</v>
      </c>
      <c r="BL32" s="923">
        <f t="shared" si="44"/>
        <v>0.32400000000000001</v>
      </c>
      <c r="BM32" s="924">
        <f t="shared" si="44"/>
        <v>6</v>
      </c>
      <c r="BN32" s="1102">
        <f t="shared" si="44"/>
        <v>26.299999999999997</v>
      </c>
      <c r="BO32" s="1102">
        <f t="shared" ref="BO32:BT32" si="48">SUM(BO8:BO31)</f>
        <v>176</v>
      </c>
      <c r="BP32" s="2538">
        <f t="shared" si="48"/>
        <v>42</v>
      </c>
      <c r="BQ32" s="2538">
        <f t="shared" si="48"/>
        <v>45</v>
      </c>
      <c r="BR32" s="2416">
        <f t="shared" si="48"/>
        <v>0.03</v>
      </c>
      <c r="BS32" s="2514">
        <f t="shared" si="48"/>
        <v>21.2</v>
      </c>
      <c r="BT32" s="2514">
        <f t="shared" si="48"/>
        <v>21.6</v>
      </c>
      <c r="BU32" s="2514">
        <f t="shared" si="44"/>
        <v>21.1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10.3</v>
      </c>
      <c r="CB32" s="903">
        <f t="shared" si="49"/>
        <v>30.900000000000002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10.8</v>
      </c>
      <c r="CF32" s="903">
        <f t="shared" si="49"/>
        <v>30.400000000000002</v>
      </c>
      <c r="CG32" s="903" t="str">
        <f t="shared" si="49"/>
        <v/>
      </c>
      <c r="CH32" s="903">
        <f t="shared" si="49"/>
        <v>11.796479999999999</v>
      </c>
      <c r="CI32" s="903" t="str">
        <f t="shared" si="49"/>
        <v/>
      </c>
      <c r="CJ32" s="903">
        <f t="shared" si="49"/>
        <v>15.1416</v>
      </c>
      <c r="CK32" s="903">
        <f t="shared" si="49"/>
        <v>29.43648</v>
      </c>
      <c r="CL32" s="2412">
        <f t="shared" si="49"/>
        <v>1.39392</v>
      </c>
      <c r="CM32" s="2508" t="s">
        <v>51</v>
      </c>
      <c r="CN32" s="2483">
        <f t="shared" si="49"/>
        <v>39.970234931434035</v>
      </c>
      <c r="CO32" s="2484">
        <f t="shared" si="49"/>
        <v>1229.7475999999999</v>
      </c>
      <c r="CP32" s="2484" t="str">
        <f t="shared" si="49"/>
        <v/>
      </c>
      <c r="CQ32" s="2484">
        <f t="shared" si="49"/>
        <v>777.09251101321581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1.4984422616634185</v>
      </c>
      <c r="CY32" s="903">
        <f t="shared" si="49"/>
        <v>1.586585924114208</v>
      </c>
      <c r="CZ32" s="903">
        <f t="shared" si="49"/>
        <v>1.0386261558784675</v>
      </c>
      <c r="DA32" s="2494">
        <f t="shared" si="49"/>
        <v>0.11481131776483892</v>
      </c>
      <c r="DB32" s="2494">
        <f t="shared" si="49"/>
        <v>0.12554004527441731</v>
      </c>
      <c r="DC32" s="2494">
        <f t="shared" si="49"/>
        <v>0.11481131776483892</v>
      </c>
      <c r="DD32" s="2494">
        <f t="shared" si="49"/>
        <v>0.11481131776483892</v>
      </c>
      <c r="DE32" s="2494">
        <f t="shared" si="49"/>
        <v>8.2676628281745421E-2</v>
      </c>
      <c r="DF32" s="2494">
        <f t="shared" si="49"/>
        <v>8.2676628281745421E-2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6.8950779970083351E-2</v>
      </c>
      <c r="DJ32" s="2494">
        <f t="shared" si="49"/>
        <v>6.8950779970083351E-2</v>
      </c>
      <c r="DK32" s="2494">
        <f t="shared" si="49"/>
        <v>4.9240607513988816E-2</v>
      </c>
      <c r="DL32" s="2494">
        <f t="shared" si="49"/>
        <v>1.1025099695050433</v>
      </c>
      <c r="DM32" s="2494">
        <f t="shared" si="49"/>
        <v>0.39880755862877371</v>
      </c>
      <c r="DN32" s="2494">
        <f t="shared" si="49"/>
        <v>9.8513653646733493E-2</v>
      </c>
      <c r="DO32" s="2494">
        <f t="shared" si="49"/>
        <v>4.2928049698919324</v>
      </c>
      <c r="DP32" s="2494">
        <f t="shared" si="49"/>
        <v>0.69822555672335929</v>
      </c>
      <c r="DQ32" s="2494">
        <f t="shared" si="49"/>
        <v>5.2388092982233649</v>
      </c>
      <c r="DR32" s="2494">
        <f t="shared" si="49"/>
        <v>1.1068539804171988</v>
      </c>
      <c r="DS32" s="2494">
        <f t="shared" si="49"/>
        <v>0.39702078641269495</v>
      </c>
      <c r="DT32" s="2494">
        <f t="shared" si="49"/>
        <v>9.6324461343472764E-2</v>
      </c>
      <c r="DU32" s="2494">
        <f t="shared" si="49"/>
        <v>4.2135807760660695</v>
      </c>
      <c r="DV32" s="2494">
        <f t="shared" si="49"/>
        <v>0.60823204052345969</v>
      </c>
      <c r="DW32" s="2504">
        <f t="shared" si="49"/>
        <v>6.929817362839767</v>
      </c>
      <c r="DX32" s="1578"/>
      <c r="EG32" s="1607"/>
      <c r="EH32" s="1574"/>
      <c r="EI32" s="1574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8.4062608695652177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1.6812521739130435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0">
        <f t="shared" si="50"/>
        <v>11.5</v>
      </c>
      <c r="GS32" s="1660">
        <f t="shared" si="50"/>
        <v>22.121739130434783</v>
      </c>
      <c r="GT32" s="1660">
        <f t="shared" si="50"/>
        <v>6.8577391304347826</v>
      </c>
      <c r="GU32" s="1660">
        <f t="shared" si="50"/>
        <v>6.01</v>
      </c>
      <c r="GV32" s="1660">
        <f t="shared" si="50"/>
        <v>29.9</v>
      </c>
      <c r="GW32" s="1660">
        <f t="shared" si="50"/>
        <v>5</v>
      </c>
      <c r="GX32" s="1551">
        <f>MIN(GX8:GX31)</f>
        <v>1.3715478260869565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660">
        <f t="shared" si="51"/>
        <v>11</v>
      </c>
      <c r="HE32" s="1660">
        <f t="shared" si="51"/>
        <v>24.545454545454547</v>
      </c>
      <c r="HF32" s="1660">
        <f t="shared" si="51"/>
        <v>8.5909090909090899</v>
      </c>
      <c r="HG32" s="1660">
        <f t="shared" si="51"/>
        <v>6.05</v>
      </c>
      <c r="HH32" s="1660">
        <f t="shared" si="51"/>
        <v>29.9</v>
      </c>
      <c r="HI32" s="1660">
        <f t="shared" si="51"/>
        <v>5</v>
      </c>
      <c r="HJ32" s="1551">
        <f>MIN(HJ8:HJ31)</f>
        <v>1.718181818181818</v>
      </c>
      <c r="HK32" s="1532"/>
      <c r="HL32" s="1532"/>
      <c r="HM32" s="1533"/>
      <c r="HN32" s="1533">
        <f>MIN(HJ32,GX32,GL32)</f>
        <v>1.3715478260869565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6.8350000000000009</v>
      </c>
      <c r="C33" s="1327">
        <f t="shared" ref="C33:V33" si="52">IF(C32&lt;=0,"",AVERAGE(C8:C31))</f>
        <v>24.166666666666668</v>
      </c>
      <c r="D33" s="1327">
        <f t="shared" si="52"/>
        <v>14.666666666666666</v>
      </c>
      <c r="E33" s="1156">
        <f t="shared" si="52"/>
        <v>9.7100000000000009</v>
      </c>
      <c r="F33" s="1327">
        <f t="shared" si="52"/>
        <v>36.333333333333336</v>
      </c>
      <c r="G33" s="1327">
        <f t="shared" si="52"/>
        <v>97</v>
      </c>
      <c r="H33" s="1324">
        <f t="shared" si="52"/>
        <v>29.466666666666669</v>
      </c>
      <c r="I33" s="1368">
        <f t="shared" si="52"/>
        <v>0.19033333333333335</v>
      </c>
      <c r="J33" s="1368">
        <f>IF(J32&lt;=0.0001,"",AVERAGE(J8:J31))</f>
        <v>5.2500000000000005E-2</v>
      </c>
      <c r="K33" s="1156">
        <f t="shared" si="52"/>
        <v>5.9749999999999988</v>
      </c>
      <c r="L33" s="1327">
        <f t="shared" si="52"/>
        <v>10.833333333333334</v>
      </c>
      <c r="M33" s="1368">
        <f t="shared" si="52"/>
        <v>5.5333333333333325E-2</v>
      </c>
      <c r="N33" s="1483">
        <f t="shared" si="52"/>
        <v>5.998333333333334</v>
      </c>
      <c r="O33" s="1555">
        <f t="shared" si="52"/>
        <v>10.333333333333334</v>
      </c>
      <c r="P33" s="1475" t="str">
        <f t="shared" si="52"/>
        <v/>
      </c>
      <c r="Q33" s="1483">
        <f t="shared" si="52"/>
        <v>5.9416666666666664</v>
      </c>
      <c r="R33" s="1555">
        <f t="shared" si="52"/>
        <v>11</v>
      </c>
      <c r="S33" s="1475" t="str">
        <f t="shared" si="52"/>
        <v/>
      </c>
      <c r="T33" s="1483">
        <f t="shared" si="52"/>
        <v>6.0549999999999997</v>
      </c>
      <c r="U33" s="1482">
        <f t="shared" si="52"/>
        <v>0.38750000000000001</v>
      </c>
      <c r="V33" s="1555">
        <f t="shared" si="52"/>
        <v>3</v>
      </c>
      <c r="W33" s="1483">
        <f t="shared" ref="W33" si="53">IF(W32&lt;=0,"",AVERAGE(W8:W31))</f>
        <v>0.39500000000000002</v>
      </c>
      <c r="X33" s="1475">
        <f t="shared" ref="X33:AR33" si="54">IF(X32&lt;=0,"",AVERAGE(X8:X31))</f>
        <v>30.1</v>
      </c>
      <c r="Y33" s="1475">
        <f t="shared" si="54"/>
        <v>11.074999999999999</v>
      </c>
      <c r="Z33" s="1483">
        <f t="shared" si="54"/>
        <v>0.32695754716981135</v>
      </c>
      <c r="AA33" s="1482">
        <f t="shared" ref="AA33" si="55">IF(AA32&lt;=0,"",AVERAGE(AA8:AA31))</f>
        <v>3.6833333333333336E-2</v>
      </c>
      <c r="AB33" s="1483">
        <f t="shared" si="54"/>
        <v>6.057500000000001</v>
      </c>
      <c r="AC33" s="1482">
        <f t="shared" si="54"/>
        <v>0.17</v>
      </c>
      <c r="AD33" s="1555">
        <f t="shared" si="54"/>
        <v>3</v>
      </c>
      <c r="AE33" s="1483">
        <f t="shared" si="54"/>
        <v>0.34750000000000003</v>
      </c>
      <c r="AF33" s="1475">
        <f t="shared" si="54"/>
        <v>30.049999999999997</v>
      </c>
      <c r="AG33" s="1475">
        <f t="shared" si="54"/>
        <v>11.125</v>
      </c>
      <c r="AH33" s="1483">
        <f t="shared" si="54"/>
        <v>0.32784198113207547</v>
      </c>
      <c r="AI33" s="1483">
        <f t="shared" si="54"/>
        <v>6.1175000000000006</v>
      </c>
      <c r="AJ33" s="2793">
        <f t="shared" si="54"/>
        <v>0.39400000000000002</v>
      </c>
      <c r="AK33" s="1557">
        <f t="shared" si="54"/>
        <v>3.25</v>
      </c>
      <c r="AL33" s="1494">
        <f t="shared" si="54"/>
        <v>0.39250000000000007</v>
      </c>
      <c r="AM33" s="1495">
        <f t="shared" si="54"/>
        <v>29.924999999999997</v>
      </c>
      <c r="AN33" s="1495">
        <f t="shared" si="54"/>
        <v>11.175000000000001</v>
      </c>
      <c r="AO33" s="1494">
        <f t="shared" si="54"/>
        <v>0.32694444444444448</v>
      </c>
      <c r="AP33" s="2792">
        <f t="shared" si="54"/>
        <v>2.3166666666666665E-2</v>
      </c>
      <c r="AQ33" s="1557">
        <f t="shared" si="54"/>
        <v>1</v>
      </c>
      <c r="AR33" s="1494">
        <f t="shared" si="54"/>
        <v>5.1666666666666666E-2</v>
      </c>
      <c r="AS33" s="2526">
        <f>IF(AS32&lt;=0.01,"",AVERAGE(AS8:AS31))</f>
        <v>1.4999999999999999E-2</v>
      </c>
      <c r="AT33" s="2526">
        <f>IF(AT32&lt;=0.01,"",AVERAGE(AT8:AT31))</f>
        <v>3.7000000000000005E-2</v>
      </c>
      <c r="AU33" s="1368">
        <f>IF(AU32&lt;=0,"",AVERAGE(AU8:AU31))</f>
        <v>9.8333333333333345E-3</v>
      </c>
      <c r="AV33" s="1327">
        <f>IF(AV32&lt;=0,"",AVERAGE(AV8:AV31))</f>
        <v>1</v>
      </c>
      <c r="AW33" s="1156">
        <f>IF(AW32&lt;=0,"",AVERAGE(AW8:AW31))</f>
        <v>0.11666666666666665</v>
      </c>
      <c r="AX33" s="1368" t="str">
        <f>IF(AX32&lt;=0.01,"",AVERAGE(AX8:AX31))</f>
        <v/>
      </c>
      <c r="AY33" s="1368">
        <f>IF(AY32&lt;=0,"",AVERAGE(AY8:AY31))</f>
        <v>3.7999999999999999E-2</v>
      </c>
      <c r="AZ33" s="1327">
        <f>IF(AZ32&lt;=0,"",AVERAGE(AZ8:AZ31))</f>
        <v>1</v>
      </c>
      <c r="BA33" s="1156">
        <f>IF(BA32&lt;=0,"",AVERAGE(BA8:BA31))</f>
        <v>6.8333333333333343E-2</v>
      </c>
      <c r="BB33" s="1368" t="str">
        <f>IF(BB32&lt;=0.01,"",AVERAGE(BB8:BB31))</f>
        <v/>
      </c>
      <c r="BC33" s="1156">
        <f>IF(BC32&lt;=0,"",AVERAGE(BC8:BC31))</f>
        <v>7.3049999999999997</v>
      </c>
      <c r="BD33" s="1156">
        <f>IF(BD32&lt;=0,"",AVERAGE(BD8:BD31))</f>
        <v>5.3999999999999999E-2</v>
      </c>
      <c r="BE33" s="1327">
        <f>IF(BE32&lt;=0,"",AVERAGE(BE8:BE31))</f>
        <v>1</v>
      </c>
      <c r="BF33" s="1156">
        <f>IF(BF32&lt;=0,"",AVERAGE(BF8:BF31))</f>
        <v>3.8166666666666669</v>
      </c>
      <c r="BG33" s="1324">
        <f t="shared" ref="BG33:BI33" si="56">IF(BG32&lt;=0,"",AVERAGE(BG8:BG31))</f>
        <v>30</v>
      </c>
      <c r="BH33" s="1327">
        <f t="shared" si="56"/>
        <v>22</v>
      </c>
      <c r="BI33" s="1327">
        <f t="shared" si="56"/>
        <v>22</v>
      </c>
      <c r="BJ33" s="1368">
        <f>IF(BJ32&lt;=0.01,"",AVERAGE(BJ8:BJ31))</f>
        <v>0.02</v>
      </c>
      <c r="BK33" s="1156">
        <f>IF(BK32&lt;=0,"",AVERAGE(BK8:BK31))</f>
        <v>7.2683333333333335</v>
      </c>
      <c r="BL33" s="1156">
        <f>IF(BL32&lt;=0,"",AVERAGE(BL8:BL31))</f>
        <v>5.3999999999999999E-2</v>
      </c>
      <c r="BM33" s="1327">
        <f>IF(BM32&lt;=0,"",AVERAGE(BM8:BM31))</f>
        <v>1</v>
      </c>
      <c r="BN33" s="1324">
        <f>IF(BN32&lt;=0,"",AVERAGE(BN8:BN31))</f>
        <v>4.3833333333333329</v>
      </c>
      <c r="BO33" s="1324">
        <f t="shared" ref="BO33:BQ33" si="57">IF(BO32&lt;=0,"",AVERAGE(BO8:BO31))</f>
        <v>29.333333333333332</v>
      </c>
      <c r="BP33" s="1327">
        <f t="shared" si="57"/>
        <v>21</v>
      </c>
      <c r="BQ33" s="1327">
        <f t="shared" si="57"/>
        <v>22.5</v>
      </c>
      <c r="BR33" s="2520">
        <f t="shared" ref="BR33:BT33" si="58">IF(BR32&lt;=0.01,"",AVERAGE(BR8:BR31))</f>
        <v>1.4999999999999999E-2</v>
      </c>
      <c r="BS33" s="2417">
        <f t="shared" si="58"/>
        <v>3.5333333333333332</v>
      </c>
      <c r="BT33" s="2417">
        <f t="shared" si="58"/>
        <v>3.6</v>
      </c>
      <c r="BU33" s="2417">
        <f>IF(BU32&lt;=0.01,"",AVERAGE(BU8:BU31))</f>
        <v>3.5166666666666671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11.5</v>
      </c>
      <c r="BZ33" s="2414">
        <f t="shared" ref="BZ33:DW33" si="59">IF(BZ30&gt;=0.1,MAX(BZ$8,BZ$10,BZ$12,BZ$14,BZ$16,BZ$18,BZ$20,BZ$22,BZ$24,BZ$26,BZ$28),"")</f>
        <v>11.5</v>
      </c>
      <c r="CA33" s="2414">
        <f t="shared" si="59"/>
        <v>11.5</v>
      </c>
      <c r="CB33" s="2414">
        <f t="shared" si="59"/>
        <v>34.5</v>
      </c>
      <c r="CC33" s="2414">
        <f t="shared" si="59"/>
        <v>11</v>
      </c>
      <c r="CD33" s="2414">
        <f t="shared" si="59"/>
        <v>11</v>
      </c>
      <c r="CE33" s="2414">
        <f t="shared" si="59"/>
        <v>12</v>
      </c>
      <c r="CF33" s="2414">
        <f t="shared" si="59"/>
        <v>34</v>
      </c>
      <c r="CG33" s="2414" t="str">
        <f t="shared" si="59"/>
        <v/>
      </c>
      <c r="CH33" s="2414">
        <f t="shared" si="59"/>
        <v>14.294879999999999</v>
      </c>
      <c r="CI33" s="2414" t="str">
        <f t="shared" si="59"/>
        <v/>
      </c>
      <c r="CJ33" s="2414">
        <f t="shared" si="59"/>
        <v>17.660160000000001</v>
      </c>
      <c r="CK33" s="2414">
        <f t="shared" si="59"/>
        <v>29.45664</v>
      </c>
      <c r="CL33" s="2415">
        <f t="shared" si="59"/>
        <v>1.5510239999999997</v>
      </c>
      <c r="CM33" s="2508" t="s">
        <v>52</v>
      </c>
      <c r="CN33" s="2485">
        <f t="shared" si="59"/>
        <v>41.461928612687032</v>
      </c>
      <c r="CO33" s="2486">
        <f t="shared" si="59"/>
        <v>1475.6972000000001</v>
      </c>
      <c r="CP33" s="2486" t="str">
        <f t="shared" si="59"/>
        <v/>
      </c>
      <c r="CQ33" s="2486">
        <f t="shared" si="59"/>
        <v>872.24669603524228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1.6186381650054043</v>
      </c>
      <c r="CY33" s="2414">
        <f t="shared" si="59"/>
        <v>1.6351548809748473</v>
      </c>
      <c r="CZ33" s="2414">
        <f t="shared" si="59"/>
        <v>1.2982826948480846</v>
      </c>
      <c r="DA33" s="2495">
        <f t="shared" si="59"/>
        <v>0.12566847498825304</v>
      </c>
      <c r="DB33" s="2495">
        <f t="shared" si="59"/>
        <v>0.12916273248544377</v>
      </c>
      <c r="DC33" s="2495">
        <f t="shared" si="59"/>
        <v>0.1190543447257134</v>
      </c>
      <c r="DD33" s="2495">
        <f t="shared" si="59"/>
        <v>0.1190543447257134</v>
      </c>
      <c r="DE33" s="2495">
        <f t="shared" si="59"/>
        <v>9.328419568393162E-2</v>
      </c>
      <c r="DF33" s="2495">
        <f t="shared" si="59"/>
        <v>9.328419568393162E-2</v>
      </c>
      <c r="DG33" s="2495">
        <f t="shared" si="59"/>
        <v>0.61822985468956404</v>
      </c>
      <c r="DH33" s="2414">
        <f t="shared" si="59"/>
        <v>2.5</v>
      </c>
      <c r="DI33" s="2495">
        <f t="shared" si="59"/>
        <v>7.0023980815347719E-2</v>
      </c>
      <c r="DJ33" s="2495">
        <f t="shared" si="59"/>
        <v>7.0023980815347719E-2</v>
      </c>
      <c r="DK33" s="2495">
        <f t="shared" si="59"/>
        <v>5.0559552358113512E-2</v>
      </c>
      <c r="DL33" s="2495">
        <f t="shared" si="59"/>
        <v>1.1152839421873222</v>
      </c>
      <c r="DM33" s="2495">
        <f t="shared" si="59"/>
        <v>0.40217690052195076</v>
      </c>
      <c r="DN33" s="2495">
        <f t="shared" si="59"/>
        <v>0.10320478001086365</v>
      </c>
      <c r="DO33" s="2495">
        <f t="shared" si="59"/>
        <v>4.3120366399326802</v>
      </c>
      <c r="DP33" s="2495">
        <f t="shared" si="59"/>
        <v>0.7226519293348036</v>
      </c>
      <c r="DQ33" s="2495">
        <f t="shared" si="59"/>
        <v>5.4167410340071145</v>
      </c>
      <c r="DR33" s="2495">
        <f t="shared" si="59"/>
        <v>1.1111111111111112</v>
      </c>
      <c r="DS33" s="2495">
        <f t="shared" si="59"/>
        <v>0.40423934616565305</v>
      </c>
      <c r="DT33" s="2495">
        <f t="shared" si="59"/>
        <v>0.10702717927052528</v>
      </c>
      <c r="DU33" s="2495">
        <f t="shared" si="59"/>
        <v>4.2448802701563979</v>
      </c>
      <c r="DV33" s="2495">
        <f t="shared" si="59"/>
        <v>0.70326829685525039</v>
      </c>
      <c r="DW33" s="2505">
        <f t="shared" si="59"/>
        <v>7.6997970698219627</v>
      </c>
      <c r="DX33" s="1578"/>
      <c r="EG33" s="1607"/>
      <c r="EH33" s="1574"/>
      <c r="EI33" s="1574"/>
    </row>
    <row r="34" spans="1:208" ht="27.75" customHeight="1" thickTop="1" thickBot="1" x14ac:dyDescent="0.45">
      <c r="A34" s="1151" t="s">
        <v>51</v>
      </c>
      <c r="B34" s="1156">
        <f>IF(B32&lt;=0,"",MIN(B8:B31))</f>
        <v>6.73</v>
      </c>
      <c r="C34" s="1327">
        <f t="shared" ref="C34:V34" si="60">IF(C32&lt;=0,"",MIN(C8:C31))</f>
        <v>22</v>
      </c>
      <c r="D34" s="1327">
        <f t="shared" si="60"/>
        <v>13</v>
      </c>
      <c r="E34" s="1156">
        <f t="shared" si="60"/>
        <v>8.52</v>
      </c>
      <c r="F34" s="1327">
        <f t="shared" si="60"/>
        <v>25</v>
      </c>
      <c r="G34" s="1327">
        <f t="shared" si="60"/>
        <v>85</v>
      </c>
      <c r="H34" s="1324">
        <f t="shared" si="60"/>
        <v>28.3</v>
      </c>
      <c r="I34" s="1368">
        <f t="shared" si="60"/>
        <v>0.13400000000000001</v>
      </c>
      <c r="J34" s="1368">
        <f>IF(J32&lt;=0.001,"",MIN(J8:J31))</f>
        <v>3.7999999999999999E-2</v>
      </c>
      <c r="K34" s="1156">
        <f t="shared" si="60"/>
        <v>5.84</v>
      </c>
      <c r="L34" s="1327">
        <f t="shared" si="60"/>
        <v>10</v>
      </c>
      <c r="M34" s="1368">
        <f t="shared" si="60"/>
        <v>0.05</v>
      </c>
      <c r="N34" s="1483">
        <f t="shared" si="60"/>
        <v>5.85</v>
      </c>
      <c r="O34" s="1555">
        <f t="shared" si="60"/>
        <v>10</v>
      </c>
      <c r="P34" s="1475" t="str">
        <f t="shared" si="60"/>
        <v/>
      </c>
      <c r="Q34" s="1483">
        <f t="shared" si="60"/>
        <v>5.82</v>
      </c>
      <c r="R34" s="1555">
        <f t="shared" si="60"/>
        <v>10</v>
      </c>
      <c r="S34" s="1475" t="str">
        <f t="shared" si="60"/>
        <v/>
      </c>
      <c r="T34" s="1483">
        <f t="shared" si="60"/>
        <v>5.95</v>
      </c>
      <c r="U34" s="1482">
        <f t="shared" si="60"/>
        <v>0.313</v>
      </c>
      <c r="V34" s="1555">
        <f t="shared" si="60"/>
        <v>3</v>
      </c>
      <c r="W34" s="1483">
        <f t="shared" ref="W34" si="61">IF(W32&lt;=0,"",MIN(W8:W31))</f>
        <v>0.37</v>
      </c>
      <c r="X34" s="1475">
        <f t="shared" ref="X34:AR34" si="62">IF(X32&lt;=0,"",MIN(X8:X31))</f>
        <v>29.7</v>
      </c>
      <c r="Y34" s="1475">
        <f t="shared" si="62"/>
        <v>10.4</v>
      </c>
      <c r="Z34" s="1483">
        <f t="shared" si="62"/>
        <v>0.29138364779874215</v>
      </c>
      <c r="AA34" s="1482">
        <f t="shared" ref="AA34" si="63">IF(AA32&lt;=0,"",MIN(AA8:AA31))</f>
        <v>3.4000000000000002E-2</v>
      </c>
      <c r="AB34" s="1483">
        <f t="shared" si="62"/>
        <v>5.99</v>
      </c>
      <c r="AC34" s="1482">
        <f t="shared" si="62"/>
        <v>0.13200000000000001</v>
      </c>
      <c r="AD34" s="1555">
        <f t="shared" si="62"/>
        <v>3</v>
      </c>
      <c r="AE34" s="1483">
        <f t="shared" si="62"/>
        <v>0.31</v>
      </c>
      <c r="AF34" s="1475">
        <f t="shared" si="62"/>
        <v>29.6</v>
      </c>
      <c r="AG34" s="1475">
        <f t="shared" si="62"/>
        <v>10.5</v>
      </c>
      <c r="AH34" s="1483">
        <f t="shared" si="62"/>
        <v>0.29295597484276725</v>
      </c>
      <c r="AI34" s="1483">
        <f t="shared" si="62"/>
        <v>6.05</v>
      </c>
      <c r="AJ34" s="2793">
        <f t="shared" si="62"/>
        <v>0.316</v>
      </c>
      <c r="AK34" s="1557">
        <f t="shared" si="62"/>
        <v>3</v>
      </c>
      <c r="AL34" s="1494">
        <f t="shared" si="62"/>
        <v>0.35</v>
      </c>
      <c r="AM34" s="1495">
        <f t="shared" si="62"/>
        <v>29.4</v>
      </c>
      <c r="AN34" s="1495">
        <f t="shared" si="62"/>
        <v>10.7</v>
      </c>
      <c r="AO34" s="1494">
        <f t="shared" si="62"/>
        <v>0.31814814814814812</v>
      </c>
      <c r="AP34" s="2792">
        <f t="shared" si="62"/>
        <v>2.1999999999999999E-2</v>
      </c>
      <c r="AQ34" s="1557">
        <f t="shared" si="62"/>
        <v>1</v>
      </c>
      <c r="AR34" s="1494">
        <f t="shared" si="62"/>
        <v>0.02</v>
      </c>
      <c r="AS34" s="2526">
        <f>IF(AS32&lt;=0.01,"",MIN(AS8:AS31))</f>
        <v>0.01</v>
      </c>
      <c r="AT34" s="2526">
        <f>IF(AT32&lt;=0.01,"",MIN(AT8:AT31))</f>
        <v>3.3000000000000002E-2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0.04</v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7.24</v>
      </c>
      <c r="BD34" s="1156">
        <f>IF(BD32&lt;=0,"",MIN(BD8:BD31))</f>
        <v>4.7E-2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4">IF(BG32&lt;=0,"",MIN(BG8:BG31))</f>
        <v>28.7</v>
      </c>
      <c r="BH34" s="1327">
        <f t="shared" si="64"/>
        <v>21</v>
      </c>
      <c r="BI34" s="1327">
        <f t="shared" si="64"/>
        <v>20</v>
      </c>
      <c r="BJ34" s="1368">
        <f>IF(BJ32&lt;=0.01,"",MIN(BJ8:BJ31))</f>
        <v>1.0999999999999999E-2</v>
      </c>
      <c r="BK34" s="1156">
        <f>IF(BK32&lt;=0,"",MIN(BK8:BK31))</f>
        <v>7.2</v>
      </c>
      <c r="BL34" s="1156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5">IF(BO32&lt;=0,"",MIN(BO8:BO31))</f>
        <v>28.5</v>
      </c>
      <c r="BP34" s="1327">
        <f t="shared" si="65"/>
        <v>20</v>
      </c>
      <c r="BQ34" s="1327">
        <f t="shared" si="65"/>
        <v>22</v>
      </c>
      <c r="BR34" s="2520">
        <f t="shared" ref="BR34:BT34" si="66">IF(BR32&lt;=0.01,"",MIN(BR8:BR31))</f>
        <v>2E-3</v>
      </c>
      <c r="BS34" s="2417">
        <f t="shared" si="66"/>
        <v>3.4</v>
      </c>
      <c r="BT34" s="2417">
        <f t="shared" si="66"/>
        <v>3.5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16120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1080</v>
      </c>
      <c r="CY34" s="2437">
        <f t="shared" si="67"/>
        <v>1120</v>
      </c>
      <c r="CZ34" s="2437">
        <f t="shared" si="67"/>
        <v>910</v>
      </c>
      <c r="DA34" s="2437">
        <f t="shared" si="67"/>
        <v>1040</v>
      </c>
      <c r="DB34" s="2437">
        <f t="shared" si="67"/>
        <v>1080</v>
      </c>
      <c r="DC34" s="2437">
        <f t="shared" si="67"/>
        <v>1000</v>
      </c>
      <c r="DD34" s="2437">
        <f t="shared" si="67"/>
        <v>1000</v>
      </c>
      <c r="DE34" s="2437">
        <f t="shared" si="67"/>
        <v>750</v>
      </c>
      <c r="DF34" s="2437">
        <f t="shared" si="67"/>
        <v>750</v>
      </c>
      <c r="DG34" s="2437">
        <f t="shared" si="67"/>
        <v>975</v>
      </c>
      <c r="DH34" s="2437">
        <f t="shared" si="67"/>
        <v>0</v>
      </c>
      <c r="DI34" s="2437">
        <f t="shared" si="67"/>
        <v>4080</v>
      </c>
      <c r="DJ34" s="2437">
        <f t="shared" si="67"/>
        <v>4080</v>
      </c>
      <c r="DK34" s="2437">
        <f t="shared" si="67"/>
        <v>3290</v>
      </c>
      <c r="DL34" s="2499">
        <f t="shared" si="67"/>
        <v>298</v>
      </c>
      <c r="DM34" s="2437">
        <f t="shared" si="67"/>
        <v>286</v>
      </c>
      <c r="DN34" s="2437">
        <f t="shared" si="67"/>
        <v>43</v>
      </c>
      <c r="DO34" s="2437">
        <f t="shared" si="67"/>
        <v>5640</v>
      </c>
      <c r="DP34" s="2437">
        <f t="shared" si="67"/>
        <v>960</v>
      </c>
      <c r="DQ34" s="2437">
        <f t="shared" si="67"/>
        <v>1125</v>
      </c>
      <c r="DR34" s="2437">
        <f t="shared" si="67"/>
        <v>168</v>
      </c>
      <c r="DS34" s="2437">
        <f t="shared" si="67"/>
        <v>161</v>
      </c>
      <c r="DT34" s="2437">
        <f t="shared" si="67"/>
        <v>24</v>
      </c>
      <c r="DU34" s="2437">
        <f t="shared" si="67"/>
        <v>3150</v>
      </c>
      <c r="DV34" s="2437">
        <f t="shared" si="67"/>
        <v>490</v>
      </c>
      <c r="DW34" s="2437">
        <f t="shared" si="67"/>
        <v>875</v>
      </c>
      <c r="DX34" s="1578"/>
      <c r="EG34" s="1607"/>
      <c r="EH34" s="1574"/>
      <c r="EI34" s="1574"/>
    </row>
    <row r="35" spans="1:208" ht="27.75" customHeight="1" thickTop="1" thickBot="1" x14ac:dyDescent="0.45">
      <c r="A35" s="1151" t="s">
        <v>52</v>
      </c>
      <c r="B35" s="1157">
        <f>IF(B32&lt;=0,"",MAX(B8:B31))</f>
        <v>6.97</v>
      </c>
      <c r="C35" s="1328">
        <f t="shared" ref="C35:V35" si="68">IF(C32&lt;=0,"",MAX(C8:C31))</f>
        <v>26</v>
      </c>
      <c r="D35" s="1328">
        <f t="shared" si="68"/>
        <v>16</v>
      </c>
      <c r="E35" s="1157">
        <f t="shared" si="68"/>
        <v>11.3</v>
      </c>
      <c r="F35" s="1328">
        <f t="shared" si="68"/>
        <v>44</v>
      </c>
      <c r="G35" s="1328">
        <f t="shared" si="68"/>
        <v>110</v>
      </c>
      <c r="H35" s="1325">
        <f t="shared" si="68"/>
        <v>31</v>
      </c>
      <c r="I35" s="1369">
        <f t="shared" si="68"/>
        <v>0.224</v>
      </c>
      <c r="J35" s="1369">
        <f>IF(J32&lt;=0.001,"",MAX(J8:J31))</f>
        <v>6.7000000000000004E-2</v>
      </c>
      <c r="K35" s="1157">
        <f t="shared" si="68"/>
        <v>6.08</v>
      </c>
      <c r="L35" s="1328">
        <f t="shared" si="68"/>
        <v>12</v>
      </c>
      <c r="M35" s="1369">
        <f t="shared" si="68"/>
        <v>0.06</v>
      </c>
      <c r="N35" s="1484">
        <f t="shared" si="68"/>
        <v>6.14</v>
      </c>
      <c r="O35" s="1556">
        <f t="shared" si="68"/>
        <v>12</v>
      </c>
      <c r="P35" s="1476" t="str">
        <f t="shared" si="68"/>
        <v/>
      </c>
      <c r="Q35" s="1484">
        <f t="shared" si="68"/>
        <v>6.06</v>
      </c>
      <c r="R35" s="1556">
        <f t="shared" si="68"/>
        <v>12</v>
      </c>
      <c r="S35" s="1476" t="str">
        <f t="shared" si="68"/>
        <v/>
      </c>
      <c r="T35" s="1484">
        <f t="shared" si="68"/>
        <v>6.14</v>
      </c>
      <c r="U35" s="1485">
        <f t="shared" si="68"/>
        <v>0.46400000000000002</v>
      </c>
      <c r="V35" s="1556">
        <f t="shared" si="68"/>
        <v>3</v>
      </c>
      <c r="W35" s="1484">
        <f t="shared" ref="W35" si="69">IF(W32&lt;=0,"",MAX(W8:W31))</f>
        <v>0.42</v>
      </c>
      <c r="X35" s="1476">
        <f t="shared" ref="X35:AR35" si="70">IF(X32&lt;=0,"",MAX(X8:X31))</f>
        <v>31</v>
      </c>
      <c r="Y35" s="1476">
        <f t="shared" si="70"/>
        <v>11.5</v>
      </c>
      <c r="Z35" s="1484">
        <f t="shared" si="70"/>
        <v>0.34602201257861631</v>
      </c>
      <c r="AA35" s="1485">
        <f t="shared" ref="AA35" si="71">IF(AA32&lt;=0,"",MAX(AA8:AA31))</f>
        <v>0.04</v>
      </c>
      <c r="AB35" s="1484">
        <f t="shared" si="70"/>
        <v>6.12</v>
      </c>
      <c r="AC35" s="1485">
        <f t="shared" si="70"/>
        <v>0.26400000000000001</v>
      </c>
      <c r="AD35" s="1556">
        <f t="shared" si="70"/>
        <v>3</v>
      </c>
      <c r="AE35" s="1484">
        <f t="shared" si="70"/>
        <v>0.38</v>
      </c>
      <c r="AF35" s="1476">
        <f t="shared" si="70"/>
        <v>31</v>
      </c>
      <c r="AG35" s="1476">
        <f t="shared" si="70"/>
        <v>11.5</v>
      </c>
      <c r="AH35" s="1484">
        <f t="shared" si="70"/>
        <v>0.34602201257861631</v>
      </c>
      <c r="AI35" s="1484">
        <f t="shared" si="70"/>
        <v>6.19</v>
      </c>
      <c r="AJ35" s="2793">
        <f t="shared" si="70"/>
        <v>0.496</v>
      </c>
      <c r="AK35" s="1557">
        <f t="shared" si="70"/>
        <v>4</v>
      </c>
      <c r="AL35" s="1494">
        <f t="shared" si="70"/>
        <v>0.44</v>
      </c>
      <c r="AM35" s="1495">
        <f t="shared" si="70"/>
        <v>30.5</v>
      </c>
      <c r="AN35" s="1495">
        <f t="shared" si="70"/>
        <v>11.5</v>
      </c>
      <c r="AO35" s="1494">
        <f t="shared" si="70"/>
        <v>0.33296296296296296</v>
      </c>
      <c r="AP35" s="2792">
        <f t="shared" si="70"/>
        <v>2.5000000000000001E-2</v>
      </c>
      <c r="AQ35" s="1557">
        <f t="shared" si="70"/>
        <v>1</v>
      </c>
      <c r="AR35" s="1494">
        <f t="shared" si="70"/>
        <v>0.11</v>
      </c>
      <c r="AS35" s="2527">
        <f>IF(AS32&lt;=0.01,"",MAX(AS8:AS31))</f>
        <v>0.02</v>
      </c>
      <c r="AT35" s="2527">
        <f>IF(AT32&lt;=0.01,"",MAX(AT8:AT31))</f>
        <v>4.1000000000000002E-2</v>
      </c>
      <c r="AU35" s="1369">
        <f>IF(AU32&lt;=0,"",MAX(AU8:AU31))</f>
        <v>1.0999999999999999E-2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4.2999999999999997E-2</v>
      </c>
      <c r="AZ35" s="1328">
        <f>IF(AZ32&lt;=0,"",MAX(AZ8:AZ31))</f>
        <v>1</v>
      </c>
      <c r="BA35" s="1157">
        <f>IF(BA32&lt;=0,"",MAX(BA8:BA31))</f>
        <v>0.17</v>
      </c>
      <c r="BB35" s="1369" t="str">
        <f>IF(BB32&lt;=0.01,"",MAX(BB8:BB31))</f>
        <v/>
      </c>
      <c r="BC35" s="1157">
        <f>IF(BC32&lt;=0,"",MAX(BC8:BC31))</f>
        <v>7.38</v>
      </c>
      <c r="BD35" s="1157">
        <f>IF(BD32&lt;=0,"",MAX(BD8:BD31))</f>
        <v>6.3E-2</v>
      </c>
      <c r="BE35" s="1328">
        <f>IF(BE32&lt;=0,"",MAX(BE8:BE31))</f>
        <v>1</v>
      </c>
      <c r="BF35" s="1157">
        <f>IF(BF32&lt;=0,"",MAX(BF8:BF31))</f>
        <v>4</v>
      </c>
      <c r="BG35" s="1325">
        <f t="shared" ref="BG35:BI35" si="72">IF(BG32&lt;=0,"",MAX(BG8:BG31))</f>
        <v>31</v>
      </c>
      <c r="BH35" s="1328">
        <f t="shared" si="72"/>
        <v>23</v>
      </c>
      <c r="BI35" s="1328">
        <f t="shared" si="72"/>
        <v>24</v>
      </c>
      <c r="BJ35" s="1369">
        <f>IF(BJ32&lt;=0.01,"",MAX(BJ8:BJ31))</f>
        <v>2.9000000000000001E-2</v>
      </c>
      <c r="BK35" s="1157">
        <f>IF(BK32&lt;=0,"",MAX(BK8:BK31))</f>
        <v>7.31</v>
      </c>
      <c r="BL35" s="1157">
        <f>IF(BL32&lt;=0,"",MAX(BL8:BL31))</f>
        <v>5.8999999999999997E-2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30.5</v>
      </c>
      <c r="BP35" s="1328">
        <f t="shared" si="73"/>
        <v>22</v>
      </c>
      <c r="BQ35" s="1328">
        <f t="shared" si="73"/>
        <v>23</v>
      </c>
      <c r="BR35" s="2521">
        <f t="shared" ref="BR35:BT35" si="74">IF(BR32&lt;=0.01,"",MAX(BR8:BR31))</f>
        <v>2.8000000000000001E-2</v>
      </c>
      <c r="BS35" s="2418">
        <f t="shared" si="74"/>
        <v>3.7</v>
      </c>
      <c r="BT35" s="2418">
        <f t="shared" si="74"/>
        <v>3.8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5373.333333333333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360</v>
      </c>
      <c r="CY35" s="2435">
        <f t="shared" si="75"/>
        <v>373.33333333333331</v>
      </c>
      <c r="CZ35" s="2435">
        <f t="shared" si="75"/>
        <v>303.33333333333331</v>
      </c>
      <c r="DA35" s="2435">
        <f t="shared" si="75"/>
        <v>346.66666666666669</v>
      </c>
      <c r="DB35" s="2435">
        <f t="shared" si="75"/>
        <v>360</v>
      </c>
      <c r="DC35" s="2435">
        <f t="shared" si="75"/>
        <v>333.33333333333331</v>
      </c>
      <c r="DD35" s="2435">
        <f t="shared" si="75"/>
        <v>333.33333333333331</v>
      </c>
      <c r="DE35" s="2435">
        <f t="shared" si="75"/>
        <v>250</v>
      </c>
      <c r="DF35" s="2435">
        <f t="shared" si="75"/>
        <v>250</v>
      </c>
      <c r="DG35" s="2435">
        <f t="shared" si="75"/>
        <v>325</v>
      </c>
      <c r="DH35" s="2435" t="str">
        <f t="shared" si="75"/>
        <v/>
      </c>
      <c r="DI35" s="2435">
        <f t="shared" si="75"/>
        <v>1360</v>
      </c>
      <c r="DJ35" s="2435">
        <f t="shared" si="75"/>
        <v>1360</v>
      </c>
      <c r="DK35" s="2435">
        <f t="shared" si="75"/>
        <v>1096.6666666666667</v>
      </c>
      <c r="DL35" s="2500">
        <f t="shared" si="75"/>
        <v>99.333333333333329</v>
      </c>
      <c r="DM35" s="2435">
        <f t="shared" si="75"/>
        <v>95.333333333333329</v>
      </c>
      <c r="DN35" s="2435">
        <f t="shared" si="75"/>
        <v>14.333333333333334</v>
      </c>
      <c r="DO35" s="2435">
        <f t="shared" si="75"/>
        <v>1880</v>
      </c>
      <c r="DP35" s="2435">
        <f t="shared" si="75"/>
        <v>320</v>
      </c>
      <c r="DQ35" s="2435">
        <f t="shared" si="75"/>
        <v>375</v>
      </c>
      <c r="DR35" s="2435">
        <f t="shared" si="75"/>
        <v>56</v>
      </c>
      <c r="DS35" s="2435">
        <f t="shared" si="75"/>
        <v>53.666666666666664</v>
      </c>
      <c r="DT35" s="2435">
        <f t="shared" si="75"/>
        <v>8</v>
      </c>
      <c r="DU35" s="2435">
        <f t="shared" si="75"/>
        <v>1050</v>
      </c>
      <c r="DV35" s="2435">
        <f t="shared" si="75"/>
        <v>163.33333333333334</v>
      </c>
      <c r="DW35" s="2465">
        <f t="shared" si="75"/>
        <v>291.66666666666669</v>
      </c>
      <c r="DX35" s="1577"/>
      <c r="EG35" s="1607"/>
      <c r="EH35" s="1574"/>
      <c r="EI35" s="1574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5.9716666666666667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10.722222222222223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0.496</v>
      </c>
      <c r="Z36" s="930"/>
      <c r="AA36" s="930"/>
      <c r="AB36" s="1621" t="s">
        <v>515</v>
      </c>
      <c r="AC36" s="1622"/>
      <c r="AD36" s="1622"/>
      <c r="AE36" s="2921">
        <f>MIN(AE34,W34,AL34)</f>
        <v>0.31</v>
      </c>
      <c r="AF36" s="2921"/>
      <c r="AG36" s="2921"/>
      <c r="AH36" s="2921"/>
      <c r="AI36" s="2921"/>
      <c r="AJ36" s="2922"/>
      <c r="AK36" s="1490">
        <f>IF(T32&lt;=0,"",AVERAGE(T33,AB33,AI33))</f>
        <v>6.0766666666666671</v>
      </c>
      <c r="AL36" s="1491"/>
      <c r="AM36" s="1623"/>
      <c r="AN36" s="1623"/>
      <c r="AO36" s="1623"/>
      <c r="AP36" s="1492">
        <f>MAX(AP35,AU35,AY35)</f>
        <v>4.2999999999999997E-2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5240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340</v>
      </c>
      <c r="CY36" s="2436">
        <f t="shared" si="76"/>
        <v>360</v>
      </c>
      <c r="CZ36" s="2436">
        <f t="shared" si="76"/>
        <v>280</v>
      </c>
      <c r="DA36" s="2436">
        <f t="shared" si="76"/>
        <v>320</v>
      </c>
      <c r="DB36" s="2436">
        <f t="shared" si="76"/>
        <v>340</v>
      </c>
      <c r="DC36" s="2436">
        <f t="shared" si="76"/>
        <v>320</v>
      </c>
      <c r="DD36" s="2436">
        <f t="shared" si="76"/>
        <v>320</v>
      </c>
      <c r="DE36" s="2436">
        <f t="shared" si="76"/>
        <v>240</v>
      </c>
      <c r="DF36" s="2436">
        <f t="shared" si="76"/>
        <v>240</v>
      </c>
      <c r="DG36" s="2436">
        <f t="shared" si="76"/>
        <v>325</v>
      </c>
      <c r="DH36" s="2436" t="str">
        <f t="shared" si="76"/>
        <v/>
      </c>
      <c r="DI36" s="2436">
        <f t="shared" si="76"/>
        <v>1300</v>
      </c>
      <c r="DJ36" s="2436">
        <f t="shared" si="76"/>
        <v>1300</v>
      </c>
      <c r="DK36" s="2436">
        <f t="shared" si="76"/>
        <v>1020</v>
      </c>
      <c r="DL36" s="2501">
        <f t="shared" si="76"/>
        <v>94</v>
      </c>
      <c r="DM36" s="2436">
        <f t="shared" si="76"/>
        <v>91</v>
      </c>
      <c r="DN36" s="2436">
        <f t="shared" si="76"/>
        <v>14</v>
      </c>
      <c r="DO36" s="2436">
        <f t="shared" si="76"/>
        <v>1780</v>
      </c>
      <c r="DP36" s="2436">
        <f t="shared" si="76"/>
        <v>300</v>
      </c>
      <c r="DQ36" s="2436">
        <f t="shared" si="76"/>
        <v>355</v>
      </c>
      <c r="DR36" s="2436">
        <f t="shared" si="76"/>
        <v>52</v>
      </c>
      <c r="DS36" s="2436">
        <f t="shared" si="76"/>
        <v>50</v>
      </c>
      <c r="DT36" s="2436">
        <f t="shared" si="76"/>
        <v>8</v>
      </c>
      <c r="DU36" s="2436">
        <f t="shared" si="76"/>
        <v>960</v>
      </c>
      <c r="DV36" s="2436">
        <f t="shared" si="76"/>
        <v>145</v>
      </c>
      <c r="DW36" s="2466">
        <f t="shared" si="76"/>
        <v>285</v>
      </c>
      <c r="DX36" s="1570"/>
      <c r="EG36" s="1607"/>
      <c r="EH36" s="1607"/>
      <c r="EI36" s="160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5640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400</v>
      </c>
      <c r="CZ37" s="2438">
        <f t="shared" si="77"/>
        <v>350</v>
      </c>
      <c r="DA37" s="2438">
        <f t="shared" si="77"/>
        <v>380</v>
      </c>
      <c r="DB37" s="2438">
        <f t="shared" si="77"/>
        <v>380</v>
      </c>
      <c r="DC37" s="2438">
        <f t="shared" si="77"/>
        <v>360</v>
      </c>
      <c r="DD37" s="2438">
        <f t="shared" si="77"/>
        <v>360</v>
      </c>
      <c r="DE37" s="2438">
        <f t="shared" si="77"/>
        <v>260</v>
      </c>
      <c r="DF37" s="2438">
        <f t="shared" si="77"/>
        <v>260</v>
      </c>
      <c r="DG37" s="2438">
        <f t="shared" si="77"/>
        <v>325</v>
      </c>
      <c r="DH37" s="2438" t="str">
        <f t="shared" si="77"/>
        <v/>
      </c>
      <c r="DI37" s="2438">
        <f t="shared" si="77"/>
        <v>1460</v>
      </c>
      <c r="DJ37" s="2438">
        <f t="shared" si="77"/>
        <v>1460</v>
      </c>
      <c r="DK37" s="2438">
        <f t="shared" si="77"/>
        <v>1150</v>
      </c>
      <c r="DL37" s="2502">
        <f t="shared" si="77"/>
        <v>106</v>
      </c>
      <c r="DM37" s="2438">
        <f t="shared" si="77"/>
        <v>102</v>
      </c>
      <c r="DN37" s="2438">
        <f t="shared" si="77"/>
        <v>15</v>
      </c>
      <c r="DO37" s="2438">
        <f t="shared" si="77"/>
        <v>2000</v>
      </c>
      <c r="DP37" s="2438">
        <f t="shared" si="77"/>
        <v>340</v>
      </c>
      <c r="DQ37" s="2438">
        <f t="shared" si="77"/>
        <v>395</v>
      </c>
      <c r="DR37" s="2438">
        <f t="shared" si="77"/>
        <v>58</v>
      </c>
      <c r="DS37" s="2438">
        <f t="shared" si="77"/>
        <v>56</v>
      </c>
      <c r="DT37" s="2438">
        <f t="shared" si="77"/>
        <v>8</v>
      </c>
      <c r="DU37" s="2438">
        <f t="shared" si="77"/>
        <v>1100</v>
      </c>
      <c r="DV37" s="2438">
        <f t="shared" si="77"/>
        <v>185</v>
      </c>
      <c r="DW37" s="2467">
        <f t="shared" si="77"/>
        <v>305</v>
      </c>
      <c r="DX37" s="1577"/>
      <c r="EG37" s="1607"/>
      <c r="EH37" s="1574"/>
      <c r="EI37" s="1574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607"/>
      <c r="EH38" s="1574"/>
      <c r="EI38" s="1574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607"/>
      <c r="EH39" s="1574"/>
      <c r="EI39" s="1574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14.030000000000001</v>
      </c>
      <c r="BX40" s="2988"/>
      <c r="BY40" s="905" t="s">
        <v>53</v>
      </c>
      <c r="BZ40" s="905"/>
      <c r="CA40" s="2904">
        <f>(CJ40-CG40)/1000</f>
        <v>7.1829999999999998</v>
      </c>
      <c r="CB40" s="2904"/>
      <c r="CC40" s="499"/>
      <c r="CD40" s="1624" t="s">
        <v>493</v>
      </c>
      <c r="CE40" s="1624"/>
      <c r="CF40" s="1630" t="s">
        <v>54</v>
      </c>
      <c r="CG40" s="2906">
        <f>'10'!CJ40</f>
        <v>24261506</v>
      </c>
      <c r="CH40" s="2906"/>
      <c r="CI40" s="906" t="s">
        <v>55</v>
      </c>
      <c r="CJ40" s="2982">
        <f t="shared" ref="CJ40:CJ48" si="78">CQ51</f>
        <v>24268689</v>
      </c>
      <c r="CK40" s="2982"/>
      <c r="CL40" s="2330"/>
      <c r="CM40" s="1665" t="s">
        <v>543</v>
      </c>
      <c r="CN40" s="2756">
        <f>VLOOKUP($B$1,'[1]Bulk Tanks'!$C$3:$V$9967,3,0)</f>
        <v>7767</v>
      </c>
      <c r="CO40" s="2756">
        <f>VLOOKUP($B$1,'[1]Bulk Tanks'!$C$3:$V$9967,4,0)</f>
        <v>7767</v>
      </c>
      <c r="CP40" s="2756">
        <f>VLOOKUP($B$1,'[1]Bulk Tanks'!$C$3:$V$9967,5,0)</f>
        <v>8363</v>
      </c>
      <c r="CQ40" s="2756">
        <f>VLOOKUP($B$1,'[1]Bulk Tanks'!$C$3:$V$9967,6,0)</f>
        <v>8363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0.31</v>
      </c>
      <c r="GR40" s="1662">
        <f t="shared" ref="GR40:GX40" si="79">IF($GL$32=$HN$32,GF32,IF($GX$32=$HN$32,GR32,IF($HJ$32=$HN$32,HD32,"")))</f>
        <v>11.5</v>
      </c>
      <c r="GS40" s="1662">
        <f t="shared" si="79"/>
        <v>22.121739130434783</v>
      </c>
      <c r="GT40" s="1662">
        <f t="shared" si="79"/>
        <v>6.8577391304347826</v>
      </c>
      <c r="GU40" s="1662">
        <f t="shared" si="79"/>
        <v>6.01</v>
      </c>
      <c r="GV40" s="1662">
        <f t="shared" si="79"/>
        <v>29.9</v>
      </c>
      <c r="GW40" s="1662">
        <f t="shared" si="79"/>
        <v>5</v>
      </c>
      <c r="GX40" s="1663">
        <f t="shared" si="79"/>
        <v>1.3715478260869565</v>
      </c>
    </row>
    <row r="41" spans="1:208" ht="34.5" customHeight="1" thickBot="1" x14ac:dyDescent="0.45">
      <c r="BV41" s="533" t="s">
        <v>48</v>
      </c>
      <c r="BW41" s="2989">
        <f>CA42+CA43</f>
        <v>16.765999999999998</v>
      </c>
      <c r="BX41" s="2989"/>
      <c r="BY41" s="908" t="s">
        <v>53</v>
      </c>
      <c r="BZ41" s="908"/>
      <c r="CA41" s="2904">
        <f t="shared" ref="CA41:CA47" si="80">(CJ41-CG41)/1000</f>
        <v>6.8470000000000004</v>
      </c>
      <c r="CB41" s="2904"/>
      <c r="CC41" s="499"/>
      <c r="CD41" s="1628" t="s">
        <v>494</v>
      </c>
      <c r="CE41" s="1628"/>
      <c r="CF41" s="909" t="s">
        <v>54</v>
      </c>
      <c r="CG41" s="2906">
        <f>'10'!CJ41</f>
        <v>46510769</v>
      </c>
      <c r="CH41" s="2906"/>
      <c r="CI41" s="906" t="s">
        <v>55</v>
      </c>
      <c r="CJ41" s="2982">
        <f t="shared" si="78"/>
        <v>46517616</v>
      </c>
      <c r="CK41" s="2982"/>
      <c r="CL41" s="2330"/>
      <c r="CM41" s="1666" t="s">
        <v>544</v>
      </c>
      <c r="CN41" s="2757">
        <f>VLOOKUP($B$1,'[1]Bulk Tanks'!$C$3:$V$9967,9,0)</f>
        <v>5395</v>
      </c>
      <c r="CO41" s="2757">
        <f>VLOOKUP($B$1,'[1]Bulk Tanks'!$C$3:$V$9967,10,0)</f>
        <v>8515</v>
      </c>
      <c r="CP41" s="2757">
        <f>VLOOKUP($B$1,'[1]Bulk Tanks'!$C$3:$V$9967,1,0)</f>
        <v>43688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33.066000000000003</v>
      </c>
      <c r="BX42" s="2989"/>
      <c r="BY42" s="908" t="s">
        <v>53</v>
      </c>
      <c r="BZ42" s="908"/>
      <c r="CA42" s="2904">
        <f t="shared" si="80"/>
        <v>4.8460000000000001</v>
      </c>
      <c r="CB42" s="2904"/>
      <c r="CC42" s="499"/>
      <c r="CD42" s="1628" t="s">
        <v>56</v>
      </c>
      <c r="CE42" s="1628"/>
      <c r="CF42" s="1629" t="s">
        <v>54</v>
      </c>
      <c r="CG42" s="2906">
        <f>'10'!CJ42</f>
        <v>11345474</v>
      </c>
      <c r="CH42" s="2906"/>
      <c r="CI42" s="906" t="s">
        <v>55</v>
      </c>
      <c r="CJ42" s="2982">
        <f t="shared" si="78"/>
        <v>11350320</v>
      </c>
      <c r="CK42" s="2982"/>
      <c r="CL42" s="2330"/>
      <c r="CM42" s="2762" t="s">
        <v>545</v>
      </c>
      <c r="CN42" s="2847">
        <f>VLOOKUP($B$1,'[1]Bulk Tanks'!$C$3:$V$9967,12,0)</f>
        <v>7</v>
      </c>
      <c r="CO42" s="2848"/>
      <c r="CP42" s="2847">
        <f>VLOOKUP($B$1,'[1]Bulk Tanks'!$C$3:$V$9967,13,0)</f>
        <v>15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11.92</v>
      </c>
      <c r="CB43" s="2904"/>
      <c r="CC43" s="499"/>
      <c r="CD43" s="1628" t="s">
        <v>495</v>
      </c>
      <c r="CE43" s="1628"/>
      <c r="CF43" s="1629" t="s">
        <v>54</v>
      </c>
      <c r="CG43" s="2906">
        <f>'10'!CJ43</f>
        <v>36350613</v>
      </c>
      <c r="CH43" s="2906"/>
      <c r="CI43" s="906" t="s">
        <v>55</v>
      </c>
      <c r="CJ43" s="2982">
        <f t="shared" si="78"/>
        <v>36362533</v>
      </c>
      <c r="CK43" s="2982"/>
      <c r="CL43" s="2330"/>
      <c r="CM43" s="2762" t="s">
        <v>123</v>
      </c>
      <c r="CN43" s="2953">
        <f>VLOOKUP($B$1,'[1]Bulk Tanks'!$C$3:$V$9967,14,0)</f>
        <v>2744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10.96</v>
      </c>
      <c r="CB44" s="2904"/>
      <c r="CC44" s="499"/>
      <c r="CD44" s="1628" t="s">
        <v>57</v>
      </c>
      <c r="CE44" s="1628"/>
      <c r="CF44" s="1629" t="s">
        <v>54</v>
      </c>
      <c r="CG44" s="2906">
        <f>'10'!CJ44</f>
        <v>33283354</v>
      </c>
      <c r="CH44" s="2906"/>
      <c r="CI44" s="906" t="s">
        <v>55</v>
      </c>
      <c r="CJ44" s="2982">
        <f t="shared" si="78"/>
        <v>33294314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11.004</v>
      </c>
      <c r="CB45" s="2904"/>
      <c r="CC45" s="499"/>
      <c r="CD45" s="1628" t="s">
        <v>58</v>
      </c>
      <c r="CE45" s="1628"/>
      <c r="CF45" s="1629" t="s">
        <v>54</v>
      </c>
      <c r="CG45" s="2906">
        <f>'10'!CJ45</f>
        <v>33245311</v>
      </c>
      <c r="CH45" s="2906"/>
      <c r="CI45" s="906" t="s">
        <v>55</v>
      </c>
      <c r="CJ45" s="2982">
        <f t="shared" si="78"/>
        <v>33256315</v>
      </c>
      <c r="CK45" s="2982"/>
      <c r="CL45" s="2330"/>
      <c r="CM45" s="1666" t="s">
        <v>546</v>
      </c>
      <c r="CN45" s="2956">
        <f>VLOOKUP($B$1,'[1]Bulk Tanks'!$C$3:$V$9967,19,0)</f>
        <v>12.02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11.102</v>
      </c>
      <c r="CB46" s="2904"/>
      <c r="CC46" s="499"/>
      <c r="CD46" s="1628" t="s">
        <v>59</v>
      </c>
      <c r="CE46" s="1628"/>
      <c r="CF46" s="1629" t="s">
        <v>54</v>
      </c>
      <c r="CG46" s="2906">
        <f>'10'!CJ46</f>
        <v>9924431</v>
      </c>
      <c r="CH46" s="2906"/>
      <c r="CI46" s="906" t="s">
        <v>55</v>
      </c>
      <c r="CJ46" s="2982">
        <f t="shared" si="78"/>
        <v>9935533</v>
      </c>
      <c r="CK46" s="2982"/>
      <c r="CL46" s="2320"/>
      <c r="CM46" s="1666" t="s">
        <v>273</v>
      </c>
      <c r="CN46" s="2953">
        <f>VLOOKUP($B$1,'[1]Bulk Tanks'!$C$3:$V$9967,17,0)</f>
        <v>1580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0.81299999999999994</v>
      </c>
      <c r="CB47" s="2904"/>
      <c r="CC47" s="499"/>
      <c r="CD47" s="1628" t="s">
        <v>62</v>
      </c>
      <c r="CE47" s="1628"/>
      <c r="CF47" s="1629" t="s">
        <v>54</v>
      </c>
      <c r="CG47" s="2906">
        <f>'10'!CJ47</f>
        <v>2028187</v>
      </c>
      <c r="CH47" s="2906"/>
      <c r="CI47" s="906" t="s">
        <v>55</v>
      </c>
      <c r="CJ47" s="2982">
        <f t="shared" si="78"/>
        <v>2029000</v>
      </c>
      <c r="CK47" s="2982"/>
      <c r="CL47" s="909"/>
      <c r="CM47" s="1666" t="s">
        <v>270</v>
      </c>
      <c r="CN47" s="2953">
        <f>VLOOKUP($B$1,'[1]Bulk Tanks'!$C$3:$V$9967,16,0)</f>
        <v>15.34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0.69152000000030966</v>
      </c>
      <c r="CB48" s="2904"/>
      <c r="CC48" s="499"/>
      <c r="CD48" s="1628" t="s">
        <v>496</v>
      </c>
      <c r="CE48" s="1628"/>
      <c r="CF48" s="1629" t="s">
        <v>54</v>
      </c>
      <c r="CG48" s="2906">
        <f>'10'!CJ48</f>
        <v>9366.8043600000001</v>
      </c>
      <c r="CH48" s="2906"/>
      <c r="CI48" s="906" t="s">
        <v>55</v>
      </c>
      <c r="CJ48" s="2993">
        <f t="shared" si="78"/>
        <v>9367.4958800000004</v>
      </c>
      <c r="CK48" s="2993"/>
      <c r="CL48" s="909"/>
      <c r="CM48" s="1666" t="s">
        <v>264</v>
      </c>
      <c r="CN48" s="2956">
        <f>VLOOKUP($B$1,'[1]Bulk Tanks'!$C$3:$V$9967,18,0)</f>
        <v>16</v>
      </c>
      <c r="CO48" s="2957"/>
      <c r="CP48" s="2759" t="s">
        <v>1171</v>
      </c>
      <c r="CQ48" s="2744">
        <f>VLOOKUP($B$1,'[1]Bulk Tanks'!$C$3:$AA$9967,22,0)</f>
        <v>1270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43">
        <f>CQ61</f>
        <v>0</v>
      </c>
      <c r="CK49" s="2943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44"/>
      <c r="CK50" s="2944"/>
      <c r="CM50" s="1666" t="s">
        <v>547</v>
      </c>
      <c r="CN50" s="2956">
        <f>VLOOKUP($B$1,'[1]Bulk Tanks'!$C$3:$AA$9967,21,0)</f>
        <v>855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24268689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46517616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11350320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36362533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33294314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729"/>
      <c r="CN56" s="1730"/>
      <c r="CO56" s="1730"/>
      <c r="CP56" s="1729"/>
      <c r="CQ56" s="1668">
        <f>VLOOKUP($B$1,[1]DAILY!$B$3:$T$9967,12,0)</f>
        <v>33256315</v>
      </c>
      <c r="CR56" s="1729"/>
      <c r="CS56" s="1729"/>
      <c r="CT56" s="160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731"/>
      <c r="CN57" s="1732"/>
      <c r="CO57" s="1732"/>
      <c r="CP57" s="1731"/>
      <c r="CQ57" s="1668">
        <f>VLOOKUP($B$1,[1]DAILY!$B$3:$T$9967,14,0)</f>
        <v>9935533</v>
      </c>
      <c r="CR57" s="1729"/>
      <c r="CS57" s="1729"/>
      <c r="CT57" s="160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731"/>
      <c r="CN58" s="1732"/>
      <c r="CO58" s="1732"/>
      <c r="CP58" s="1731"/>
      <c r="CQ58" s="1668">
        <f>VLOOKUP($B$1,[1]DAILY!$B$3:$T$9967,16,0)</f>
        <v>2029000</v>
      </c>
      <c r="CR58" s="1729"/>
      <c r="CS58" s="1729"/>
      <c r="CT58" s="160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729"/>
      <c r="CN59" s="1730"/>
      <c r="CO59" s="1730"/>
      <c r="CP59" s="1729"/>
      <c r="CQ59" s="1668">
        <f>VLOOKUP($B$1,[1]DAILY!$B$3:$T$9967,18,0)</f>
        <v>9367.4958800000004</v>
      </c>
      <c r="CR59" s="1729"/>
      <c r="CS59" s="1729"/>
      <c r="CT59" s="160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729"/>
      <c r="CN60" s="1729"/>
      <c r="CO60" s="1729"/>
      <c r="CP60" s="1729"/>
      <c r="CQ60" s="1729"/>
      <c r="CR60" s="1729"/>
      <c r="CS60" s="1729"/>
      <c r="CT60" s="1607"/>
      <c r="DS60" s="1573"/>
      <c r="DT60" s="1499"/>
      <c r="DU60" s="1499"/>
      <c r="DV60" s="1573"/>
    </row>
    <row r="61" spans="74:135" ht="25.5" customHeight="1" x14ac:dyDescent="0.25">
      <c r="CM61" s="1729"/>
      <c r="CN61" s="1729"/>
      <c r="CO61" s="1729"/>
      <c r="CP61" s="1729"/>
      <c r="CQ61" s="1733"/>
      <c r="CR61" s="1729"/>
      <c r="CS61" s="1729"/>
      <c r="CT61" s="1607"/>
      <c r="DS61" s="1573"/>
      <c r="DT61" s="1499"/>
      <c r="DU61" s="1499"/>
      <c r="DV61" s="1573"/>
    </row>
    <row r="62" spans="74:135" ht="25.5" customHeight="1" x14ac:dyDescent="0.25">
      <c r="CM62" s="1729"/>
      <c r="CN62" s="1729"/>
      <c r="CO62" s="1729"/>
      <c r="CP62" s="1729"/>
      <c r="CQ62" s="1729"/>
      <c r="CR62" s="1729"/>
      <c r="CS62" s="1729"/>
      <c r="CT62" s="1607"/>
      <c r="DS62" s="1573"/>
      <c r="DT62" s="1499"/>
      <c r="DU62" s="1499"/>
      <c r="DV62" s="1573"/>
    </row>
    <row r="63" spans="74:135" ht="25.5" customHeight="1" x14ac:dyDescent="0.4">
      <c r="CM63" s="1729"/>
      <c r="CN63" s="1729"/>
      <c r="CO63" s="1729"/>
      <c r="CP63" s="1729"/>
      <c r="CQ63" s="1729"/>
      <c r="CR63" s="1729"/>
      <c r="CS63" s="1729"/>
      <c r="CT63" s="1607"/>
      <c r="DS63" s="1500"/>
      <c r="DT63" s="1501"/>
      <c r="DU63" s="1501"/>
      <c r="DV63" s="1500"/>
    </row>
    <row r="64" spans="74:135" ht="25.5" customHeight="1" x14ac:dyDescent="0.4">
      <c r="CM64" s="1729"/>
      <c r="CN64" s="1729"/>
      <c r="CO64" s="1729"/>
      <c r="CP64" s="1729"/>
      <c r="CQ64" s="1729"/>
      <c r="CR64" s="1729"/>
      <c r="CS64" s="1729"/>
      <c r="CT64" s="160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9">
      <pane xSplit="1" ySplit="7" topLeftCell="I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$AH$17-0.1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1" zoomScaleNormal="41" zoomScaleSheetLayoutView="59" workbookViewId="0">
      <pane xSplit="1" ySplit="7" topLeftCell="CO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Q27" sqref="CQ2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'11'!B1:L1+1</f>
        <v>43689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43689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43689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43689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9"/>
      <c r="Q8" s="2301"/>
      <c r="R8" s="2302"/>
      <c r="S8" s="2309"/>
      <c r="T8" s="2301"/>
      <c r="U8" s="2522"/>
      <c r="V8" s="2310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43689.002069328701</v>
      </c>
      <c r="BW8" s="2420" t="s">
        <v>1203</v>
      </c>
      <c r="BX8" s="742">
        <v>50</v>
      </c>
      <c r="BY8" s="743">
        <v>10.6</v>
      </c>
      <c r="BZ8" s="744">
        <v>10.6</v>
      </c>
      <c r="CA8" s="745">
        <v>10.6</v>
      </c>
      <c r="CB8" s="746">
        <v>31.799999999999997</v>
      </c>
      <c r="CC8" s="747">
        <v>10.1</v>
      </c>
      <c r="CD8" s="744">
        <v>10.1</v>
      </c>
      <c r="CE8" s="748">
        <v>12</v>
      </c>
      <c r="CF8" s="748">
        <v>32.200000000000003</v>
      </c>
      <c r="CG8" s="749" t="s">
        <v>1206</v>
      </c>
      <c r="CH8" s="748">
        <v>14.294879999999999</v>
      </c>
      <c r="CI8" s="750" t="s">
        <v>1205</v>
      </c>
      <c r="CJ8" s="751">
        <v>15.1416</v>
      </c>
      <c r="CK8" s="745">
        <v>29.43648</v>
      </c>
      <c r="CL8" s="2336">
        <v>1.7871839999999997</v>
      </c>
      <c r="CM8" s="2333">
        <v>43689.002069328701</v>
      </c>
      <c r="CN8" s="2282">
        <v>40.288477802894008</v>
      </c>
      <c r="CO8" s="752">
        <v>1475.6972000000001</v>
      </c>
      <c r="CP8" s="1208">
        <v>0</v>
      </c>
      <c r="CQ8" s="753">
        <v>872.24669603524228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1.4984422616634185</v>
      </c>
      <c r="CY8" s="755">
        <v>1.586585924114208</v>
      </c>
      <c r="CZ8" s="756">
        <v>1.0386261558784675</v>
      </c>
      <c r="DA8" s="757">
        <v>0.11481131776483892</v>
      </c>
      <c r="DB8" s="757">
        <v>0.12916273248544377</v>
      </c>
      <c r="DC8" s="757">
        <v>0.11481131776483892</v>
      </c>
      <c r="DD8" s="757">
        <v>0.11481131776483892</v>
      </c>
      <c r="DE8" s="757">
        <v>9.328419568393162E-2</v>
      </c>
      <c r="DF8" s="758">
        <v>9.328419568393162E-2</v>
      </c>
      <c r="DG8" s="1250">
        <v>0.61822985468956404</v>
      </c>
      <c r="DH8" s="748">
        <v>1</v>
      </c>
      <c r="DI8" s="1232">
        <v>6.8950779970083351E-2</v>
      </c>
      <c r="DJ8" s="757">
        <v>6.8950779970083351E-2</v>
      </c>
      <c r="DK8" s="759">
        <v>4.9240607513988816E-2</v>
      </c>
      <c r="DL8" s="2496">
        <v>1.1152839421873222</v>
      </c>
      <c r="DM8" s="757">
        <v>0.39880755862877371</v>
      </c>
      <c r="DN8" s="757">
        <v>0.10013929149568949</v>
      </c>
      <c r="DO8" s="757">
        <v>4.3054143392585464</v>
      </c>
      <c r="DP8" s="757">
        <v>0.7226519293348036</v>
      </c>
      <c r="DQ8" s="759">
        <v>5.4167410340071145</v>
      </c>
      <c r="DR8" s="2496">
        <v>1.1111111111111112</v>
      </c>
      <c r="DS8" s="757">
        <v>0.39702078641269495</v>
      </c>
      <c r="DT8" s="757">
        <v>9.6324461343472764E-2</v>
      </c>
      <c r="DU8" s="757">
        <v>4.2215952785987856</v>
      </c>
      <c r="DV8" s="757">
        <v>0.60823204052345969</v>
      </c>
      <c r="DW8" s="759">
        <v>6.929817362839767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97"/>
      <c r="Q9" s="2285"/>
      <c r="R9" s="2287"/>
      <c r="S9" s="2297"/>
      <c r="T9" s="2290">
        <v>5.96</v>
      </c>
      <c r="U9" s="1724">
        <v>0.253</v>
      </c>
      <c r="V9" s="2300">
        <v>3</v>
      </c>
      <c r="W9" s="2292">
        <v>0.43</v>
      </c>
      <c r="X9" s="2293">
        <v>29.7</v>
      </c>
      <c r="Y9" s="2440">
        <v>10</v>
      </c>
      <c r="Z9" s="2294">
        <f>IF(T9&lt;=0,"",GO9+0.12)</f>
        <v>0.27723270440251568</v>
      </c>
      <c r="AA9" s="2523"/>
      <c r="AB9" s="2295">
        <v>5.96</v>
      </c>
      <c r="AC9" s="2728">
        <v>0.27800000000000002</v>
      </c>
      <c r="AD9" s="2296">
        <v>3</v>
      </c>
      <c r="AE9" s="2629">
        <v>0.37</v>
      </c>
      <c r="AF9" s="2293">
        <v>29.8</v>
      </c>
      <c r="AG9" s="2440">
        <v>10</v>
      </c>
      <c r="AH9" s="2557">
        <f>IF(AE9&lt;=0,"",HA9+0.12)</f>
        <v>0.27723270440251568</v>
      </c>
      <c r="AI9" s="2295">
        <v>6.03</v>
      </c>
      <c r="AJ9" s="2728">
        <v>0.33500000000000002</v>
      </c>
      <c r="AK9" s="2296">
        <v>3</v>
      </c>
      <c r="AL9" s="2292">
        <v>0.37</v>
      </c>
      <c r="AM9" s="2293">
        <v>29.8</v>
      </c>
      <c r="AN9" s="2440">
        <v>10</v>
      </c>
      <c r="AO9" s="2557">
        <f>IF(AI9&lt;=0,"",HM9+0.12)</f>
        <v>0.30518518518518517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7.44</v>
      </c>
      <c r="BD9" s="2292">
        <v>0.05</v>
      </c>
      <c r="BE9" s="2296">
        <v>1</v>
      </c>
      <c r="BF9" s="2292">
        <v>3.7</v>
      </c>
      <c r="BG9" s="2440">
        <v>29.6</v>
      </c>
      <c r="BH9" s="2533"/>
      <c r="BI9" s="2533"/>
      <c r="BJ9" s="2289"/>
      <c r="BK9" s="2290">
        <v>7.31</v>
      </c>
      <c r="BL9" s="2292">
        <v>5.0999999999999997E-2</v>
      </c>
      <c r="BM9" s="2296">
        <v>1</v>
      </c>
      <c r="BN9" s="2293">
        <v>4.3</v>
      </c>
      <c r="BO9" s="2440">
        <v>28.7</v>
      </c>
      <c r="BP9" s="2533"/>
      <c r="BQ9" s="2533"/>
      <c r="BR9" s="2516"/>
      <c r="BS9" s="2456">
        <v>3.7</v>
      </c>
      <c r="BT9" s="2440">
        <v>3.5</v>
      </c>
      <c r="BU9" s="2510">
        <v>3.2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5240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340</v>
      </c>
      <c r="CY9" s="2266">
        <v>360</v>
      </c>
      <c r="CZ9" s="2270">
        <v>280</v>
      </c>
      <c r="DA9" s="2277">
        <v>320</v>
      </c>
      <c r="DB9" s="2277">
        <v>360</v>
      </c>
      <c r="DC9" s="2277">
        <v>320</v>
      </c>
      <c r="DD9" s="2277">
        <v>320</v>
      </c>
      <c r="DE9" s="2277">
        <v>260</v>
      </c>
      <c r="DF9" s="2278">
        <v>260</v>
      </c>
      <c r="DG9" s="2277">
        <v>325</v>
      </c>
      <c r="DH9" s="2279"/>
      <c r="DI9" s="2280">
        <v>1320</v>
      </c>
      <c r="DJ9" s="2277">
        <v>1320</v>
      </c>
      <c r="DK9" s="2279">
        <v>1120</v>
      </c>
      <c r="DL9" s="2497">
        <v>98</v>
      </c>
      <c r="DM9" s="2277">
        <v>93</v>
      </c>
      <c r="DN9" s="2277">
        <v>14</v>
      </c>
      <c r="DO9" s="2277">
        <v>1860</v>
      </c>
      <c r="DP9" s="2277">
        <v>320</v>
      </c>
      <c r="DQ9" s="2279">
        <v>375</v>
      </c>
      <c r="DR9" s="2272">
        <v>58</v>
      </c>
      <c r="DS9" s="2277">
        <v>55</v>
      </c>
      <c r="DT9" s="2277">
        <v>8</v>
      </c>
      <c r="DU9" s="2277">
        <v>1100</v>
      </c>
      <c r="DV9" s="2277">
        <v>160</v>
      </c>
      <c r="DW9" s="2279">
        <v>285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0.43</v>
      </c>
      <c r="GF9" s="1698">
        <f t="shared" si="0"/>
        <v>10</v>
      </c>
      <c r="GG9" s="1684">
        <f t="shared" si="1"/>
        <v>25.44</v>
      </c>
      <c r="GH9" s="1682">
        <f t="shared" si="2"/>
        <v>10.9392</v>
      </c>
      <c r="GI9" s="1699">
        <f t="shared" si="3"/>
        <v>5.96</v>
      </c>
      <c r="GJ9" s="1699">
        <f t="shared" si="4"/>
        <v>29.7</v>
      </c>
      <c r="GK9" s="1685">
        <f t="shared" si="5"/>
        <v>4</v>
      </c>
      <c r="GL9" s="1686">
        <f t="shared" si="6"/>
        <v>2.7347999999999999</v>
      </c>
      <c r="GM9" s="1687">
        <f t="shared" si="7"/>
        <v>25</v>
      </c>
      <c r="GN9" s="1687">
        <f t="shared" si="8"/>
        <v>6</v>
      </c>
      <c r="GO9" s="1688">
        <f t="shared" si="9"/>
        <v>0.15723270440251572</v>
      </c>
      <c r="GP9" s="1510">
        <v>4.1666666666666664E-2</v>
      </c>
      <c r="GQ9" s="1689">
        <f t="shared" ref="GQ9:GQ31" si="31">IF(AE9&lt;=0,"",AE9)</f>
        <v>0.37</v>
      </c>
      <c r="GR9" s="1690">
        <f t="shared" si="10"/>
        <v>10</v>
      </c>
      <c r="GS9" s="1691">
        <f t="shared" si="11"/>
        <v>25.44</v>
      </c>
      <c r="GT9" s="1692">
        <f t="shared" si="12"/>
        <v>9.4128000000000007</v>
      </c>
      <c r="GU9" s="1691">
        <f t="shared" si="13"/>
        <v>5.96</v>
      </c>
      <c r="GV9" s="1691">
        <f t="shared" si="14"/>
        <v>29.8</v>
      </c>
      <c r="GW9" s="1693">
        <f t="shared" si="15"/>
        <v>4</v>
      </c>
      <c r="GX9" s="1686">
        <f t="shared" si="16"/>
        <v>2.3532000000000002</v>
      </c>
      <c r="GY9" s="1694">
        <f t="shared" si="17"/>
        <v>25</v>
      </c>
      <c r="GZ9" s="1694">
        <f t="shared" si="18"/>
        <v>6</v>
      </c>
      <c r="HA9" s="1695">
        <f t="shared" si="19"/>
        <v>0.15723270440251572</v>
      </c>
      <c r="HB9" s="1510">
        <v>4.1666666666666664E-2</v>
      </c>
      <c r="HC9" s="1689">
        <f t="shared" ref="HC9:HC31" si="32">IF(AL9&lt;=0,"",AL9)</f>
        <v>0.37</v>
      </c>
      <c r="HD9" s="1690">
        <f t="shared" si="20"/>
        <v>10</v>
      </c>
      <c r="HE9" s="1691">
        <f t="shared" si="21"/>
        <v>27</v>
      </c>
      <c r="HF9" s="1692">
        <f t="shared" si="22"/>
        <v>9.99</v>
      </c>
      <c r="HG9" s="1691">
        <f t="shared" si="23"/>
        <v>6.03</v>
      </c>
      <c r="HH9" s="1691">
        <f t="shared" si="24"/>
        <v>29.8</v>
      </c>
      <c r="HI9" s="1693">
        <f t="shared" si="25"/>
        <v>5</v>
      </c>
      <c r="HJ9" s="1692">
        <f t="shared" si="26"/>
        <v>1.998</v>
      </c>
      <c r="HK9" s="1696">
        <f t="shared" si="27"/>
        <v>25</v>
      </c>
      <c r="HL9" s="1696">
        <f t="shared" si="28"/>
        <v>6.5</v>
      </c>
      <c r="HM9" s="1697">
        <f t="shared" si="29"/>
        <v>0.18518518518518517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8"/>
      <c r="Q10" s="2233"/>
      <c r="R10" s="2235"/>
      <c r="S10" s="2238"/>
      <c r="T10" s="2233"/>
      <c r="U10" s="2236"/>
      <c r="V10" s="2239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43689.035072800929</v>
      </c>
      <c r="BW10" s="2420" t="s">
        <v>1208</v>
      </c>
      <c r="BX10" s="742">
        <v>50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12</v>
      </c>
      <c r="CF10" s="748">
        <v>31</v>
      </c>
      <c r="CG10" s="749" t="s">
        <v>1206</v>
      </c>
      <c r="CH10" s="748">
        <v>10.8432</v>
      </c>
      <c r="CI10" s="750" t="s">
        <v>1205</v>
      </c>
      <c r="CJ10" s="751">
        <v>14.30064</v>
      </c>
      <c r="CK10" s="745">
        <v>25.143839999999997</v>
      </c>
      <c r="CL10" s="2338">
        <v>1.7871839999999997</v>
      </c>
      <c r="CM10" s="2335">
        <v>43689.035072800929</v>
      </c>
      <c r="CN10" s="2282">
        <v>40.097799511002449</v>
      </c>
      <c r="CO10" s="752">
        <v>1414.2098000000001</v>
      </c>
      <c r="CP10" s="1208">
        <v>0</v>
      </c>
      <c r="CQ10" s="753">
        <v>872.24669603524228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1.5930807202947928</v>
      </c>
      <c r="CY10" s="755">
        <v>1.6867913509003689</v>
      </c>
      <c r="CZ10" s="756">
        <v>0.96443857331572003</v>
      </c>
      <c r="DA10" s="757">
        <v>0.12169999683072925</v>
      </c>
      <c r="DB10" s="757">
        <v>0.12930624663264983</v>
      </c>
      <c r="DC10" s="757">
        <v>0.11409374702880866</v>
      </c>
      <c r="DD10" s="757">
        <v>0.11409374702880866</v>
      </c>
      <c r="DE10" s="757">
        <v>9.8881247424967511E-2</v>
      </c>
      <c r="DF10" s="758">
        <v>9.8881247424967511E-2</v>
      </c>
      <c r="DG10" s="1250">
        <v>0.61822985468956404</v>
      </c>
      <c r="DH10" s="748">
        <v>1</v>
      </c>
      <c r="DI10" s="1232">
        <v>7.3305566073457035E-2</v>
      </c>
      <c r="DJ10" s="757">
        <v>7.3305566073457035E-2</v>
      </c>
      <c r="DK10" s="759">
        <v>4.9240607513988816E-2</v>
      </c>
      <c r="DL10" s="2496">
        <v>1.1857229280096795</v>
      </c>
      <c r="DM10" s="757">
        <v>0.42399540443690675</v>
      </c>
      <c r="DN10" s="757">
        <v>0.10646387832699619</v>
      </c>
      <c r="DO10" s="757">
        <v>4.3066029115107414</v>
      </c>
      <c r="DP10" s="757">
        <v>0.74428394432475986</v>
      </c>
      <c r="DQ10" s="759">
        <v>5.5284969542876814</v>
      </c>
      <c r="DR10" s="2496">
        <v>1.1111111111111112</v>
      </c>
      <c r="DS10" s="757">
        <v>0.39702078641269495</v>
      </c>
      <c r="DT10" s="757">
        <v>9.6324461343472764E-2</v>
      </c>
      <c r="DU10" s="757">
        <v>4.2215952785987856</v>
      </c>
      <c r="DV10" s="757">
        <v>0.60823204052345969</v>
      </c>
      <c r="DW10" s="759">
        <v>6.5650901332166223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6.85</v>
      </c>
      <c r="C11" s="1137">
        <v>23</v>
      </c>
      <c r="D11" s="1137">
        <v>14</v>
      </c>
      <c r="E11" s="1136">
        <v>8.42</v>
      </c>
      <c r="F11" s="1137">
        <v>30</v>
      </c>
      <c r="G11" s="1137">
        <v>80</v>
      </c>
      <c r="H11" s="1147">
        <v>29.7</v>
      </c>
      <c r="I11" s="1138">
        <v>0.16</v>
      </c>
      <c r="J11" s="2237"/>
      <c r="K11" s="1560">
        <v>6.1</v>
      </c>
      <c r="L11" s="921">
        <v>12</v>
      </c>
      <c r="M11" s="1123">
        <v>4.8000000000000001E-2</v>
      </c>
      <c r="N11" s="1560">
        <v>6.11</v>
      </c>
      <c r="O11" s="921">
        <v>13</v>
      </c>
      <c r="P11" s="2238"/>
      <c r="Q11" s="1560">
        <v>5.99</v>
      </c>
      <c r="R11" s="921">
        <v>12</v>
      </c>
      <c r="S11" s="2238"/>
      <c r="T11" s="2233"/>
      <c r="U11" s="2236"/>
      <c r="V11" s="2239"/>
      <c r="W11" s="2234"/>
      <c r="X11" s="2240"/>
      <c r="Y11" s="2441"/>
      <c r="Z11" s="2249" t="str">
        <f t="shared" si="33"/>
        <v/>
      </c>
      <c r="AA11" s="2525">
        <v>4.1000000000000002E-2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2.4E-2</v>
      </c>
      <c r="AQ11" s="921">
        <v>1</v>
      </c>
      <c r="AR11" s="1572">
        <v>0.08</v>
      </c>
      <c r="AS11" s="2237"/>
      <c r="AT11" s="2226">
        <v>0.04</v>
      </c>
      <c r="AU11" s="2525">
        <v>0.01</v>
      </c>
      <c r="AV11" s="921">
        <v>1</v>
      </c>
      <c r="AW11" s="1572">
        <v>0.15</v>
      </c>
      <c r="AX11" s="2237"/>
      <c r="AY11" s="2525">
        <v>3.4000000000000002E-2</v>
      </c>
      <c r="AZ11" s="921">
        <v>1</v>
      </c>
      <c r="BA11" s="1572">
        <v>0.04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4920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340</v>
      </c>
      <c r="CY11" s="2266">
        <v>360</v>
      </c>
      <c r="CZ11" s="2270">
        <v>260</v>
      </c>
      <c r="DA11" s="2277">
        <v>320</v>
      </c>
      <c r="DB11" s="2277">
        <v>340</v>
      </c>
      <c r="DC11" s="2277">
        <v>300</v>
      </c>
      <c r="DD11" s="2277">
        <v>300</v>
      </c>
      <c r="DE11" s="2277">
        <v>260</v>
      </c>
      <c r="DF11" s="2278">
        <v>260</v>
      </c>
      <c r="DG11" s="2277">
        <v>325</v>
      </c>
      <c r="DH11" s="2279"/>
      <c r="DI11" s="2280">
        <v>1320</v>
      </c>
      <c r="DJ11" s="2277">
        <v>1320</v>
      </c>
      <c r="DK11" s="2279">
        <v>1120</v>
      </c>
      <c r="DL11" s="2497">
        <v>98</v>
      </c>
      <c r="DM11" s="2277">
        <v>93</v>
      </c>
      <c r="DN11" s="2277">
        <v>14</v>
      </c>
      <c r="DO11" s="2277">
        <v>1750</v>
      </c>
      <c r="DP11" s="2277">
        <v>310</v>
      </c>
      <c r="DQ11" s="2279">
        <v>360</v>
      </c>
      <c r="DR11" s="2272">
        <v>58</v>
      </c>
      <c r="DS11" s="2277">
        <v>55</v>
      </c>
      <c r="DT11" s="2277">
        <v>8</v>
      </c>
      <c r="DU11" s="2277">
        <v>1100</v>
      </c>
      <c r="DV11" s="2277">
        <v>160</v>
      </c>
      <c r="DW11" s="2279">
        <v>270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8"/>
      <c r="Q12" s="2233"/>
      <c r="R12" s="2235"/>
      <c r="S12" s="2238"/>
      <c r="T12" s="2233"/>
      <c r="U12" s="2236"/>
      <c r="V12" s="2239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43689.310343518518</v>
      </c>
      <c r="BW12" s="2420" t="s">
        <v>1208</v>
      </c>
      <c r="BX12" s="742">
        <v>50</v>
      </c>
      <c r="BY12" s="743">
        <v>10.8</v>
      </c>
      <c r="BZ12" s="744">
        <v>10.8</v>
      </c>
      <c r="CA12" s="745">
        <v>10.8</v>
      </c>
      <c r="CB12" s="746">
        <v>32.400000000000006</v>
      </c>
      <c r="CC12" s="747">
        <v>10.3</v>
      </c>
      <c r="CD12" s="744">
        <v>10.3</v>
      </c>
      <c r="CE12" s="748">
        <v>11.3</v>
      </c>
      <c r="CF12" s="748">
        <v>31.900000000000002</v>
      </c>
      <c r="CG12" s="749" t="s">
        <v>1206</v>
      </c>
      <c r="CH12" s="748">
        <v>10.8432</v>
      </c>
      <c r="CI12" s="750" t="s">
        <v>1205</v>
      </c>
      <c r="CJ12" s="751">
        <v>14.30064</v>
      </c>
      <c r="CK12" s="745">
        <v>25.143839999999997</v>
      </c>
      <c r="CL12" s="2338">
        <v>1.64592</v>
      </c>
      <c r="CM12" s="2335">
        <v>43689.310343518518</v>
      </c>
      <c r="CN12" s="2282">
        <v>42.560898306619571</v>
      </c>
      <c r="CO12" s="752">
        <v>1537.1846</v>
      </c>
      <c r="CP12" s="1208">
        <v>0</v>
      </c>
      <c r="CQ12" s="753">
        <v>808.81057268722464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1.6422105654666479</v>
      </c>
      <c r="CY12" s="755">
        <v>1.6422105654666479</v>
      </c>
      <c r="CZ12" s="756">
        <v>1.2605323762873943</v>
      </c>
      <c r="DA12" s="757">
        <v>0.13029224197734324</v>
      </c>
      <c r="DB12" s="757">
        <v>0.13029224197734324</v>
      </c>
      <c r="DC12" s="757">
        <v>0.11268518225067524</v>
      </c>
      <c r="DD12" s="757">
        <v>0.11268518225067524</v>
      </c>
      <c r="DE12" s="757">
        <v>9.8599534469340819E-2</v>
      </c>
      <c r="DF12" s="758">
        <v>9.8599534469340819E-2</v>
      </c>
      <c r="DG12" s="1250">
        <v>0.61822985468956404</v>
      </c>
      <c r="DH12" s="748">
        <v>3.5</v>
      </c>
      <c r="DI12" s="1232">
        <v>7.017298782333356E-2</v>
      </c>
      <c r="DJ12" s="757">
        <v>7.017298782333356E-2</v>
      </c>
      <c r="DK12" s="759">
        <v>5.0423378111669956E-2</v>
      </c>
      <c r="DL12" s="2496">
        <v>1.0936279433098985</v>
      </c>
      <c r="DM12" s="757">
        <v>0.40367868133047174</v>
      </c>
      <c r="DN12" s="757">
        <v>9.8194839233637268E-2</v>
      </c>
      <c r="DO12" s="757">
        <v>4.3224303774074277</v>
      </c>
      <c r="DP12" s="757">
        <v>0.74405084568889235</v>
      </c>
      <c r="DQ12" s="759">
        <v>5.3823824177396249</v>
      </c>
      <c r="DR12" s="2496">
        <v>1.1392533821584783</v>
      </c>
      <c r="DS12" s="757">
        <v>0.39861781290671217</v>
      </c>
      <c r="DT12" s="757">
        <v>0.10229146337359939</v>
      </c>
      <c r="DU12" s="757">
        <v>4.1980464717201116</v>
      </c>
      <c r="DV12" s="757">
        <v>0.64591013152933763</v>
      </c>
      <c r="DW12" s="759">
        <v>7.6173120523064037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8"/>
      <c r="Q13" s="2233"/>
      <c r="R13" s="2235"/>
      <c r="S13" s="2238"/>
      <c r="T13" s="2233"/>
      <c r="U13" s="2236"/>
      <c r="V13" s="2239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7.52</v>
      </c>
      <c r="BD13" s="1572">
        <v>4.9000000000000002E-2</v>
      </c>
      <c r="BE13" s="921">
        <v>1</v>
      </c>
      <c r="BF13" s="1572">
        <v>3.9</v>
      </c>
      <c r="BG13" s="2442">
        <v>28.6</v>
      </c>
      <c r="BH13" s="2534"/>
      <c r="BI13" s="2534"/>
      <c r="BJ13" s="2237"/>
      <c r="BK13" s="1560">
        <v>7.28</v>
      </c>
      <c r="BL13" s="1572">
        <v>5.1999999999999998E-2</v>
      </c>
      <c r="BM13" s="921">
        <v>1</v>
      </c>
      <c r="BN13" s="1561">
        <v>4.5</v>
      </c>
      <c r="BO13" s="2442">
        <v>28.5</v>
      </c>
      <c r="BP13" s="2534"/>
      <c r="BQ13" s="2534"/>
      <c r="BR13" s="2517"/>
      <c r="BS13" s="2458">
        <v>3.7</v>
      </c>
      <c r="BT13" s="2442">
        <v>3.5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5640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380</v>
      </c>
      <c r="CY13" s="2266">
        <v>380</v>
      </c>
      <c r="CZ13" s="2270">
        <v>320</v>
      </c>
      <c r="DA13" s="2277">
        <v>370</v>
      </c>
      <c r="DB13" s="2277">
        <v>370</v>
      </c>
      <c r="DC13" s="2277">
        <v>320</v>
      </c>
      <c r="DD13" s="2277">
        <v>320</v>
      </c>
      <c r="DE13" s="2277">
        <v>280</v>
      </c>
      <c r="DF13" s="2278">
        <v>280</v>
      </c>
      <c r="DG13" s="2277">
        <v>325</v>
      </c>
      <c r="DH13" s="2279"/>
      <c r="DI13" s="2280">
        <v>1370</v>
      </c>
      <c r="DJ13" s="2277">
        <v>1370</v>
      </c>
      <c r="DK13" s="2279">
        <v>1080</v>
      </c>
      <c r="DL13" s="2497">
        <v>98</v>
      </c>
      <c r="DM13" s="2277">
        <v>96</v>
      </c>
      <c r="DN13" s="2277">
        <v>14</v>
      </c>
      <c r="DO13" s="2277">
        <v>1900</v>
      </c>
      <c r="DP13" s="2277">
        <v>336</v>
      </c>
      <c r="DQ13" s="2279">
        <v>380</v>
      </c>
      <c r="DR13" s="2272">
        <v>56</v>
      </c>
      <c r="DS13" s="2277">
        <v>52</v>
      </c>
      <c r="DT13" s="2277">
        <v>8</v>
      </c>
      <c r="DU13" s="2277">
        <v>1030</v>
      </c>
      <c r="DV13" s="2277">
        <v>160</v>
      </c>
      <c r="DW13" s="2279">
        <v>295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8"/>
      <c r="Q14" s="2233"/>
      <c r="R14" s="2235"/>
      <c r="S14" s="2238"/>
      <c r="T14" s="2233"/>
      <c r="U14" s="2236"/>
      <c r="V14" s="2239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43689.435065972226</v>
      </c>
      <c r="BW14" s="2420" t="s">
        <v>1208</v>
      </c>
      <c r="BX14" s="742">
        <v>50</v>
      </c>
      <c r="BY14" s="743">
        <v>10.8</v>
      </c>
      <c r="BZ14" s="744">
        <v>10.8</v>
      </c>
      <c r="CA14" s="745">
        <v>10.8</v>
      </c>
      <c r="CB14" s="746">
        <v>32.400000000000006</v>
      </c>
      <c r="CC14" s="747">
        <v>10.3</v>
      </c>
      <c r="CD14" s="744">
        <v>10.3</v>
      </c>
      <c r="CE14" s="748">
        <v>11.3</v>
      </c>
      <c r="CF14" s="748">
        <v>31.900000000000002</v>
      </c>
      <c r="CG14" s="749" t="s">
        <v>1206</v>
      </c>
      <c r="CH14" s="748">
        <v>10.8432</v>
      </c>
      <c r="CI14" s="750" t="s">
        <v>1205</v>
      </c>
      <c r="CJ14" s="751">
        <v>14.30064</v>
      </c>
      <c r="CK14" s="745">
        <v>25.143839999999997</v>
      </c>
      <c r="CL14" s="2338">
        <v>1.64592</v>
      </c>
      <c r="CM14" s="2335">
        <v>43689.435065972226</v>
      </c>
      <c r="CN14" s="2282">
        <v>44.975701047420685</v>
      </c>
      <c r="CO14" s="752">
        <v>1967.5963999999999</v>
      </c>
      <c r="CP14" s="1208">
        <v>0</v>
      </c>
      <c r="CQ14" s="753">
        <v>808.81057268722464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1.6422105654666479</v>
      </c>
      <c r="CY14" s="755">
        <v>1.6422105654666479</v>
      </c>
      <c r="CZ14" s="756">
        <v>1.2605323762873943</v>
      </c>
      <c r="DA14" s="757">
        <v>0.13029224197734324</v>
      </c>
      <c r="DB14" s="757">
        <v>0.13029224197734324</v>
      </c>
      <c r="DC14" s="757">
        <v>0.11268518225067524</v>
      </c>
      <c r="DD14" s="757">
        <v>0.11268518225067524</v>
      </c>
      <c r="DE14" s="757">
        <v>9.8599534469340819E-2</v>
      </c>
      <c r="DF14" s="758">
        <v>9.8599534469340819E-2</v>
      </c>
      <c r="DG14" s="1250">
        <v>0.61822985468956404</v>
      </c>
      <c r="DH14" s="748">
        <v>3.5</v>
      </c>
      <c r="DI14" s="1232">
        <v>7.017298782333356E-2</v>
      </c>
      <c r="DJ14" s="757">
        <v>7.017298782333356E-2</v>
      </c>
      <c r="DK14" s="759">
        <v>5.0423378111669956E-2</v>
      </c>
      <c r="DL14" s="2496">
        <v>1.0936279433098985</v>
      </c>
      <c r="DM14" s="757">
        <v>0.40367868133047174</v>
      </c>
      <c r="DN14" s="757">
        <v>9.8194839233637268E-2</v>
      </c>
      <c r="DO14" s="757">
        <v>4.3224303774074277</v>
      </c>
      <c r="DP14" s="757">
        <v>0.74405084568889235</v>
      </c>
      <c r="DQ14" s="759">
        <v>5.3823824177396249</v>
      </c>
      <c r="DR14" s="2496">
        <v>1.1392533821584783</v>
      </c>
      <c r="DS14" s="757">
        <v>0.39861781290671217</v>
      </c>
      <c r="DT14" s="757">
        <v>0.10229146337359939</v>
      </c>
      <c r="DU14" s="757">
        <v>4.1980464717201116</v>
      </c>
      <c r="DV14" s="757">
        <v>0.64591013152933763</v>
      </c>
      <c r="DW14" s="759">
        <v>7.6173120523064037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6.78</v>
      </c>
      <c r="C15" s="1137">
        <v>25</v>
      </c>
      <c r="D15" s="1137">
        <v>15</v>
      </c>
      <c r="E15" s="1136">
        <v>8.4600000000000009</v>
      </c>
      <c r="F15" s="1137">
        <v>47</v>
      </c>
      <c r="G15" s="1137">
        <v>100</v>
      </c>
      <c r="H15" s="1147">
        <v>29.4</v>
      </c>
      <c r="I15" s="1138">
        <v>0.23499999999999999</v>
      </c>
      <c r="J15" s="2237"/>
      <c r="K15" s="1560">
        <v>6.02</v>
      </c>
      <c r="L15" s="921">
        <v>14</v>
      </c>
      <c r="M15" s="1123">
        <v>5.8000000000000003E-2</v>
      </c>
      <c r="N15" s="1560">
        <v>6.01</v>
      </c>
      <c r="O15" s="921">
        <v>13</v>
      </c>
      <c r="P15" s="2238"/>
      <c r="Q15" s="1560">
        <v>5.99</v>
      </c>
      <c r="R15" s="921">
        <v>14</v>
      </c>
      <c r="S15" s="2238"/>
      <c r="T15" s="2233"/>
      <c r="U15" s="2236"/>
      <c r="V15" s="2239"/>
      <c r="W15" s="2234"/>
      <c r="X15" s="2240"/>
      <c r="Y15" s="2441"/>
      <c r="Z15" s="2249" t="str">
        <f t="shared" si="33"/>
        <v/>
      </c>
      <c r="AA15" s="2525">
        <v>4.2000000000000003E-2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2.5999999999999999E-2</v>
      </c>
      <c r="AQ15" s="921">
        <v>2</v>
      </c>
      <c r="AR15" s="1572">
        <v>0.08</v>
      </c>
      <c r="AS15" s="2237"/>
      <c r="AT15" s="2226">
        <v>4.2000000000000003E-2</v>
      </c>
      <c r="AU15" s="2525">
        <v>8.9999999999999993E-3</v>
      </c>
      <c r="AV15" s="921">
        <v>2</v>
      </c>
      <c r="AW15" s="1572">
        <v>0.22</v>
      </c>
      <c r="AX15" s="2237"/>
      <c r="AY15" s="2525">
        <v>3.2000000000000001E-2</v>
      </c>
      <c r="AZ15" s="921">
        <v>2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5960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380</v>
      </c>
      <c r="CZ15" s="2270">
        <v>320</v>
      </c>
      <c r="DA15" s="2277">
        <v>370</v>
      </c>
      <c r="DB15" s="2277">
        <v>370</v>
      </c>
      <c r="DC15" s="2277">
        <v>320</v>
      </c>
      <c r="DD15" s="2277">
        <v>320</v>
      </c>
      <c r="DE15" s="2277">
        <v>280</v>
      </c>
      <c r="DF15" s="2278">
        <v>280</v>
      </c>
      <c r="DG15" s="2277">
        <v>325</v>
      </c>
      <c r="DH15" s="2279"/>
      <c r="DI15" s="2280">
        <v>1370</v>
      </c>
      <c r="DJ15" s="2277">
        <v>1370</v>
      </c>
      <c r="DK15" s="2279">
        <v>1080</v>
      </c>
      <c r="DL15" s="2497">
        <v>98</v>
      </c>
      <c r="DM15" s="2277">
        <v>96</v>
      </c>
      <c r="DN15" s="2277">
        <v>14</v>
      </c>
      <c r="DO15" s="2277">
        <v>1900</v>
      </c>
      <c r="DP15" s="2277">
        <v>336</v>
      </c>
      <c r="DQ15" s="2279">
        <v>380</v>
      </c>
      <c r="DR15" s="2272">
        <v>56</v>
      </c>
      <c r="DS15" s="2277">
        <v>52</v>
      </c>
      <c r="DT15" s="2277">
        <v>8</v>
      </c>
      <c r="DU15" s="2277">
        <v>1030</v>
      </c>
      <c r="DV15" s="2277">
        <v>160</v>
      </c>
      <c r="DW15" s="2279">
        <v>295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8"/>
      <c r="Q16" s="2233"/>
      <c r="R16" s="2235"/>
      <c r="S16" s="2238"/>
      <c r="T16" s="2233"/>
      <c r="U16" s="2236"/>
      <c r="V16" s="2239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43689.500317361111</v>
      </c>
      <c r="BW16" s="2420" t="s">
        <v>1208</v>
      </c>
      <c r="BX16" s="742">
        <v>50</v>
      </c>
      <c r="BY16" s="743">
        <v>10.8</v>
      </c>
      <c r="BZ16" s="744">
        <v>10.8</v>
      </c>
      <c r="CA16" s="745">
        <v>10.8</v>
      </c>
      <c r="CB16" s="746">
        <v>32.400000000000006</v>
      </c>
      <c r="CC16" s="747">
        <v>10.3</v>
      </c>
      <c r="CD16" s="744">
        <v>10.3</v>
      </c>
      <c r="CE16" s="748">
        <v>11.3</v>
      </c>
      <c r="CF16" s="748">
        <v>31.900000000000002</v>
      </c>
      <c r="CG16" s="749" t="s">
        <v>1206</v>
      </c>
      <c r="CH16" s="748">
        <v>10.8432</v>
      </c>
      <c r="CI16" s="750" t="s">
        <v>1205</v>
      </c>
      <c r="CJ16" s="751">
        <v>14.30064</v>
      </c>
      <c r="CK16" s="745">
        <v>25.143839999999997</v>
      </c>
      <c r="CL16" s="2338">
        <v>1.64592</v>
      </c>
      <c r="CM16" s="2335">
        <v>43689.500317361111</v>
      </c>
      <c r="CN16" s="2282">
        <v>50.107156871623047</v>
      </c>
      <c r="CO16" s="752">
        <v>1967.5963999999999</v>
      </c>
      <c r="CP16" s="1208">
        <v>0</v>
      </c>
      <c r="CQ16" s="753">
        <v>808.81057268722464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1.6422105654666479</v>
      </c>
      <c r="CY16" s="755">
        <v>1.6422105654666479</v>
      </c>
      <c r="CZ16" s="756">
        <v>1.2605323762873943</v>
      </c>
      <c r="DA16" s="757">
        <v>0.13029224197734324</v>
      </c>
      <c r="DB16" s="757">
        <v>0.13029224197734324</v>
      </c>
      <c r="DC16" s="757">
        <v>0.11268518225067524</v>
      </c>
      <c r="DD16" s="757">
        <v>0.11268518225067524</v>
      </c>
      <c r="DE16" s="757">
        <v>9.8599534469340819E-2</v>
      </c>
      <c r="DF16" s="758">
        <v>9.8599534469340819E-2</v>
      </c>
      <c r="DG16" s="1250">
        <v>0.61822985468956404</v>
      </c>
      <c r="DH16" s="748">
        <v>3.5</v>
      </c>
      <c r="DI16" s="1232">
        <v>7.017298782333356E-2</v>
      </c>
      <c r="DJ16" s="757">
        <v>7.017298782333356E-2</v>
      </c>
      <c r="DK16" s="759">
        <v>5.0423378111669956E-2</v>
      </c>
      <c r="DL16" s="2496">
        <v>1.0936279433098985</v>
      </c>
      <c r="DM16" s="757">
        <v>0.40367868133047174</v>
      </c>
      <c r="DN16" s="757">
        <v>9.8194839233637268E-2</v>
      </c>
      <c r="DO16" s="757">
        <v>4.3224303774074277</v>
      </c>
      <c r="DP16" s="757">
        <v>0.74405084568889235</v>
      </c>
      <c r="DQ16" s="759">
        <v>5.3823824177396249</v>
      </c>
      <c r="DR16" s="2496">
        <v>1.1392533821584783</v>
      </c>
      <c r="DS16" s="757">
        <v>0.39861781290671217</v>
      </c>
      <c r="DT16" s="757">
        <v>0.10229146337359939</v>
      </c>
      <c r="DU16" s="757">
        <v>4.1980464717201116</v>
      </c>
      <c r="DV16" s="757">
        <v>0.64591013152933763</v>
      </c>
      <c r="DW16" s="759">
        <v>7.6173120523064037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7.0000000000000007E-2</v>
      </c>
      <c r="K17" s="2233"/>
      <c r="L17" s="2235"/>
      <c r="M17" s="2237"/>
      <c r="N17" s="2233"/>
      <c r="O17" s="2235"/>
      <c r="P17" s="2238"/>
      <c r="Q17" s="2233"/>
      <c r="R17" s="2235"/>
      <c r="S17" s="2238"/>
      <c r="T17" s="1560">
        <v>6.04</v>
      </c>
      <c r="U17" s="2729">
        <v>0.434</v>
      </c>
      <c r="V17" s="1559">
        <v>4</v>
      </c>
      <c r="W17" s="1572">
        <v>0.25</v>
      </c>
      <c r="X17" s="1561">
        <v>29.9</v>
      </c>
      <c r="Y17" s="2442">
        <v>10.5</v>
      </c>
      <c r="Z17" s="2249">
        <f t="shared" si="33"/>
        <v>0.32636792452830188</v>
      </c>
      <c r="AA17" s="2524"/>
      <c r="AB17" s="1474">
        <v>6.09</v>
      </c>
      <c r="AC17" s="2729">
        <v>0.36699999999999999</v>
      </c>
      <c r="AD17" s="921">
        <v>5</v>
      </c>
      <c r="AE17" s="2626">
        <v>0.25</v>
      </c>
      <c r="AF17" s="1561">
        <v>29.7</v>
      </c>
      <c r="AG17" s="2442">
        <v>10.5</v>
      </c>
      <c r="AH17" s="2558">
        <f t="shared" si="34"/>
        <v>0.32636792452830188</v>
      </c>
      <c r="AI17" s="1474">
        <v>6.14</v>
      </c>
      <c r="AJ17" s="2729">
        <v>0.56599999999999995</v>
      </c>
      <c r="AK17" s="921">
        <v>5</v>
      </c>
      <c r="AL17" s="1572">
        <v>0.28999999999999998</v>
      </c>
      <c r="AM17" s="1561">
        <v>29.8</v>
      </c>
      <c r="AN17" s="2442">
        <v>10.5</v>
      </c>
      <c r="AO17" s="2558">
        <f t="shared" si="35"/>
        <v>0.31444444444444442</v>
      </c>
      <c r="AP17" s="2725"/>
      <c r="AQ17" s="2235"/>
      <c r="AR17" s="2234"/>
      <c r="AS17" s="1123">
        <v>0.03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7.42</v>
      </c>
      <c r="BD17" s="1572">
        <v>5.7000000000000002E-2</v>
      </c>
      <c r="BE17" s="921">
        <v>3</v>
      </c>
      <c r="BF17" s="1572">
        <v>3.8</v>
      </c>
      <c r="BG17" s="2442">
        <v>28.9</v>
      </c>
      <c r="BH17" s="2536">
        <v>26</v>
      </c>
      <c r="BI17" s="2536">
        <v>25</v>
      </c>
      <c r="BJ17" s="1123">
        <v>3.1E-2</v>
      </c>
      <c r="BK17" s="1560">
        <v>7.33</v>
      </c>
      <c r="BL17" s="1572">
        <v>6.4000000000000001E-2</v>
      </c>
      <c r="BM17" s="921">
        <v>2</v>
      </c>
      <c r="BN17" s="1561">
        <v>4.5999999999999996</v>
      </c>
      <c r="BO17" s="2442">
        <v>28.5</v>
      </c>
      <c r="BP17" s="2536">
        <v>27</v>
      </c>
      <c r="BQ17" s="2536">
        <v>23</v>
      </c>
      <c r="BR17" s="2518">
        <v>3.1E-2</v>
      </c>
      <c r="BS17" s="2458">
        <v>3.6</v>
      </c>
      <c r="BT17" s="2442">
        <v>3.5</v>
      </c>
      <c r="BU17" s="2512">
        <v>4.3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6640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380</v>
      </c>
      <c r="CY17" s="2266">
        <v>380</v>
      </c>
      <c r="CZ17" s="2270">
        <v>320</v>
      </c>
      <c r="DA17" s="2277">
        <v>370</v>
      </c>
      <c r="DB17" s="2277">
        <v>370</v>
      </c>
      <c r="DC17" s="2277">
        <v>320</v>
      </c>
      <c r="DD17" s="2277">
        <v>320</v>
      </c>
      <c r="DE17" s="2277">
        <v>280</v>
      </c>
      <c r="DF17" s="2278">
        <v>280</v>
      </c>
      <c r="DG17" s="2277">
        <v>325</v>
      </c>
      <c r="DH17" s="2279"/>
      <c r="DI17" s="2280">
        <v>1370</v>
      </c>
      <c r="DJ17" s="2277">
        <v>1370</v>
      </c>
      <c r="DK17" s="2279">
        <v>1080</v>
      </c>
      <c r="DL17" s="2497">
        <v>98</v>
      </c>
      <c r="DM17" s="2277">
        <v>96</v>
      </c>
      <c r="DN17" s="2277">
        <v>14</v>
      </c>
      <c r="DO17" s="2277">
        <v>1900</v>
      </c>
      <c r="DP17" s="2277">
        <v>336</v>
      </c>
      <c r="DQ17" s="2279">
        <v>380</v>
      </c>
      <c r="DR17" s="2272">
        <v>56</v>
      </c>
      <c r="DS17" s="2277">
        <v>52</v>
      </c>
      <c r="DT17" s="2277">
        <v>8</v>
      </c>
      <c r="DU17" s="2277">
        <v>1030</v>
      </c>
      <c r="DV17" s="2277">
        <v>160</v>
      </c>
      <c r="DW17" s="2279">
        <v>295</v>
      </c>
      <c r="DX17" s="914"/>
      <c r="GD17" s="1635">
        <v>0.375</v>
      </c>
      <c r="GE17" s="1682">
        <f t="shared" si="30"/>
        <v>0.25</v>
      </c>
      <c r="GF17" s="1698">
        <f t="shared" si="0"/>
        <v>10.5</v>
      </c>
      <c r="GG17" s="1684">
        <f t="shared" si="1"/>
        <v>24.228571428571428</v>
      </c>
      <c r="GH17" s="1682">
        <f t="shared" si="2"/>
        <v>6.0571428571428569</v>
      </c>
      <c r="GI17" s="1699">
        <f t="shared" si="3"/>
        <v>6.04</v>
      </c>
      <c r="GJ17" s="1699">
        <f t="shared" si="4"/>
        <v>29.9</v>
      </c>
      <c r="GK17" s="1685">
        <f t="shared" si="5"/>
        <v>5</v>
      </c>
      <c r="GL17" s="1686">
        <f>IF(GK17&lt;=1,"",GH17/GK17)</f>
        <v>1.2114285714285713</v>
      </c>
      <c r="GM17" s="1687">
        <f t="shared" si="7"/>
        <v>25</v>
      </c>
      <c r="GN17" s="1687">
        <f t="shared" si="8"/>
        <v>6.5</v>
      </c>
      <c r="GO17" s="1688">
        <f t="shared" si="9"/>
        <v>0.20636792452830188</v>
      </c>
      <c r="GP17" s="1510">
        <v>0.375</v>
      </c>
      <c r="GQ17" s="1689">
        <f t="shared" si="31"/>
        <v>0.25</v>
      </c>
      <c r="GR17" s="1690">
        <f t="shared" si="10"/>
        <v>10.5</v>
      </c>
      <c r="GS17" s="1691">
        <f t="shared" si="11"/>
        <v>24.228571428571428</v>
      </c>
      <c r="GT17" s="1692">
        <f t="shared" si="12"/>
        <v>6.0571428571428569</v>
      </c>
      <c r="GU17" s="1691">
        <f t="shared" si="13"/>
        <v>6.09</v>
      </c>
      <c r="GV17" s="1691">
        <f t="shared" si="14"/>
        <v>29.7</v>
      </c>
      <c r="GW17" s="1693">
        <f t="shared" si="15"/>
        <v>5</v>
      </c>
      <c r="GX17" s="1686">
        <f t="shared" si="16"/>
        <v>1.2114285714285713</v>
      </c>
      <c r="GY17" s="1694">
        <f t="shared" si="17"/>
        <v>25</v>
      </c>
      <c r="GZ17" s="1694">
        <f t="shared" si="18"/>
        <v>6.5</v>
      </c>
      <c r="HA17" s="1695">
        <f t="shared" si="19"/>
        <v>0.20636792452830188</v>
      </c>
      <c r="HB17" s="1510">
        <v>0.375</v>
      </c>
      <c r="HC17" s="1689">
        <f t="shared" si="32"/>
        <v>0.28999999999999998</v>
      </c>
      <c r="HD17" s="1690">
        <f t="shared" si="20"/>
        <v>10.5</v>
      </c>
      <c r="HE17" s="1691">
        <f t="shared" si="21"/>
        <v>25.714285714285715</v>
      </c>
      <c r="HF17" s="1692">
        <f t="shared" si="22"/>
        <v>7.4571428571428573</v>
      </c>
      <c r="HG17" s="1691">
        <f t="shared" si="23"/>
        <v>6.14</v>
      </c>
      <c r="HH17" s="1691">
        <f t="shared" si="24"/>
        <v>29.8</v>
      </c>
      <c r="HI17" s="1693">
        <f t="shared" si="25"/>
        <v>5</v>
      </c>
      <c r="HJ17" s="1692">
        <f t="shared" si="26"/>
        <v>1.4914285714285715</v>
      </c>
      <c r="HK17" s="1696">
        <f t="shared" si="27"/>
        <v>25</v>
      </c>
      <c r="HL17" s="1696">
        <f t="shared" si="28"/>
        <v>6.5</v>
      </c>
      <c r="HM17" s="1697">
        <f t="shared" si="29"/>
        <v>0.19444444444444445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8"/>
      <c r="Q18" s="2233"/>
      <c r="R18" s="2235"/>
      <c r="S18" s="2238"/>
      <c r="T18" s="2233"/>
      <c r="U18" s="2236"/>
      <c r="V18" s="2239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43689.639512847221</v>
      </c>
      <c r="BW18" s="2420" t="s">
        <v>1208</v>
      </c>
      <c r="BX18" s="742">
        <v>50</v>
      </c>
      <c r="BY18" s="743">
        <v>9.6999999999999993</v>
      </c>
      <c r="BZ18" s="744">
        <v>9.6999999999999993</v>
      </c>
      <c r="CA18" s="745">
        <v>9.6999999999999993</v>
      </c>
      <c r="CB18" s="746">
        <v>29.099999999999998</v>
      </c>
      <c r="CC18" s="747">
        <v>9.1999999999999993</v>
      </c>
      <c r="CD18" s="744">
        <v>9.1999999999999993</v>
      </c>
      <c r="CE18" s="748">
        <v>10.5</v>
      </c>
      <c r="CF18" s="748">
        <v>28.9</v>
      </c>
      <c r="CG18" s="749" t="s">
        <v>1206</v>
      </c>
      <c r="CH18" s="748">
        <v>10.8432</v>
      </c>
      <c r="CI18" s="750" t="s">
        <v>1205</v>
      </c>
      <c r="CJ18" s="751">
        <v>14.30064</v>
      </c>
      <c r="CK18" s="745">
        <v>25.143839999999997</v>
      </c>
      <c r="CL18" s="2338">
        <v>1.64592</v>
      </c>
      <c r="CM18" s="2335">
        <v>43689.639512847221</v>
      </c>
      <c r="CN18" s="2282">
        <v>50.076038279602422</v>
      </c>
      <c r="CO18" s="752">
        <v>2336.5207999999998</v>
      </c>
      <c r="CP18" s="1208">
        <v>0</v>
      </c>
      <c r="CQ18" s="753">
        <v>761.2334801762114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1.6450290046522316</v>
      </c>
      <c r="CY18" s="755">
        <v>1.6934122106714149</v>
      </c>
      <c r="CZ18" s="756">
        <v>1.2717871296471035</v>
      </c>
      <c r="DA18" s="757">
        <v>0.12938466157906139</v>
      </c>
      <c r="DB18" s="757">
        <v>0.12938466157906139</v>
      </c>
      <c r="DC18" s="757">
        <v>0.11762241961732853</v>
      </c>
      <c r="DD18" s="757">
        <v>0.1097809249761733</v>
      </c>
      <c r="DE18" s="757">
        <v>9.8018683014440444E-2</v>
      </c>
      <c r="DF18" s="758">
        <v>9.8018683014440444E-2</v>
      </c>
      <c r="DG18" s="1250">
        <v>0.61822985468956404</v>
      </c>
      <c r="DH18" s="748">
        <v>0</v>
      </c>
      <c r="DI18" s="1232">
        <v>6.9961422166614551E-2</v>
      </c>
      <c r="DJ18" s="757">
        <v>6.9961422166614551E-2</v>
      </c>
      <c r="DK18" s="759">
        <v>5.0245517871417157E-2</v>
      </c>
      <c r="DL18" s="2496">
        <v>1.099450274862569</v>
      </c>
      <c r="DM18" s="757">
        <v>0.40486704701373638</v>
      </c>
      <c r="DN18" s="757">
        <v>0.10208298892378907</v>
      </c>
      <c r="DO18" s="757">
        <v>4.3296513677576698</v>
      </c>
      <c r="DP18" s="757">
        <v>0.71896993920572005</v>
      </c>
      <c r="DQ18" s="759">
        <v>5.3916199161682403</v>
      </c>
      <c r="DR18" s="2496">
        <v>1.0946907498631637</v>
      </c>
      <c r="DS18" s="757">
        <v>0.39598956359084375</v>
      </c>
      <c r="DT18" s="757">
        <v>0.11008509867825458</v>
      </c>
      <c r="DU18" s="757">
        <v>4.2107339921608666</v>
      </c>
      <c r="DV18" s="757">
        <v>0.62995461339929759</v>
      </c>
      <c r="DW18" s="759">
        <v>7.5029601522475691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6.74</v>
      </c>
      <c r="C19" s="1137">
        <v>22</v>
      </c>
      <c r="D19" s="1137">
        <v>14</v>
      </c>
      <c r="E19" s="1136">
        <v>7.69</v>
      </c>
      <c r="F19" s="1137">
        <v>46</v>
      </c>
      <c r="G19" s="1137">
        <v>96</v>
      </c>
      <c r="H19" s="1147">
        <v>29.1</v>
      </c>
      <c r="I19" s="1138">
        <v>0.247</v>
      </c>
      <c r="J19" s="2237"/>
      <c r="K19" s="1560">
        <v>6.03</v>
      </c>
      <c r="L19" s="921">
        <v>10</v>
      </c>
      <c r="M19" s="1123">
        <v>5.8000000000000003E-2</v>
      </c>
      <c r="N19" s="1560">
        <v>6.04</v>
      </c>
      <c r="O19" s="921">
        <v>10</v>
      </c>
      <c r="P19" s="2238"/>
      <c r="Q19" s="1560">
        <v>5.99</v>
      </c>
      <c r="R19" s="921">
        <v>10</v>
      </c>
      <c r="S19" s="2238"/>
      <c r="T19" s="2233"/>
      <c r="U19" s="2236"/>
      <c r="V19" s="2239"/>
      <c r="W19" s="2234"/>
      <c r="X19" s="2240"/>
      <c r="Y19" s="2441"/>
      <c r="Z19" s="2249" t="str">
        <f t="shared" si="33"/>
        <v/>
      </c>
      <c r="AA19" s="2525">
        <v>4.4999999999999998E-2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2.5999999999999999E-2</v>
      </c>
      <c r="AQ19" s="921">
        <v>1</v>
      </c>
      <c r="AR19" s="1572">
        <v>0.01</v>
      </c>
      <c r="AS19" s="2237"/>
      <c r="AT19" s="2226">
        <v>4.7E-2</v>
      </c>
      <c r="AU19" s="2525">
        <v>1.2E-2</v>
      </c>
      <c r="AV19" s="921">
        <v>1</v>
      </c>
      <c r="AW19" s="1572">
        <v>0.17</v>
      </c>
      <c r="AX19" s="2237"/>
      <c r="AY19" s="2525">
        <v>3.5999999999999997E-2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5960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340</v>
      </c>
      <c r="CY19" s="2266">
        <v>350</v>
      </c>
      <c r="CZ19" s="2270">
        <v>300</v>
      </c>
      <c r="DA19" s="2277">
        <v>330</v>
      </c>
      <c r="DB19" s="2277">
        <v>330</v>
      </c>
      <c r="DC19" s="2277">
        <v>300</v>
      </c>
      <c r="DD19" s="2277">
        <v>280</v>
      </c>
      <c r="DE19" s="2277">
        <v>250</v>
      </c>
      <c r="DF19" s="2278">
        <v>250</v>
      </c>
      <c r="DG19" s="2277">
        <v>325</v>
      </c>
      <c r="DH19" s="2279"/>
      <c r="DI19" s="2280">
        <v>1220</v>
      </c>
      <c r="DJ19" s="2277">
        <v>1220</v>
      </c>
      <c r="DK19" s="2279">
        <v>1000</v>
      </c>
      <c r="DL19" s="2497">
        <v>88</v>
      </c>
      <c r="DM19" s="2277">
        <v>86</v>
      </c>
      <c r="DN19" s="2277">
        <v>13</v>
      </c>
      <c r="DO19" s="2277">
        <v>1700</v>
      </c>
      <c r="DP19" s="2277">
        <v>290</v>
      </c>
      <c r="DQ19" s="2279">
        <v>340</v>
      </c>
      <c r="DR19" s="2272">
        <v>50</v>
      </c>
      <c r="DS19" s="2277">
        <v>48</v>
      </c>
      <c r="DT19" s="2277">
        <v>8</v>
      </c>
      <c r="DU19" s="2277">
        <v>960</v>
      </c>
      <c r="DV19" s="2277">
        <v>145</v>
      </c>
      <c r="DW19" s="2279">
        <v>270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8"/>
      <c r="Q20" s="2233"/>
      <c r="R20" s="2235"/>
      <c r="S20" s="2238"/>
      <c r="T20" s="2233"/>
      <c r="U20" s="2236"/>
      <c r="V20" s="2239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>
        <v>43689.674844444446</v>
      </c>
      <c r="BW20" s="2420" t="s">
        <v>1208</v>
      </c>
      <c r="BX20" s="742">
        <v>50</v>
      </c>
      <c r="BY20" s="743">
        <v>9</v>
      </c>
      <c r="BZ20" s="744">
        <v>9</v>
      </c>
      <c r="CA20" s="745">
        <v>9</v>
      </c>
      <c r="CB20" s="746">
        <v>27</v>
      </c>
      <c r="CC20" s="747">
        <v>8.5</v>
      </c>
      <c r="CD20" s="744">
        <v>8.5</v>
      </c>
      <c r="CE20" s="748">
        <v>9.5</v>
      </c>
      <c r="CF20" s="748">
        <v>26.5</v>
      </c>
      <c r="CG20" s="749" t="s">
        <v>1206</v>
      </c>
      <c r="CH20" s="748">
        <v>10.8432</v>
      </c>
      <c r="CI20" s="750" t="s">
        <v>1205</v>
      </c>
      <c r="CJ20" s="751">
        <v>14.30064</v>
      </c>
      <c r="CK20" s="745">
        <v>25.143839999999997</v>
      </c>
      <c r="CL20" s="2338">
        <v>1.64592</v>
      </c>
      <c r="CM20" s="2335">
        <v>43689.674844444446</v>
      </c>
      <c r="CN20" s="2282">
        <v>45.0058860816807</v>
      </c>
      <c r="CO20" s="752">
        <v>2029.0838000000001</v>
      </c>
      <c r="CP20" s="1208">
        <v>0</v>
      </c>
      <c r="CQ20" s="753">
        <v>761.2334801762114</v>
      </c>
      <c r="CR20" s="2426">
        <v>0</v>
      </c>
      <c r="CS20" s="2424">
        <v>0</v>
      </c>
      <c r="CT20" s="2425">
        <v>0</v>
      </c>
      <c r="CU20" s="754">
        <v>0</v>
      </c>
      <c r="CV20" s="755">
        <v>0</v>
      </c>
      <c r="CW20" s="756">
        <v>0</v>
      </c>
      <c r="CX20" s="754">
        <v>1.6757665708291245</v>
      </c>
      <c r="CY20" s="755">
        <v>1.6757665708291245</v>
      </c>
      <c r="CZ20" s="756">
        <v>1.2885211708266706</v>
      </c>
      <c r="DA20" s="757">
        <v>0.12677083003200962</v>
      </c>
      <c r="DB20" s="757">
        <v>0.12677083003200962</v>
      </c>
      <c r="DC20" s="757">
        <v>0.11409374702880867</v>
      </c>
      <c r="DD20" s="757">
        <v>0.10986805269440834</v>
      </c>
      <c r="DE20" s="757">
        <v>9.7190969691207385E-2</v>
      </c>
      <c r="DF20" s="758">
        <v>9.7190969691207385E-2</v>
      </c>
      <c r="DG20" s="1250">
        <v>0.61822985468956404</v>
      </c>
      <c r="DH20" s="748">
        <v>0</v>
      </c>
      <c r="DI20" s="1232">
        <v>7.0136831711101716E-2</v>
      </c>
      <c r="DJ20" s="757">
        <v>7.0136831711101716E-2</v>
      </c>
      <c r="DK20" s="759">
        <v>4.9981067777357072E-2</v>
      </c>
      <c r="DL20" s="2496">
        <v>1.1088573360378635</v>
      </c>
      <c r="DM20" s="757">
        <v>0.40763631546116269</v>
      </c>
      <c r="DN20" s="757">
        <v>0.10199060612838291</v>
      </c>
      <c r="DO20" s="757">
        <v>4.3010675730143992</v>
      </c>
      <c r="DP20" s="757">
        <v>0.72451169532941528</v>
      </c>
      <c r="DQ20" s="759">
        <v>5.4065448155901583</v>
      </c>
      <c r="DR20" s="2496">
        <v>1.1131276467029645</v>
      </c>
      <c r="DS20" s="757">
        <v>0.4011999525854601</v>
      </c>
      <c r="DT20" s="757">
        <v>0.12167300380228138</v>
      </c>
      <c r="DU20" s="757">
        <v>4.217593752016394</v>
      </c>
      <c r="DV20" s="757">
        <v>0.60022898735867736</v>
      </c>
      <c r="DW20" s="759">
        <v>7.5248986322248994</v>
      </c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8"/>
      <c r="Q21" s="2233"/>
      <c r="R21" s="2235"/>
      <c r="S21" s="2238"/>
      <c r="T21" s="1560">
        <v>6</v>
      </c>
      <c r="U21" s="2729">
        <v>0.374</v>
      </c>
      <c r="V21" s="1559">
        <v>4</v>
      </c>
      <c r="W21" s="1572">
        <v>0.34</v>
      </c>
      <c r="X21" s="1561">
        <v>31</v>
      </c>
      <c r="Y21" s="2442">
        <v>10.8</v>
      </c>
      <c r="Z21" s="2249">
        <f t="shared" si="33"/>
        <v>0.28981132075471699</v>
      </c>
      <c r="AA21" s="2524"/>
      <c r="AB21" s="1474">
        <v>6.05</v>
      </c>
      <c r="AC21" s="2729">
        <v>0.44400000000000001</v>
      </c>
      <c r="AD21" s="921">
        <v>3</v>
      </c>
      <c r="AE21" s="2626">
        <v>0.37</v>
      </c>
      <c r="AF21" s="1561">
        <v>31</v>
      </c>
      <c r="AG21" s="2442">
        <v>10.8</v>
      </c>
      <c r="AH21" s="2558">
        <f t="shared" si="34"/>
        <v>0.33226415094339623</v>
      </c>
      <c r="AI21" s="1474">
        <v>6.1</v>
      </c>
      <c r="AJ21" s="2729">
        <v>0.34499999999999997</v>
      </c>
      <c r="AK21" s="921">
        <v>4</v>
      </c>
      <c r="AL21" s="1572">
        <v>0.35</v>
      </c>
      <c r="AM21" s="1561">
        <v>30</v>
      </c>
      <c r="AN21" s="2442">
        <v>10.8</v>
      </c>
      <c r="AO21" s="2558">
        <f t="shared" si="35"/>
        <v>0.32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7.55</v>
      </c>
      <c r="BD21" s="1572">
        <v>5.5E-2</v>
      </c>
      <c r="BE21" s="921">
        <v>2</v>
      </c>
      <c r="BF21" s="1572">
        <v>4</v>
      </c>
      <c r="BG21" s="2442">
        <v>31</v>
      </c>
      <c r="BH21" s="2535"/>
      <c r="BI21" s="2535"/>
      <c r="BJ21" s="2237"/>
      <c r="BK21" s="1560">
        <v>7.3</v>
      </c>
      <c r="BL21" s="1572">
        <v>5.8000000000000003E-2</v>
      </c>
      <c r="BM21" s="921">
        <v>1</v>
      </c>
      <c r="BN21" s="1561">
        <v>4.5</v>
      </c>
      <c r="BO21" s="2442">
        <v>30.5</v>
      </c>
      <c r="BP21" s="2534"/>
      <c r="BQ21" s="2534"/>
      <c r="BR21" s="2517"/>
      <c r="BS21" s="2458">
        <v>3.6</v>
      </c>
      <c r="BT21" s="2442">
        <v>3.6</v>
      </c>
      <c r="BU21" s="2512">
        <v>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>
        <v>4970</v>
      </c>
      <c r="CO21" s="2275"/>
      <c r="CP21" s="2276"/>
      <c r="CQ21" s="2273"/>
      <c r="CR21" s="2272"/>
      <c r="CS21" s="2275"/>
      <c r="CT21" s="2273"/>
      <c r="CU21" s="2269">
        <v>0</v>
      </c>
      <c r="CV21" s="2266">
        <v>0</v>
      </c>
      <c r="CW21" s="2270">
        <v>0</v>
      </c>
      <c r="CX21" s="2269">
        <v>320</v>
      </c>
      <c r="CY21" s="2266">
        <v>320</v>
      </c>
      <c r="CZ21" s="2270">
        <v>275</v>
      </c>
      <c r="DA21" s="2277">
        <v>300</v>
      </c>
      <c r="DB21" s="2277">
        <v>300</v>
      </c>
      <c r="DC21" s="2277">
        <v>270</v>
      </c>
      <c r="DD21" s="2277">
        <v>260</v>
      </c>
      <c r="DE21" s="2277">
        <v>230</v>
      </c>
      <c r="DF21" s="2278">
        <v>230</v>
      </c>
      <c r="DG21" s="2277">
        <v>325</v>
      </c>
      <c r="DH21" s="2279"/>
      <c r="DI21" s="2280">
        <v>1130</v>
      </c>
      <c r="DJ21" s="2277">
        <v>1130</v>
      </c>
      <c r="DK21" s="2279">
        <v>900</v>
      </c>
      <c r="DL21" s="2497">
        <v>82</v>
      </c>
      <c r="DM21" s="2277">
        <v>80</v>
      </c>
      <c r="DN21" s="2277">
        <v>12</v>
      </c>
      <c r="DO21" s="2277">
        <v>1560</v>
      </c>
      <c r="DP21" s="2277">
        <v>270</v>
      </c>
      <c r="DQ21" s="2279">
        <v>315</v>
      </c>
      <c r="DR21" s="2272">
        <v>46</v>
      </c>
      <c r="DS21" s="2277">
        <v>44</v>
      </c>
      <c r="DT21" s="2277">
        <v>8</v>
      </c>
      <c r="DU21" s="2277">
        <v>870</v>
      </c>
      <c r="DV21" s="2277">
        <v>125</v>
      </c>
      <c r="DW21" s="2279">
        <v>245</v>
      </c>
      <c r="DX21" s="914"/>
      <c r="GD21" s="1635">
        <v>0.54166666666666696</v>
      </c>
      <c r="GE21" s="1682">
        <f t="shared" si="30"/>
        <v>0.34</v>
      </c>
      <c r="GF21" s="1698">
        <f t="shared" si="0"/>
        <v>10.8</v>
      </c>
      <c r="GG21" s="1684">
        <f t="shared" si="1"/>
        <v>23.555555555555554</v>
      </c>
      <c r="GH21" s="1682">
        <f t="shared" si="2"/>
        <v>8.0088888888888885</v>
      </c>
      <c r="GI21" s="1699">
        <f t="shared" si="3"/>
        <v>6</v>
      </c>
      <c r="GJ21" s="1699">
        <f t="shared" si="4"/>
        <v>31</v>
      </c>
      <c r="GK21" s="1685">
        <f t="shared" si="5"/>
        <v>4</v>
      </c>
      <c r="GL21" s="1686">
        <f t="shared" si="6"/>
        <v>2.0022222222222221</v>
      </c>
      <c r="GM21" s="1687">
        <f t="shared" si="7"/>
        <v>25</v>
      </c>
      <c r="GN21" s="1687">
        <f t="shared" si="8"/>
        <v>6</v>
      </c>
      <c r="GO21" s="1688">
        <f t="shared" si="9"/>
        <v>0.169811320754717</v>
      </c>
      <c r="GP21" s="1510">
        <v>0.54166666666666696</v>
      </c>
      <c r="GQ21" s="1689">
        <f t="shared" si="31"/>
        <v>0.37</v>
      </c>
      <c r="GR21" s="1690">
        <f t="shared" si="10"/>
        <v>10.8</v>
      </c>
      <c r="GS21" s="1691">
        <f t="shared" si="11"/>
        <v>23.555555555555554</v>
      </c>
      <c r="GT21" s="1692">
        <f t="shared" si="12"/>
        <v>8.7155555555555555</v>
      </c>
      <c r="GU21" s="1691">
        <f t="shared" si="13"/>
        <v>6.05</v>
      </c>
      <c r="GV21" s="1691">
        <f t="shared" si="14"/>
        <v>31</v>
      </c>
      <c r="GW21" s="1693">
        <f t="shared" si="15"/>
        <v>5</v>
      </c>
      <c r="GX21" s="1686">
        <f t="shared" si="16"/>
        <v>1.7431111111111111</v>
      </c>
      <c r="GY21" s="1694">
        <f t="shared" si="17"/>
        <v>25</v>
      </c>
      <c r="GZ21" s="1694">
        <f t="shared" si="18"/>
        <v>6.5</v>
      </c>
      <c r="HA21" s="1695">
        <f t="shared" si="19"/>
        <v>0.21226415094339623</v>
      </c>
      <c r="HB21" s="1510">
        <v>0.54166666666666696</v>
      </c>
      <c r="HC21" s="1689">
        <f t="shared" si="32"/>
        <v>0.35</v>
      </c>
      <c r="HD21" s="1690">
        <f t="shared" si="20"/>
        <v>10.8</v>
      </c>
      <c r="HE21" s="1691">
        <f t="shared" si="21"/>
        <v>25</v>
      </c>
      <c r="HF21" s="1692">
        <f t="shared" si="22"/>
        <v>8.75</v>
      </c>
      <c r="HG21" s="1691">
        <f t="shared" si="23"/>
        <v>6.1</v>
      </c>
      <c r="HH21" s="1691">
        <f t="shared" si="24"/>
        <v>30</v>
      </c>
      <c r="HI21" s="1693">
        <f t="shared" si="25"/>
        <v>5</v>
      </c>
      <c r="HJ21" s="1692">
        <f t="shared" si="26"/>
        <v>1.75</v>
      </c>
      <c r="HK21" s="1696">
        <f t="shared" si="27"/>
        <v>25</v>
      </c>
      <c r="HL21" s="1696">
        <f t="shared" si="28"/>
        <v>6.5</v>
      </c>
      <c r="HM21" s="1697">
        <f t="shared" si="29"/>
        <v>0.2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8"/>
      <c r="Q22" s="2233"/>
      <c r="R22" s="2235"/>
      <c r="S22" s="2238"/>
      <c r="T22" s="2233"/>
      <c r="U22" s="2236"/>
      <c r="V22" s="2239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>
        <v>43689.853945254632</v>
      </c>
      <c r="BW22" s="2420" t="s">
        <v>1208</v>
      </c>
      <c r="BX22" s="742">
        <v>39</v>
      </c>
      <c r="BY22" s="743">
        <v>9</v>
      </c>
      <c r="BZ22" s="744">
        <v>9</v>
      </c>
      <c r="CA22" s="745">
        <v>9</v>
      </c>
      <c r="CB22" s="746">
        <v>27</v>
      </c>
      <c r="CC22" s="747">
        <v>8.5</v>
      </c>
      <c r="CD22" s="744">
        <v>8.5</v>
      </c>
      <c r="CE22" s="748">
        <v>9.5</v>
      </c>
      <c r="CF22" s="748">
        <v>26.5</v>
      </c>
      <c r="CG22" s="749" t="s">
        <v>1206</v>
      </c>
      <c r="CH22" s="748">
        <v>10.012319999999999</v>
      </c>
      <c r="CI22" s="750" t="s">
        <v>1205</v>
      </c>
      <c r="CJ22" s="751">
        <v>17.124479999999998</v>
      </c>
      <c r="CK22" s="745">
        <v>27.136799999999997</v>
      </c>
      <c r="CL22" s="2338">
        <v>1.64592</v>
      </c>
      <c r="CM22" s="2335">
        <v>43689.853945254632</v>
      </c>
      <c r="CN22" s="2282">
        <v>44.915330978900663</v>
      </c>
      <c r="CO22" s="752">
        <v>2029.0838000000001</v>
      </c>
      <c r="CP22" s="1208">
        <v>0</v>
      </c>
      <c r="CQ22" s="753">
        <v>761.2334801762114</v>
      </c>
      <c r="CR22" s="2426">
        <v>0</v>
      </c>
      <c r="CS22" s="2424">
        <v>0</v>
      </c>
      <c r="CT22" s="2425">
        <v>0</v>
      </c>
      <c r="CU22" s="754">
        <v>0</v>
      </c>
      <c r="CV22" s="755">
        <v>0</v>
      </c>
      <c r="CW22" s="756">
        <v>0</v>
      </c>
      <c r="CX22" s="754">
        <v>1.7805019815059446</v>
      </c>
      <c r="CY22" s="755">
        <v>1.9899728028595851</v>
      </c>
      <c r="CZ22" s="756">
        <v>1.311948828478064</v>
      </c>
      <c r="DA22" s="757">
        <v>0.10986805269440834</v>
      </c>
      <c r="DB22" s="757">
        <v>0.10986805269440834</v>
      </c>
      <c r="DC22" s="757">
        <v>0.10986805269440834</v>
      </c>
      <c r="DD22" s="757">
        <v>9.296527535680707E-2</v>
      </c>
      <c r="DE22" s="757">
        <v>9.296527535680707E-2</v>
      </c>
      <c r="DF22" s="758">
        <v>8.4513886688006412E-2</v>
      </c>
      <c r="DG22" s="1250">
        <v>0.61822985468956404</v>
      </c>
      <c r="DH22" s="748">
        <v>0</v>
      </c>
      <c r="DI22" s="1232">
        <v>6.9516151784454791E-2</v>
      </c>
      <c r="DJ22" s="757">
        <v>6.9516151784454791E-2</v>
      </c>
      <c r="DK22" s="759">
        <v>5.1091758172409449E-2</v>
      </c>
      <c r="DL22" s="2496">
        <v>1.1088573360378635</v>
      </c>
      <c r="DM22" s="757">
        <v>0.40763631546116269</v>
      </c>
      <c r="DN22" s="757">
        <v>0.10199060612838291</v>
      </c>
      <c r="DO22" s="757">
        <v>4.3055662735333531</v>
      </c>
      <c r="DP22" s="757">
        <v>0.64401039584836917</v>
      </c>
      <c r="DQ22" s="759">
        <v>5.4065448155901583</v>
      </c>
      <c r="DR22" s="2496">
        <v>1.0647307924984877</v>
      </c>
      <c r="DS22" s="757">
        <v>0.45590903702893198</v>
      </c>
      <c r="DT22" s="757">
        <v>9.125475285171103E-2</v>
      </c>
      <c r="DU22" s="757">
        <v>4.1695754330277</v>
      </c>
      <c r="DV22" s="757">
        <v>0.55221066836998312</v>
      </c>
      <c r="DW22" s="759">
        <v>7.5248986322248994</v>
      </c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6.82</v>
      </c>
      <c r="C23" s="1137">
        <v>26</v>
      </c>
      <c r="D23" s="1137">
        <v>16</v>
      </c>
      <c r="E23" s="1136">
        <v>8.8000000000000007</v>
      </c>
      <c r="F23" s="1137">
        <v>26</v>
      </c>
      <c r="G23" s="1137">
        <v>80</v>
      </c>
      <c r="H23" s="1147">
        <v>31</v>
      </c>
      <c r="I23" s="1138">
        <v>0.14099999999999999</v>
      </c>
      <c r="J23" s="2237"/>
      <c r="K23" s="1560">
        <v>6.15</v>
      </c>
      <c r="L23" s="921">
        <v>12</v>
      </c>
      <c r="M23" s="1123">
        <v>0.04</v>
      </c>
      <c r="N23" s="1560">
        <v>6.18</v>
      </c>
      <c r="O23" s="921">
        <v>12</v>
      </c>
      <c r="P23" s="2238"/>
      <c r="Q23" s="1560">
        <v>6.01</v>
      </c>
      <c r="R23" s="921">
        <v>12</v>
      </c>
      <c r="S23" s="2238"/>
      <c r="T23" s="2233"/>
      <c r="U23" s="2236"/>
      <c r="V23" s="2239"/>
      <c r="W23" s="2234"/>
      <c r="X23" s="2240"/>
      <c r="Y23" s="2441"/>
      <c r="Z23" s="2249" t="str">
        <f t="shared" si="33"/>
        <v/>
      </c>
      <c r="AA23" s="2525">
        <v>3.5000000000000003E-2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2.8000000000000001E-2</v>
      </c>
      <c r="AQ23" s="921">
        <v>1</v>
      </c>
      <c r="AR23" s="1572">
        <v>0.03</v>
      </c>
      <c r="AS23" s="2237"/>
      <c r="AT23" s="2226">
        <v>3.5000000000000003E-2</v>
      </c>
      <c r="AU23" s="2525">
        <v>0.01</v>
      </c>
      <c r="AV23" s="921">
        <v>1</v>
      </c>
      <c r="AW23" s="1572">
        <v>0.15</v>
      </c>
      <c r="AX23" s="2237"/>
      <c r="AY23" s="2525">
        <v>3.1E-2</v>
      </c>
      <c r="AZ23" s="921">
        <v>1</v>
      </c>
      <c r="BA23" s="1572">
        <v>0.08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>
        <v>4960</v>
      </c>
      <c r="CO23" s="2275"/>
      <c r="CP23" s="2276"/>
      <c r="CQ23" s="2273"/>
      <c r="CR23" s="2272"/>
      <c r="CS23" s="2275"/>
      <c r="CT23" s="2273"/>
      <c r="CU23" s="2269">
        <v>0</v>
      </c>
      <c r="CV23" s="2266">
        <v>0</v>
      </c>
      <c r="CW23" s="2270">
        <v>0</v>
      </c>
      <c r="CX23" s="2269">
        <v>340</v>
      </c>
      <c r="CY23" s="2266">
        <v>380</v>
      </c>
      <c r="CZ23" s="2270">
        <v>280</v>
      </c>
      <c r="DA23" s="2277">
        <v>260</v>
      </c>
      <c r="DB23" s="2277">
        <v>260</v>
      </c>
      <c r="DC23" s="2277">
        <v>260</v>
      </c>
      <c r="DD23" s="2277">
        <v>220</v>
      </c>
      <c r="DE23" s="2277">
        <v>220</v>
      </c>
      <c r="DF23" s="2278">
        <v>200</v>
      </c>
      <c r="DG23" s="2277">
        <v>325</v>
      </c>
      <c r="DH23" s="2279"/>
      <c r="DI23" s="2280">
        <v>1120</v>
      </c>
      <c r="DJ23" s="2277">
        <v>1120</v>
      </c>
      <c r="DK23" s="2279">
        <v>920</v>
      </c>
      <c r="DL23" s="2497">
        <v>82</v>
      </c>
      <c r="DM23" s="2277">
        <v>80</v>
      </c>
      <c r="DN23" s="2277">
        <v>12</v>
      </c>
      <c r="DO23" s="2277">
        <v>1530</v>
      </c>
      <c r="DP23" s="2277">
        <v>240</v>
      </c>
      <c r="DQ23" s="2279">
        <v>315</v>
      </c>
      <c r="DR23" s="2272">
        <v>44</v>
      </c>
      <c r="DS23" s="2277">
        <v>50</v>
      </c>
      <c r="DT23" s="2277">
        <v>6</v>
      </c>
      <c r="DU23" s="2277">
        <v>860</v>
      </c>
      <c r="DV23" s="2277">
        <v>115</v>
      </c>
      <c r="DW23" s="2279">
        <v>245</v>
      </c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8"/>
      <c r="Q24" s="2233"/>
      <c r="R24" s="2235"/>
      <c r="S24" s="2238"/>
      <c r="T24" s="2233"/>
      <c r="U24" s="2236"/>
      <c r="V24" s="2239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>
        <v>43689.938805324076</v>
      </c>
      <c r="BW24" s="2420" t="s">
        <v>1208</v>
      </c>
      <c r="BX24" s="742">
        <v>39</v>
      </c>
      <c r="BY24" s="743">
        <v>10</v>
      </c>
      <c r="BZ24" s="744">
        <v>10</v>
      </c>
      <c r="CA24" s="745">
        <v>10</v>
      </c>
      <c r="CB24" s="746">
        <v>30</v>
      </c>
      <c r="CC24" s="747">
        <v>9.5</v>
      </c>
      <c r="CD24" s="744">
        <v>9.5</v>
      </c>
      <c r="CE24" s="748">
        <v>10.5</v>
      </c>
      <c r="CF24" s="748">
        <v>29.5</v>
      </c>
      <c r="CG24" s="749" t="s">
        <v>1206</v>
      </c>
      <c r="CH24" s="748">
        <v>10.012319999999999</v>
      </c>
      <c r="CI24" s="750" t="s">
        <v>1205</v>
      </c>
      <c r="CJ24" s="751">
        <v>17.124479999999998</v>
      </c>
      <c r="CK24" s="745">
        <v>27.136799999999997</v>
      </c>
      <c r="CL24" s="2338">
        <v>1.64592</v>
      </c>
      <c r="CM24" s="2335">
        <v>43689.938805324076</v>
      </c>
      <c r="CN24" s="2282">
        <v>49.877750611246945</v>
      </c>
      <c r="CO24" s="752">
        <v>2029</v>
      </c>
      <c r="CP24" s="1208">
        <v>0</v>
      </c>
      <c r="CQ24" s="753">
        <v>761.2334801762114</v>
      </c>
      <c r="CR24" s="2426">
        <v>0</v>
      </c>
      <c r="CS24" s="2424">
        <v>0</v>
      </c>
      <c r="CT24" s="2425">
        <v>0</v>
      </c>
      <c r="CU24" s="754">
        <v>0</v>
      </c>
      <c r="CV24" s="755">
        <v>0</v>
      </c>
      <c r="CW24" s="756">
        <v>0</v>
      </c>
      <c r="CX24" s="754">
        <v>1.6867913509003689</v>
      </c>
      <c r="CY24" s="755">
        <v>1.8742126121115208</v>
      </c>
      <c r="CZ24" s="756">
        <v>1.2717871296471035</v>
      </c>
      <c r="DA24" s="757">
        <v>0.12169999683072925</v>
      </c>
      <c r="DB24" s="757">
        <v>0.12169999683072925</v>
      </c>
      <c r="DC24" s="757">
        <v>0.11409374702880866</v>
      </c>
      <c r="DD24" s="757">
        <v>0.11409374702880866</v>
      </c>
      <c r="DE24" s="757">
        <v>9.127499762304693E-2</v>
      </c>
      <c r="DF24" s="758">
        <v>9.127499762304693E-2</v>
      </c>
      <c r="DG24" s="1250">
        <v>0.61822985468956404</v>
      </c>
      <c r="DH24" s="748">
        <v>0</v>
      </c>
      <c r="DI24" s="1232">
        <v>6.8862804493247498E-2</v>
      </c>
      <c r="DJ24" s="757">
        <v>6.8862804493247498E-2</v>
      </c>
      <c r="DK24" s="759">
        <v>5.0245517871417157E-2</v>
      </c>
      <c r="DL24" s="2496">
        <v>1.1131276467029645</v>
      </c>
      <c r="DM24" s="757">
        <v>0.4011999525854601</v>
      </c>
      <c r="DN24" s="757">
        <v>9.125475285171103E-2</v>
      </c>
      <c r="DO24" s="757">
        <v>4.3055662735333531</v>
      </c>
      <c r="DP24" s="757">
        <v>0.69626562533606573</v>
      </c>
      <c r="DQ24" s="759">
        <v>4.9910041948430459</v>
      </c>
      <c r="DR24" s="2496">
        <v>1.0946907498631637</v>
      </c>
      <c r="DS24" s="757">
        <v>0.41248912874046229</v>
      </c>
      <c r="DT24" s="757">
        <v>8.2563824008690931E-2</v>
      </c>
      <c r="DU24" s="757">
        <v>4.2107339921608666</v>
      </c>
      <c r="DV24" s="757">
        <v>0.60823204052345969</v>
      </c>
      <c r="DW24" s="759">
        <v>7.6419038587706707</v>
      </c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8"/>
      <c r="Q25" s="2233"/>
      <c r="R25" s="2235"/>
      <c r="S25" s="2238"/>
      <c r="T25" s="2233"/>
      <c r="U25" s="2236"/>
      <c r="V25" s="2239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7.58</v>
      </c>
      <c r="BD25" s="1572">
        <v>5.5E-2</v>
      </c>
      <c r="BE25" s="921">
        <v>1</v>
      </c>
      <c r="BF25" s="1572">
        <v>4</v>
      </c>
      <c r="BG25" s="2442">
        <v>31</v>
      </c>
      <c r="BH25" s="2535"/>
      <c r="BI25" s="2535"/>
      <c r="BJ25" s="2237"/>
      <c r="BK25" s="1560">
        <v>7.44</v>
      </c>
      <c r="BL25" s="1572">
        <v>5.3999999999999999E-2</v>
      </c>
      <c r="BM25" s="921">
        <v>1</v>
      </c>
      <c r="BN25" s="1561">
        <v>4.5</v>
      </c>
      <c r="BO25" s="2442">
        <v>30.5</v>
      </c>
      <c r="BP25" s="2534"/>
      <c r="BQ25" s="2534"/>
      <c r="BR25" s="2517"/>
      <c r="BS25" s="2458">
        <v>3.7</v>
      </c>
      <c r="BT25" s="2442">
        <v>3.6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>
        <v>6120</v>
      </c>
      <c r="CO25" s="2275"/>
      <c r="CP25" s="2276"/>
      <c r="CQ25" s="2273"/>
      <c r="CR25" s="2272"/>
      <c r="CS25" s="2275"/>
      <c r="CT25" s="2273"/>
      <c r="CU25" s="2269">
        <v>0</v>
      </c>
      <c r="CV25" s="2266">
        <v>0</v>
      </c>
      <c r="CW25" s="2270">
        <v>0</v>
      </c>
      <c r="CX25" s="2269">
        <v>360</v>
      </c>
      <c r="CY25" s="2266">
        <v>400</v>
      </c>
      <c r="CZ25" s="2270">
        <v>300</v>
      </c>
      <c r="DA25" s="2277">
        <v>320</v>
      </c>
      <c r="DB25" s="2277">
        <v>320</v>
      </c>
      <c r="DC25" s="2277">
        <v>300</v>
      </c>
      <c r="DD25" s="2277">
        <v>300</v>
      </c>
      <c r="DE25" s="2277">
        <v>240</v>
      </c>
      <c r="DF25" s="2278">
        <v>240</v>
      </c>
      <c r="DG25" s="2277">
        <v>325</v>
      </c>
      <c r="DH25" s="2279"/>
      <c r="DI25" s="2280">
        <v>1240</v>
      </c>
      <c r="DJ25" s="2277">
        <v>1240</v>
      </c>
      <c r="DK25" s="2279">
        <v>1000</v>
      </c>
      <c r="DL25" s="2497">
        <v>92</v>
      </c>
      <c r="DM25" s="2277">
        <v>88</v>
      </c>
      <c r="DN25" s="2277">
        <v>12</v>
      </c>
      <c r="DO25" s="2277">
        <v>1710</v>
      </c>
      <c r="DP25" s="2277">
        <v>290</v>
      </c>
      <c r="DQ25" s="2279">
        <v>325</v>
      </c>
      <c r="DR25" s="2272">
        <v>50</v>
      </c>
      <c r="DS25" s="2277">
        <v>50</v>
      </c>
      <c r="DT25" s="2277">
        <v>6</v>
      </c>
      <c r="DU25" s="2277">
        <v>960</v>
      </c>
      <c r="DV25" s="2277">
        <v>140</v>
      </c>
      <c r="DW25" s="2279">
        <v>275</v>
      </c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8"/>
      <c r="Q26" s="2233"/>
      <c r="R26" s="2235"/>
      <c r="S26" s="2238"/>
      <c r="T26" s="2233"/>
      <c r="U26" s="2236"/>
      <c r="V26" s="2239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6.78</v>
      </c>
      <c r="C27" s="1137">
        <v>24</v>
      </c>
      <c r="D27" s="1137">
        <v>15</v>
      </c>
      <c r="E27" s="1136">
        <v>9.75</v>
      </c>
      <c r="F27" s="1137">
        <v>34</v>
      </c>
      <c r="G27" s="1137">
        <v>92</v>
      </c>
      <c r="H27" s="1147">
        <v>28.9</v>
      </c>
      <c r="I27" s="1138">
        <v>0.18</v>
      </c>
      <c r="J27" s="2237"/>
      <c r="K27" s="1560">
        <v>6.09</v>
      </c>
      <c r="L27" s="921">
        <v>13</v>
      </c>
      <c r="M27" s="1123">
        <v>5.1999999999999998E-2</v>
      </c>
      <c r="N27" s="1560">
        <v>6.1</v>
      </c>
      <c r="O27" s="921">
        <v>14</v>
      </c>
      <c r="P27" s="2238"/>
      <c r="Q27" s="1560">
        <v>6.04</v>
      </c>
      <c r="R27" s="921">
        <v>13</v>
      </c>
      <c r="S27" s="2238"/>
      <c r="T27" s="2233"/>
      <c r="U27" s="2236"/>
      <c r="V27" s="2239"/>
      <c r="W27" s="2234"/>
      <c r="X27" s="2240"/>
      <c r="Y27" s="2441"/>
      <c r="Z27" s="2249" t="str">
        <f t="shared" si="33"/>
        <v/>
      </c>
      <c r="AA27" s="2525">
        <v>3.3000000000000002E-2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4.2999999999999997E-2</v>
      </c>
      <c r="AQ27" s="921">
        <v>1</v>
      </c>
      <c r="AR27" s="1572">
        <v>0.14000000000000001</v>
      </c>
      <c r="AS27" s="2237"/>
      <c r="AT27" s="2226">
        <v>3.1E-2</v>
      </c>
      <c r="AU27" s="2525">
        <v>8.0000000000000002E-3</v>
      </c>
      <c r="AV27" s="921">
        <v>1</v>
      </c>
      <c r="AW27" s="1572">
        <v>0.26</v>
      </c>
      <c r="AX27" s="2237"/>
      <c r="AY27" s="2525">
        <v>3.1E-2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8"/>
      <c r="Q28" s="2233"/>
      <c r="R28" s="2235"/>
      <c r="S28" s="2238"/>
      <c r="T28" s="2233"/>
      <c r="U28" s="2236"/>
      <c r="V28" s="2239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3.7999999999999999E-2</v>
      </c>
      <c r="K29" s="2233"/>
      <c r="L29" s="2235"/>
      <c r="M29" s="2237"/>
      <c r="N29" s="2233"/>
      <c r="O29" s="2235"/>
      <c r="P29" s="2238"/>
      <c r="Q29" s="2233"/>
      <c r="R29" s="2235"/>
      <c r="S29" s="2238"/>
      <c r="T29" s="1560">
        <v>6.18</v>
      </c>
      <c r="U29" s="2729">
        <v>0.54</v>
      </c>
      <c r="V29" s="1559">
        <v>4</v>
      </c>
      <c r="W29" s="1572">
        <v>0.49</v>
      </c>
      <c r="X29" s="1561">
        <v>29.5</v>
      </c>
      <c r="Y29" s="2442">
        <v>9.4</v>
      </c>
      <c r="Z29" s="2249">
        <f t="shared" si="33"/>
        <v>0.30474842767295596</v>
      </c>
      <c r="AA29" s="2524"/>
      <c r="AB29" s="1474">
        <v>6.15</v>
      </c>
      <c r="AC29" s="2729">
        <v>0.57099999999999995</v>
      </c>
      <c r="AD29" s="921">
        <v>4</v>
      </c>
      <c r="AE29" s="2626">
        <v>0.36</v>
      </c>
      <c r="AF29" s="1561">
        <v>29.3</v>
      </c>
      <c r="AG29" s="2442">
        <v>9.1999999999999993</v>
      </c>
      <c r="AH29" s="2558">
        <f t="shared" si="34"/>
        <v>0.30081761006289309</v>
      </c>
      <c r="AI29" s="1474">
        <v>6.22</v>
      </c>
      <c r="AJ29" s="2729">
        <v>0.58299999999999996</v>
      </c>
      <c r="AK29" s="921">
        <v>4</v>
      </c>
      <c r="AL29" s="1572">
        <v>0.39</v>
      </c>
      <c r="AM29" s="1561">
        <v>29.8</v>
      </c>
      <c r="AN29" s="2442">
        <v>9.6</v>
      </c>
      <c r="AO29" s="2558">
        <f t="shared" si="35"/>
        <v>0.29777777777777781</v>
      </c>
      <c r="AP29" s="2725"/>
      <c r="AQ29" s="2235"/>
      <c r="AR29" s="2234"/>
      <c r="AS29" s="1123">
        <v>4.0000000000000001E-3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7.54</v>
      </c>
      <c r="BD29" s="1572">
        <v>5.8000000000000003E-2</v>
      </c>
      <c r="BE29" s="921">
        <v>1</v>
      </c>
      <c r="BF29" s="1572">
        <v>3.5</v>
      </c>
      <c r="BG29" s="2442">
        <v>28.7</v>
      </c>
      <c r="BH29" s="2536">
        <v>23</v>
      </c>
      <c r="BI29" s="2536">
        <v>24</v>
      </c>
      <c r="BJ29" s="1123">
        <v>5.0000000000000001E-3</v>
      </c>
      <c r="BK29" s="1560">
        <v>7.24</v>
      </c>
      <c r="BL29" s="1572">
        <v>5.8999999999999997E-2</v>
      </c>
      <c r="BM29" s="921">
        <v>1</v>
      </c>
      <c r="BN29" s="1561">
        <v>3.8</v>
      </c>
      <c r="BO29" s="2442">
        <v>28.5</v>
      </c>
      <c r="BP29" s="2536">
        <v>21</v>
      </c>
      <c r="BQ29" s="2536">
        <v>25</v>
      </c>
      <c r="BR29" s="2518">
        <v>2E-3</v>
      </c>
      <c r="BS29" s="2458">
        <v>4</v>
      </c>
      <c r="BT29" s="2442">
        <v>3.6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0.49</v>
      </c>
      <c r="GF29" s="1698">
        <f t="shared" si="0"/>
        <v>9.4</v>
      </c>
      <c r="GG29" s="1684">
        <f t="shared" si="1"/>
        <v>27.063829787234042</v>
      </c>
      <c r="GH29" s="1682">
        <f t="shared" si="2"/>
        <v>13.261276595744681</v>
      </c>
      <c r="GI29" s="1699">
        <f t="shared" si="3"/>
        <v>6.18</v>
      </c>
      <c r="GJ29" s="1699">
        <f t="shared" si="4"/>
        <v>29.5</v>
      </c>
      <c r="GK29" s="1685">
        <f t="shared" si="5"/>
        <v>5</v>
      </c>
      <c r="GL29" s="1686">
        <f t="shared" si="6"/>
        <v>2.652255319148936</v>
      </c>
      <c r="GM29" s="1687">
        <f t="shared" si="7"/>
        <v>25</v>
      </c>
      <c r="GN29" s="1687">
        <f t="shared" si="8"/>
        <v>6.5</v>
      </c>
      <c r="GO29" s="1688">
        <f t="shared" si="9"/>
        <v>0.18474842767295599</v>
      </c>
      <c r="GP29" s="1510">
        <v>0.875</v>
      </c>
      <c r="GQ29" s="1689">
        <f t="shared" si="31"/>
        <v>0.36</v>
      </c>
      <c r="GR29" s="1690">
        <f t="shared" si="10"/>
        <v>9.1999999999999993</v>
      </c>
      <c r="GS29" s="1691">
        <f t="shared" si="11"/>
        <v>27.65217391304348</v>
      </c>
      <c r="GT29" s="1692">
        <f t="shared" si="12"/>
        <v>9.9547826086956519</v>
      </c>
      <c r="GU29" s="1691">
        <f t="shared" si="13"/>
        <v>6.15</v>
      </c>
      <c r="GV29" s="1691">
        <f t="shared" si="14"/>
        <v>29.3</v>
      </c>
      <c r="GW29" s="1693">
        <f t="shared" si="15"/>
        <v>5</v>
      </c>
      <c r="GX29" s="1686">
        <f t="shared" si="16"/>
        <v>1.9909565217391303</v>
      </c>
      <c r="GY29" s="1694">
        <f t="shared" si="17"/>
        <v>25</v>
      </c>
      <c r="GZ29" s="1694">
        <f t="shared" si="18"/>
        <v>6.5</v>
      </c>
      <c r="HA29" s="1695">
        <f t="shared" si="19"/>
        <v>0.18081761006289307</v>
      </c>
      <c r="HB29" s="1510">
        <v>0.875</v>
      </c>
      <c r="HC29" s="1689">
        <f t="shared" si="32"/>
        <v>0.39</v>
      </c>
      <c r="HD29" s="1690">
        <f t="shared" si="20"/>
        <v>9.6</v>
      </c>
      <c r="HE29" s="1691">
        <f t="shared" si="21"/>
        <v>28.125</v>
      </c>
      <c r="HF29" s="1692">
        <f t="shared" si="22"/>
        <v>10.96875</v>
      </c>
      <c r="HG29" s="1691">
        <f t="shared" si="23"/>
        <v>6.22</v>
      </c>
      <c r="HH29" s="1691">
        <f t="shared" si="24"/>
        <v>29.8</v>
      </c>
      <c r="HI29" s="1693">
        <f t="shared" si="25"/>
        <v>5</v>
      </c>
      <c r="HJ29" s="1692">
        <f t="shared" si="26"/>
        <v>2.1937500000000001</v>
      </c>
      <c r="HK29" s="1696">
        <f t="shared" si="27"/>
        <v>25</v>
      </c>
      <c r="HL29" s="1696">
        <f t="shared" si="28"/>
        <v>6.5</v>
      </c>
      <c r="HM29" s="1697">
        <f t="shared" si="29"/>
        <v>0.17777777777777778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8"/>
      <c r="Q30" s="2233"/>
      <c r="R30" s="2235"/>
      <c r="S30" s="2238"/>
      <c r="T30" s="2233"/>
      <c r="U30" s="2236"/>
      <c r="V30" s="2239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90.7</v>
      </c>
      <c r="BZ30" s="2408">
        <f>SUM(BZ$8,BZ$10,BZ$12,BZ$14,BZ$16,BZ$18,BZ$20,BZ$22,BZ$24,BZ$26,BZ$28)</f>
        <v>90.7</v>
      </c>
      <c r="CA30" s="2408">
        <f t="shared" ref="CA30:DW30" si="36">SUM(CA$8,CA$10,CA$12,CA$14,CA$16,CA$18,CA$20,CA$22,CA$24,CA$26,CA$28)</f>
        <v>90.7</v>
      </c>
      <c r="CB30" s="2408">
        <f t="shared" si="36"/>
        <v>272.10000000000002</v>
      </c>
      <c r="CC30" s="2408">
        <f t="shared" si="36"/>
        <v>86.2</v>
      </c>
      <c r="CD30" s="2408">
        <f t="shared" si="36"/>
        <v>86.2</v>
      </c>
      <c r="CE30" s="2408">
        <f t="shared" si="36"/>
        <v>97.899999999999991</v>
      </c>
      <c r="CF30" s="2408">
        <f t="shared" si="36"/>
        <v>270.3</v>
      </c>
      <c r="CG30" s="2408">
        <f t="shared" si="36"/>
        <v>0</v>
      </c>
      <c r="CH30" s="2408">
        <f t="shared" si="36"/>
        <v>99.378719999999987</v>
      </c>
      <c r="CI30" s="2408">
        <f t="shared" si="36"/>
        <v>0</v>
      </c>
      <c r="CJ30" s="2408">
        <f t="shared" si="36"/>
        <v>135.1944</v>
      </c>
      <c r="CK30" s="2408">
        <f t="shared" si="36"/>
        <v>234.57312000000002</v>
      </c>
      <c r="CL30" s="2469">
        <f t="shared" si="36"/>
        <v>15.095808</v>
      </c>
      <c r="CM30" s="2508" t="s">
        <v>19</v>
      </c>
      <c r="CN30" s="2480">
        <f t="shared" si="36"/>
        <v>407.90503949099048</v>
      </c>
      <c r="CO30" s="2481">
        <f t="shared" si="36"/>
        <v>16785.972800000003</v>
      </c>
      <c r="CP30" s="2481">
        <f t="shared" si="36"/>
        <v>0</v>
      </c>
      <c r="CQ30" s="2481">
        <f t="shared" si="36"/>
        <v>7215.8590308370058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14.806243586245824</v>
      </c>
      <c r="CY30" s="2408">
        <f t="shared" si="36"/>
        <v>15.433373167886165</v>
      </c>
      <c r="CZ30" s="2408">
        <f t="shared" si="36"/>
        <v>10.928706116655313</v>
      </c>
      <c r="DA30" s="2492">
        <f t="shared" si="36"/>
        <v>1.1151115816638064</v>
      </c>
      <c r="DB30" s="2492">
        <f t="shared" si="36"/>
        <v>1.1370692461863319</v>
      </c>
      <c r="DC30" s="2492">
        <f t="shared" si="36"/>
        <v>1.0226385779150275</v>
      </c>
      <c r="DD30" s="2492">
        <f t="shared" si="36"/>
        <v>0.99366861160187081</v>
      </c>
      <c r="DE30" s="2492">
        <f t="shared" si="36"/>
        <v>0.86741397220242344</v>
      </c>
      <c r="DF30" s="2492">
        <f t="shared" si="36"/>
        <v>0.85896258353362276</v>
      </c>
      <c r="DG30" s="2492">
        <f t="shared" si="36"/>
        <v>5.5640686922060762</v>
      </c>
      <c r="DH30" s="2408">
        <f t="shared" si="36"/>
        <v>12.5</v>
      </c>
      <c r="DI30" s="2492">
        <f t="shared" si="36"/>
        <v>0.63125251966895957</v>
      </c>
      <c r="DJ30" s="2492">
        <f t="shared" si="36"/>
        <v>0.63125251966895957</v>
      </c>
      <c r="DK30" s="2492">
        <f t="shared" si="36"/>
        <v>0.45131521105558842</v>
      </c>
      <c r="DL30" s="2492">
        <f t="shared" si="36"/>
        <v>10.012183293767958</v>
      </c>
      <c r="DM30" s="2492">
        <f t="shared" si="36"/>
        <v>3.6551786375786173</v>
      </c>
      <c r="DN30" s="2492">
        <f t="shared" si="36"/>
        <v>0.89850664155586346</v>
      </c>
      <c r="DO30" s="2492">
        <f t="shared" si="36"/>
        <v>38.82115987083035</v>
      </c>
      <c r="DP30" s="2492">
        <f t="shared" si="36"/>
        <v>6.4828460664458101</v>
      </c>
      <c r="DQ30" s="2492">
        <f t="shared" si="36"/>
        <v>48.288098983705268</v>
      </c>
      <c r="DR30" s="2492">
        <f t="shared" si="36"/>
        <v>10.007222307625437</v>
      </c>
      <c r="DS30" s="2492">
        <f t="shared" si="36"/>
        <v>3.6554826934912246</v>
      </c>
      <c r="DT30" s="2492">
        <f t="shared" si="36"/>
        <v>0.90509999214868164</v>
      </c>
      <c r="DU30" s="2492">
        <f t="shared" si="36"/>
        <v>37.845967141723733</v>
      </c>
      <c r="DV30" s="2492">
        <f t="shared" si="36"/>
        <v>5.5448207852863494</v>
      </c>
      <c r="DW30" s="2492">
        <f t="shared" si="36"/>
        <v>66.541504928443629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</v>
      </c>
      <c r="C31" s="1142">
        <v>24</v>
      </c>
      <c r="D31" s="1142">
        <v>15</v>
      </c>
      <c r="E31" s="1141">
        <v>8.49</v>
      </c>
      <c r="F31" s="1142">
        <v>38</v>
      </c>
      <c r="G31" s="1142">
        <v>90</v>
      </c>
      <c r="H31" s="1148">
        <v>29.7</v>
      </c>
      <c r="I31" s="1143">
        <v>0.189</v>
      </c>
      <c r="J31" s="2245"/>
      <c r="K31" s="1163">
        <v>6.03</v>
      </c>
      <c r="L31" s="922">
        <v>13</v>
      </c>
      <c r="M31" s="1164">
        <v>4.5999999999999999E-2</v>
      </c>
      <c r="N31" s="1477">
        <v>6</v>
      </c>
      <c r="O31" s="1478">
        <v>13</v>
      </c>
      <c r="P31" s="2242"/>
      <c r="Q31" s="1477">
        <v>6.03</v>
      </c>
      <c r="R31" s="1478">
        <v>14</v>
      </c>
      <c r="S31" s="2242"/>
      <c r="T31" s="2251"/>
      <c r="U31" s="2730"/>
      <c r="V31" s="2255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4.7E-2</v>
      </c>
      <c r="AQ31" s="1478">
        <v>1</v>
      </c>
      <c r="AR31" s="2531">
        <v>0.09</v>
      </c>
      <c r="AS31" s="2245"/>
      <c r="AT31" s="2227">
        <v>3.6999999999999998E-2</v>
      </c>
      <c r="AU31" s="2722">
        <v>0.01</v>
      </c>
      <c r="AV31" s="1124">
        <v>1</v>
      </c>
      <c r="AW31" s="2530">
        <v>0.2</v>
      </c>
      <c r="AX31" s="2245"/>
      <c r="AY31" s="2722">
        <v>4.1000000000000002E-2</v>
      </c>
      <c r="AZ31" s="1124">
        <v>1</v>
      </c>
      <c r="BA31" s="2530">
        <v>0.05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10.077777777777778</v>
      </c>
      <c r="BZ31" s="2409">
        <f t="shared" ref="BZ31:DW31" si="37">IF(BZ30&gt;=0.1,AVERAGE(BZ$8,BZ$10,BZ$12,BZ$14,BZ$16,BZ$18,BZ$20,BZ$22,BZ$24,BZ$26,BZ$28),"")</f>
        <v>10.077777777777778</v>
      </c>
      <c r="CA31" s="2409">
        <f t="shared" si="37"/>
        <v>10.077777777777778</v>
      </c>
      <c r="CB31" s="2409">
        <f t="shared" si="37"/>
        <v>30.233333333333334</v>
      </c>
      <c r="CC31" s="2409">
        <f t="shared" si="37"/>
        <v>9.5777777777777775</v>
      </c>
      <c r="CD31" s="2409">
        <f t="shared" si="37"/>
        <v>9.5777777777777775</v>
      </c>
      <c r="CE31" s="2409">
        <f t="shared" si="37"/>
        <v>10.877777777777776</v>
      </c>
      <c r="CF31" s="2409">
        <f t="shared" si="37"/>
        <v>30.033333333333335</v>
      </c>
      <c r="CG31" s="2409" t="str">
        <f t="shared" si="37"/>
        <v/>
      </c>
      <c r="CH31" s="2409">
        <f t="shared" si="37"/>
        <v>11.042079999999999</v>
      </c>
      <c r="CI31" s="2409" t="str">
        <f t="shared" si="37"/>
        <v/>
      </c>
      <c r="CJ31" s="2409">
        <f t="shared" si="37"/>
        <v>15.021599999999999</v>
      </c>
      <c r="CK31" s="2409">
        <f t="shared" si="37"/>
        <v>26.063680000000002</v>
      </c>
      <c r="CL31" s="2410">
        <f t="shared" si="37"/>
        <v>1.6773119999999999</v>
      </c>
      <c r="CM31" s="2508" t="s">
        <v>50</v>
      </c>
      <c r="CN31" s="2480">
        <f t="shared" si="37"/>
        <v>45.322782165665608</v>
      </c>
      <c r="CO31" s="2482">
        <f>AVERAGE(CO$8,CO$10,CO$12,CO$14,CO$16,CO$18,CO$20,CO$22,CO$24,CO$26,CO$28)</f>
        <v>1865.1080888888891</v>
      </c>
      <c r="CP31" s="2482" t="str">
        <f t="shared" si="37"/>
        <v/>
      </c>
      <c r="CQ31" s="2482">
        <f t="shared" si="37"/>
        <v>801.76211453744509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1.6451381762495361</v>
      </c>
      <c r="CY31" s="2409">
        <f t="shared" si="37"/>
        <v>1.7148192408762406</v>
      </c>
      <c r="CZ31" s="2409">
        <f t="shared" si="37"/>
        <v>1.2143006796283682</v>
      </c>
      <c r="DA31" s="2493">
        <f t="shared" si="37"/>
        <v>0.12390128685153405</v>
      </c>
      <c r="DB31" s="2493">
        <f t="shared" si="37"/>
        <v>0.12634102735403688</v>
      </c>
      <c r="DC31" s="2493">
        <f t="shared" si="37"/>
        <v>0.11362650865722529</v>
      </c>
      <c r="DD31" s="2493">
        <f t="shared" si="37"/>
        <v>0.11040762351131898</v>
      </c>
      <c r="DE31" s="2493">
        <f t="shared" si="37"/>
        <v>9.6379330244713721E-2</v>
      </c>
      <c r="DF31" s="2493">
        <f t="shared" si="37"/>
        <v>9.5440287059291418E-2</v>
      </c>
      <c r="DG31" s="2493">
        <f t="shared" si="37"/>
        <v>0.61822985468956404</v>
      </c>
      <c r="DH31" s="2409">
        <f t="shared" si="37"/>
        <v>1.3888888888888888</v>
      </c>
      <c r="DI31" s="2493">
        <f t="shared" si="37"/>
        <v>7.0139168852106623E-2</v>
      </c>
      <c r="DJ31" s="2493">
        <f t="shared" si="37"/>
        <v>7.0139168852106623E-2</v>
      </c>
      <c r="DK31" s="2493">
        <f t="shared" si="37"/>
        <v>5.0146134561732045E-2</v>
      </c>
      <c r="DL31" s="2493">
        <f t="shared" si="37"/>
        <v>1.1124648104186621</v>
      </c>
      <c r="DM31" s="2493">
        <f t="shared" si="37"/>
        <v>0.40613095973095747</v>
      </c>
      <c r="DN31" s="2493">
        <f t="shared" si="37"/>
        <v>9.9834071283984832E-2</v>
      </c>
      <c r="DO31" s="2493">
        <f t="shared" si="37"/>
        <v>4.3134622078700389</v>
      </c>
      <c r="DP31" s="2493">
        <f t="shared" si="37"/>
        <v>0.72031622960509001</v>
      </c>
      <c r="DQ31" s="2493">
        <f t="shared" si="37"/>
        <v>5.3653443315228078</v>
      </c>
      <c r="DR31" s="2493">
        <f t="shared" si="37"/>
        <v>1.1119135897361596</v>
      </c>
      <c r="DS31" s="2493">
        <f t="shared" si="37"/>
        <v>0.40616474372124717</v>
      </c>
      <c r="DT31" s="2493">
        <f t="shared" si="37"/>
        <v>0.10056666579429796</v>
      </c>
      <c r="DU31" s="2493">
        <f t="shared" si="37"/>
        <v>4.2051074601915257</v>
      </c>
      <c r="DV31" s="2493">
        <f t="shared" si="37"/>
        <v>0.61609119836514992</v>
      </c>
      <c r="DW31" s="2503">
        <f t="shared" si="37"/>
        <v>7.3935005476048481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40.769999999999996</v>
      </c>
      <c r="C32" s="1326">
        <f t="shared" ref="C32:H32" si="40">SUM(C8:C31)</f>
        <v>144</v>
      </c>
      <c r="D32" s="1326">
        <f t="shared" si="40"/>
        <v>89</v>
      </c>
      <c r="E32" s="1326">
        <f t="shared" si="40"/>
        <v>51.610000000000007</v>
      </c>
      <c r="F32" s="1326">
        <f t="shared" si="40"/>
        <v>221</v>
      </c>
      <c r="G32" s="1326">
        <f t="shared" si="40"/>
        <v>538</v>
      </c>
      <c r="H32" s="1323">
        <f t="shared" si="40"/>
        <v>177.79999999999998</v>
      </c>
      <c r="I32" s="1154">
        <f t="shared" si="39"/>
        <v>1.1520000000000001</v>
      </c>
      <c r="J32" s="1155">
        <f t="shared" ref="J32" si="41">SUM(J8:J31)</f>
        <v>0.10800000000000001</v>
      </c>
      <c r="K32" s="1161">
        <f t="shared" si="39"/>
        <v>36.419999999999995</v>
      </c>
      <c r="L32" s="924">
        <f t="shared" si="39"/>
        <v>74</v>
      </c>
      <c r="M32" s="925">
        <f t="shared" si="39"/>
        <v>0.30199999999999999</v>
      </c>
      <c r="N32" s="1479">
        <v>0</v>
      </c>
      <c r="O32" s="1554">
        <f t="shared" ref="O32:S32" si="42">SUM(O8:O31)</f>
        <v>75</v>
      </c>
      <c r="P32" s="1486">
        <f t="shared" si="42"/>
        <v>0</v>
      </c>
      <c r="Q32" s="1479">
        <f t="shared" si="42"/>
        <v>36.049999999999997</v>
      </c>
      <c r="R32" s="1554">
        <f t="shared" si="42"/>
        <v>75</v>
      </c>
      <c r="S32" s="1486">
        <f t="shared" si="42"/>
        <v>0</v>
      </c>
      <c r="T32" s="1479">
        <f t="shared" si="39"/>
        <v>24.18</v>
      </c>
      <c r="U32" s="1480">
        <f>SUM(U9:U31)</f>
        <v>1.601</v>
      </c>
      <c r="V32" s="1554">
        <f t="shared" si="39"/>
        <v>15</v>
      </c>
      <c r="W32" s="1479">
        <f t="shared" ref="W32" si="43">SUM(W8:W31)</f>
        <v>1.51</v>
      </c>
      <c r="X32" s="1481">
        <f t="shared" ref="X32:BU32" si="44">SUM(X8:X31)</f>
        <v>120.1</v>
      </c>
      <c r="Y32" s="1481">
        <f t="shared" si="44"/>
        <v>40.700000000000003</v>
      </c>
      <c r="Z32" s="1479">
        <f t="shared" si="44"/>
        <v>1.1981603773584906</v>
      </c>
      <c r="AA32" s="1480">
        <f t="shared" ref="AA32" si="45">SUM(AA8:AA31)</f>
        <v>0.23400000000000001</v>
      </c>
      <c r="AB32" s="1479">
        <f t="shared" si="44"/>
        <v>24.25</v>
      </c>
      <c r="AC32" s="1480">
        <f t="shared" si="44"/>
        <v>1.66</v>
      </c>
      <c r="AD32" s="1554">
        <f t="shared" si="44"/>
        <v>15</v>
      </c>
      <c r="AE32" s="1479">
        <f t="shared" si="44"/>
        <v>1.35</v>
      </c>
      <c r="AF32" s="1481">
        <f t="shared" si="44"/>
        <v>119.8</v>
      </c>
      <c r="AG32" s="1481">
        <f t="shared" si="44"/>
        <v>40.5</v>
      </c>
      <c r="AH32" s="1479">
        <f t="shared" si="44"/>
        <v>1.2366823899371069</v>
      </c>
      <c r="AI32" s="1479">
        <f t="shared" si="44"/>
        <v>24.49</v>
      </c>
      <c r="AJ32" s="2793">
        <f t="shared" si="44"/>
        <v>1.829</v>
      </c>
      <c r="AK32" s="1557">
        <f t="shared" si="44"/>
        <v>16</v>
      </c>
      <c r="AL32" s="1494">
        <f t="shared" si="44"/>
        <v>1.4</v>
      </c>
      <c r="AM32" s="1495">
        <f t="shared" si="44"/>
        <v>119.39999999999999</v>
      </c>
      <c r="AN32" s="1495">
        <f t="shared" si="44"/>
        <v>40.9</v>
      </c>
      <c r="AO32" s="1494">
        <f t="shared" si="44"/>
        <v>1.2374074074074075</v>
      </c>
      <c r="AP32" s="2792">
        <f t="shared" si="44"/>
        <v>0.19400000000000001</v>
      </c>
      <c r="AQ32" s="1557">
        <f t="shared" si="44"/>
        <v>7</v>
      </c>
      <c r="AR32" s="1494">
        <f t="shared" si="44"/>
        <v>0.43000000000000005</v>
      </c>
      <c r="AS32" s="1488">
        <f t="shared" si="44"/>
        <v>3.4000000000000002E-2</v>
      </c>
      <c r="AT32" s="1488">
        <f t="shared" ref="AT32" si="46">SUM(AT8:AT31)</f>
        <v>0.23200000000000001</v>
      </c>
      <c r="AU32" s="925">
        <f t="shared" si="44"/>
        <v>5.9000000000000004E-2</v>
      </c>
      <c r="AV32" s="924">
        <f t="shared" si="44"/>
        <v>7</v>
      </c>
      <c r="AW32" s="923">
        <f t="shared" si="44"/>
        <v>1.1500000000000001</v>
      </c>
      <c r="AX32" s="925">
        <f t="shared" si="44"/>
        <v>0</v>
      </c>
      <c r="AY32" s="925">
        <f t="shared" si="44"/>
        <v>0.20500000000000002</v>
      </c>
      <c r="AZ32" s="924">
        <f t="shared" si="44"/>
        <v>7</v>
      </c>
      <c r="BA32" s="923">
        <f t="shared" si="44"/>
        <v>0.3</v>
      </c>
      <c r="BB32" s="925">
        <f t="shared" si="44"/>
        <v>0</v>
      </c>
      <c r="BC32" s="923">
        <f t="shared" si="44"/>
        <v>45.050000000000004</v>
      </c>
      <c r="BD32" s="923">
        <f t="shared" si="44"/>
        <v>0.32400000000000001</v>
      </c>
      <c r="BE32" s="924">
        <f t="shared" si="44"/>
        <v>9</v>
      </c>
      <c r="BF32" s="927">
        <f t="shared" si="44"/>
        <v>22.9</v>
      </c>
      <c r="BG32" s="1102">
        <f t="shared" ref="BG32:BI32" si="47">SUM(BG8:BG31)</f>
        <v>177.79999999999998</v>
      </c>
      <c r="BH32" s="2538">
        <f t="shared" si="47"/>
        <v>49</v>
      </c>
      <c r="BI32" s="2538">
        <f t="shared" si="47"/>
        <v>49</v>
      </c>
      <c r="BJ32" s="1096">
        <f t="shared" si="44"/>
        <v>3.5999999999999997E-2</v>
      </c>
      <c r="BK32" s="926">
        <f t="shared" si="44"/>
        <v>43.900000000000006</v>
      </c>
      <c r="BL32" s="923">
        <f t="shared" si="44"/>
        <v>0.33799999999999997</v>
      </c>
      <c r="BM32" s="924">
        <f t="shared" si="44"/>
        <v>7</v>
      </c>
      <c r="BN32" s="1102">
        <f t="shared" si="44"/>
        <v>26.2</v>
      </c>
      <c r="BO32" s="1102">
        <f t="shared" ref="BO32:BT32" si="48">SUM(BO8:BO31)</f>
        <v>175.2</v>
      </c>
      <c r="BP32" s="2538">
        <f t="shared" si="48"/>
        <v>48</v>
      </c>
      <c r="BQ32" s="2538">
        <f t="shared" si="48"/>
        <v>48</v>
      </c>
      <c r="BR32" s="2416">
        <f t="shared" si="48"/>
        <v>3.3000000000000002E-2</v>
      </c>
      <c r="BS32" s="2514">
        <f t="shared" si="48"/>
        <v>22.3</v>
      </c>
      <c r="BT32" s="2514">
        <f t="shared" si="48"/>
        <v>21.3</v>
      </c>
      <c r="BU32" s="2514">
        <f t="shared" si="44"/>
        <v>22.1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9">IF(BZ30&gt;=0.1,MIN(BZ$8,BZ$10,BZ$12,BZ$14,BZ$16,BZ$18,BZ$20,BZ$22,BZ$24,BZ$26,BZ$28),"")</f>
        <v>9</v>
      </c>
      <c r="CA32" s="903">
        <f t="shared" si="49"/>
        <v>9</v>
      </c>
      <c r="CB32" s="903">
        <f t="shared" si="49"/>
        <v>27</v>
      </c>
      <c r="CC32" s="903">
        <f t="shared" si="49"/>
        <v>8.5</v>
      </c>
      <c r="CD32" s="903">
        <f t="shared" si="49"/>
        <v>8.5</v>
      </c>
      <c r="CE32" s="903">
        <f t="shared" si="49"/>
        <v>9.5</v>
      </c>
      <c r="CF32" s="903">
        <f t="shared" si="49"/>
        <v>26.5</v>
      </c>
      <c r="CG32" s="903" t="str">
        <f t="shared" si="49"/>
        <v/>
      </c>
      <c r="CH32" s="903">
        <f t="shared" si="49"/>
        <v>10.012319999999999</v>
      </c>
      <c r="CI32" s="903" t="str">
        <f t="shared" si="49"/>
        <v/>
      </c>
      <c r="CJ32" s="903">
        <f t="shared" si="49"/>
        <v>14.30064</v>
      </c>
      <c r="CK32" s="903">
        <f t="shared" si="49"/>
        <v>25.143839999999997</v>
      </c>
      <c r="CL32" s="2412">
        <f t="shared" si="49"/>
        <v>1.64592</v>
      </c>
      <c r="CM32" s="2508" t="s">
        <v>51</v>
      </c>
      <c r="CN32" s="2483">
        <f t="shared" si="49"/>
        <v>40.097799511002449</v>
      </c>
      <c r="CO32" s="2484">
        <f t="shared" si="49"/>
        <v>1414.2098000000001</v>
      </c>
      <c r="CP32" s="2484" t="str">
        <f t="shared" si="49"/>
        <v/>
      </c>
      <c r="CQ32" s="2484">
        <f t="shared" si="49"/>
        <v>761.2334801762114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1.4984422616634185</v>
      </c>
      <c r="CY32" s="903">
        <f t="shared" si="49"/>
        <v>1.586585924114208</v>
      </c>
      <c r="CZ32" s="903">
        <f t="shared" si="49"/>
        <v>0.96443857331572003</v>
      </c>
      <c r="DA32" s="2494">
        <f t="shared" si="49"/>
        <v>0.10986805269440834</v>
      </c>
      <c r="DB32" s="2494">
        <f t="shared" si="49"/>
        <v>0.10986805269440834</v>
      </c>
      <c r="DC32" s="2494">
        <f t="shared" si="49"/>
        <v>0.10986805269440834</v>
      </c>
      <c r="DD32" s="2494">
        <f t="shared" si="49"/>
        <v>9.296527535680707E-2</v>
      </c>
      <c r="DE32" s="2494">
        <f t="shared" si="49"/>
        <v>9.127499762304693E-2</v>
      </c>
      <c r="DF32" s="2494">
        <f t="shared" si="49"/>
        <v>8.4513886688006412E-2</v>
      </c>
      <c r="DG32" s="2494">
        <f t="shared" si="49"/>
        <v>0.61822985468956404</v>
      </c>
      <c r="DH32" s="903">
        <f t="shared" si="49"/>
        <v>0</v>
      </c>
      <c r="DI32" s="2494">
        <f t="shared" si="49"/>
        <v>6.8862804493247498E-2</v>
      </c>
      <c r="DJ32" s="2494">
        <f t="shared" si="49"/>
        <v>6.8862804493247498E-2</v>
      </c>
      <c r="DK32" s="2494">
        <f t="shared" si="49"/>
        <v>4.9240607513988816E-2</v>
      </c>
      <c r="DL32" s="2494">
        <f t="shared" si="49"/>
        <v>1.0936279433098985</v>
      </c>
      <c r="DM32" s="2494">
        <f t="shared" si="49"/>
        <v>0.39880755862877371</v>
      </c>
      <c r="DN32" s="2494">
        <f t="shared" si="49"/>
        <v>9.125475285171103E-2</v>
      </c>
      <c r="DO32" s="2494">
        <f t="shared" si="49"/>
        <v>4.3010675730143992</v>
      </c>
      <c r="DP32" s="2494">
        <f t="shared" si="49"/>
        <v>0.64401039584836917</v>
      </c>
      <c r="DQ32" s="2494">
        <f t="shared" si="49"/>
        <v>4.9910041948430459</v>
      </c>
      <c r="DR32" s="2494">
        <f t="shared" si="49"/>
        <v>1.0647307924984877</v>
      </c>
      <c r="DS32" s="2494">
        <f t="shared" si="49"/>
        <v>0.39598956359084375</v>
      </c>
      <c r="DT32" s="2494">
        <f t="shared" si="49"/>
        <v>8.2563824008690931E-2</v>
      </c>
      <c r="DU32" s="2494">
        <f t="shared" si="49"/>
        <v>4.1695754330277</v>
      </c>
      <c r="DV32" s="2494">
        <f t="shared" si="49"/>
        <v>0.55221066836998312</v>
      </c>
      <c r="DW32" s="2504">
        <f t="shared" si="49"/>
        <v>6.5650901332166223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6.0571428571428569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1.2114285714285713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0">
        <f t="shared" si="50"/>
        <v>10.5</v>
      </c>
      <c r="GS32" s="1660">
        <f t="shared" si="50"/>
        <v>24.228571428571428</v>
      </c>
      <c r="GT32" s="1660">
        <f t="shared" si="50"/>
        <v>6.0571428571428569</v>
      </c>
      <c r="GU32" s="1660">
        <f t="shared" si="50"/>
        <v>6.09</v>
      </c>
      <c r="GV32" s="1660">
        <f t="shared" si="50"/>
        <v>29.7</v>
      </c>
      <c r="GW32" s="1660">
        <f t="shared" si="50"/>
        <v>5</v>
      </c>
      <c r="GX32" s="1551">
        <f>MIN(GX8:GX31)</f>
        <v>1.2114285714285713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660">
        <f t="shared" si="51"/>
        <v>10.5</v>
      </c>
      <c r="HE32" s="1660">
        <f t="shared" si="51"/>
        <v>25.714285714285715</v>
      </c>
      <c r="HF32" s="1660">
        <f t="shared" si="51"/>
        <v>7.4571428571428573</v>
      </c>
      <c r="HG32" s="1660">
        <f t="shared" si="51"/>
        <v>6.14</v>
      </c>
      <c r="HH32" s="1660">
        <f t="shared" si="51"/>
        <v>29.8</v>
      </c>
      <c r="HI32" s="1660">
        <f t="shared" si="51"/>
        <v>5</v>
      </c>
      <c r="HJ32" s="1551">
        <f>MIN(HJ8:HJ31)</f>
        <v>1.4914285714285715</v>
      </c>
      <c r="HK32" s="1532"/>
      <c r="HL32" s="1532"/>
      <c r="HM32" s="1533"/>
      <c r="HN32" s="1533">
        <f>MIN(HJ32,GX32,GL32)</f>
        <v>1.2114285714285713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6.794999999999999</v>
      </c>
      <c r="C33" s="1327">
        <f t="shared" ref="C33:V33" si="52">IF(C32&lt;=0,"",AVERAGE(C8:C31))</f>
        <v>24</v>
      </c>
      <c r="D33" s="1327">
        <f t="shared" si="52"/>
        <v>14.833333333333334</v>
      </c>
      <c r="E33" s="1156">
        <f t="shared" si="52"/>
        <v>8.6016666666666683</v>
      </c>
      <c r="F33" s="1327">
        <f t="shared" si="52"/>
        <v>36.833333333333336</v>
      </c>
      <c r="G33" s="1327">
        <f t="shared" si="52"/>
        <v>89.666666666666671</v>
      </c>
      <c r="H33" s="1324">
        <f t="shared" si="52"/>
        <v>29.633333333333329</v>
      </c>
      <c r="I33" s="1368">
        <f t="shared" si="52"/>
        <v>0.19200000000000003</v>
      </c>
      <c r="J33" s="1368">
        <f>IF(J32&lt;=0.0001,"",AVERAGE(J8:J31))</f>
        <v>5.4000000000000006E-2</v>
      </c>
      <c r="K33" s="1156">
        <f t="shared" si="52"/>
        <v>6.0699999999999994</v>
      </c>
      <c r="L33" s="1327">
        <f t="shared" si="52"/>
        <v>12.333333333333334</v>
      </c>
      <c r="M33" s="1368">
        <f>IF(M32&lt;=0,"",AVERAGE(M8:M31))</f>
        <v>5.0333333333333334E-2</v>
      </c>
      <c r="N33" s="1483" t="str">
        <f t="shared" si="52"/>
        <v/>
      </c>
      <c r="O33" s="1555">
        <f t="shared" si="52"/>
        <v>12.5</v>
      </c>
      <c r="P33" s="1475" t="str">
        <f t="shared" si="52"/>
        <v/>
      </c>
      <c r="Q33" s="1483">
        <f t="shared" si="52"/>
        <v>6.0083333333333329</v>
      </c>
      <c r="R33" s="1555">
        <f t="shared" si="52"/>
        <v>12.5</v>
      </c>
      <c r="S33" s="1475" t="str">
        <f t="shared" si="52"/>
        <v/>
      </c>
      <c r="T33" s="1483">
        <f t="shared" si="52"/>
        <v>6.0449999999999999</v>
      </c>
      <c r="U33" s="1482">
        <f t="shared" si="52"/>
        <v>0.40024999999999999</v>
      </c>
      <c r="V33" s="1555">
        <f t="shared" si="52"/>
        <v>3.75</v>
      </c>
      <c r="W33" s="1483">
        <f t="shared" ref="W33" si="53">IF(W32&lt;=0,"",AVERAGE(W8:W31))</f>
        <v>0.3775</v>
      </c>
      <c r="X33" s="1475">
        <f t="shared" ref="X33:AR33" si="54">IF(X32&lt;=0,"",AVERAGE(X8:X31))</f>
        <v>30.024999999999999</v>
      </c>
      <c r="Y33" s="1475">
        <f t="shared" si="54"/>
        <v>10.175000000000001</v>
      </c>
      <c r="Z33" s="1483">
        <f t="shared" si="54"/>
        <v>0.29954009433962264</v>
      </c>
      <c r="AA33" s="1482">
        <f t="shared" ref="AA33" si="55">IF(AA32&lt;=0,"",AVERAGE(AA8:AA31))</f>
        <v>3.9E-2</v>
      </c>
      <c r="AB33" s="1483">
        <f t="shared" si="54"/>
        <v>6.0625</v>
      </c>
      <c r="AC33" s="1482">
        <f t="shared" si="54"/>
        <v>0.41499999999999998</v>
      </c>
      <c r="AD33" s="1555">
        <f t="shared" si="54"/>
        <v>3.75</v>
      </c>
      <c r="AE33" s="1483">
        <f t="shared" si="54"/>
        <v>0.33750000000000002</v>
      </c>
      <c r="AF33" s="1475">
        <f t="shared" si="54"/>
        <v>29.95</v>
      </c>
      <c r="AG33" s="1475">
        <f t="shared" si="54"/>
        <v>10.125</v>
      </c>
      <c r="AH33" s="1483">
        <f t="shared" si="54"/>
        <v>0.30917059748427672</v>
      </c>
      <c r="AI33" s="1483">
        <f t="shared" si="54"/>
        <v>6.1224999999999996</v>
      </c>
      <c r="AJ33" s="2793">
        <f t="shared" si="54"/>
        <v>0.45724999999999999</v>
      </c>
      <c r="AK33" s="1557">
        <f t="shared" si="54"/>
        <v>4</v>
      </c>
      <c r="AL33" s="1494">
        <f t="shared" si="54"/>
        <v>0.35</v>
      </c>
      <c r="AM33" s="1495">
        <f t="shared" si="54"/>
        <v>29.849999999999998</v>
      </c>
      <c r="AN33" s="1495">
        <f t="shared" si="54"/>
        <v>10.225</v>
      </c>
      <c r="AO33" s="1494">
        <f t="shared" si="54"/>
        <v>0.30935185185185188</v>
      </c>
      <c r="AP33" s="2792">
        <f t="shared" si="54"/>
        <v>3.2333333333333332E-2</v>
      </c>
      <c r="AQ33" s="1557">
        <f t="shared" si="54"/>
        <v>1.1666666666666667</v>
      </c>
      <c r="AR33" s="1494">
        <f t="shared" si="54"/>
        <v>7.166666666666667E-2</v>
      </c>
      <c r="AS33" s="2526">
        <f>IF(AS32&lt;=0.01,"",AVERAGE(AS8:AS31))</f>
        <v>1.7000000000000001E-2</v>
      </c>
      <c r="AT33" s="2526">
        <f>IF(AT32&lt;=0.01,"",AVERAGE(AT8:AT31))</f>
        <v>3.8666666666666669E-2</v>
      </c>
      <c r="AU33" s="1368">
        <f>IF(AU32&lt;=0,"",AVERAGE(AU8:AU31))</f>
        <v>9.8333333333333345E-3</v>
      </c>
      <c r="AV33" s="1327">
        <f>IF(AV32&lt;=0,"",AVERAGE(AV8:AV31))</f>
        <v>1.1666666666666667</v>
      </c>
      <c r="AW33" s="1156">
        <f>IF(AW32&lt;=0,"",AVERAGE(AW8:AW31))</f>
        <v>0.19166666666666668</v>
      </c>
      <c r="AX33" s="1368" t="str">
        <f>IF(AX32&lt;=0.01,"",AVERAGE(AX8:AX31))</f>
        <v/>
      </c>
      <c r="AY33" s="1368">
        <f>IF(AY32&lt;=0,"",AVERAGE(AY8:AY31))</f>
        <v>3.4166666666666672E-2</v>
      </c>
      <c r="AZ33" s="1327">
        <f>IF(AZ32&lt;=0,"",AVERAGE(AZ8:AZ31))</f>
        <v>1.1666666666666667</v>
      </c>
      <c r="BA33" s="1156">
        <f>IF(BA32&lt;=0,"",AVERAGE(BA8:BA31))</f>
        <v>4.9999999999999996E-2</v>
      </c>
      <c r="BB33" s="1368" t="str">
        <f>IF(BB32&lt;=0.01,"",AVERAGE(BB8:BB31))</f>
        <v/>
      </c>
      <c r="BC33" s="1156">
        <f>IF(BC32&lt;=0,"",AVERAGE(BC8:BC31))</f>
        <v>7.5083333333333337</v>
      </c>
      <c r="BD33" s="1156">
        <f>IF(BD32&lt;=0,"",AVERAGE(BD8:BD31))</f>
        <v>5.3999999999999999E-2</v>
      </c>
      <c r="BE33" s="1327">
        <f>IF(BE32&lt;=0,"",AVERAGE(BE8:BE31))</f>
        <v>1.5</v>
      </c>
      <c r="BF33" s="1156">
        <f>IF(BF32&lt;=0,"",AVERAGE(BF8:BF31))</f>
        <v>3.8166666666666664</v>
      </c>
      <c r="BG33" s="1324">
        <f t="shared" ref="BG33:BI33" si="56">IF(BG32&lt;=0,"",AVERAGE(BG8:BG31))</f>
        <v>29.633333333333329</v>
      </c>
      <c r="BH33" s="1327">
        <f t="shared" si="56"/>
        <v>24.5</v>
      </c>
      <c r="BI33" s="1327">
        <f t="shared" si="56"/>
        <v>24.5</v>
      </c>
      <c r="BJ33" s="1368">
        <f>IF(BJ32&lt;=0.01,"",AVERAGE(BJ8:BJ31))</f>
        <v>1.7999999999999999E-2</v>
      </c>
      <c r="BK33" s="1156">
        <f>IF(BK32&lt;=0,"",AVERAGE(BK8:BK31))</f>
        <v>7.3166666666666673</v>
      </c>
      <c r="BL33" s="1156">
        <f>IF(BL32&lt;=0,"",AVERAGE(BL8:BL31))</f>
        <v>5.6333333333333326E-2</v>
      </c>
      <c r="BM33" s="1327">
        <f>IF(BM32&lt;=0,"",AVERAGE(BM8:BM31))</f>
        <v>1.1666666666666667</v>
      </c>
      <c r="BN33" s="1324">
        <f>IF(BN32&lt;=0,"",AVERAGE(BN8:BN31))</f>
        <v>4.3666666666666663</v>
      </c>
      <c r="BO33" s="1324">
        <f t="shared" ref="BO33:BQ33" si="57">IF(BO32&lt;=0,"",AVERAGE(BO8:BO31))</f>
        <v>29.2</v>
      </c>
      <c r="BP33" s="1327">
        <f t="shared" si="57"/>
        <v>24</v>
      </c>
      <c r="BQ33" s="1327">
        <f t="shared" si="57"/>
        <v>24</v>
      </c>
      <c r="BR33" s="2520">
        <f t="shared" ref="BR33:BT33" si="58">IF(BR32&lt;=0.01,"",AVERAGE(BR8:BR31))</f>
        <v>1.6500000000000001E-2</v>
      </c>
      <c r="BS33" s="2417">
        <f t="shared" si="58"/>
        <v>3.7166666666666668</v>
      </c>
      <c r="BT33" s="2417">
        <f t="shared" si="58"/>
        <v>3.5500000000000003</v>
      </c>
      <c r="BU33" s="2417">
        <f>IF(BU32&lt;=0.01,"",AVERAGE(BU8:BU31))</f>
        <v>3.6833333333333336</v>
      </c>
      <c r="BV33" s="2949"/>
      <c r="BW33" s="2950"/>
      <c r="BX33" s="2431" t="s">
        <v>52</v>
      </c>
      <c r="BY33" s="2413">
        <f>IF(BY30&gt;=0.1,MAX(BY8,BY10,BY12,BY14,BY16,BY18,BY20,BY22,BY24,BY26,BY28),"")</f>
        <v>10.8</v>
      </c>
      <c r="BZ33" s="2414">
        <f t="shared" ref="BZ33:DW33" si="59">IF(BZ30&gt;=0.1,MAX(BZ$8,BZ$10,BZ$12,BZ$14,BZ$16,BZ$18,BZ$20,BZ$22,BZ$24,BZ$26,BZ$28),"")</f>
        <v>10.8</v>
      </c>
      <c r="CA33" s="2414">
        <f t="shared" si="59"/>
        <v>10.8</v>
      </c>
      <c r="CB33" s="2414">
        <f t="shared" si="59"/>
        <v>32.400000000000006</v>
      </c>
      <c r="CC33" s="2414">
        <f t="shared" si="59"/>
        <v>10.3</v>
      </c>
      <c r="CD33" s="2414">
        <f t="shared" si="59"/>
        <v>10.3</v>
      </c>
      <c r="CE33" s="2414">
        <f t="shared" si="59"/>
        <v>12</v>
      </c>
      <c r="CF33" s="2414">
        <f t="shared" si="59"/>
        <v>32.200000000000003</v>
      </c>
      <c r="CG33" s="2414" t="str">
        <f t="shared" si="59"/>
        <v/>
      </c>
      <c r="CH33" s="2414">
        <f t="shared" si="59"/>
        <v>14.294879999999999</v>
      </c>
      <c r="CI33" s="2414" t="str">
        <f t="shared" si="59"/>
        <v/>
      </c>
      <c r="CJ33" s="2414">
        <f t="shared" si="59"/>
        <v>17.124479999999998</v>
      </c>
      <c r="CK33" s="2414">
        <f t="shared" si="59"/>
        <v>29.43648</v>
      </c>
      <c r="CL33" s="2415">
        <f t="shared" si="59"/>
        <v>1.7871839999999997</v>
      </c>
      <c r="CM33" s="2508" t="s">
        <v>52</v>
      </c>
      <c r="CN33" s="2485">
        <f t="shared" si="59"/>
        <v>50.107156871623047</v>
      </c>
      <c r="CO33" s="2486">
        <f t="shared" si="59"/>
        <v>2336.5207999999998</v>
      </c>
      <c r="CP33" s="2486" t="str">
        <f t="shared" si="59"/>
        <v/>
      </c>
      <c r="CQ33" s="2486">
        <f t="shared" si="59"/>
        <v>872.24669603524228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1.7805019815059446</v>
      </c>
      <c r="CY33" s="2414">
        <f t="shared" si="59"/>
        <v>1.9899728028595851</v>
      </c>
      <c r="CZ33" s="2414">
        <f t="shared" si="59"/>
        <v>1.311948828478064</v>
      </c>
      <c r="DA33" s="2495">
        <f t="shared" si="59"/>
        <v>0.13029224197734324</v>
      </c>
      <c r="DB33" s="2495">
        <f t="shared" si="59"/>
        <v>0.13029224197734324</v>
      </c>
      <c r="DC33" s="2495">
        <f t="shared" si="59"/>
        <v>0.11762241961732853</v>
      </c>
      <c r="DD33" s="2495">
        <f t="shared" si="59"/>
        <v>0.11481131776483892</v>
      </c>
      <c r="DE33" s="2495">
        <f t="shared" si="59"/>
        <v>9.8881247424967511E-2</v>
      </c>
      <c r="DF33" s="2495">
        <f t="shared" si="59"/>
        <v>9.8881247424967511E-2</v>
      </c>
      <c r="DG33" s="2495">
        <f t="shared" si="59"/>
        <v>0.61822985468956404</v>
      </c>
      <c r="DH33" s="2414">
        <f t="shared" si="59"/>
        <v>3.5</v>
      </c>
      <c r="DI33" s="2495">
        <f t="shared" si="59"/>
        <v>7.3305566073457035E-2</v>
      </c>
      <c r="DJ33" s="2495">
        <f t="shared" si="59"/>
        <v>7.3305566073457035E-2</v>
      </c>
      <c r="DK33" s="2495">
        <f t="shared" si="59"/>
        <v>5.1091758172409449E-2</v>
      </c>
      <c r="DL33" s="2495">
        <f t="shared" si="59"/>
        <v>1.1857229280096795</v>
      </c>
      <c r="DM33" s="2495">
        <f t="shared" si="59"/>
        <v>0.42399540443690675</v>
      </c>
      <c r="DN33" s="2495">
        <f t="shared" si="59"/>
        <v>0.10646387832699619</v>
      </c>
      <c r="DO33" s="2495">
        <f t="shared" si="59"/>
        <v>4.3296513677576698</v>
      </c>
      <c r="DP33" s="2495">
        <f t="shared" si="59"/>
        <v>0.74428394432475986</v>
      </c>
      <c r="DQ33" s="2495">
        <f t="shared" si="59"/>
        <v>5.5284969542876814</v>
      </c>
      <c r="DR33" s="2495">
        <f t="shared" si="59"/>
        <v>1.1392533821584783</v>
      </c>
      <c r="DS33" s="2495">
        <f t="shared" si="59"/>
        <v>0.45590903702893198</v>
      </c>
      <c r="DT33" s="2495">
        <f t="shared" si="59"/>
        <v>0.12167300380228138</v>
      </c>
      <c r="DU33" s="2495">
        <f t="shared" si="59"/>
        <v>4.2215952785987856</v>
      </c>
      <c r="DV33" s="2495">
        <f t="shared" si="59"/>
        <v>0.64591013152933763</v>
      </c>
      <c r="DW33" s="2505">
        <f t="shared" si="59"/>
        <v>7.6419038587706707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6.74</v>
      </c>
      <c r="C34" s="1327">
        <f t="shared" ref="C34:V34" si="60">IF(C32&lt;=0,"",MIN(C8:C31))</f>
        <v>22</v>
      </c>
      <c r="D34" s="1327">
        <f t="shared" si="60"/>
        <v>14</v>
      </c>
      <c r="E34" s="1156">
        <f t="shared" si="60"/>
        <v>7.69</v>
      </c>
      <c r="F34" s="1327">
        <f t="shared" si="60"/>
        <v>26</v>
      </c>
      <c r="G34" s="1327">
        <f t="shared" si="60"/>
        <v>80</v>
      </c>
      <c r="H34" s="1324">
        <f t="shared" si="60"/>
        <v>28.9</v>
      </c>
      <c r="I34" s="1368">
        <f t="shared" si="60"/>
        <v>0.14099999999999999</v>
      </c>
      <c r="J34" s="1368">
        <f>IF(J32&lt;=0.001,"",MIN(J8:J31))</f>
        <v>3.7999999999999999E-2</v>
      </c>
      <c r="K34" s="1156">
        <f t="shared" si="60"/>
        <v>6.02</v>
      </c>
      <c r="L34" s="1327">
        <f t="shared" si="60"/>
        <v>10</v>
      </c>
      <c r="M34" s="1368">
        <f t="shared" si="60"/>
        <v>0.04</v>
      </c>
      <c r="N34" s="1483" t="str">
        <f t="shared" si="60"/>
        <v/>
      </c>
      <c r="O34" s="1555">
        <f t="shared" si="60"/>
        <v>10</v>
      </c>
      <c r="P34" s="1475" t="str">
        <f t="shared" si="60"/>
        <v/>
      </c>
      <c r="Q34" s="1483">
        <f t="shared" si="60"/>
        <v>5.99</v>
      </c>
      <c r="R34" s="1555">
        <f t="shared" si="60"/>
        <v>10</v>
      </c>
      <c r="S34" s="1475" t="str">
        <f t="shared" si="60"/>
        <v/>
      </c>
      <c r="T34" s="1483">
        <f t="shared" si="60"/>
        <v>5.96</v>
      </c>
      <c r="U34" s="1482">
        <f t="shared" si="60"/>
        <v>0.253</v>
      </c>
      <c r="V34" s="1555">
        <f t="shared" si="60"/>
        <v>3</v>
      </c>
      <c r="W34" s="1483">
        <f t="shared" ref="W34" si="61">IF(W32&lt;=0,"",MIN(W8:W31))</f>
        <v>0.25</v>
      </c>
      <c r="X34" s="1475">
        <f t="shared" ref="X34:AR34" si="62">IF(X32&lt;=0,"",MIN(X8:X31))</f>
        <v>29.5</v>
      </c>
      <c r="Y34" s="1475">
        <f t="shared" si="62"/>
        <v>9.4</v>
      </c>
      <c r="Z34" s="1483">
        <f t="shared" si="62"/>
        <v>0.27723270440251568</v>
      </c>
      <c r="AA34" s="1482">
        <f t="shared" ref="AA34" si="63">IF(AA32&lt;=0,"",MIN(AA8:AA31))</f>
        <v>3.3000000000000002E-2</v>
      </c>
      <c r="AB34" s="1483">
        <f t="shared" si="62"/>
        <v>5.96</v>
      </c>
      <c r="AC34" s="1482">
        <f t="shared" si="62"/>
        <v>0.27800000000000002</v>
      </c>
      <c r="AD34" s="1555">
        <f t="shared" si="62"/>
        <v>3</v>
      </c>
      <c r="AE34" s="1483">
        <f t="shared" si="62"/>
        <v>0.25</v>
      </c>
      <c r="AF34" s="1475">
        <f t="shared" si="62"/>
        <v>29.3</v>
      </c>
      <c r="AG34" s="1475">
        <f t="shared" si="62"/>
        <v>9.1999999999999993</v>
      </c>
      <c r="AH34" s="1483">
        <f t="shared" si="62"/>
        <v>0.27723270440251568</v>
      </c>
      <c r="AI34" s="1483">
        <f t="shared" si="62"/>
        <v>6.03</v>
      </c>
      <c r="AJ34" s="2793">
        <f t="shared" si="62"/>
        <v>0.33500000000000002</v>
      </c>
      <c r="AK34" s="1557">
        <f t="shared" si="62"/>
        <v>3</v>
      </c>
      <c r="AL34" s="1494">
        <f t="shared" si="62"/>
        <v>0.28999999999999998</v>
      </c>
      <c r="AM34" s="1495">
        <f t="shared" si="62"/>
        <v>29.8</v>
      </c>
      <c r="AN34" s="1495">
        <f t="shared" si="62"/>
        <v>9.6</v>
      </c>
      <c r="AO34" s="1494">
        <f t="shared" si="62"/>
        <v>0.29777777777777781</v>
      </c>
      <c r="AP34" s="2792">
        <f t="shared" si="62"/>
        <v>2.4E-2</v>
      </c>
      <c r="AQ34" s="1557">
        <f t="shared" si="62"/>
        <v>1</v>
      </c>
      <c r="AR34" s="1494">
        <f t="shared" si="62"/>
        <v>0.01</v>
      </c>
      <c r="AS34" s="2526">
        <f>IF(AS32&lt;=0.01,"",MIN(AS8:AS31))</f>
        <v>4.0000000000000001E-3</v>
      </c>
      <c r="AT34" s="2526">
        <f>IF(AT32&lt;=0.01,"",MIN(AT8:AT31))</f>
        <v>3.1E-2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0.15</v>
      </c>
      <c r="AX34" s="1368" t="str">
        <f>IF(AX32&lt;=0.01,"",MIN(AX8:AX31))</f>
        <v/>
      </c>
      <c r="AY34" s="1368">
        <f>IF(AY32&lt;=0,"",MIN(AY8:AY31))</f>
        <v>3.1E-2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7.42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3.5</v>
      </c>
      <c r="BG34" s="1324">
        <f t="shared" ref="BG34:BI34" si="64">IF(BG32&lt;=0,"",MIN(BG8:BG31))</f>
        <v>28.6</v>
      </c>
      <c r="BH34" s="1327">
        <f t="shared" si="64"/>
        <v>23</v>
      </c>
      <c r="BI34" s="1327">
        <f t="shared" si="64"/>
        <v>24</v>
      </c>
      <c r="BJ34" s="1368">
        <f>IF(BJ32&lt;=0.01,"",MIN(BJ8:BJ31))</f>
        <v>5.0000000000000001E-3</v>
      </c>
      <c r="BK34" s="1156">
        <f>IF(BK32&lt;=0,"",MIN(BK8:BK31))</f>
        <v>7.24</v>
      </c>
      <c r="BL34" s="1156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28.5</v>
      </c>
      <c r="BP34" s="1327">
        <f t="shared" si="65"/>
        <v>21</v>
      </c>
      <c r="BQ34" s="1327">
        <f t="shared" si="65"/>
        <v>23</v>
      </c>
      <c r="BR34" s="2520">
        <f t="shared" ref="BR34:BT34" si="66">IF(BR32&lt;=0.01,"",MIN(BR8:BR31))</f>
        <v>2E-3</v>
      </c>
      <c r="BS34" s="2417">
        <f t="shared" si="66"/>
        <v>3.6</v>
      </c>
      <c r="BT34" s="2417">
        <f t="shared" si="66"/>
        <v>3.5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50410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3180</v>
      </c>
      <c r="CY34" s="2437">
        <f t="shared" si="67"/>
        <v>3310</v>
      </c>
      <c r="CZ34" s="2437">
        <f t="shared" si="67"/>
        <v>2655</v>
      </c>
      <c r="DA34" s="2437">
        <f t="shared" si="67"/>
        <v>2960</v>
      </c>
      <c r="DB34" s="2437">
        <f t="shared" si="67"/>
        <v>3020</v>
      </c>
      <c r="DC34" s="2437">
        <f t="shared" si="67"/>
        <v>2710</v>
      </c>
      <c r="DD34" s="2437">
        <f t="shared" si="67"/>
        <v>2640</v>
      </c>
      <c r="DE34" s="2437">
        <f t="shared" si="67"/>
        <v>2300</v>
      </c>
      <c r="DF34" s="2437">
        <f t="shared" si="67"/>
        <v>2280</v>
      </c>
      <c r="DG34" s="2437">
        <f t="shared" si="67"/>
        <v>2925</v>
      </c>
      <c r="DH34" s="2437">
        <f t="shared" si="67"/>
        <v>0</v>
      </c>
      <c r="DI34" s="2437">
        <f t="shared" si="67"/>
        <v>11460</v>
      </c>
      <c r="DJ34" s="2437">
        <f t="shared" si="67"/>
        <v>11460</v>
      </c>
      <c r="DK34" s="2437">
        <f t="shared" si="67"/>
        <v>9300</v>
      </c>
      <c r="DL34" s="2499">
        <f t="shared" si="67"/>
        <v>834</v>
      </c>
      <c r="DM34" s="2437">
        <f t="shared" si="67"/>
        <v>808</v>
      </c>
      <c r="DN34" s="2437">
        <f t="shared" si="67"/>
        <v>119</v>
      </c>
      <c r="DO34" s="2437">
        <f t="shared" si="67"/>
        <v>15810</v>
      </c>
      <c r="DP34" s="2437">
        <f t="shared" si="67"/>
        <v>2728</v>
      </c>
      <c r="DQ34" s="2437">
        <f t="shared" si="67"/>
        <v>3170</v>
      </c>
      <c r="DR34" s="2437">
        <f t="shared" si="67"/>
        <v>474</v>
      </c>
      <c r="DS34" s="2437">
        <f t="shared" si="67"/>
        <v>458</v>
      </c>
      <c r="DT34" s="2437">
        <f t="shared" si="67"/>
        <v>68</v>
      </c>
      <c r="DU34" s="2437">
        <f t="shared" si="67"/>
        <v>8940</v>
      </c>
      <c r="DV34" s="2437">
        <f t="shared" si="67"/>
        <v>1325</v>
      </c>
      <c r="DW34" s="2437">
        <f t="shared" si="67"/>
        <v>2475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6.85</v>
      </c>
      <c r="C35" s="1328">
        <f t="shared" ref="C35:V35" si="68">IF(C32&lt;=0,"",MAX(C8:C31))</f>
        <v>26</v>
      </c>
      <c r="D35" s="1328">
        <f t="shared" si="68"/>
        <v>16</v>
      </c>
      <c r="E35" s="1157">
        <f t="shared" si="68"/>
        <v>9.75</v>
      </c>
      <c r="F35" s="1328">
        <f t="shared" si="68"/>
        <v>47</v>
      </c>
      <c r="G35" s="1328">
        <f t="shared" si="68"/>
        <v>100</v>
      </c>
      <c r="H35" s="1325">
        <f t="shared" si="68"/>
        <v>31</v>
      </c>
      <c r="I35" s="1369">
        <f t="shared" si="68"/>
        <v>0.247</v>
      </c>
      <c r="J35" s="1369">
        <f>IF(J32&lt;=0.001,"",MAX(J8:J31))</f>
        <v>7.0000000000000007E-2</v>
      </c>
      <c r="K35" s="1157">
        <f t="shared" si="68"/>
        <v>6.15</v>
      </c>
      <c r="L35" s="1328">
        <f t="shared" si="68"/>
        <v>14</v>
      </c>
      <c r="M35" s="1369">
        <f t="shared" si="68"/>
        <v>5.8000000000000003E-2</v>
      </c>
      <c r="N35" s="1484" t="str">
        <f t="shared" si="68"/>
        <v/>
      </c>
      <c r="O35" s="1556">
        <f t="shared" si="68"/>
        <v>14</v>
      </c>
      <c r="P35" s="1476" t="str">
        <f t="shared" si="68"/>
        <v/>
      </c>
      <c r="Q35" s="1484">
        <f t="shared" si="68"/>
        <v>6.04</v>
      </c>
      <c r="R35" s="1556">
        <f t="shared" si="68"/>
        <v>14</v>
      </c>
      <c r="S35" s="1476" t="str">
        <f t="shared" si="68"/>
        <v/>
      </c>
      <c r="T35" s="1484">
        <f t="shared" si="68"/>
        <v>6.18</v>
      </c>
      <c r="U35" s="1485">
        <f t="shared" si="68"/>
        <v>0.54</v>
      </c>
      <c r="V35" s="1556">
        <f t="shared" si="68"/>
        <v>4</v>
      </c>
      <c r="W35" s="1484">
        <f t="shared" ref="W35" si="69">IF(W32&lt;=0,"",MAX(W8:W31))</f>
        <v>0.49</v>
      </c>
      <c r="X35" s="1476">
        <f t="shared" ref="X35:AR35" si="70">IF(X32&lt;=0,"",MAX(X8:X31))</f>
        <v>31</v>
      </c>
      <c r="Y35" s="1476">
        <f t="shared" si="70"/>
        <v>10.8</v>
      </c>
      <c r="Z35" s="1484">
        <f t="shared" si="70"/>
        <v>0.32636792452830188</v>
      </c>
      <c r="AA35" s="1485">
        <f t="shared" ref="AA35" si="71">IF(AA32&lt;=0,"",MAX(AA8:AA31))</f>
        <v>4.4999999999999998E-2</v>
      </c>
      <c r="AB35" s="1484">
        <f t="shared" si="70"/>
        <v>6.15</v>
      </c>
      <c r="AC35" s="1485">
        <f t="shared" si="70"/>
        <v>0.57099999999999995</v>
      </c>
      <c r="AD35" s="1556">
        <f t="shared" si="70"/>
        <v>5</v>
      </c>
      <c r="AE35" s="1484">
        <f t="shared" si="70"/>
        <v>0.37</v>
      </c>
      <c r="AF35" s="1476">
        <f t="shared" si="70"/>
        <v>31</v>
      </c>
      <c r="AG35" s="1476">
        <f t="shared" si="70"/>
        <v>10.8</v>
      </c>
      <c r="AH35" s="1484">
        <f t="shared" si="70"/>
        <v>0.33226415094339623</v>
      </c>
      <c r="AI35" s="1484">
        <f t="shared" si="70"/>
        <v>6.22</v>
      </c>
      <c r="AJ35" s="2793">
        <f t="shared" si="70"/>
        <v>0.58299999999999996</v>
      </c>
      <c r="AK35" s="1557">
        <f t="shared" si="70"/>
        <v>5</v>
      </c>
      <c r="AL35" s="1494">
        <f t="shared" si="70"/>
        <v>0.39</v>
      </c>
      <c r="AM35" s="1495">
        <f t="shared" si="70"/>
        <v>30</v>
      </c>
      <c r="AN35" s="1495">
        <f t="shared" si="70"/>
        <v>10.8</v>
      </c>
      <c r="AO35" s="1494">
        <f t="shared" si="70"/>
        <v>0.32</v>
      </c>
      <c r="AP35" s="2792">
        <f t="shared" si="70"/>
        <v>4.7E-2</v>
      </c>
      <c r="AQ35" s="1557">
        <f t="shared" si="70"/>
        <v>2</v>
      </c>
      <c r="AR35" s="1494">
        <f t="shared" si="70"/>
        <v>0.14000000000000001</v>
      </c>
      <c r="AS35" s="2527">
        <f>IF(AS32&lt;=0.01,"",MAX(AS8:AS31))</f>
        <v>0.03</v>
      </c>
      <c r="AT35" s="2527">
        <f>IF(AT32&lt;=0.01,"",MAX(AT8:AT31))</f>
        <v>4.7E-2</v>
      </c>
      <c r="AU35" s="1369">
        <f>IF(AU32&lt;=0,"",MAX(AU8:AU31))</f>
        <v>1.2E-2</v>
      </c>
      <c r="AV35" s="1328">
        <f>IF(AV32&lt;=0,"",MAX(AV8:AV31))</f>
        <v>2</v>
      </c>
      <c r="AW35" s="1157">
        <f>IF(AW32&lt;=0,"",MAX(AW8:AW31))</f>
        <v>0.26</v>
      </c>
      <c r="AX35" s="1369" t="str">
        <f>IF(AX32&lt;=0.01,"",MAX(AX8:AX31))</f>
        <v/>
      </c>
      <c r="AY35" s="1369">
        <f>IF(AY32&lt;=0,"",MAX(AY8:AY31))</f>
        <v>4.1000000000000002E-2</v>
      </c>
      <c r="AZ35" s="1328">
        <f>IF(AZ32&lt;=0,"",MAX(AZ8:AZ31))</f>
        <v>2</v>
      </c>
      <c r="BA35" s="1157">
        <f>IF(BA32&lt;=0,"",MAX(BA8:BA31))</f>
        <v>0.08</v>
      </c>
      <c r="BB35" s="1369" t="str">
        <f>IF(BB32&lt;=0.01,"",MAX(BB8:BB31))</f>
        <v/>
      </c>
      <c r="BC35" s="1157">
        <f>IF(BC32&lt;=0,"",MAX(BC8:BC31))</f>
        <v>7.58</v>
      </c>
      <c r="BD35" s="1157">
        <f>IF(BD32&lt;=0,"",MAX(BD8:BD31))</f>
        <v>5.8000000000000003E-2</v>
      </c>
      <c r="BE35" s="1328">
        <f>IF(BE32&lt;=0,"",MAX(BE8:BE31))</f>
        <v>3</v>
      </c>
      <c r="BF35" s="1157">
        <f>IF(BF32&lt;=0,"",MAX(BF8:BF31))</f>
        <v>4</v>
      </c>
      <c r="BG35" s="1325">
        <f t="shared" ref="BG35:BI35" si="72">IF(BG32&lt;=0,"",MAX(BG8:BG31))</f>
        <v>31</v>
      </c>
      <c r="BH35" s="1328">
        <f t="shared" si="72"/>
        <v>26</v>
      </c>
      <c r="BI35" s="1328">
        <f t="shared" si="72"/>
        <v>25</v>
      </c>
      <c r="BJ35" s="1369">
        <f>IF(BJ32&lt;=0.01,"",MAX(BJ8:BJ31))</f>
        <v>3.1E-2</v>
      </c>
      <c r="BK35" s="1157">
        <f>IF(BK32&lt;=0,"",MAX(BK8:BK31))</f>
        <v>7.44</v>
      </c>
      <c r="BL35" s="1157">
        <f>IF(BL32&lt;=0,"",MAX(BL8:BL31))</f>
        <v>6.4000000000000001E-2</v>
      </c>
      <c r="BM35" s="1328">
        <f>IF(BM32&lt;=0,"",MAX(BM8:BM31))</f>
        <v>2</v>
      </c>
      <c r="BN35" s="1325">
        <f>IF(BN32&lt;=0,"",MAX(BN8:BN31))</f>
        <v>4.5999999999999996</v>
      </c>
      <c r="BO35" s="1325">
        <f t="shared" ref="BO35:BQ35" si="73">IF(BO32&lt;=0,"",MAX(BO8:BO31))</f>
        <v>30.5</v>
      </c>
      <c r="BP35" s="1328">
        <f t="shared" si="73"/>
        <v>27</v>
      </c>
      <c r="BQ35" s="1328">
        <f t="shared" si="73"/>
        <v>25</v>
      </c>
      <c r="BR35" s="2521">
        <f t="shared" ref="BR35:BT35" si="74">IF(BR32&lt;=0.01,"",MAX(BR8:BR31))</f>
        <v>3.1E-2</v>
      </c>
      <c r="BS35" s="2418">
        <f t="shared" si="74"/>
        <v>4</v>
      </c>
      <c r="BT35" s="2418">
        <f t="shared" si="74"/>
        <v>3.6</v>
      </c>
      <c r="BU35" s="2474">
        <f>IF(BU32&lt;=0.01,"",MAX(BU8:BU31))</f>
        <v>4.3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5601.1111111111113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353.33333333333331</v>
      </c>
      <c r="CY35" s="2435">
        <f t="shared" si="75"/>
        <v>367.77777777777777</v>
      </c>
      <c r="CZ35" s="2435">
        <f t="shared" si="75"/>
        <v>295</v>
      </c>
      <c r="DA35" s="2435">
        <f t="shared" si="75"/>
        <v>328.88888888888891</v>
      </c>
      <c r="DB35" s="2435">
        <f t="shared" si="75"/>
        <v>335.55555555555554</v>
      </c>
      <c r="DC35" s="2435">
        <f t="shared" si="75"/>
        <v>301.11111111111109</v>
      </c>
      <c r="DD35" s="2435">
        <f t="shared" si="75"/>
        <v>293.33333333333331</v>
      </c>
      <c r="DE35" s="2435">
        <f t="shared" si="75"/>
        <v>255.55555555555554</v>
      </c>
      <c r="DF35" s="2435">
        <f t="shared" si="75"/>
        <v>253.33333333333334</v>
      </c>
      <c r="DG35" s="2435">
        <f t="shared" si="75"/>
        <v>325</v>
      </c>
      <c r="DH35" s="2435" t="str">
        <f t="shared" si="75"/>
        <v/>
      </c>
      <c r="DI35" s="2435">
        <f t="shared" si="75"/>
        <v>1273.3333333333333</v>
      </c>
      <c r="DJ35" s="2435">
        <f t="shared" si="75"/>
        <v>1273.3333333333333</v>
      </c>
      <c r="DK35" s="2435">
        <f t="shared" si="75"/>
        <v>1033.3333333333333</v>
      </c>
      <c r="DL35" s="2500">
        <f t="shared" si="75"/>
        <v>92.666666666666671</v>
      </c>
      <c r="DM35" s="2435">
        <f t="shared" si="75"/>
        <v>89.777777777777771</v>
      </c>
      <c r="DN35" s="2435">
        <f t="shared" si="75"/>
        <v>13.222222222222221</v>
      </c>
      <c r="DO35" s="2435">
        <f t="shared" si="75"/>
        <v>1756.6666666666667</v>
      </c>
      <c r="DP35" s="2435">
        <f t="shared" si="75"/>
        <v>303.11111111111109</v>
      </c>
      <c r="DQ35" s="2435">
        <f t="shared" si="75"/>
        <v>352.22222222222223</v>
      </c>
      <c r="DR35" s="2435">
        <f t="shared" si="75"/>
        <v>52.666666666666664</v>
      </c>
      <c r="DS35" s="2435">
        <f t="shared" si="75"/>
        <v>50.888888888888886</v>
      </c>
      <c r="DT35" s="2435">
        <f t="shared" si="75"/>
        <v>7.5555555555555554</v>
      </c>
      <c r="DU35" s="2435">
        <f t="shared" si="75"/>
        <v>993.33333333333337</v>
      </c>
      <c r="DV35" s="2435">
        <f t="shared" si="75"/>
        <v>147.22222222222223</v>
      </c>
      <c r="DW35" s="2465">
        <f t="shared" si="75"/>
        <v>275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60">
        <f>IF(K32&lt;=0,"",AVERAGE(K33,N33,Q33))</f>
        <v>6.0391666666666666</v>
      </c>
      <c r="N36" s="1090"/>
      <c r="O36" s="2994" t="s">
        <v>504</v>
      </c>
      <c r="P36" s="2995"/>
      <c r="Q36" s="2995"/>
      <c r="R36" s="2995"/>
      <c r="S36" s="1197">
        <f>IF(L32&lt;=0,"",AVERAGE(L33,O33,R33))</f>
        <v>12.444444444444445</v>
      </c>
      <c r="T36" s="1198"/>
      <c r="U36" s="2994" t="s">
        <v>514</v>
      </c>
      <c r="V36" s="2995"/>
      <c r="W36" s="2995"/>
      <c r="X36" s="2995"/>
      <c r="Y36" s="931">
        <f>IF(U32&lt;=0,"",MAX(U35,AC35,AJ35))</f>
        <v>0.58299999999999996</v>
      </c>
      <c r="Z36" s="1329"/>
      <c r="AA36" s="1329"/>
      <c r="AB36" s="1621" t="s">
        <v>515</v>
      </c>
      <c r="AC36" s="1622"/>
      <c r="AD36" s="1622"/>
      <c r="AE36" s="2921">
        <f>MIN(AE34,W34,AL34)</f>
        <v>0.25</v>
      </c>
      <c r="AF36" s="2921"/>
      <c r="AG36" s="2921"/>
      <c r="AH36" s="2921"/>
      <c r="AI36" s="2921"/>
      <c r="AJ36" s="2922"/>
      <c r="AK36" s="1490">
        <f>IF(T32&lt;=0,"",AVERAGE(T33,AB33,AI33))</f>
        <v>6.0766666666666671</v>
      </c>
      <c r="AL36" s="1491"/>
      <c r="AM36" s="1623"/>
      <c r="AN36" s="1623"/>
      <c r="AO36" s="1623"/>
      <c r="AP36" s="1492">
        <f>MAX(AP35,AU35,AY35)</f>
        <v>4.7E-2</v>
      </c>
      <c r="AQ36" s="1493"/>
      <c r="AR36" s="1493"/>
      <c r="AS36" s="933"/>
      <c r="AT36" s="933"/>
      <c r="AU36" s="1259">
        <f>IF(W32&lt;=0,"",MIN(AE34,W34,AL34))</f>
        <v>0.25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4920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320</v>
      </c>
      <c r="CY36" s="2436">
        <f t="shared" si="76"/>
        <v>320</v>
      </c>
      <c r="CZ36" s="2436">
        <f t="shared" si="76"/>
        <v>260</v>
      </c>
      <c r="DA36" s="2436">
        <f t="shared" si="76"/>
        <v>260</v>
      </c>
      <c r="DB36" s="2436">
        <f t="shared" si="76"/>
        <v>260</v>
      </c>
      <c r="DC36" s="2436">
        <f t="shared" si="76"/>
        <v>260</v>
      </c>
      <c r="DD36" s="2436">
        <f t="shared" si="76"/>
        <v>220</v>
      </c>
      <c r="DE36" s="2436">
        <f t="shared" si="76"/>
        <v>220</v>
      </c>
      <c r="DF36" s="2436">
        <f t="shared" si="76"/>
        <v>200</v>
      </c>
      <c r="DG36" s="2436">
        <f t="shared" si="76"/>
        <v>325</v>
      </c>
      <c r="DH36" s="2436" t="str">
        <f t="shared" si="76"/>
        <v/>
      </c>
      <c r="DI36" s="2436">
        <f t="shared" si="76"/>
        <v>1120</v>
      </c>
      <c r="DJ36" s="2436">
        <f t="shared" si="76"/>
        <v>1120</v>
      </c>
      <c r="DK36" s="2436">
        <f t="shared" si="76"/>
        <v>900</v>
      </c>
      <c r="DL36" s="2501">
        <f t="shared" si="76"/>
        <v>82</v>
      </c>
      <c r="DM36" s="2436">
        <f t="shared" si="76"/>
        <v>80</v>
      </c>
      <c r="DN36" s="2436">
        <f t="shared" si="76"/>
        <v>12</v>
      </c>
      <c r="DO36" s="2436">
        <f t="shared" si="76"/>
        <v>1530</v>
      </c>
      <c r="DP36" s="2436">
        <f t="shared" si="76"/>
        <v>240</v>
      </c>
      <c r="DQ36" s="2436">
        <f t="shared" si="76"/>
        <v>315</v>
      </c>
      <c r="DR36" s="2436">
        <f t="shared" si="76"/>
        <v>44</v>
      </c>
      <c r="DS36" s="2436">
        <f t="shared" si="76"/>
        <v>44</v>
      </c>
      <c r="DT36" s="2436">
        <f t="shared" si="76"/>
        <v>6</v>
      </c>
      <c r="DU36" s="2436">
        <f t="shared" si="76"/>
        <v>860</v>
      </c>
      <c r="DV36" s="2436">
        <f t="shared" si="76"/>
        <v>115</v>
      </c>
      <c r="DW36" s="2466">
        <f t="shared" si="76"/>
        <v>245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6640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400</v>
      </c>
      <c r="CZ37" s="2438">
        <f t="shared" si="77"/>
        <v>320</v>
      </c>
      <c r="DA37" s="2438">
        <f t="shared" si="77"/>
        <v>370</v>
      </c>
      <c r="DB37" s="2438">
        <f t="shared" si="77"/>
        <v>370</v>
      </c>
      <c r="DC37" s="2438">
        <f t="shared" si="77"/>
        <v>320</v>
      </c>
      <c r="DD37" s="2438">
        <f t="shared" si="77"/>
        <v>320</v>
      </c>
      <c r="DE37" s="2438">
        <f t="shared" si="77"/>
        <v>280</v>
      </c>
      <c r="DF37" s="2438">
        <f t="shared" si="77"/>
        <v>280</v>
      </c>
      <c r="DG37" s="2438">
        <f t="shared" si="77"/>
        <v>325</v>
      </c>
      <c r="DH37" s="2438" t="str">
        <f t="shared" si="77"/>
        <v/>
      </c>
      <c r="DI37" s="2438">
        <f t="shared" si="77"/>
        <v>1370</v>
      </c>
      <c r="DJ37" s="2438">
        <f t="shared" si="77"/>
        <v>1370</v>
      </c>
      <c r="DK37" s="2438">
        <f t="shared" si="77"/>
        <v>1120</v>
      </c>
      <c r="DL37" s="2502">
        <f t="shared" si="77"/>
        <v>98</v>
      </c>
      <c r="DM37" s="2438">
        <f t="shared" si="77"/>
        <v>96</v>
      </c>
      <c r="DN37" s="2438">
        <f t="shared" si="77"/>
        <v>14</v>
      </c>
      <c r="DO37" s="2438">
        <f t="shared" si="77"/>
        <v>1900</v>
      </c>
      <c r="DP37" s="2438">
        <f t="shared" si="77"/>
        <v>336</v>
      </c>
      <c r="DQ37" s="2438">
        <f t="shared" si="77"/>
        <v>380</v>
      </c>
      <c r="DR37" s="2438">
        <f t="shared" si="77"/>
        <v>58</v>
      </c>
      <c r="DS37" s="2438">
        <f t="shared" si="77"/>
        <v>55</v>
      </c>
      <c r="DT37" s="2438">
        <f t="shared" si="77"/>
        <v>8</v>
      </c>
      <c r="DU37" s="2438">
        <f t="shared" si="77"/>
        <v>1100</v>
      </c>
      <c r="DV37" s="2438">
        <f t="shared" si="77"/>
        <v>160</v>
      </c>
      <c r="DW37" s="2467">
        <f t="shared" si="77"/>
        <v>295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12.295999999999999</v>
      </c>
      <c r="BX40" s="2988"/>
      <c r="BY40" s="905" t="s">
        <v>53</v>
      </c>
      <c r="BZ40" s="905"/>
      <c r="CA40" s="2904">
        <f>(CJ40-CG40)/1000</f>
        <v>6.3559999999999999</v>
      </c>
      <c r="CB40" s="2904"/>
      <c r="CC40" s="499"/>
      <c r="CD40" s="1624" t="s">
        <v>493</v>
      </c>
      <c r="CE40" s="1624"/>
      <c r="CF40" s="1630" t="s">
        <v>54</v>
      </c>
      <c r="CG40" s="2906">
        <f>'11'!CJ40</f>
        <v>24268689</v>
      </c>
      <c r="CH40" s="2906"/>
      <c r="CI40" s="906" t="s">
        <v>55</v>
      </c>
      <c r="CJ40" s="2982">
        <f t="shared" ref="CJ40:CJ48" si="78">CQ51</f>
        <v>24275045</v>
      </c>
      <c r="CK40" s="2982"/>
      <c r="CL40" s="2330"/>
      <c r="CM40" s="1665" t="s">
        <v>543</v>
      </c>
      <c r="CN40" s="2756">
        <f>VLOOKUP($B$1,'[1]Bulk Tanks'!$C$3:$V$9967,3,0)</f>
        <v>7226</v>
      </c>
      <c r="CO40" s="2756">
        <f>VLOOKUP($B$1,'[1]Bulk Tanks'!$C$3:$V$9967,4,0)</f>
        <v>7226</v>
      </c>
      <c r="CP40" s="2756">
        <f>VLOOKUP($B$1,'[1]Bulk Tanks'!$C$3:$V$9967,5,0)</f>
        <v>7892</v>
      </c>
      <c r="CQ40" s="2756">
        <f>VLOOKUP($B$1,'[1]Bulk Tanks'!$C$3:$V$9967,6,0)</f>
        <v>7892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0.25</v>
      </c>
      <c r="GR40" s="1662">
        <f t="shared" ref="GR40:GX40" si="79">IF($GL$32=$HN$32,GF32,IF($GX$32=$HN$32,GR32,IF($HJ$32=$HN$32,HD32,"")))</f>
        <v>10.5</v>
      </c>
      <c r="GS40" s="1662">
        <f t="shared" si="79"/>
        <v>24.228571428571428</v>
      </c>
      <c r="GT40" s="1662">
        <f t="shared" si="79"/>
        <v>6.0571428571428569</v>
      </c>
      <c r="GU40" s="1662">
        <f t="shared" si="79"/>
        <v>6.04</v>
      </c>
      <c r="GV40" s="1662">
        <f t="shared" si="79"/>
        <v>29.9</v>
      </c>
      <c r="GW40" s="1662">
        <f t="shared" si="79"/>
        <v>5</v>
      </c>
      <c r="GX40" s="1663">
        <f t="shared" si="79"/>
        <v>1.2114285714285713</v>
      </c>
    </row>
    <row r="41" spans="1:208" ht="34.5" customHeight="1" thickBot="1" x14ac:dyDescent="0.45">
      <c r="BV41" s="533" t="s">
        <v>48</v>
      </c>
      <c r="BW41" s="2989">
        <f>CA42+CA43</f>
        <v>17.081</v>
      </c>
      <c r="BX41" s="2989"/>
      <c r="BY41" s="908" t="s">
        <v>53</v>
      </c>
      <c r="BZ41" s="908"/>
      <c r="CA41" s="2904">
        <f t="shared" ref="CA41:CA47" si="80">(CJ41-CG41)/1000</f>
        <v>5.94</v>
      </c>
      <c r="CB41" s="2904"/>
      <c r="CC41" s="499"/>
      <c r="CD41" s="1628" t="s">
        <v>494</v>
      </c>
      <c r="CE41" s="1628"/>
      <c r="CF41" s="909" t="s">
        <v>54</v>
      </c>
      <c r="CG41" s="2906">
        <f>'11'!CJ41</f>
        <v>46517616</v>
      </c>
      <c r="CH41" s="2906"/>
      <c r="CI41" s="906" t="s">
        <v>55</v>
      </c>
      <c r="CJ41" s="2982">
        <f t="shared" si="78"/>
        <v>46523556</v>
      </c>
      <c r="CK41" s="2982"/>
      <c r="CL41" s="2330"/>
      <c r="CM41" s="1666" t="s">
        <v>544</v>
      </c>
      <c r="CN41" s="2757">
        <f>VLOOKUP($B$1,'[1]Bulk Tanks'!$C$3:$V$9967,9,0)</f>
        <v>5253</v>
      </c>
      <c r="CO41" s="2757">
        <f>VLOOKUP($B$1,'[1]Bulk Tanks'!$C$3:$V$9967,10,0)</f>
        <v>8515</v>
      </c>
      <c r="CP41" s="2757">
        <f>VLOOKUP($B$1,'[1]Bulk Tanks'!$C$3:$V$9967,1,0)</f>
        <v>43689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29.997</v>
      </c>
      <c r="BX42" s="2989"/>
      <c r="BY42" s="908" t="s">
        <v>53</v>
      </c>
      <c r="BZ42" s="908"/>
      <c r="CA42" s="2904">
        <f t="shared" si="80"/>
        <v>5.2320000000000002</v>
      </c>
      <c r="CB42" s="2904"/>
      <c r="CC42" s="499"/>
      <c r="CD42" s="1628" t="s">
        <v>56</v>
      </c>
      <c r="CE42" s="1628"/>
      <c r="CF42" s="1629" t="s">
        <v>54</v>
      </c>
      <c r="CG42" s="2906">
        <f>'11'!CJ42</f>
        <v>11350320</v>
      </c>
      <c r="CH42" s="2906"/>
      <c r="CI42" s="906" t="s">
        <v>55</v>
      </c>
      <c r="CJ42" s="2982">
        <f t="shared" si="78"/>
        <v>11355552</v>
      </c>
      <c r="CK42" s="2982"/>
      <c r="CL42" s="2330"/>
      <c r="CM42" s="2762" t="s">
        <v>545</v>
      </c>
      <c r="CN42" s="2847">
        <f>VLOOKUP($B$1,'[1]Bulk Tanks'!$C$3:$V$9967,12,0)</f>
        <v>4</v>
      </c>
      <c r="CO42" s="2848"/>
      <c r="CP42" s="2847">
        <f>VLOOKUP($B$1,'[1]Bulk Tanks'!$C$3:$V$9967,13,0)</f>
        <v>13.5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11.849</v>
      </c>
      <c r="CB43" s="2904"/>
      <c r="CC43" s="499"/>
      <c r="CD43" s="1628" t="s">
        <v>495</v>
      </c>
      <c r="CE43" s="1628"/>
      <c r="CF43" s="1629" t="s">
        <v>54</v>
      </c>
      <c r="CG43" s="2906">
        <f>'11'!CJ43</f>
        <v>36362533</v>
      </c>
      <c r="CH43" s="2906"/>
      <c r="CI43" s="906" t="s">
        <v>55</v>
      </c>
      <c r="CJ43" s="2982">
        <f t="shared" si="78"/>
        <v>36374382</v>
      </c>
      <c r="CK43" s="2982"/>
      <c r="CL43" s="2330"/>
      <c r="CM43" s="2762" t="s">
        <v>123</v>
      </c>
      <c r="CN43" s="2953">
        <f>VLOOKUP($B$1,'[1]Bulk Tanks'!$C$3:$V$9967,14,0)</f>
        <v>2699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9.9559999999999995</v>
      </c>
      <c r="CB44" s="2904"/>
      <c r="CC44" s="499"/>
      <c r="CD44" s="1628" t="s">
        <v>57</v>
      </c>
      <c r="CE44" s="1628"/>
      <c r="CF44" s="1629" t="s">
        <v>54</v>
      </c>
      <c r="CG44" s="2906">
        <f>'11'!CJ44</f>
        <v>33294314</v>
      </c>
      <c r="CH44" s="2906"/>
      <c r="CI44" s="906" t="s">
        <v>55</v>
      </c>
      <c r="CJ44" s="2982">
        <f t="shared" si="78"/>
        <v>33304270</v>
      </c>
      <c r="CK44" s="2982"/>
      <c r="CL44" s="2330"/>
      <c r="CM44" s="2762" t="s">
        <v>90</v>
      </c>
      <c r="CN44" s="2953">
        <f>VLOOKUP($B$1,'[1]Bulk Tanks'!$C$3:$V$9967,15,0)</f>
        <v>2150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9.9350000000000005</v>
      </c>
      <c r="CB45" s="2904"/>
      <c r="CC45" s="499"/>
      <c r="CD45" s="1628" t="s">
        <v>58</v>
      </c>
      <c r="CE45" s="1628"/>
      <c r="CF45" s="1629" t="s">
        <v>54</v>
      </c>
      <c r="CG45" s="2906">
        <f>'11'!CJ45</f>
        <v>33256315</v>
      </c>
      <c r="CH45" s="2906"/>
      <c r="CI45" s="906" t="s">
        <v>55</v>
      </c>
      <c r="CJ45" s="2982">
        <f t="shared" si="78"/>
        <v>33266250</v>
      </c>
      <c r="CK45" s="2982"/>
      <c r="CL45" s="2330"/>
      <c r="CM45" s="1666" t="s">
        <v>546</v>
      </c>
      <c r="CN45" s="2956">
        <f>VLOOKUP($B$1,'[1]Bulk Tanks'!$C$3:$V$9967,19,0)</f>
        <v>11.77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10.106</v>
      </c>
      <c r="CB46" s="2904"/>
      <c r="CC46" s="499"/>
      <c r="CD46" s="1628" t="s">
        <v>59</v>
      </c>
      <c r="CE46" s="1628"/>
      <c r="CF46" s="1629" t="s">
        <v>54</v>
      </c>
      <c r="CG46" s="2906">
        <f>'11'!CJ46</f>
        <v>9935533</v>
      </c>
      <c r="CH46" s="2906"/>
      <c r="CI46" s="906" t="s">
        <v>55</v>
      </c>
      <c r="CJ46" s="2982">
        <f t="shared" si="78"/>
        <v>9945639</v>
      </c>
      <c r="CK46" s="2982"/>
      <c r="CL46" s="2320"/>
      <c r="CM46" s="1666" t="s">
        <v>273</v>
      </c>
      <c r="CN46" s="2953">
        <f>VLOOKUP($B$1,'[1]Bulk Tanks'!$C$3:$V$9967,17,0)</f>
        <v>1574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0.80300000000000005</v>
      </c>
      <c r="CB47" s="2904"/>
      <c r="CC47" s="499"/>
      <c r="CD47" s="1628" t="s">
        <v>62</v>
      </c>
      <c r="CE47" s="1628"/>
      <c r="CF47" s="1629" t="s">
        <v>54</v>
      </c>
      <c r="CG47" s="2906">
        <f>'11'!CJ47</f>
        <v>2029000</v>
      </c>
      <c r="CH47" s="2906"/>
      <c r="CI47" s="906" t="s">
        <v>55</v>
      </c>
      <c r="CJ47" s="2982">
        <f t="shared" si="78"/>
        <v>2029803</v>
      </c>
      <c r="CK47" s="2982"/>
      <c r="CL47" s="2332"/>
      <c r="CM47" s="1666" t="s">
        <v>270</v>
      </c>
      <c r="CN47" s="2953">
        <f>VLOOKUP($B$1,'[1]Bulk Tanks'!$C$3:$V$9967,16,0)</f>
        <v>14.53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0.683100000000195</v>
      </c>
      <c r="CB48" s="2904"/>
      <c r="CC48" s="499"/>
      <c r="CD48" s="1628" t="s">
        <v>496</v>
      </c>
      <c r="CE48" s="1628"/>
      <c r="CF48" s="1629" t="s">
        <v>54</v>
      </c>
      <c r="CG48" s="2906">
        <f>'11'!CJ48</f>
        <v>9367.4958800000004</v>
      </c>
      <c r="CH48" s="2906"/>
      <c r="CI48" s="906" t="s">
        <v>55</v>
      </c>
      <c r="CJ48" s="2993">
        <f t="shared" si="78"/>
        <v>9368.1789800000006</v>
      </c>
      <c r="CK48" s="2993"/>
      <c r="CL48" s="2332"/>
      <c r="CM48" s="1666" t="s">
        <v>264</v>
      </c>
      <c r="CN48" s="2956">
        <f>VLOOKUP($B$1,'[1]Bulk Tanks'!$C$3:$V$9967,18,0)</f>
        <v>16</v>
      </c>
      <c r="CO48" s="2957"/>
      <c r="CP48" s="2759" t="s">
        <v>1171</v>
      </c>
      <c r="CQ48" s="2744">
        <f>VLOOKUP($B$1,'[1]Bulk Tanks'!$C$3:$AA$9967,22,0)</f>
        <v>1270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96">
        <f>CQ61</f>
        <v>0</v>
      </c>
      <c r="CK49" s="2996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97"/>
      <c r="CK50" s="2997"/>
      <c r="CM50" s="1666" t="s">
        <v>547</v>
      </c>
      <c r="CN50" s="2956">
        <f>VLOOKUP($B$1,'[1]Bulk Tanks'!$C$3:$AA$9967,21,0)</f>
        <v>860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24275045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46523556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11355552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36374382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33304270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33266250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9945639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2029803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9368.1789800000006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86">
      <pane xSplit="1" ySplit="7" topLeftCell="W17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$AH$17-0.1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P1" zoomScale="40" zoomScaleNormal="40" zoomScaleSheetLayoutView="59" workbookViewId="0">
      <selection activeCell="CP19" sqref="CP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'12'!B1:L1+1</f>
        <v>43690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4</v>
      </c>
      <c r="AW1" s="2929"/>
      <c r="AX1" s="2913">
        <v>5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4</v>
      </c>
      <c r="BY2" s="2900"/>
      <c r="BZ2" s="2899">
        <f>AX1</f>
        <v>5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4</v>
      </c>
      <c r="DO2" s="2900"/>
      <c r="DP2" s="2903">
        <f>BZ2</f>
        <v>5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76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43690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43690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  <c r="EF5" s="519"/>
      <c r="EG5" s="519"/>
      <c r="EH5" s="519"/>
      <c r="EI5" s="519"/>
    </row>
    <row r="6" spans="1:222" s="582" customFormat="1" ht="17.25" customHeight="1" thickTop="1" thickBot="1" x14ac:dyDescent="0.45">
      <c r="A6" s="920">
        <f>B1</f>
        <v>43690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43690.001561226854</v>
      </c>
      <c r="BW8" s="2420" t="s">
        <v>1208</v>
      </c>
      <c r="BX8" s="742">
        <v>39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10.5</v>
      </c>
      <c r="CF8" s="748">
        <v>29.5</v>
      </c>
      <c r="CG8" s="749" t="s">
        <v>1206</v>
      </c>
      <c r="CH8" s="748">
        <v>10.012319999999999</v>
      </c>
      <c r="CI8" s="750" t="s">
        <v>1205</v>
      </c>
      <c r="CJ8" s="751">
        <v>17.124479999999998</v>
      </c>
      <c r="CK8" s="745">
        <v>27.136799999999997</v>
      </c>
      <c r="CL8" s="2336">
        <v>1.5819839999999998</v>
      </c>
      <c r="CM8" s="2333">
        <v>43690.001561226854</v>
      </c>
      <c r="CN8" s="2282">
        <v>49.877750611246945</v>
      </c>
      <c r="CO8" s="752">
        <v>2029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1.6867913509003689</v>
      </c>
      <c r="CY8" s="755">
        <v>1.8742126121115208</v>
      </c>
      <c r="CZ8" s="756">
        <v>1.2717871296471035</v>
      </c>
      <c r="DA8" s="757">
        <v>0.12169999683072925</v>
      </c>
      <c r="DB8" s="757">
        <v>0.12169999683072925</v>
      </c>
      <c r="DC8" s="757">
        <v>0.11409374702880866</v>
      </c>
      <c r="DD8" s="757">
        <v>0.11409374702880866</v>
      </c>
      <c r="DE8" s="757">
        <v>9.127499762304693E-2</v>
      </c>
      <c r="DF8" s="758">
        <v>9.127499762304693E-2</v>
      </c>
      <c r="DG8" s="1250">
        <v>0.61822985468956404</v>
      </c>
      <c r="DH8" s="748">
        <v>0</v>
      </c>
      <c r="DI8" s="1232">
        <v>6.8862804493247498E-2</v>
      </c>
      <c r="DJ8" s="757">
        <v>6.8862804493247498E-2</v>
      </c>
      <c r="DK8" s="759">
        <v>5.0245517871417157E-2</v>
      </c>
      <c r="DL8" s="2496">
        <v>1.1131276467029645</v>
      </c>
      <c r="DM8" s="757">
        <v>0.4011999525854601</v>
      </c>
      <c r="DN8" s="757">
        <v>9.125475285171103E-2</v>
      </c>
      <c r="DO8" s="757">
        <v>4.3055662735333531</v>
      </c>
      <c r="DP8" s="757">
        <v>0.69626562533606573</v>
      </c>
      <c r="DQ8" s="759">
        <v>4.9910041948430459</v>
      </c>
      <c r="DR8" s="2496">
        <v>1.0946907498631637</v>
      </c>
      <c r="DS8" s="757">
        <v>0.41248912874046229</v>
      </c>
      <c r="DT8" s="757">
        <v>8.2563824008690931E-2</v>
      </c>
      <c r="DU8" s="757">
        <v>4.2107339921608666</v>
      </c>
      <c r="DV8" s="757">
        <v>0.60823204052345969</v>
      </c>
      <c r="DW8" s="759">
        <v>7.6419038587706707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6.04</v>
      </c>
      <c r="U9" s="2728">
        <v>0.44</v>
      </c>
      <c r="V9" s="2291">
        <v>4</v>
      </c>
      <c r="W9" s="2292">
        <v>0.44</v>
      </c>
      <c r="X9" s="2293">
        <v>29.7</v>
      </c>
      <c r="Y9" s="2440">
        <v>10.1</v>
      </c>
      <c r="Z9" s="2294">
        <f>IF(T9&lt;=0,"",GO9+0.12)</f>
        <v>0.31850628930817609</v>
      </c>
      <c r="AA9" s="2523"/>
      <c r="AB9" s="2295">
        <v>6.07</v>
      </c>
      <c r="AC9" s="2728">
        <v>0.49099999999999999</v>
      </c>
      <c r="AD9" s="2296">
        <v>4</v>
      </c>
      <c r="AE9" s="2629">
        <v>0.41</v>
      </c>
      <c r="AF9" s="2293">
        <v>29.3</v>
      </c>
      <c r="AG9" s="2440">
        <v>10</v>
      </c>
      <c r="AH9" s="2557">
        <f>IF(AE9&lt;=0,"",HA9+0.12)</f>
        <v>0.31654088050314466</v>
      </c>
      <c r="AI9" s="2295">
        <v>6.13</v>
      </c>
      <c r="AJ9" s="2728">
        <v>0.503</v>
      </c>
      <c r="AK9" s="2296">
        <v>4</v>
      </c>
      <c r="AL9" s="2292">
        <v>0.42</v>
      </c>
      <c r="AM9" s="2293">
        <v>29.6</v>
      </c>
      <c r="AN9" s="2440">
        <v>10.3</v>
      </c>
      <c r="AO9" s="2557">
        <f>IF(AI9&lt;=0,"",HM9+0.12)</f>
        <v>0.31074074074074076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7.23</v>
      </c>
      <c r="BD9" s="2292">
        <v>5.6000000000000001E-2</v>
      </c>
      <c r="BE9" s="2296">
        <v>1</v>
      </c>
      <c r="BF9" s="2292">
        <v>3.8</v>
      </c>
      <c r="BG9" s="2440">
        <v>28.5</v>
      </c>
      <c r="BH9" s="2533"/>
      <c r="BI9" s="2533"/>
      <c r="BJ9" s="2289"/>
      <c r="BK9" s="2290">
        <v>7.29</v>
      </c>
      <c r="BL9" s="2292">
        <v>5.8000000000000003E-2</v>
      </c>
      <c r="BM9" s="2296">
        <v>1</v>
      </c>
      <c r="BN9" s="2293">
        <v>3.7</v>
      </c>
      <c r="BO9" s="2440">
        <v>27.1</v>
      </c>
      <c r="BP9" s="2533"/>
      <c r="BQ9" s="2533"/>
      <c r="BR9" s="2516"/>
      <c r="BS9" s="2456">
        <v>3.9</v>
      </c>
      <c r="BT9" s="2440">
        <v>3.8</v>
      </c>
      <c r="BU9" s="2510">
        <v>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6120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400</v>
      </c>
      <c r="CZ9" s="2270">
        <v>300</v>
      </c>
      <c r="DA9" s="2277">
        <v>320</v>
      </c>
      <c r="DB9" s="2277">
        <v>320</v>
      </c>
      <c r="DC9" s="2277">
        <v>300</v>
      </c>
      <c r="DD9" s="2277">
        <v>300</v>
      </c>
      <c r="DE9" s="2277">
        <v>240</v>
      </c>
      <c r="DF9" s="2278">
        <v>240</v>
      </c>
      <c r="DG9" s="2277">
        <v>325</v>
      </c>
      <c r="DH9" s="2279"/>
      <c r="DI9" s="2280">
        <v>1240</v>
      </c>
      <c r="DJ9" s="2277">
        <v>1240</v>
      </c>
      <c r="DK9" s="2279">
        <v>1000</v>
      </c>
      <c r="DL9" s="2497">
        <v>92</v>
      </c>
      <c r="DM9" s="2277">
        <v>88</v>
      </c>
      <c r="DN9" s="2277">
        <v>12</v>
      </c>
      <c r="DO9" s="2277">
        <v>1710</v>
      </c>
      <c r="DP9" s="2277">
        <v>290</v>
      </c>
      <c r="DQ9" s="2279">
        <v>325</v>
      </c>
      <c r="DR9" s="2272">
        <v>50</v>
      </c>
      <c r="DS9" s="2277">
        <v>50</v>
      </c>
      <c r="DT9" s="2277">
        <v>6</v>
      </c>
      <c r="DU9" s="2277">
        <v>960</v>
      </c>
      <c r="DV9" s="2277">
        <v>140</v>
      </c>
      <c r="DW9" s="2279">
        <v>275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0.44</v>
      </c>
      <c r="GF9" s="1698">
        <f t="shared" si="0"/>
        <v>10.1</v>
      </c>
      <c r="GG9" s="1684">
        <f t="shared" si="1"/>
        <v>25.188118811881189</v>
      </c>
      <c r="GH9" s="1682">
        <f t="shared" si="2"/>
        <v>11.082772277227724</v>
      </c>
      <c r="GI9" s="1699">
        <f t="shared" si="3"/>
        <v>6.04</v>
      </c>
      <c r="GJ9" s="1699">
        <f t="shared" si="4"/>
        <v>29.7</v>
      </c>
      <c r="GK9" s="1685">
        <f t="shared" si="5"/>
        <v>5</v>
      </c>
      <c r="GL9" s="1686">
        <f t="shared" si="6"/>
        <v>2.2165544554455447</v>
      </c>
      <c r="GM9" s="1687">
        <f t="shared" si="7"/>
        <v>25</v>
      </c>
      <c r="GN9" s="1687">
        <f t="shared" si="8"/>
        <v>6.5</v>
      </c>
      <c r="GO9" s="1688">
        <f t="shared" si="9"/>
        <v>0.1985062893081761</v>
      </c>
      <c r="GP9" s="1510">
        <v>4.1666666666666664E-2</v>
      </c>
      <c r="GQ9" s="1689">
        <f t="shared" ref="GQ9:GQ31" si="31">IF(AE9&lt;=0,"",AE9)</f>
        <v>0.41</v>
      </c>
      <c r="GR9" s="1690">
        <f t="shared" si="10"/>
        <v>10</v>
      </c>
      <c r="GS9" s="1691">
        <f t="shared" si="11"/>
        <v>25.44</v>
      </c>
      <c r="GT9" s="1692">
        <f t="shared" si="12"/>
        <v>10.430400000000001</v>
      </c>
      <c r="GU9" s="1691">
        <f t="shared" si="13"/>
        <v>6.07</v>
      </c>
      <c r="GV9" s="1691">
        <f t="shared" si="14"/>
        <v>29.3</v>
      </c>
      <c r="GW9" s="1693">
        <f t="shared" si="15"/>
        <v>5</v>
      </c>
      <c r="GX9" s="1686">
        <f t="shared" si="16"/>
        <v>2.0860799999999999</v>
      </c>
      <c r="GY9" s="1694">
        <f t="shared" si="17"/>
        <v>25</v>
      </c>
      <c r="GZ9" s="1694">
        <f t="shared" si="18"/>
        <v>6.5</v>
      </c>
      <c r="HA9" s="1695">
        <f t="shared" si="19"/>
        <v>0.19654088050314464</v>
      </c>
      <c r="HB9" s="1510">
        <v>4.1666666666666664E-2</v>
      </c>
      <c r="HC9" s="1689">
        <f t="shared" ref="HC9:HC31" si="32">IF(AL9&lt;=0,"",AL9)</f>
        <v>0.42</v>
      </c>
      <c r="HD9" s="1690">
        <f t="shared" si="20"/>
        <v>10.3</v>
      </c>
      <c r="HE9" s="1691">
        <f t="shared" si="21"/>
        <v>26.213592233009706</v>
      </c>
      <c r="HF9" s="1692">
        <f t="shared" si="22"/>
        <v>11.009708737864075</v>
      </c>
      <c r="HG9" s="1691">
        <f t="shared" si="23"/>
        <v>6.13</v>
      </c>
      <c r="HH9" s="1691">
        <f t="shared" si="24"/>
        <v>29.6</v>
      </c>
      <c r="HI9" s="1693">
        <f t="shared" si="25"/>
        <v>5</v>
      </c>
      <c r="HJ9" s="1692">
        <f t="shared" si="26"/>
        <v>2.2019417475728149</v>
      </c>
      <c r="HK9" s="1696">
        <f t="shared" si="27"/>
        <v>25</v>
      </c>
      <c r="HL9" s="1696">
        <f t="shared" si="28"/>
        <v>6.5</v>
      </c>
      <c r="HM9" s="1697">
        <f t="shared" si="29"/>
        <v>0.19074074074074077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6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43690.329816550926</v>
      </c>
      <c r="BW10" s="2420" t="s">
        <v>1203</v>
      </c>
      <c r="BX10" s="742">
        <v>40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10.5</v>
      </c>
      <c r="CF10" s="748">
        <v>29.5</v>
      </c>
      <c r="CG10" s="749" t="s">
        <v>1206</v>
      </c>
      <c r="CH10" s="748">
        <v>10.012319999999999</v>
      </c>
      <c r="CI10" s="750" t="s">
        <v>1205</v>
      </c>
      <c r="CJ10" s="751">
        <v>17.124479999999998</v>
      </c>
      <c r="CK10" s="745">
        <v>27.136799999999997</v>
      </c>
      <c r="CL10" s="2338">
        <v>1.43712</v>
      </c>
      <c r="CM10" s="2335">
        <v>43690.329816550926</v>
      </c>
      <c r="CN10" s="2282">
        <v>45.80277098614507</v>
      </c>
      <c r="CO10" s="752">
        <v>2336.5207999999998</v>
      </c>
      <c r="CP10" s="1208">
        <v>0</v>
      </c>
      <c r="CQ10" s="753">
        <v>761.2334801762114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1.6399360355975807</v>
      </c>
      <c r="CY10" s="755">
        <v>1.6399360355975807</v>
      </c>
      <c r="CZ10" s="756">
        <v>1.2717871296471035</v>
      </c>
      <c r="DA10" s="757">
        <v>0.11409374702880866</v>
      </c>
      <c r="DB10" s="757">
        <v>0.11409374702880866</v>
      </c>
      <c r="DC10" s="757">
        <v>0.10648749722688808</v>
      </c>
      <c r="DD10" s="757">
        <v>0.10648749722688808</v>
      </c>
      <c r="DE10" s="757">
        <v>9.127499762304693E-2</v>
      </c>
      <c r="DF10" s="758">
        <v>9.127499762304693E-2</v>
      </c>
      <c r="DG10" s="1250">
        <v>0.61822985468956404</v>
      </c>
      <c r="DH10" s="748">
        <v>1</v>
      </c>
      <c r="DI10" s="1232">
        <v>6.9418149690773701E-2</v>
      </c>
      <c r="DJ10" s="757">
        <v>6.9418149690773701E-2</v>
      </c>
      <c r="DK10" s="759">
        <v>5.0245517871417157E-2</v>
      </c>
      <c r="DL10" s="2496">
        <v>1.1131276467029645</v>
      </c>
      <c r="DM10" s="757">
        <v>0.4011999525854601</v>
      </c>
      <c r="DN10" s="757">
        <v>9.125475285171103E-2</v>
      </c>
      <c r="DO10" s="757">
        <v>4.2995754330276998</v>
      </c>
      <c r="DP10" s="757">
        <v>0.69626562533606573</v>
      </c>
      <c r="DQ10" s="759">
        <v>4.9910041948430459</v>
      </c>
      <c r="DR10" s="2496">
        <v>1.0946907498631637</v>
      </c>
      <c r="DS10" s="757">
        <v>0.41248912874046229</v>
      </c>
      <c r="DT10" s="757">
        <v>0.11008509867825458</v>
      </c>
      <c r="DU10" s="757">
        <v>4.197288846409192</v>
      </c>
      <c r="DV10" s="757">
        <v>0.60823204052345969</v>
      </c>
      <c r="DW10" s="759">
        <v>7.6419038587706707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Top="1" thickBot="1" x14ac:dyDescent="0.45">
      <c r="A11" s="1132">
        <v>0.125</v>
      </c>
      <c r="B11" s="1135">
        <v>6.83</v>
      </c>
      <c r="C11" s="1137">
        <v>22</v>
      </c>
      <c r="D11" s="1137">
        <v>15</v>
      </c>
      <c r="E11" s="1136">
        <v>8.17</v>
      </c>
      <c r="F11" s="1137">
        <v>43</v>
      </c>
      <c r="G11" s="1137">
        <v>94</v>
      </c>
      <c r="H11" s="1147">
        <v>28.5</v>
      </c>
      <c r="I11" s="1138">
        <v>0.221</v>
      </c>
      <c r="J11" s="2237"/>
      <c r="K11" s="1560">
        <v>6.03</v>
      </c>
      <c r="L11" s="921">
        <v>12</v>
      </c>
      <c r="M11" s="1123">
        <v>6.3E-2</v>
      </c>
      <c r="N11" s="1560">
        <v>6.04</v>
      </c>
      <c r="O11" s="921">
        <v>12</v>
      </c>
      <c r="P11" s="2237"/>
      <c r="Q11" s="1560">
        <v>6.02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4.2000000000000003E-2</v>
      </c>
      <c r="AB11" s="2250"/>
      <c r="AC11" s="2236"/>
      <c r="AD11" s="2235"/>
      <c r="AE11" s="2627"/>
      <c r="AF11" s="2240"/>
      <c r="AG11" s="2441"/>
      <c r="AH11" s="2556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3.4000000000000002E-2</v>
      </c>
      <c r="AQ11" s="921">
        <v>1</v>
      </c>
      <c r="AR11" s="1572">
        <v>0.15</v>
      </c>
      <c r="AS11" s="2237"/>
      <c r="AT11" s="2226">
        <v>3.9E-2</v>
      </c>
      <c r="AU11" s="2525">
        <v>8.0000000000000002E-3</v>
      </c>
      <c r="AV11" s="921">
        <v>1</v>
      </c>
      <c r="AW11" s="1572">
        <v>0.19</v>
      </c>
      <c r="AX11" s="2237"/>
      <c r="AY11" s="2525">
        <v>3.3000000000000002E-2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5620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350</v>
      </c>
      <c r="CZ11" s="2270">
        <v>300</v>
      </c>
      <c r="DA11" s="2277">
        <v>300</v>
      </c>
      <c r="DB11" s="2277">
        <v>300</v>
      </c>
      <c r="DC11" s="2277">
        <v>280</v>
      </c>
      <c r="DD11" s="2277">
        <v>280</v>
      </c>
      <c r="DE11" s="2277">
        <v>240</v>
      </c>
      <c r="DF11" s="2278">
        <v>240</v>
      </c>
      <c r="DG11" s="2277">
        <v>325</v>
      </c>
      <c r="DH11" s="2279"/>
      <c r="DI11" s="2280">
        <v>1250</v>
      </c>
      <c r="DJ11" s="2277">
        <v>1250</v>
      </c>
      <c r="DK11" s="2279">
        <v>1000</v>
      </c>
      <c r="DL11" s="2497">
        <v>92</v>
      </c>
      <c r="DM11" s="2277">
        <v>88</v>
      </c>
      <c r="DN11" s="2277">
        <v>12</v>
      </c>
      <c r="DO11" s="2277">
        <v>1720</v>
      </c>
      <c r="DP11" s="2277">
        <v>290</v>
      </c>
      <c r="DQ11" s="2279">
        <v>325</v>
      </c>
      <c r="DR11" s="2272">
        <v>50</v>
      </c>
      <c r="DS11" s="2277">
        <v>50</v>
      </c>
      <c r="DT11" s="2277">
        <v>8</v>
      </c>
      <c r="DU11" s="2277">
        <v>950</v>
      </c>
      <c r="DV11" s="2277">
        <v>140</v>
      </c>
      <c r="DW11" s="2279">
        <v>275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6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43690.849450925925</v>
      </c>
      <c r="BW12" s="2420" t="s">
        <v>1215</v>
      </c>
      <c r="BX12" s="742">
        <v>70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10.5</v>
      </c>
      <c r="CF12" s="748">
        <v>29.5</v>
      </c>
      <c r="CG12" s="749" t="s">
        <v>1206</v>
      </c>
      <c r="CH12" s="748">
        <v>11.685600000000001</v>
      </c>
      <c r="CI12" s="750" t="s">
        <v>1205</v>
      </c>
      <c r="CJ12" s="751">
        <v>19.807200000000002</v>
      </c>
      <c r="CK12" s="745">
        <v>31.492800000000003</v>
      </c>
      <c r="CL12" s="2338">
        <v>1.43712</v>
      </c>
      <c r="CM12" s="2335">
        <v>43690.849450925925</v>
      </c>
      <c r="CN12" s="2282">
        <v>47.921760391198049</v>
      </c>
      <c r="CO12" s="752">
        <v>1844.6215999999999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1.6867913509003689</v>
      </c>
      <c r="CY12" s="755">
        <v>1.8742126121115208</v>
      </c>
      <c r="CZ12" s="756">
        <v>1.1870013210039632</v>
      </c>
      <c r="DA12" s="757">
        <v>0.10648749722688808</v>
      </c>
      <c r="DB12" s="757">
        <v>0.10648749722688808</v>
      </c>
      <c r="DC12" s="757">
        <v>0.10648749722688808</v>
      </c>
      <c r="DD12" s="757">
        <v>0.10648749722688808</v>
      </c>
      <c r="DE12" s="757">
        <v>9.127499762304693E-2</v>
      </c>
      <c r="DF12" s="758">
        <v>9.127499762304693E-2</v>
      </c>
      <c r="DG12" s="1250">
        <v>0.61822985468956404</v>
      </c>
      <c r="DH12" s="748">
        <v>1.5</v>
      </c>
      <c r="DI12" s="1232">
        <v>6.8862804493247498E-2</v>
      </c>
      <c r="DJ12" s="757">
        <v>6.8862804493247498E-2</v>
      </c>
      <c r="DK12" s="759">
        <v>5.0245517871417157E-2</v>
      </c>
      <c r="DL12" s="2496">
        <v>1.1131276467029645</v>
      </c>
      <c r="DM12" s="757">
        <v>0.4011999525854601</v>
      </c>
      <c r="DN12" s="757">
        <v>9.125475285171103E-2</v>
      </c>
      <c r="DO12" s="757">
        <v>4.2945754330277</v>
      </c>
      <c r="DP12" s="757">
        <v>0.69626562533606573</v>
      </c>
      <c r="DQ12" s="759">
        <v>4.9910041948430459</v>
      </c>
      <c r="DR12" s="2496">
        <v>1.0946907498631637</v>
      </c>
      <c r="DS12" s="757">
        <v>0.41248912874046229</v>
      </c>
      <c r="DT12" s="757">
        <v>8.2563824008690931E-2</v>
      </c>
      <c r="DU12" s="757">
        <v>4.1907339921608662</v>
      </c>
      <c r="DV12" s="757">
        <v>0.65167718627513538</v>
      </c>
      <c r="DW12" s="759">
        <v>7.6419038587706707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Top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6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5.2999999999999999E-2</v>
      </c>
      <c r="BE13" s="921">
        <v>1</v>
      </c>
      <c r="BF13" s="1572">
        <v>3.7</v>
      </c>
      <c r="BG13" s="2442">
        <v>29.8</v>
      </c>
      <c r="BH13" s="2534"/>
      <c r="BI13" s="2534"/>
      <c r="BJ13" s="2237"/>
      <c r="BK13" s="1560">
        <v>7.14</v>
      </c>
      <c r="BL13" s="1572">
        <v>5.0999999999999997E-2</v>
      </c>
      <c r="BM13" s="921">
        <v>1</v>
      </c>
      <c r="BN13" s="1561">
        <v>3.7</v>
      </c>
      <c r="BO13" s="2442">
        <v>28.9</v>
      </c>
      <c r="BP13" s="2534"/>
      <c r="BQ13" s="2534"/>
      <c r="BR13" s="2517"/>
      <c r="BS13" s="2458">
        <v>3.8</v>
      </c>
      <c r="BT13" s="2442">
        <v>3.7</v>
      </c>
      <c r="BU13" s="2512">
        <v>3.5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5880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400</v>
      </c>
      <c r="CZ13" s="2270">
        <v>280</v>
      </c>
      <c r="DA13" s="2277">
        <v>280</v>
      </c>
      <c r="DB13" s="2277">
        <v>280</v>
      </c>
      <c r="DC13" s="2277">
        <v>280</v>
      </c>
      <c r="DD13" s="2277">
        <v>280</v>
      </c>
      <c r="DE13" s="2277">
        <v>240</v>
      </c>
      <c r="DF13" s="2278">
        <v>240</v>
      </c>
      <c r="DG13" s="2277">
        <v>325</v>
      </c>
      <c r="DH13" s="2279"/>
      <c r="DI13" s="2280">
        <v>1240</v>
      </c>
      <c r="DJ13" s="2277">
        <v>1240</v>
      </c>
      <c r="DK13" s="2279">
        <v>1000</v>
      </c>
      <c r="DL13" s="2497">
        <v>92</v>
      </c>
      <c r="DM13" s="2277">
        <v>88</v>
      </c>
      <c r="DN13" s="2277">
        <v>12</v>
      </c>
      <c r="DO13" s="2277">
        <v>1720</v>
      </c>
      <c r="DP13" s="2277">
        <v>290</v>
      </c>
      <c r="DQ13" s="2279">
        <v>325</v>
      </c>
      <c r="DR13" s="2272">
        <v>50</v>
      </c>
      <c r="DS13" s="2277">
        <v>50</v>
      </c>
      <c r="DT13" s="2277">
        <v>6</v>
      </c>
      <c r="DU13" s="2277">
        <v>960</v>
      </c>
      <c r="DV13" s="2277">
        <v>150</v>
      </c>
      <c r="DW13" s="2279">
        <v>275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6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43690.96603009259</v>
      </c>
      <c r="BW14" s="2420" t="s">
        <v>1203</v>
      </c>
      <c r="BX14" s="742">
        <v>70</v>
      </c>
      <c r="BY14" s="743">
        <v>10.7</v>
      </c>
      <c r="BZ14" s="744">
        <v>10.7</v>
      </c>
      <c r="CA14" s="745">
        <v>10.7</v>
      </c>
      <c r="CB14" s="746">
        <v>32.099999999999994</v>
      </c>
      <c r="CC14" s="747">
        <v>10.199999999999999</v>
      </c>
      <c r="CD14" s="744">
        <v>10.199999999999999</v>
      </c>
      <c r="CE14" s="748">
        <v>11.2</v>
      </c>
      <c r="CF14" s="748">
        <v>31.599999999999998</v>
      </c>
      <c r="CG14" s="749" t="s">
        <v>1206</v>
      </c>
      <c r="CH14" s="748">
        <v>11.771999999999998</v>
      </c>
      <c r="CI14" s="750" t="s">
        <v>1205</v>
      </c>
      <c r="CJ14" s="751">
        <v>16.807679999999998</v>
      </c>
      <c r="CK14" s="745">
        <v>28.579679999999996</v>
      </c>
      <c r="CL14" s="2338">
        <v>1.43712</v>
      </c>
      <c r="CM14" s="2335">
        <v>43690.995896759261</v>
      </c>
      <c r="CN14" s="2282">
        <v>42.806328024434649</v>
      </c>
      <c r="CO14" s="752">
        <v>1844.6215999999999</v>
      </c>
      <c r="CP14" s="1208">
        <v>0</v>
      </c>
      <c r="CQ14" s="753">
        <v>761.2334801762114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1.5710311601523042</v>
      </c>
      <c r="CY14" s="755">
        <v>1.6583106690496545</v>
      </c>
      <c r="CZ14" s="756">
        <v>1.1923004340441596</v>
      </c>
      <c r="DA14" s="757">
        <v>0.10662967012038192</v>
      </c>
      <c r="DB14" s="757">
        <v>0.10662967012038192</v>
      </c>
      <c r="DC14" s="757">
        <v>0.10662967012038192</v>
      </c>
      <c r="DD14" s="757">
        <v>0.10662967012038192</v>
      </c>
      <c r="DE14" s="757">
        <v>9.2412380770997685E-2</v>
      </c>
      <c r="DF14" s="758">
        <v>9.2412380770997685E-2</v>
      </c>
      <c r="DG14" s="1250">
        <v>0.61822985468956404</v>
      </c>
      <c r="DH14" s="748">
        <v>1.5</v>
      </c>
      <c r="DI14" s="1232">
        <v>7.0343725019984024E-2</v>
      </c>
      <c r="DJ14" s="757">
        <v>7.0343725019984024E-2</v>
      </c>
      <c r="DK14" s="759">
        <v>4.8989379924631732E-2</v>
      </c>
      <c r="DL14" s="2496">
        <v>1.1268875366238451</v>
      </c>
      <c r="DM14" s="757">
        <v>0.39914389222238855</v>
      </c>
      <c r="DN14" s="757">
        <v>9.9157533735927839E-2</v>
      </c>
      <c r="DO14" s="757">
        <v>4.301872334442649</v>
      </c>
      <c r="DP14" s="757">
        <v>0.71556710649818789</v>
      </c>
      <c r="DQ14" s="759">
        <v>4.9345448713719708</v>
      </c>
      <c r="DR14" s="2496">
        <v>1.1083743842364535</v>
      </c>
      <c r="DS14" s="757">
        <v>0.38670855819418343</v>
      </c>
      <c r="DT14" s="757">
        <v>0.10320478001086368</v>
      </c>
      <c r="DU14" s="757">
        <v>4.1744420625039877</v>
      </c>
      <c r="DV14" s="757">
        <v>0.65167718627513538</v>
      </c>
      <c r="DW14" s="759">
        <v>6.6432459681358669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Top="1" thickBot="1" x14ac:dyDescent="0.45">
      <c r="A15" s="1132">
        <v>0.29166666666666702</v>
      </c>
      <c r="B15" s="1135">
        <v>6.74</v>
      </c>
      <c r="C15" s="1137">
        <v>24</v>
      </c>
      <c r="D15" s="1137">
        <v>15</v>
      </c>
      <c r="E15" s="1136">
        <v>8.11</v>
      </c>
      <c r="F15" s="1137">
        <v>43</v>
      </c>
      <c r="G15" s="1137">
        <v>93</v>
      </c>
      <c r="H15" s="1147">
        <v>29.3</v>
      </c>
      <c r="I15" s="1138">
        <v>0.222</v>
      </c>
      <c r="J15" s="2237"/>
      <c r="K15" s="1560">
        <v>5.97</v>
      </c>
      <c r="L15" s="921">
        <v>10</v>
      </c>
      <c r="M15" s="1123">
        <v>5.3999999999999999E-2</v>
      </c>
      <c r="N15" s="1560">
        <v>5.94</v>
      </c>
      <c r="O15" s="921">
        <v>10</v>
      </c>
      <c r="P15" s="2237"/>
      <c r="Q15" s="1560">
        <v>5.92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3.5000000000000003E-2</v>
      </c>
      <c r="AB15" s="2250"/>
      <c r="AC15" s="2236"/>
      <c r="AD15" s="2235"/>
      <c r="AE15" s="2627"/>
      <c r="AF15" s="2240"/>
      <c r="AG15" s="2441"/>
      <c r="AH15" s="2556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0.03</v>
      </c>
      <c r="AQ15" s="921">
        <v>1</v>
      </c>
      <c r="AR15" s="1572">
        <v>0.14000000000000001</v>
      </c>
      <c r="AS15" s="2237"/>
      <c r="AT15" s="2226">
        <v>3.6999999999999998E-2</v>
      </c>
      <c r="AU15" s="2525">
        <v>8.9999999999999993E-3</v>
      </c>
      <c r="AV15" s="921">
        <v>1</v>
      </c>
      <c r="AW15" s="1572">
        <v>0.24</v>
      </c>
      <c r="AX15" s="2237"/>
      <c r="AY15" s="2525">
        <v>3.3000000000000002E-2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5620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360</v>
      </c>
      <c r="CY15" s="2266">
        <v>380</v>
      </c>
      <c r="CZ15" s="2270">
        <v>300</v>
      </c>
      <c r="DA15" s="2277">
        <v>300</v>
      </c>
      <c r="DB15" s="2277">
        <v>300</v>
      </c>
      <c r="DC15" s="2277">
        <v>300</v>
      </c>
      <c r="DD15" s="2277">
        <v>300</v>
      </c>
      <c r="DE15" s="2277">
        <v>260</v>
      </c>
      <c r="DF15" s="2278">
        <v>260</v>
      </c>
      <c r="DG15" s="2277">
        <v>325</v>
      </c>
      <c r="DH15" s="2279"/>
      <c r="DI15" s="2280">
        <v>1360</v>
      </c>
      <c r="DJ15" s="2277">
        <v>1360</v>
      </c>
      <c r="DK15" s="2279">
        <v>1040</v>
      </c>
      <c r="DL15" s="2497">
        <v>100</v>
      </c>
      <c r="DM15" s="2277">
        <v>94</v>
      </c>
      <c r="DN15" s="2277">
        <v>14</v>
      </c>
      <c r="DO15" s="2277">
        <v>1850</v>
      </c>
      <c r="DP15" s="2277">
        <v>320</v>
      </c>
      <c r="DQ15" s="2279">
        <v>345</v>
      </c>
      <c r="DR15" s="2272">
        <v>54</v>
      </c>
      <c r="DS15" s="2277">
        <v>50</v>
      </c>
      <c r="DT15" s="2277">
        <v>8</v>
      </c>
      <c r="DU15" s="2277">
        <v>1020</v>
      </c>
      <c r="DV15" s="2277">
        <v>160</v>
      </c>
      <c r="DW15" s="2279">
        <v>255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6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Top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6.6000000000000003E-2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6.07</v>
      </c>
      <c r="U17" s="2729">
        <v>0.20499999999999999</v>
      </c>
      <c r="V17" s="1558">
        <v>3</v>
      </c>
      <c r="W17" s="1572">
        <v>0.51</v>
      </c>
      <c r="X17" s="1561">
        <v>29.9</v>
      </c>
      <c r="Y17" s="2442">
        <v>10</v>
      </c>
      <c r="Z17" s="2249">
        <f t="shared" si="33"/>
        <v>0.31654088050314466</v>
      </c>
      <c r="AA17" s="2524"/>
      <c r="AB17" s="1474">
        <v>6.09</v>
      </c>
      <c r="AC17" s="2729">
        <v>0.27800000000000002</v>
      </c>
      <c r="AD17" s="921">
        <v>3</v>
      </c>
      <c r="AE17" s="2626">
        <v>0.49</v>
      </c>
      <c r="AF17" s="1561">
        <v>29.4</v>
      </c>
      <c r="AG17" s="2442">
        <v>10</v>
      </c>
      <c r="AH17" s="2556">
        <f t="shared" si="34"/>
        <v>0.31654088050314466</v>
      </c>
      <c r="AI17" s="1474">
        <v>6.09</v>
      </c>
      <c r="AJ17" s="2729">
        <v>0.36099999999999999</v>
      </c>
      <c r="AK17" s="921">
        <v>3</v>
      </c>
      <c r="AL17" s="1572">
        <v>0.5</v>
      </c>
      <c r="AM17" s="1561">
        <v>29.5</v>
      </c>
      <c r="AN17" s="2442">
        <v>10</v>
      </c>
      <c r="AO17" s="2558">
        <f t="shared" si="35"/>
        <v>0.30518518518518517</v>
      </c>
      <c r="AP17" s="2725"/>
      <c r="AQ17" s="2235"/>
      <c r="AR17" s="2234"/>
      <c r="AS17" s="1123">
        <v>2.8000000000000001E-2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7.34</v>
      </c>
      <c r="BD17" s="1572">
        <v>6.3E-2</v>
      </c>
      <c r="BE17" s="921">
        <v>1</v>
      </c>
      <c r="BF17" s="1572">
        <v>4.0999999999999996</v>
      </c>
      <c r="BG17" s="2442">
        <v>29.2</v>
      </c>
      <c r="BH17" s="2536">
        <v>23</v>
      </c>
      <c r="BI17" s="2536">
        <v>37</v>
      </c>
      <c r="BJ17" s="1123">
        <v>2.7E-2</v>
      </c>
      <c r="BK17" s="1560">
        <v>7.35</v>
      </c>
      <c r="BL17" s="1572">
        <v>6.7000000000000004E-2</v>
      </c>
      <c r="BM17" s="921">
        <v>1</v>
      </c>
      <c r="BN17" s="1561">
        <v>4.3</v>
      </c>
      <c r="BO17" s="2442">
        <v>29.5</v>
      </c>
      <c r="BP17" s="2536">
        <v>26</v>
      </c>
      <c r="BQ17" s="2536">
        <v>34</v>
      </c>
      <c r="BR17" s="2518">
        <v>2.9000000000000001E-2</v>
      </c>
      <c r="BS17" s="2458">
        <v>3.6</v>
      </c>
      <c r="BT17" s="2442">
        <v>3.4</v>
      </c>
      <c r="BU17" s="2512">
        <v>3.3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0.51</v>
      </c>
      <c r="GF17" s="1698">
        <f t="shared" si="0"/>
        <v>10</v>
      </c>
      <c r="GG17" s="1684">
        <f t="shared" si="1"/>
        <v>25.44</v>
      </c>
      <c r="GH17" s="1682">
        <f t="shared" si="2"/>
        <v>12.974400000000001</v>
      </c>
      <c r="GI17" s="1699">
        <f t="shared" si="3"/>
        <v>6.07</v>
      </c>
      <c r="GJ17" s="1699">
        <f t="shared" si="4"/>
        <v>29.9</v>
      </c>
      <c r="GK17" s="1685">
        <f t="shared" si="5"/>
        <v>5</v>
      </c>
      <c r="GL17" s="1686">
        <f>IF(GK17&lt;=1,"",GH17/GK17)</f>
        <v>2.5948800000000003</v>
      </c>
      <c r="GM17" s="1687">
        <f t="shared" si="7"/>
        <v>25</v>
      </c>
      <c r="GN17" s="1687">
        <f t="shared" si="8"/>
        <v>6.5</v>
      </c>
      <c r="GO17" s="1688">
        <f t="shared" si="9"/>
        <v>0.19654088050314464</v>
      </c>
      <c r="GP17" s="1510">
        <v>0.375</v>
      </c>
      <c r="GQ17" s="1689">
        <f t="shared" si="31"/>
        <v>0.49</v>
      </c>
      <c r="GR17" s="1690">
        <f t="shared" si="10"/>
        <v>10</v>
      </c>
      <c r="GS17" s="1691">
        <f t="shared" si="11"/>
        <v>25.44</v>
      </c>
      <c r="GT17" s="1692">
        <f t="shared" si="12"/>
        <v>12.4656</v>
      </c>
      <c r="GU17" s="1691">
        <f t="shared" si="13"/>
        <v>6.09</v>
      </c>
      <c r="GV17" s="1691">
        <f t="shared" si="14"/>
        <v>29.4</v>
      </c>
      <c r="GW17" s="1693">
        <f t="shared" si="15"/>
        <v>5</v>
      </c>
      <c r="GX17" s="1686">
        <f t="shared" si="16"/>
        <v>2.4931200000000002</v>
      </c>
      <c r="GY17" s="1694">
        <f t="shared" si="17"/>
        <v>25</v>
      </c>
      <c r="GZ17" s="1694">
        <f t="shared" si="18"/>
        <v>6.5</v>
      </c>
      <c r="HA17" s="1695">
        <f t="shared" si="19"/>
        <v>0.19654088050314464</v>
      </c>
      <c r="HB17" s="1510">
        <v>0.375</v>
      </c>
      <c r="HC17" s="1689">
        <f t="shared" si="32"/>
        <v>0.5</v>
      </c>
      <c r="HD17" s="1690">
        <f t="shared" si="20"/>
        <v>10</v>
      </c>
      <c r="HE17" s="1691">
        <f t="shared" si="21"/>
        <v>27</v>
      </c>
      <c r="HF17" s="1692">
        <f t="shared" si="22"/>
        <v>13.5</v>
      </c>
      <c r="HG17" s="1691">
        <f t="shared" si="23"/>
        <v>6.09</v>
      </c>
      <c r="HH17" s="1691">
        <f t="shared" si="24"/>
        <v>29.5</v>
      </c>
      <c r="HI17" s="1693">
        <f t="shared" si="25"/>
        <v>5</v>
      </c>
      <c r="HJ17" s="1692">
        <f t="shared" si="26"/>
        <v>2.7</v>
      </c>
      <c r="HK17" s="1696">
        <f t="shared" si="27"/>
        <v>25</v>
      </c>
      <c r="HL17" s="1696">
        <f t="shared" si="28"/>
        <v>6.5</v>
      </c>
      <c r="HM17" s="1697">
        <f t="shared" si="29"/>
        <v>0.18518518518518517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6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Top="1" thickBot="1" x14ac:dyDescent="0.45">
      <c r="A19" s="1132">
        <v>0.45833333333333298</v>
      </c>
      <c r="B19" s="1135">
        <v>6.81</v>
      </c>
      <c r="C19" s="1137">
        <v>24</v>
      </c>
      <c r="D19" s="1137">
        <v>16</v>
      </c>
      <c r="E19" s="1136">
        <v>8.07</v>
      </c>
      <c r="F19" s="1137">
        <v>44</v>
      </c>
      <c r="G19" s="1137">
        <v>88</v>
      </c>
      <c r="H19" s="1147">
        <v>28.5</v>
      </c>
      <c r="I19" s="1138">
        <v>0.23400000000000001</v>
      </c>
      <c r="J19" s="2237"/>
      <c r="K19" s="1560">
        <v>6.05</v>
      </c>
      <c r="L19" s="921">
        <v>11</v>
      </c>
      <c r="M19" s="1123">
        <v>6.4000000000000001E-2</v>
      </c>
      <c r="N19" s="1560">
        <v>6.04</v>
      </c>
      <c r="O19" s="921">
        <v>11</v>
      </c>
      <c r="P19" s="2237"/>
      <c r="Q19" s="1560">
        <v>6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3.9E-2</v>
      </c>
      <c r="AB19" s="2250"/>
      <c r="AC19" s="2236"/>
      <c r="AD19" s="2235"/>
      <c r="AE19" s="2627"/>
      <c r="AF19" s="2240"/>
      <c r="AG19" s="2441"/>
      <c r="AH19" s="2556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0.03</v>
      </c>
      <c r="AQ19" s="921">
        <v>1</v>
      </c>
      <c r="AR19" s="1572">
        <v>0.17</v>
      </c>
      <c r="AS19" s="2237"/>
      <c r="AT19" s="2226">
        <v>3.7999999999999999E-2</v>
      </c>
      <c r="AU19" s="2525">
        <v>8.0000000000000002E-3</v>
      </c>
      <c r="AV19" s="921">
        <v>1</v>
      </c>
      <c r="AW19" s="1572">
        <v>0.22</v>
      </c>
      <c r="AX19" s="2237"/>
      <c r="AY19" s="2525">
        <v>3.2000000000000001E-2</v>
      </c>
      <c r="AZ19" s="921">
        <v>1</v>
      </c>
      <c r="BA19" s="1572">
        <v>0.09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6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Top="1" thickBot="1" x14ac:dyDescent="0.4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6.04</v>
      </c>
      <c r="U21" s="2729">
        <v>0.23699999999999999</v>
      </c>
      <c r="V21" s="1558">
        <v>3</v>
      </c>
      <c r="W21" s="1572">
        <v>0.48</v>
      </c>
      <c r="X21" s="1561">
        <v>31</v>
      </c>
      <c r="Y21" s="2442">
        <v>10</v>
      </c>
      <c r="Z21" s="2249">
        <f t="shared" si="33"/>
        <v>0.31654088050314466</v>
      </c>
      <c r="AA21" s="2524"/>
      <c r="AB21" s="1474">
        <v>6.06</v>
      </c>
      <c r="AC21" s="2729">
        <v>0.33200000000000002</v>
      </c>
      <c r="AD21" s="921">
        <v>3</v>
      </c>
      <c r="AE21" s="2626">
        <v>0.42</v>
      </c>
      <c r="AF21" s="1561">
        <v>30.8</v>
      </c>
      <c r="AG21" s="2442">
        <v>10</v>
      </c>
      <c r="AH21" s="2556">
        <f t="shared" si="34"/>
        <v>0.31654088050314466</v>
      </c>
      <c r="AI21" s="1474">
        <v>6.11</v>
      </c>
      <c r="AJ21" s="2729">
        <v>0.39800000000000002</v>
      </c>
      <c r="AK21" s="921">
        <v>3</v>
      </c>
      <c r="AL21" s="1572">
        <v>0.45</v>
      </c>
      <c r="AM21" s="1561">
        <v>30.2</v>
      </c>
      <c r="AN21" s="2442">
        <v>10</v>
      </c>
      <c r="AO21" s="2558">
        <f t="shared" si="35"/>
        <v>0.30518518518518517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5.8999999999999997E-2</v>
      </c>
      <c r="BE21" s="921">
        <v>1</v>
      </c>
      <c r="BF21" s="1572">
        <v>4</v>
      </c>
      <c r="BG21" s="2442">
        <v>31</v>
      </c>
      <c r="BH21" s="2535"/>
      <c r="BI21" s="2535"/>
      <c r="BJ21" s="2237"/>
      <c r="BK21" s="1560">
        <v>7.32</v>
      </c>
      <c r="BL21" s="1572">
        <v>6.2E-2</v>
      </c>
      <c r="BM21" s="921">
        <v>1</v>
      </c>
      <c r="BN21" s="1561">
        <v>4.4000000000000004</v>
      </c>
      <c r="BO21" s="2442">
        <v>31</v>
      </c>
      <c r="BP21" s="2534"/>
      <c r="BQ21" s="2534"/>
      <c r="BR21" s="2517"/>
      <c r="BS21" s="2458">
        <v>3.7</v>
      </c>
      <c r="BT21" s="2442">
        <v>3.3</v>
      </c>
      <c r="BU21" s="2512">
        <v>3.2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0.48</v>
      </c>
      <c r="GF21" s="1698">
        <f t="shared" si="0"/>
        <v>10</v>
      </c>
      <c r="GG21" s="1684">
        <f t="shared" si="1"/>
        <v>25.44</v>
      </c>
      <c r="GH21" s="1682">
        <f t="shared" si="2"/>
        <v>12.2112</v>
      </c>
      <c r="GI21" s="1699">
        <f t="shared" si="3"/>
        <v>6.04</v>
      </c>
      <c r="GJ21" s="1699">
        <f t="shared" si="4"/>
        <v>31</v>
      </c>
      <c r="GK21" s="1685">
        <f t="shared" si="5"/>
        <v>5</v>
      </c>
      <c r="GL21" s="1686">
        <f t="shared" si="6"/>
        <v>2.44224</v>
      </c>
      <c r="GM21" s="1687">
        <f t="shared" si="7"/>
        <v>25</v>
      </c>
      <c r="GN21" s="1687">
        <f t="shared" si="8"/>
        <v>6.5</v>
      </c>
      <c r="GO21" s="1688">
        <f t="shared" si="9"/>
        <v>0.19654088050314464</v>
      </c>
      <c r="GP21" s="1510">
        <v>0.54166666666666696</v>
      </c>
      <c r="GQ21" s="1689">
        <f t="shared" si="31"/>
        <v>0.42</v>
      </c>
      <c r="GR21" s="1690">
        <f t="shared" si="10"/>
        <v>10</v>
      </c>
      <c r="GS21" s="1691">
        <f t="shared" si="11"/>
        <v>25.44</v>
      </c>
      <c r="GT21" s="1692">
        <f t="shared" si="12"/>
        <v>10.684800000000001</v>
      </c>
      <c r="GU21" s="1691">
        <f t="shared" si="13"/>
        <v>6.06</v>
      </c>
      <c r="GV21" s="1691">
        <f t="shared" si="14"/>
        <v>30.8</v>
      </c>
      <c r="GW21" s="1693">
        <f t="shared" si="15"/>
        <v>5</v>
      </c>
      <c r="GX21" s="1686">
        <f t="shared" si="16"/>
        <v>2.1369600000000002</v>
      </c>
      <c r="GY21" s="1694">
        <f t="shared" si="17"/>
        <v>25</v>
      </c>
      <c r="GZ21" s="1694">
        <f t="shared" si="18"/>
        <v>6.5</v>
      </c>
      <c r="HA21" s="1695">
        <f t="shared" si="19"/>
        <v>0.19654088050314464</v>
      </c>
      <c r="HB21" s="1510">
        <v>0.54166666666666696</v>
      </c>
      <c r="HC21" s="1689">
        <f t="shared" si="32"/>
        <v>0.45</v>
      </c>
      <c r="HD21" s="1690">
        <f t="shared" si="20"/>
        <v>10</v>
      </c>
      <c r="HE21" s="1691">
        <f t="shared" si="21"/>
        <v>27</v>
      </c>
      <c r="HF21" s="1692">
        <f t="shared" si="22"/>
        <v>12.15</v>
      </c>
      <c r="HG21" s="1691">
        <f t="shared" si="23"/>
        <v>6.11</v>
      </c>
      <c r="HH21" s="1691">
        <f t="shared" si="24"/>
        <v>30.2</v>
      </c>
      <c r="HI21" s="1693">
        <f t="shared" si="25"/>
        <v>5</v>
      </c>
      <c r="HJ21" s="1692">
        <f t="shared" si="26"/>
        <v>2.4300000000000002</v>
      </c>
      <c r="HK21" s="1696">
        <f t="shared" si="27"/>
        <v>25</v>
      </c>
      <c r="HL21" s="1696">
        <f t="shared" si="28"/>
        <v>6.5</v>
      </c>
      <c r="HM21" s="1697">
        <f t="shared" si="29"/>
        <v>0.18518518518518517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6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Top="1" thickBot="1" x14ac:dyDescent="0.45">
      <c r="A23" s="1132">
        <v>0.625000000000002</v>
      </c>
      <c r="B23" s="1135">
        <v>6.9</v>
      </c>
      <c r="C23" s="1137">
        <v>26</v>
      </c>
      <c r="D23" s="1137">
        <v>16</v>
      </c>
      <c r="E23" s="1136">
        <v>8.4700000000000006</v>
      </c>
      <c r="F23" s="1137">
        <v>46</v>
      </c>
      <c r="G23" s="1137">
        <v>85</v>
      </c>
      <c r="H23" s="1147">
        <v>30.8</v>
      </c>
      <c r="I23" s="1138">
        <v>0.22600000000000001</v>
      </c>
      <c r="J23" s="2237"/>
      <c r="K23" s="1560">
        <v>6.04</v>
      </c>
      <c r="L23" s="921">
        <v>12</v>
      </c>
      <c r="M23" s="1123">
        <v>5.8000000000000003E-2</v>
      </c>
      <c r="N23" s="1560">
        <v>6.08</v>
      </c>
      <c r="O23" s="921">
        <v>12</v>
      </c>
      <c r="P23" s="2237"/>
      <c r="Q23" s="1560">
        <v>6.02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4.2999999999999997E-2</v>
      </c>
      <c r="AB23" s="2250"/>
      <c r="AC23" s="2236"/>
      <c r="AD23" s="2235"/>
      <c r="AE23" s="2627"/>
      <c r="AF23" s="2240"/>
      <c r="AG23" s="2441"/>
      <c r="AH23" s="2556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3.2000000000000001E-2</v>
      </c>
      <c r="AQ23" s="921">
        <v>1</v>
      </c>
      <c r="AR23" s="1572">
        <v>0.15</v>
      </c>
      <c r="AS23" s="2237"/>
      <c r="AT23" s="2226">
        <v>3.9E-2</v>
      </c>
      <c r="AU23" s="2525">
        <v>2.1999999999999999E-2</v>
      </c>
      <c r="AV23" s="921">
        <v>1</v>
      </c>
      <c r="AW23" s="1572">
        <v>0.18</v>
      </c>
      <c r="AX23" s="2237"/>
      <c r="AY23" s="2525">
        <v>3.4000000000000002E-2</v>
      </c>
      <c r="AZ23" s="921">
        <v>1</v>
      </c>
      <c r="BA23" s="1572">
        <v>0.1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6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Top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6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</v>
      </c>
      <c r="BD25" s="1572">
        <v>5.1999999999999998E-2</v>
      </c>
      <c r="BE25" s="921">
        <v>1</v>
      </c>
      <c r="BF25" s="1572">
        <v>4.4000000000000004</v>
      </c>
      <c r="BG25" s="2442">
        <v>31</v>
      </c>
      <c r="BH25" s="2535"/>
      <c r="BI25" s="2535"/>
      <c r="BJ25" s="2237"/>
      <c r="BK25" s="1560">
        <v>7.3</v>
      </c>
      <c r="BL25" s="1572">
        <v>5.1999999999999998E-2</v>
      </c>
      <c r="BM25" s="921">
        <v>1</v>
      </c>
      <c r="BN25" s="1561">
        <v>4.4000000000000004</v>
      </c>
      <c r="BO25" s="2442">
        <v>31</v>
      </c>
      <c r="BP25" s="2534"/>
      <c r="BQ25" s="2534"/>
      <c r="BR25" s="2517"/>
      <c r="BS25" s="2458">
        <v>3.7</v>
      </c>
      <c r="BT25" s="2442">
        <v>3.4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6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Top="1" thickBot="1" x14ac:dyDescent="0.45">
      <c r="A27" s="1132">
        <v>0.79166666666666996</v>
      </c>
      <c r="B27" s="1135">
        <v>6.87</v>
      </c>
      <c r="C27" s="1137">
        <v>25</v>
      </c>
      <c r="D27" s="1137">
        <v>15</v>
      </c>
      <c r="E27" s="1136">
        <v>9.8699999999999992</v>
      </c>
      <c r="F27" s="1137">
        <v>29</v>
      </c>
      <c r="G27" s="1137">
        <v>86</v>
      </c>
      <c r="H27" s="1147">
        <v>29.2</v>
      </c>
      <c r="I27" s="1138">
        <v>0.14199999999999999</v>
      </c>
      <c r="J27" s="2237"/>
      <c r="K27" s="1560">
        <v>6.2</v>
      </c>
      <c r="L27" s="921">
        <v>12</v>
      </c>
      <c r="M27" s="1123">
        <v>4.5999999999999999E-2</v>
      </c>
      <c r="N27" s="1560">
        <v>6.17</v>
      </c>
      <c r="O27" s="921">
        <v>13</v>
      </c>
      <c r="P27" s="2237"/>
      <c r="Q27" s="1560">
        <v>6.08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3.2000000000000001E-2</v>
      </c>
      <c r="AB27" s="2250"/>
      <c r="AC27" s="2236"/>
      <c r="AD27" s="2235"/>
      <c r="AE27" s="2627"/>
      <c r="AF27" s="2240"/>
      <c r="AG27" s="2441"/>
      <c r="AH27" s="2556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2.5999999999999999E-2</v>
      </c>
      <c r="AQ27" s="921">
        <v>1</v>
      </c>
      <c r="AR27" s="1572">
        <v>7.0000000000000007E-2</v>
      </c>
      <c r="AS27" s="2237"/>
      <c r="AT27" s="2226">
        <v>3.4000000000000002E-2</v>
      </c>
      <c r="AU27" s="2525">
        <v>1.2E-2</v>
      </c>
      <c r="AV27" s="921">
        <v>1</v>
      </c>
      <c r="AW27" s="1572">
        <v>0.26</v>
      </c>
      <c r="AX27" s="2237"/>
      <c r="AY27" s="2525">
        <v>0.03</v>
      </c>
      <c r="AZ27" s="921">
        <v>1</v>
      </c>
      <c r="BA27" s="1572">
        <v>0.02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6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Top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4.1000000000000002E-2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6.11</v>
      </c>
      <c r="U29" s="2729">
        <v>0.35699999999999998</v>
      </c>
      <c r="V29" s="1558">
        <v>4</v>
      </c>
      <c r="W29" s="1572">
        <v>0.49</v>
      </c>
      <c r="X29" s="1561">
        <v>30.3</v>
      </c>
      <c r="Y29" s="2442">
        <v>10.3</v>
      </c>
      <c r="Z29" s="2249">
        <f t="shared" si="33"/>
        <v>0.32243710691823901</v>
      </c>
      <c r="AA29" s="2524"/>
      <c r="AB29" s="1474">
        <v>6.1</v>
      </c>
      <c r="AC29" s="2729">
        <v>0.41299999999999998</v>
      </c>
      <c r="AD29" s="921">
        <v>4</v>
      </c>
      <c r="AE29" s="2626">
        <v>0.4</v>
      </c>
      <c r="AF29" s="1561">
        <v>30</v>
      </c>
      <c r="AG29" s="2442">
        <v>10.3</v>
      </c>
      <c r="AH29" s="2556">
        <f t="shared" si="34"/>
        <v>0.32243710691823901</v>
      </c>
      <c r="AI29" s="1474">
        <v>6.11</v>
      </c>
      <c r="AJ29" s="2729">
        <v>0.42</v>
      </c>
      <c r="AK29" s="921">
        <v>4</v>
      </c>
      <c r="AL29" s="1572">
        <v>0.4</v>
      </c>
      <c r="AM29" s="1561">
        <v>30</v>
      </c>
      <c r="AN29" s="2442">
        <v>10.4</v>
      </c>
      <c r="AO29" s="2558">
        <f t="shared" si="35"/>
        <v>0.31259259259259259</v>
      </c>
      <c r="AP29" s="2725"/>
      <c r="AQ29" s="2235"/>
      <c r="AR29" s="2234"/>
      <c r="AS29" s="1123">
        <v>3.0000000000000001E-3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7.25</v>
      </c>
      <c r="BD29" s="1572">
        <v>4.8000000000000001E-2</v>
      </c>
      <c r="BE29" s="921">
        <v>1</v>
      </c>
      <c r="BF29" s="1572">
        <v>3.7</v>
      </c>
      <c r="BG29" s="2442">
        <v>29.8</v>
      </c>
      <c r="BH29" s="2536">
        <v>21</v>
      </c>
      <c r="BI29" s="2536">
        <v>23</v>
      </c>
      <c r="BJ29" s="1123">
        <v>5.0000000000000001E-3</v>
      </c>
      <c r="BK29" s="1560">
        <v>7.15</v>
      </c>
      <c r="BL29" s="1572">
        <v>4.9000000000000002E-2</v>
      </c>
      <c r="BM29" s="921">
        <v>1</v>
      </c>
      <c r="BN29" s="1561">
        <v>3.7</v>
      </c>
      <c r="BO29" s="2442">
        <v>29</v>
      </c>
      <c r="BP29" s="2536">
        <v>23</v>
      </c>
      <c r="BQ29" s="2536">
        <v>25</v>
      </c>
      <c r="BR29" s="2518">
        <v>3.0000000000000001E-3</v>
      </c>
      <c r="BS29" s="2458">
        <v>3.7</v>
      </c>
      <c r="BT29" s="2442">
        <v>3.4</v>
      </c>
      <c r="BU29" s="2512">
        <v>3.2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0.49</v>
      </c>
      <c r="GF29" s="1698">
        <f t="shared" si="0"/>
        <v>10.3</v>
      </c>
      <c r="GG29" s="1684">
        <f t="shared" si="1"/>
        <v>24.699029126213592</v>
      </c>
      <c r="GH29" s="1682">
        <f t="shared" si="2"/>
        <v>12.10252427184466</v>
      </c>
      <c r="GI29" s="1699">
        <f t="shared" si="3"/>
        <v>6.11</v>
      </c>
      <c r="GJ29" s="1699">
        <f t="shared" si="4"/>
        <v>30.3</v>
      </c>
      <c r="GK29" s="1685">
        <f t="shared" si="5"/>
        <v>5</v>
      </c>
      <c r="GL29" s="1686">
        <f t="shared" si="6"/>
        <v>2.4205048543689318</v>
      </c>
      <c r="GM29" s="1687">
        <f t="shared" si="7"/>
        <v>25</v>
      </c>
      <c r="GN29" s="1687">
        <f t="shared" si="8"/>
        <v>6.5</v>
      </c>
      <c r="GO29" s="1688">
        <f t="shared" si="9"/>
        <v>0.20243710691823899</v>
      </c>
      <c r="GP29" s="1510">
        <v>0.875</v>
      </c>
      <c r="GQ29" s="1689">
        <f t="shared" si="31"/>
        <v>0.4</v>
      </c>
      <c r="GR29" s="1690">
        <f t="shared" si="10"/>
        <v>10.3</v>
      </c>
      <c r="GS29" s="1691">
        <f t="shared" si="11"/>
        <v>24.699029126213592</v>
      </c>
      <c r="GT29" s="1692">
        <f t="shared" si="12"/>
        <v>9.8796116504854368</v>
      </c>
      <c r="GU29" s="1691">
        <f t="shared" si="13"/>
        <v>6.1</v>
      </c>
      <c r="GV29" s="1691">
        <f t="shared" si="14"/>
        <v>30</v>
      </c>
      <c r="GW29" s="1693">
        <f t="shared" si="15"/>
        <v>5</v>
      </c>
      <c r="GX29" s="1686">
        <f t="shared" si="16"/>
        <v>1.9759223300970874</v>
      </c>
      <c r="GY29" s="1694">
        <f t="shared" si="17"/>
        <v>25</v>
      </c>
      <c r="GZ29" s="1694">
        <f t="shared" si="18"/>
        <v>6.5</v>
      </c>
      <c r="HA29" s="1695">
        <f t="shared" si="19"/>
        <v>0.20243710691823899</v>
      </c>
      <c r="HB29" s="1510">
        <v>0.875</v>
      </c>
      <c r="HC29" s="1689">
        <f t="shared" si="32"/>
        <v>0.4</v>
      </c>
      <c r="HD29" s="1690">
        <f t="shared" si="20"/>
        <v>10.4</v>
      </c>
      <c r="HE29" s="1691">
        <f t="shared" si="21"/>
        <v>25.96153846153846</v>
      </c>
      <c r="HF29" s="1692">
        <f t="shared" si="22"/>
        <v>10.384615384615385</v>
      </c>
      <c r="HG29" s="1691">
        <f t="shared" si="23"/>
        <v>6.11</v>
      </c>
      <c r="HH29" s="1691">
        <f t="shared" si="24"/>
        <v>30</v>
      </c>
      <c r="HI29" s="1693">
        <f t="shared" si="25"/>
        <v>5</v>
      </c>
      <c r="HJ29" s="1692">
        <f t="shared" si="26"/>
        <v>2.0769230769230771</v>
      </c>
      <c r="HK29" s="1696">
        <f t="shared" si="27"/>
        <v>25</v>
      </c>
      <c r="HL29" s="1696">
        <f t="shared" si="28"/>
        <v>6.5</v>
      </c>
      <c r="HM29" s="1697">
        <f t="shared" si="29"/>
        <v>0.19259259259259259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6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40.700000000000003</v>
      </c>
      <c r="BZ30" s="2408">
        <f>SUM(BZ$8,BZ$10,BZ$12,BZ$14,BZ$16,BZ$18,BZ$20,BZ$22,BZ$24,BZ$26,BZ$28)</f>
        <v>40.700000000000003</v>
      </c>
      <c r="CA30" s="2408">
        <f t="shared" ref="CA30:DW30" si="36">SUM(CA$8,CA$10,CA$12,CA$14,CA$16,CA$18,CA$20,CA$22,CA$24,CA$26,CA$28)</f>
        <v>40.700000000000003</v>
      </c>
      <c r="CB30" s="2408">
        <f t="shared" si="36"/>
        <v>122.1</v>
      </c>
      <c r="CC30" s="2408">
        <f t="shared" si="36"/>
        <v>38.700000000000003</v>
      </c>
      <c r="CD30" s="2408">
        <f t="shared" si="36"/>
        <v>38.700000000000003</v>
      </c>
      <c r="CE30" s="2408">
        <f t="shared" si="36"/>
        <v>42.7</v>
      </c>
      <c r="CF30" s="2408">
        <f t="shared" si="36"/>
        <v>120.1</v>
      </c>
      <c r="CG30" s="2408">
        <f t="shared" si="36"/>
        <v>0</v>
      </c>
      <c r="CH30" s="2408">
        <f t="shared" si="36"/>
        <v>43.482239999999997</v>
      </c>
      <c r="CI30" s="2408">
        <f t="shared" si="36"/>
        <v>0</v>
      </c>
      <c r="CJ30" s="2408">
        <f t="shared" si="36"/>
        <v>70.863839999999996</v>
      </c>
      <c r="CK30" s="2408">
        <f t="shared" si="36"/>
        <v>114.34608</v>
      </c>
      <c r="CL30" s="2469">
        <f t="shared" si="36"/>
        <v>5.8933439999999999</v>
      </c>
      <c r="CM30" s="2508" t="s">
        <v>19</v>
      </c>
      <c r="CN30" s="2480">
        <f t="shared" si="36"/>
        <v>186.40861001302471</v>
      </c>
      <c r="CO30" s="2481">
        <f t="shared" si="36"/>
        <v>8054.764000000001</v>
      </c>
      <c r="CP30" s="2481">
        <f t="shared" si="36"/>
        <v>0</v>
      </c>
      <c r="CQ30" s="2481">
        <f t="shared" si="36"/>
        <v>3044.9339207048456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6.5845498975506231</v>
      </c>
      <c r="CY30" s="2408">
        <f t="shared" si="36"/>
        <v>7.0466719288702766</v>
      </c>
      <c r="CZ30" s="2408">
        <f t="shared" si="36"/>
        <v>4.9228760143423305</v>
      </c>
      <c r="DA30" s="2492">
        <f t="shared" si="36"/>
        <v>0.44891091120680793</v>
      </c>
      <c r="DB30" s="2492">
        <f t="shared" si="36"/>
        <v>0.44891091120680793</v>
      </c>
      <c r="DC30" s="2492">
        <f t="shared" si="36"/>
        <v>0.43369841160296674</v>
      </c>
      <c r="DD30" s="2492">
        <f t="shared" si="36"/>
        <v>0.43369841160296674</v>
      </c>
      <c r="DE30" s="2492">
        <f t="shared" si="36"/>
        <v>0.36623737364013847</v>
      </c>
      <c r="DF30" s="2492">
        <f t="shared" si="36"/>
        <v>0.36623737364013847</v>
      </c>
      <c r="DG30" s="2492">
        <f t="shared" si="36"/>
        <v>2.4729194187582562</v>
      </c>
      <c r="DH30" s="2408">
        <f t="shared" si="36"/>
        <v>4</v>
      </c>
      <c r="DI30" s="2492">
        <f t="shared" si="36"/>
        <v>0.27748748369725273</v>
      </c>
      <c r="DJ30" s="2492">
        <f t="shared" si="36"/>
        <v>0.27748748369725273</v>
      </c>
      <c r="DK30" s="2492">
        <f t="shared" si="36"/>
        <v>0.19972593353888321</v>
      </c>
      <c r="DL30" s="2492">
        <f t="shared" si="36"/>
        <v>4.4662704767327384</v>
      </c>
      <c r="DM30" s="2492">
        <f t="shared" si="36"/>
        <v>1.6027437499787687</v>
      </c>
      <c r="DN30" s="2492">
        <f t="shared" si="36"/>
        <v>0.37292179229106093</v>
      </c>
      <c r="DO30" s="2492">
        <f t="shared" si="36"/>
        <v>17.201589474031401</v>
      </c>
      <c r="DP30" s="2492">
        <f t="shared" si="36"/>
        <v>2.8043639825063851</v>
      </c>
      <c r="DQ30" s="2492">
        <f t="shared" si="36"/>
        <v>19.907557455901106</v>
      </c>
      <c r="DR30" s="2492">
        <f t="shared" si="36"/>
        <v>4.3924466338259451</v>
      </c>
      <c r="DS30" s="2492">
        <f t="shared" si="36"/>
        <v>1.6241759444155703</v>
      </c>
      <c r="DT30" s="2492">
        <f t="shared" si="36"/>
        <v>0.37841752670650014</v>
      </c>
      <c r="DU30" s="2492">
        <f t="shared" si="36"/>
        <v>16.773198893234913</v>
      </c>
      <c r="DV30" s="2492">
        <f t="shared" si="36"/>
        <v>2.5198184535971899</v>
      </c>
      <c r="DW30" s="2492">
        <f t="shared" si="36"/>
        <v>29.568957544447876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6.88</v>
      </c>
      <c r="C31" s="1142">
        <v>24</v>
      </c>
      <c r="D31" s="1142">
        <v>15</v>
      </c>
      <c r="E31" s="1141">
        <v>9.48</v>
      </c>
      <c r="F31" s="1142">
        <v>33</v>
      </c>
      <c r="G31" s="1142">
        <v>90</v>
      </c>
      <c r="H31" s="1148">
        <v>28.7</v>
      </c>
      <c r="I31" s="1143">
        <v>0.17199999999999999</v>
      </c>
      <c r="J31" s="2245"/>
      <c r="K31" s="1163">
        <v>6.18</v>
      </c>
      <c r="L31" s="922">
        <v>13</v>
      </c>
      <c r="M31" s="1164">
        <v>5.1999999999999998E-2</v>
      </c>
      <c r="N31" s="1477">
        <v>6.14</v>
      </c>
      <c r="O31" s="1478">
        <v>14</v>
      </c>
      <c r="P31" s="2241"/>
      <c r="Q31" s="1477">
        <v>6.06</v>
      </c>
      <c r="R31" s="1478">
        <v>14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3.5999999999999997E-2</v>
      </c>
      <c r="AB31" s="2256"/>
      <c r="AC31" s="2730"/>
      <c r="AD31" s="2529"/>
      <c r="AE31" s="2627"/>
      <c r="AF31" s="2253"/>
      <c r="AG31" s="2528"/>
      <c r="AH31" s="2556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2.7E-2</v>
      </c>
      <c r="AQ31" s="1478">
        <v>1</v>
      </c>
      <c r="AR31" s="2531">
        <v>0.08</v>
      </c>
      <c r="AS31" s="2245"/>
      <c r="AT31" s="2227">
        <v>3.5999999999999997E-2</v>
      </c>
      <c r="AU31" s="2722">
        <v>1.2E-2</v>
      </c>
      <c r="AV31" s="1124">
        <v>1</v>
      </c>
      <c r="AW31" s="2530">
        <v>0.27</v>
      </c>
      <c r="AX31" s="2245"/>
      <c r="AY31" s="2722">
        <v>3.2000000000000001E-2</v>
      </c>
      <c r="AZ31" s="1124">
        <v>1</v>
      </c>
      <c r="BA31" s="2530">
        <v>0.03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10.175000000000001</v>
      </c>
      <c r="BZ31" s="2409">
        <f t="shared" ref="BZ31:DW31" si="37">IF(BZ30&gt;=0.1,AVERAGE(BZ$8,BZ$10,BZ$12,BZ$14,BZ$16,BZ$18,BZ$20,BZ$22,BZ$24,BZ$26,BZ$28),"")</f>
        <v>10.175000000000001</v>
      </c>
      <c r="CA31" s="2409">
        <f t="shared" si="37"/>
        <v>10.175000000000001</v>
      </c>
      <c r="CB31" s="2409">
        <f t="shared" si="37"/>
        <v>30.524999999999999</v>
      </c>
      <c r="CC31" s="2409">
        <f t="shared" si="37"/>
        <v>9.6750000000000007</v>
      </c>
      <c r="CD31" s="2409">
        <f t="shared" si="37"/>
        <v>9.6750000000000007</v>
      </c>
      <c r="CE31" s="2409">
        <f t="shared" si="37"/>
        <v>10.675000000000001</v>
      </c>
      <c r="CF31" s="2409">
        <f t="shared" si="37"/>
        <v>30.024999999999999</v>
      </c>
      <c r="CG31" s="2409" t="str">
        <f t="shared" si="37"/>
        <v/>
      </c>
      <c r="CH31" s="2409">
        <f t="shared" si="37"/>
        <v>10.870559999999999</v>
      </c>
      <c r="CI31" s="2409" t="str">
        <f t="shared" si="37"/>
        <v/>
      </c>
      <c r="CJ31" s="2409">
        <f t="shared" si="37"/>
        <v>17.715959999999999</v>
      </c>
      <c r="CK31" s="2409">
        <f t="shared" si="37"/>
        <v>28.58652</v>
      </c>
      <c r="CL31" s="2410">
        <f t="shared" si="37"/>
        <v>1.473336</v>
      </c>
      <c r="CM31" s="2508" t="s">
        <v>50</v>
      </c>
      <c r="CN31" s="2480">
        <f t="shared" si="37"/>
        <v>46.602152503256178</v>
      </c>
      <c r="CO31" s="2482">
        <f>AVERAGE(CO$8,CO$10,CO$12,CO$14,CO$16,CO$18,CO$20,CO$22,CO$24,CO$26,CO$28)</f>
        <v>2013.6910000000003</v>
      </c>
      <c r="CP31" s="2482" t="str">
        <f t="shared" si="37"/>
        <v/>
      </c>
      <c r="CQ31" s="2482">
        <f t="shared" si="37"/>
        <v>761.2334801762114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1.6461374743876558</v>
      </c>
      <c r="CY31" s="2409">
        <f t="shared" si="37"/>
        <v>1.7616679822175692</v>
      </c>
      <c r="CZ31" s="2409">
        <f t="shared" si="37"/>
        <v>1.2307190035855826</v>
      </c>
      <c r="DA31" s="2493">
        <f t="shared" si="37"/>
        <v>0.11222772780170198</v>
      </c>
      <c r="DB31" s="2493">
        <f t="shared" si="37"/>
        <v>0.11222772780170198</v>
      </c>
      <c r="DC31" s="2493">
        <f t="shared" si="37"/>
        <v>0.10842460290074168</v>
      </c>
      <c r="DD31" s="2493">
        <f t="shared" si="37"/>
        <v>0.10842460290074168</v>
      </c>
      <c r="DE31" s="2493">
        <f t="shared" si="37"/>
        <v>9.1559343410034619E-2</v>
      </c>
      <c r="DF31" s="2493">
        <f t="shared" si="37"/>
        <v>9.1559343410034619E-2</v>
      </c>
      <c r="DG31" s="2493">
        <f t="shared" si="37"/>
        <v>0.61822985468956404</v>
      </c>
      <c r="DH31" s="2409">
        <f t="shared" si="37"/>
        <v>1</v>
      </c>
      <c r="DI31" s="2493">
        <f t="shared" si="37"/>
        <v>6.9371870924313184E-2</v>
      </c>
      <c r="DJ31" s="2493">
        <f t="shared" si="37"/>
        <v>6.9371870924313184E-2</v>
      </c>
      <c r="DK31" s="2493">
        <f t="shared" si="37"/>
        <v>4.9931483384720803E-2</v>
      </c>
      <c r="DL31" s="2493">
        <f t="shared" si="37"/>
        <v>1.1165676191831846</v>
      </c>
      <c r="DM31" s="2493">
        <f t="shared" si="37"/>
        <v>0.40068593749469217</v>
      </c>
      <c r="DN31" s="2493">
        <f t="shared" si="37"/>
        <v>9.3230448072765232E-2</v>
      </c>
      <c r="DO31" s="2493">
        <f t="shared" si="37"/>
        <v>4.3003973685078503</v>
      </c>
      <c r="DP31" s="2493">
        <f t="shared" si="37"/>
        <v>0.70109099562659627</v>
      </c>
      <c r="DQ31" s="2493">
        <f t="shared" si="37"/>
        <v>4.9768893639752765</v>
      </c>
      <c r="DR31" s="2493">
        <f t="shared" si="37"/>
        <v>1.0981116584564863</v>
      </c>
      <c r="DS31" s="2493">
        <f t="shared" si="37"/>
        <v>0.40604398610389258</v>
      </c>
      <c r="DT31" s="2493">
        <f t="shared" si="37"/>
        <v>9.4604381676625035E-2</v>
      </c>
      <c r="DU31" s="2493">
        <f t="shared" si="37"/>
        <v>4.1932997233087281</v>
      </c>
      <c r="DV31" s="2493">
        <f t="shared" si="37"/>
        <v>0.62995461339929748</v>
      </c>
      <c r="DW31" s="2503">
        <f t="shared" si="37"/>
        <v>7.3922393861119691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41.03</v>
      </c>
      <c r="C32" s="1326">
        <f t="shared" ref="C32:H32" si="40">SUM(C8:C31)</f>
        <v>145</v>
      </c>
      <c r="D32" s="1326">
        <f t="shared" si="40"/>
        <v>92</v>
      </c>
      <c r="E32" s="1326">
        <f t="shared" si="40"/>
        <v>52.17</v>
      </c>
      <c r="F32" s="1326">
        <f t="shared" si="40"/>
        <v>238</v>
      </c>
      <c r="G32" s="1326">
        <f t="shared" si="40"/>
        <v>536</v>
      </c>
      <c r="H32" s="1323">
        <f t="shared" si="40"/>
        <v>174.99999999999997</v>
      </c>
      <c r="I32" s="1154">
        <f t="shared" si="39"/>
        <v>1.2169999999999999</v>
      </c>
      <c r="J32" s="1155">
        <f t="shared" ref="J32" si="41">SUM(J8:J31)</f>
        <v>0.10700000000000001</v>
      </c>
      <c r="K32" s="1161">
        <f t="shared" si="39"/>
        <v>36.47</v>
      </c>
      <c r="L32" s="924">
        <f t="shared" si="39"/>
        <v>70</v>
      </c>
      <c r="M32" s="1162">
        <f t="shared" ref="M32:S32" si="42">SUM(M8:M31)</f>
        <v>0.33699999999999997</v>
      </c>
      <c r="N32" s="1479">
        <f t="shared" si="42"/>
        <v>36.410000000000004</v>
      </c>
      <c r="O32" s="1554">
        <f t="shared" si="42"/>
        <v>72</v>
      </c>
      <c r="P32" s="1480">
        <f t="shared" si="42"/>
        <v>0</v>
      </c>
      <c r="Q32" s="1479">
        <f t="shared" si="42"/>
        <v>36.1</v>
      </c>
      <c r="R32" s="1554">
        <f t="shared" si="42"/>
        <v>72</v>
      </c>
      <c r="S32" s="1480">
        <f t="shared" si="42"/>
        <v>0</v>
      </c>
      <c r="T32" s="1479">
        <f t="shared" si="39"/>
        <v>24.259999999999998</v>
      </c>
      <c r="U32" s="1480">
        <f t="shared" si="39"/>
        <v>1.2389999999999999</v>
      </c>
      <c r="V32" s="1554">
        <f t="shared" si="39"/>
        <v>14</v>
      </c>
      <c r="W32" s="1479">
        <f t="shared" ref="W32" si="43">SUM(W8:W31)</f>
        <v>1.92</v>
      </c>
      <c r="X32" s="1481">
        <f t="shared" ref="X32:AO32" si="44">SUM(X8:X31)</f>
        <v>120.89999999999999</v>
      </c>
      <c r="Y32" s="1481">
        <f t="shared" si="44"/>
        <v>40.400000000000006</v>
      </c>
      <c r="Z32" s="1479">
        <f t="shared" si="44"/>
        <v>1.2740251572327044</v>
      </c>
      <c r="AA32" s="1480">
        <f t="shared" ref="AA32" si="45">SUM(AA8:AA31)</f>
        <v>0.22700000000000004</v>
      </c>
      <c r="AB32" s="1479">
        <f t="shared" si="44"/>
        <v>24.32</v>
      </c>
      <c r="AC32" s="1480">
        <f t="shared" si="44"/>
        <v>1.514</v>
      </c>
      <c r="AD32" s="1554">
        <f t="shared" si="44"/>
        <v>14</v>
      </c>
      <c r="AE32" s="1479">
        <f t="shared" si="44"/>
        <v>1.7199999999999998</v>
      </c>
      <c r="AF32" s="1481">
        <f t="shared" si="44"/>
        <v>119.5</v>
      </c>
      <c r="AG32" s="1481">
        <f t="shared" si="44"/>
        <v>40.299999999999997</v>
      </c>
      <c r="AH32" s="1479">
        <f t="shared" si="44"/>
        <v>1.272059748427673</v>
      </c>
      <c r="AI32" s="1479">
        <f t="shared" si="44"/>
        <v>24.439999999999998</v>
      </c>
      <c r="AJ32" s="2793">
        <f t="shared" si="44"/>
        <v>1.6819999999999999</v>
      </c>
      <c r="AK32" s="1557">
        <f t="shared" si="44"/>
        <v>14</v>
      </c>
      <c r="AL32" s="1494">
        <f t="shared" si="44"/>
        <v>1.77</v>
      </c>
      <c r="AM32" s="1495">
        <f t="shared" si="44"/>
        <v>119.3</v>
      </c>
      <c r="AN32" s="1495">
        <f t="shared" si="44"/>
        <v>40.700000000000003</v>
      </c>
      <c r="AO32" s="1494">
        <f t="shared" si="44"/>
        <v>1.2337037037037037</v>
      </c>
      <c r="AP32" s="2792">
        <v>0</v>
      </c>
      <c r="AQ32" s="1557">
        <f t="shared" ref="AQ32:BU32" si="46">SUM(AQ8:AQ31)</f>
        <v>6</v>
      </c>
      <c r="AR32" s="1494">
        <f t="shared" si="46"/>
        <v>0.76000000000000012</v>
      </c>
      <c r="AS32" s="1488">
        <f t="shared" si="46"/>
        <v>3.1E-2</v>
      </c>
      <c r="AT32" s="1488">
        <f t="shared" ref="AT32" si="47">SUM(AT8:AT31)</f>
        <v>0.223</v>
      </c>
      <c r="AU32" s="925">
        <f t="shared" si="46"/>
        <v>7.0999999999999994E-2</v>
      </c>
      <c r="AV32" s="924">
        <f t="shared" si="46"/>
        <v>6</v>
      </c>
      <c r="AW32" s="923">
        <f t="shared" si="46"/>
        <v>1.36</v>
      </c>
      <c r="AX32" s="925">
        <f t="shared" si="46"/>
        <v>0</v>
      </c>
      <c r="AY32" s="925">
        <f t="shared" si="46"/>
        <v>0.19400000000000001</v>
      </c>
      <c r="AZ32" s="924">
        <f t="shared" si="46"/>
        <v>6</v>
      </c>
      <c r="BA32" s="923">
        <f t="shared" si="46"/>
        <v>0.37</v>
      </c>
      <c r="BB32" s="925">
        <f t="shared" si="46"/>
        <v>0</v>
      </c>
      <c r="BC32" s="923">
        <f t="shared" si="46"/>
        <v>43.65</v>
      </c>
      <c r="BD32" s="923">
        <f t="shared" si="46"/>
        <v>0.33099999999999996</v>
      </c>
      <c r="BE32" s="924">
        <f t="shared" si="46"/>
        <v>6</v>
      </c>
      <c r="BF32" s="927">
        <f t="shared" si="46"/>
        <v>23.7</v>
      </c>
      <c r="BG32" s="1102">
        <f t="shared" ref="BG32:BI32" si="48">SUM(BG8:BG31)</f>
        <v>179.3</v>
      </c>
      <c r="BH32" s="2538">
        <f t="shared" si="48"/>
        <v>44</v>
      </c>
      <c r="BI32" s="2538">
        <f t="shared" si="48"/>
        <v>60</v>
      </c>
      <c r="BJ32" s="1096">
        <f t="shared" si="46"/>
        <v>3.2000000000000001E-2</v>
      </c>
      <c r="BK32" s="926">
        <f t="shared" si="46"/>
        <v>43.55</v>
      </c>
      <c r="BL32" s="923">
        <f t="shared" si="46"/>
        <v>0.33899999999999997</v>
      </c>
      <c r="BM32" s="924">
        <f t="shared" si="46"/>
        <v>6</v>
      </c>
      <c r="BN32" s="1102">
        <f t="shared" si="46"/>
        <v>24.2</v>
      </c>
      <c r="BO32" s="1102">
        <f t="shared" ref="BO32:BT32" si="49">SUM(BO8:BO31)</f>
        <v>176.5</v>
      </c>
      <c r="BP32" s="2538">
        <f t="shared" si="49"/>
        <v>49</v>
      </c>
      <c r="BQ32" s="2538">
        <f t="shared" si="49"/>
        <v>59</v>
      </c>
      <c r="BR32" s="2416">
        <f t="shared" si="49"/>
        <v>3.2000000000000001E-2</v>
      </c>
      <c r="BS32" s="2514">
        <f t="shared" si="49"/>
        <v>22.4</v>
      </c>
      <c r="BT32" s="2514">
        <f t="shared" si="49"/>
        <v>20.999999999999996</v>
      </c>
      <c r="BU32" s="2514">
        <f t="shared" si="46"/>
        <v>19.5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10</v>
      </c>
      <c r="BZ32" s="903">
        <f t="shared" ref="BZ32:DW32" si="50">IF(BZ30&gt;=0.1,MIN(BZ$8,BZ$10,BZ$12,BZ$14,BZ$16,BZ$18,BZ$20,BZ$22,BZ$24,BZ$26,BZ$28),"")</f>
        <v>10</v>
      </c>
      <c r="CA32" s="903">
        <f t="shared" si="50"/>
        <v>10</v>
      </c>
      <c r="CB32" s="903">
        <f t="shared" si="50"/>
        <v>30</v>
      </c>
      <c r="CC32" s="903">
        <f t="shared" si="50"/>
        <v>9.5</v>
      </c>
      <c r="CD32" s="903">
        <f t="shared" si="50"/>
        <v>9.5</v>
      </c>
      <c r="CE32" s="903">
        <f t="shared" si="50"/>
        <v>10.5</v>
      </c>
      <c r="CF32" s="903">
        <f t="shared" si="50"/>
        <v>29.5</v>
      </c>
      <c r="CG32" s="903" t="str">
        <f t="shared" si="50"/>
        <v/>
      </c>
      <c r="CH32" s="903">
        <f t="shared" si="50"/>
        <v>10.012319999999999</v>
      </c>
      <c r="CI32" s="903" t="str">
        <f t="shared" si="50"/>
        <v/>
      </c>
      <c r="CJ32" s="903">
        <f t="shared" si="50"/>
        <v>16.807679999999998</v>
      </c>
      <c r="CK32" s="903">
        <f t="shared" si="50"/>
        <v>27.136799999999997</v>
      </c>
      <c r="CL32" s="2412">
        <f t="shared" si="50"/>
        <v>1.43712</v>
      </c>
      <c r="CM32" s="2508" t="s">
        <v>51</v>
      </c>
      <c r="CN32" s="2483">
        <f t="shared" si="50"/>
        <v>42.806328024434649</v>
      </c>
      <c r="CO32" s="2484">
        <f t="shared" si="50"/>
        <v>1844.6215999999999</v>
      </c>
      <c r="CP32" s="2484" t="str">
        <f t="shared" si="50"/>
        <v/>
      </c>
      <c r="CQ32" s="2484">
        <f t="shared" si="50"/>
        <v>761.2334801762114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1.5710311601523042</v>
      </c>
      <c r="CY32" s="903">
        <f t="shared" si="50"/>
        <v>1.6399360355975807</v>
      </c>
      <c r="CZ32" s="903">
        <f t="shared" si="50"/>
        <v>1.1870013210039632</v>
      </c>
      <c r="DA32" s="2494">
        <f t="shared" si="50"/>
        <v>0.10648749722688808</v>
      </c>
      <c r="DB32" s="2494">
        <f t="shared" si="50"/>
        <v>0.10648749722688808</v>
      </c>
      <c r="DC32" s="2494">
        <f t="shared" si="50"/>
        <v>0.10648749722688808</v>
      </c>
      <c r="DD32" s="2494">
        <f t="shared" si="50"/>
        <v>0.10648749722688808</v>
      </c>
      <c r="DE32" s="2494">
        <f t="shared" si="50"/>
        <v>9.127499762304693E-2</v>
      </c>
      <c r="DF32" s="2494">
        <f t="shared" si="50"/>
        <v>9.127499762304693E-2</v>
      </c>
      <c r="DG32" s="2494">
        <f t="shared" si="50"/>
        <v>0.61822985468956404</v>
      </c>
      <c r="DH32" s="903">
        <f t="shared" si="50"/>
        <v>0</v>
      </c>
      <c r="DI32" s="2494">
        <f t="shared" si="50"/>
        <v>6.8862804493247498E-2</v>
      </c>
      <c r="DJ32" s="2494">
        <f t="shared" si="50"/>
        <v>6.8862804493247498E-2</v>
      </c>
      <c r="DK32" s="2494">
        <f t="shared" si="50"/>
        <v>4.8989379924631732E-2</v>
      </c>
      <c r="DL32" s="2494">
        <f t="shared" si="50"/>
        <v>1.1131276467029645</v>
      </c>
      <c r="DM32" s="2494">
        <f t="shared" si="50"/>
        <v>0.39914389222238855</v>
      </c>
      <c r="DN32" s="2494">
        <f t="shared" si="50"/>
        <v>9.125475285171103E-2</v>
      </c>
      <c r="DO32" s="2494">
        <f t="shared" si="50"/>
        <v>4.2945754330277</v>
      </c>
      <c r="DP32" s="2494">
        <f t="shared" si="50"/>
        <v>0.69626562533606573</v>
      </c>
      <c r="DQ32" s="2494">
        <f t="shared" si="50"/>
        <v>4.9345448713719708</v>
      </c>
      <c r="DR32" s="2494">
        <f t="shared" si="50"/>
        <v>1.0946907498631637</v>
      </c>
      <c r="DS32" s="2494">
        <f t="shared" si="50"/>
        <v>0.38670855819418343</v>
      </c>
      <c r="DT32" s="2494">
        <f t="shared" si="50"/>
        <v>8.2563824008690931E-2</v>
      </c>
      <c r="DU32" s="2494">
        <f t="shared" si="50"/>
        <v>4.1744420625039877</v>
      </c>
      <c r="DV32" s="2494">
        <f t="shared" si="50"/>
        <v>0.60823204052345969</v>
      </c>
      <c r="DW32" s="2504">
        <f t="shared" si="50"/>
        <v>6.6432459681358669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11.082772277227724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29.7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2.2165544554455447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0">
        <f t="shared" si="51"/>
        <v>10.3</v>
      </c>
      <c r="GS32" s="1660">
        <f t="shared" si="51"/>
        <v>24.699029126213592</v>
      </c>
      <c r="GT32" s="1660">
        <f t="shared" si="51"/>
        <v>9.8796116504854368</v>
      </c>
      <c r="GU32" s="1660">
        <f t="shared" si="51"/>
        <v>6.1</v>
      </c>
      <c r="GV32" s="1660">
        <f t="shared" si="51"/>
        <v>30</v>
      </c>
      <c r="GW32" s="1660">
        <f t="shared" si="51"/>
        <v>5</v>
      </c>
      <c r="GX32" s="1551">
        <f>MIN(GX8:GX31)</f>
        <v>1.9759223300970874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0">
        <f t="shared" si="52"/>
        <v>10.4</v>
      </c>
      <c r="HE32" s="1660">
        <f t="shared" si="52"/>
        <v>25.96153846153846</v>
      </c>
      <c r="HF32" s="1660">
        <f t="shared" si="52"/>
        <v>10.384615384615385</v>
      </c>
      <c r="HG32" s="1660">
        <f t="shared" si="52"/>
        <v>6.11</v>
      </c>
      <c r="HH32" s="1660">
        <f t="shared" si="52"/>
        <v>30</v>
      </c>
      <c r="HI32" s="1660">
        <f t="shared" si="52"/>
        <v>5</v>
      </c>
      <c r="HJ32" s="1551">
        <f>MIN(HJ8:HJ31)</f>
        <v>2.0769230769230771</v>
      </c>
      <c r="HK32" s="1532"/>
      <c r="HL32" s="1532"/>
      <c r="HM32" s="1533"/>
      <c r="HN32" s="1533">
        <f>MIN(HJ32,GX32,GL32)</f>
        <v>1.9759223300970874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6.8383333333333338</v>
      </c>
      <c r="C33" s="1327">
        <f t="shared" ref="C33:V33" si="53">IF(C32&lt;=0,"",AVERAGE(C8:C31))</f>
        <v>24.166666666666668</v>
      </c>
      <c r="D33" s="1327">
        <f t="shared" si="53"/>
        <v>15.333333333333334</v>
      </c>
      <c r="E33" s="1156">
        <f t="shared" si="53"/>
        <v>8.6950000000000003</v>
      </c>
      <c r="F33" s="1327">
        <f t="shared" si="53"/>
        <v>39.666666666666664</v>
      </c>
      <c r="G33" s="1327">
        <f t="shared" si="53"/>
        <v>89.333333333333329</v>
      </c>
      <c r="H33" s="1324">
        <f t="shared" si="53"/>
        <v>29.166666666666661</v>
      </c>
      <c r="I33" s="1368">
        <f t="shared" si="53"/>
        <v>0.20283333333333331</v>
      </c>
      <c r="J33" s="1368">
        <f>IF(J32&lt;=0.0001,"",AVERAGE(J8:J31))</f>
        <v>5.3500000000000006E-2</v>
      </c>
      <c r="K33" s="1156">
        <f t="shared" si="53"/>
        <v>6.0783333333333331</v>
      </c>
      <c r="L33" s="1327">
        <f t="shared" si="53"/>
        <v>11.666666666666666</v>
      </c>
      <c r="M33" s="1368">
        <f t="shared" si="53"/>
        <v>5.6166666666666663E-2</v>
      </c>
      <c r="N33" s="1483">
        <f t="shared" si="53"/>
        <v>6.0683333333333342</v>
      </c>
      <c r="O33" s="1555">
        <f t="shared" si="53"/>
        <v>12</v>
      </c>
      <c r="P33" s="1475" t="str">
        <f t="shared" si="53"/>
        <v/>
      </c>
      <c r="Q33" s="1483">
        <f t="shared" si="53"/>
        <v>6.0166666666666666</v>
      </c>
      <c r="R33" s="1555">
        <f t="shared" si="53"/>
        <v>12</v>
      </c>
      <c r="S33" s="1475" t="str">
        <f t="shared" si="53"/>
        <v/>
      </c>
      <c r="T33" s="1483">
        <f t="shared" si="53"/>
        <v>6.0649999999999995</v>
      </c>
      <c r="U33" s="1482">
        <f t="shared" si="53"/>
        <v>0.30974999999999997</v>
      </c>
      <c r="V33" s="1555">
        <f t="shared" si="53"/>
        <v>3.5</v>
      </c>
      <c r="W33" s="1483">
        <f t="shared" ref="W33" si="54">IF(W32&lt;=0,"",AVERAGE(W8:W31))</f>
        <v>0.48</v>
      </c>
      <c r="X33" s="1475">
        <f t="shared" ref="X33:AR33" si="55">IF(X32&lt;=0,"",AVERAGE(X8:X31))</f>
        <v>30.224999999999998</v>
      </c>
      <c r="Y33" s="1475">
        <f t="shared" si="55"/>
        <v>10.100000000000001</v>
      </c>
      <c r="Z33" s="1483">
        <f t="shared" si="55"/>
        <v>0.31850628930817609</v>
      </c>
      <c r="AA33" s="1482">
        <f t="shared" ref="AA33" si="56">IF(AA32&lt;=0,"",AVERAGE(AA8:AA31))</f>
        <v>3.7833333333333337E-2</v>
      </c>
      <c r="AB33" s="1483">
        <f t="shared" si="55"/>
        <v>6.08</v>
      </c>
      <c r="AC33" s="1482">
        <f t="shared" si="55"/>
        <v>0.3785</v>
      </c>
      <c r="AD33" s="1555">
        <f t="shared" si="55"/>
        <v>3.5</v>
      </c>
      <c r="AE33" s="1483">
        <f t="shared" si="55"/>
        <v>0.42999999999999994</v>
      </c>
      <c r="AF33" s="1475">
        <f t="shared" si="55"/>
        <v>29.875</v>
      </c>
      <c r="AG33" s="1475">
        <f t="shared" si="55"/>
        <v>10.074999999999999</v>
      </c>
      <c r="AH33" s="1483">
        <f t="shared" si="55"/>
        <v>0.31801493710691825</v>
      </c>
      <c r="AI33" s="1483">
        <f t="shared" si="55"/>
        <v>6.1099999999999994</v>
      </c>
      <c r="AJ33" s="2793">
        <f t="shared" si="55"/>
        <v>0.42049999999999998</v>
      </c>
      <c r="AK33" s="1557">
        <f t="shared" si="55"/>
        <v>3.5</v>
      </c>
      <c r="AL33" s="1494">
        <f t="shared" si="55"/>
        <v>0.4425</v>
      </c>
      <c r="AM33" s="1495">
        <f t="shared" si="55"/>
        <v>29.824999999999999</v>
      </c>
      <c r="AN33" s="1495">
        <f t="shared" si="55"/>
        <v>10.175000000000001</v>
      </c>
      <c r="AO33" s="1494">
        <f t="shared" si="55"/>
        <v>0.30842592592592594</v>
      </c>
      <c r="AP33" s="2792" t="str">
        <f t="shared" si="55"/>
        <v/>
      </c>
      <c r="AQ33" s="1557">
        <f t="shared" si="55"/>
        <v>1</v>
      </c>
      <c r="AR33" s="1494">
        <f t="shared" si="55"/>
        <v>0.12666666666666668</v>
      </c>
      <c r="AS33" s="2526">
        <f>IF(AS32&lt;=0.01,"",AVERAGE(AS8:AS31))</f>
        <v>1.55E-2</v>
      </c>
      <c r="AT33" s="2526">
        <f>IF(AT32&lt;=0.01,"",AVERAGE(AT8:AT31))</f>
        <v>3.7166666666666667E-2</v>
      </c>
      <c r="AU33" s="1368">
        <f>IF(AU32&lt;=0,"",AVERAGE(AU8:AU31))</f>
        <v>1.1833333333333333E-2</v>
      </c>
      <c r="AV33" s="1327">
        <f>IF(AV32&lt;=0,"",AVERAGE(AV8:AV31))</f>
        <v>1</v>
      </c>
      <c r="AW33" s="1156">
        <f>IF(AW32&lt;=0,"",AVERAGE(AW8:AW31))</f>
        <v>0.22666666666666668</v>
      </c>
      <c r="AX33" s="1368" t="str">
        <f>IF(AX32&lt;=0.01,"",AVERAGE(AX8:AX31))</f>
        <v/>
      </c>
      <c r="AY33" s="1368">
        <f>IF(AY32&lt;=0,"",AVERAGE(AY8:AY31))</f>
        <v>3.2333333333333332E-2</v>
      </c>
      <c r="AZ33" s="1327">
        <f>IF(AZ32&lt;=0,"",AVERAGE(AZ8:AZ31))</f>
        <v>1</v>
      </c>
      <c r="BA33" s="1156">
        <f>IF(BA32&lt;=0,"",AVERAGE(BA8:BA31))</f>
        <v>6.1666666666666668E-2</v>
      </c>
      <c r="BB33" s="1368" t="str">
        <f>IF(BB32&lt;=0.01,"",AVERAGE(BB8:BB31))</f>
        <v/>
      </c>
      <c r="BC33" s="1156">
        <f>IF(BC32&lt;=0,"",AVERAGE(BC8:BC31))</f>
        <v>7.2749999999999995</v>
      </c>
      <c r="BD33" s="1156">
        <f>IF(BD32&lt;=0,"",AVERAGE(BD8:BD31))</f>
        <v>5.5166666666666662E-2</v>
      </c>
      <c r="BE33" s="1327">
        <f>IF(BE32&lt;=0,"",AVERAGE(BE8:BE31))</f>
        <v>1</v>
      </c>
      <c r="BF33" s="1156">
        <f>IF(BF32&lt;=0,"",AVERAGE(BF8:BF31))</f>
        <v>3.9499999999999997</v>
      </c>
      <c r="BG33" s="1324">
        <f t="shared" ref="BG33:BI33" si="57">IF(BG32&lt;=0,"",AVERAGE(BG8:BG31))</f>
        <v>29.883333333333336</v>
      </c>
      <c r="BH33" s="1327">
        <f t="shared" si="57"/>
        <v>22</v>
      </c>
      <c r="BI33" s="1327">
        <f t="shared" si="57"/>
        <v>30</v>
      </c>
      <c r="BJ33" s="1368">
        <f>IF(BJ32&lt;=0.01,"",AVERAGE(BJ8:BJ31))</f>
        <v>1.6E-2</v>
      </c>
      <c r="BK33" s="1156">
        <f>IF(BK32&lt;=0,"",AVERAGE(BK8:BK31))</f>
        <v>7.2583333333333329</v>
      </c>
      <c r="BL33" s="1156">
        <f>IF(BL32&lt;=0,"",AVERAGE(BL8:BL31))</f>
        <v>5.6499999999999995E-2</v>
      </c>
      <c r="BM33" s="1327">
        <f>IF(BM32&lt;=0,"",AVERAGE(BM8:BM31))</f>
        <v>1</v>
      </c>
      <c r="BN33" s="1324">
        <f>IF(BN32&lt;=0,"",AVERAGE(BN8:BN31))</f>
        <v>4.0333333333333332</v>
      </c>
      <c r="BO33" s="1324">
        <f t="shared" ref="BO33:BQ33" si="58">IF(BO32&lt;=0,"",AVERAGE(BO8:BO31))</f>
        <v>29.416666666666668</v>
      </c>
      <c r="BP33" s="1327">
        <f t="shared" si="58"/>
        <v>24.5</v>
      </c>
      <c r="BQ33" s="1327">
        <f t="shared" si="58"/>
        <v>29.5</v>
      </c>
      <c r="BR33" s="2520">
        <f t="shared" ref="BR33:BT33" si="59">IF(BR32&lt;=0.01,"",AVERAGE(BR8:BR31))</f>
        <v>1.6E-2</v>
      </c>
      <c r="BS33" s="2417">
        <f t="shared" si="59"/>
        <v>3.7333333333333329</v>
      </c>
      <c r="BT33" s="2417">
        <f t="shared" si="59"/>
        <v>3.4999999999999996</v>
      </c>
      <c r="BU33" s="2417">
        <f>IF(BU32&lt;=0.01,"",AVERAGE(BU8:BU31))</f>
        <v>3.25</v>
      </c>
      <c r="BV33" s="2949"/>
      <c r="BW33" s="2950"/>
      <c r="BX33" s="2431" t="s">
        <v>52</v>
      </c>
      <c r="BY33" s="2413">
        <f>IF(BY30&gt;=0.1,MAX(BY8,BY10,BY12,BY14,BY16,BY18,BY20,BY22,BY24,BY26,BY28),"")</f>
        <v>10.7</v>
      </c>
      <c r="BZ33" s="2414">
        <f t="shared" ref="BZ33:DW33" si="60">IF(BZ30&gt;=0.1,MAX(BZ$8,BZ$10,BZ$12,BZ$14,BZ$16,BZ$18,BZ$20,BZ$22,BZ$24,BZ$26,BZ$28),"")</f>
        <v>10.7</v>
      </c>
      <c r="CA33" s="2414">
        <f t="shared" si="60"/>
        <v>10.7</v>
      </c>
      <c r="CB33" s="2414">
        <f t="shared" si="60"/>
        <v>32.099999999999994</v>
      </c>
      <c r="CC33" s="2414">
        <f t="shared" si="60"/>
        <v>10.199999999999999</v>
      </c>
      <c r="CD33" s="2414">
        <f t="shared" si="60"/>
        <v>10.199999999999999</v>
      </c>
      <c r="CE33" s="2414">
        <f t="shared" si="60"/>
        <v>11.2</v>
      </c>
      <c r="CF33" s="2414">
        <f t="shared" si="60"/>
        <v>31.599999999999998</v>
      </c>
      <c r="CG33" s="2414" t="str">
        <f t="shared" si="60"/>
        <v/>
      </c>
      <c r="CH33" s="2414">
        <f t="shared" si="60"/>
        <v>11.771999999999998</v>
      </c>
      <c r="CI33" s="2414" t="str">
        <f t="shared" si="60"/>
        <v/>
      </c>
      <c r="CJ33" s="2414">
        <f t="shared" si="60"/>
        <v>19.807200000000002</v>
      </c>
      <c r="CK33" s="2414">
        <f t="shared" si="60"/>
        <v>31.492800000000003</v>
      </c>
      <c r="CL33" s="2415">
        <f t="shared" si="60"/>
        <v>1.5819839999999998</v>
      </c>
      <c r="CM33" s="2508" t="s">
        <v>52</v>
      </c>
      <c r="CN33" s="2485">
        <f t="shared" si="60"/>
        <v>49.877750611246945</v>
      </c>
      <c r="CO33" s="2486">
        <f t="shared" si="60"/>
        <v>2336.5207999999998</v>
      </c>
      <c r="CP33" s="2486" t="str">
        <f t="shared" si="60"/>
        <v/>
      </c>
      <c r="CQ33" s="2486">
        <f t="shared" si="60"/>
        <v>761.2334801762114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1.6867913509003689</v>
      </c>
      <c r="CY33" s="2414">
        <f t="shared" si="60"/>
        <v>1.8742126121115208</v>
      </c>
      <c r="CZ33" s="2414">
        <f t="shared" si="60"/>
        <v>1.2717871296471035</v>
      </c>
      <c r="DA33" s="2495">
        <f t="shared" si="60"/>
        <v>0.12169999683072925</v>
      </c>
      <c r="DB33" s="2495">
        <f t="shared" si="60"/>
        <v>0.12169999683072925</v>
      </c>
      <c r="DC33" s="2495">
        <f t="shared" si="60"/>
        <v>0.11409374702880866</v>
      </c>
      <c r="DD33" s="2495">
        <f t="shared" si="60"/>
        <v>0.11409374702880866</v>
      </c>
      <c r="DE33" s="2495">
        <f t="shared" si="60"/>
        <v>9.2412380770997685E-2</v>
      </c>
      <c r="DF33" s="2495">
        <f t="shared" si="60"/>
        <v>9.2412380770997685E-2</v>
      </c>
      <c r="DG33" s="2495">
        <f t="shared" si="60"/>
        <v>0.61822985468956404</v>
      </c>
      <c r="DH33" s="2414">
        <f t="shared" si="60"/>
        <v>1.5</v>
      </c>
      <c r="DI33" s="2495">
        <f t="shared" si="60"/>
        <v>7.0343725019984024E-2</v>
      </c>
      <c r="DJ33" s="2495">
        <f t="shared" si="60"/>
        <v>7.0343725019984024E-2</v>
      </c>
      <c r="DK33" s="2495">
        <f t="shared" si="60"/>
        <v>5.0245517871417157E-2</v>
      </c>
      <c r="DL33" s="2495">
        <f t="shared" si="60"/>
        <v>1.1268875366238451</v>
      </c>
      <c r="DM33" s="2495">
        <f t="shared" si="60"/>
        <v>0.4011999525854601</v>
      </c>
      <c r="DN33" s="2495">
        <f t="shared" si="60"/>
        <v>9.9157533735927839E-2</v>
      </c>
      <c r="DO33" s="2495">
        <f t="shared" si="60"/>
        <v>4.3055662735333531</v>
      </c>
      <c r="DP33" s="2495">
        <f t="shared" si="60"/>
        <v>0.71556710649818789</v>
      </c>
      <c r="DQ33" s="2495">
        <f t="shared" si="60"/>
        <v>4.9910041948430459</v>
      </c>
      <c r="DR33" s="2495">
        <f t="shared" si="60"/>
        <v>1.1083743842364535</v>
      </c>
      <c r="DS33" s="2495">
        <f t="shared" si="60"/>
        <v>0.41248912874046229</v>
      </c>
      <c r="DT33" s="2495">
        <f t="shared" si="60"/>
        <v>0.11008509867825458</v>
      </c>
      <c r="DU33" s="2495">
        <f t="shared" si="60"/>
        <v>4.2107339921608666</v>
      </c>
      <c r="DV33" s="2495">
        <f t="shared" si="60"/>
        <v>0.65167718627513538</v>
      </c>
      <c r="DW33" s="2505">
        <f t="shared" si="60"/>
        <v>7.6419038587706707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6.74</v>
      </c>
      <c r="C34" s="1327">
        <f t="shared" ref="C34:V34" si="61">IF(C32&lt;=0,"",MIN(C8:C31))</f>
        <v>22</v>
      </c>
      <c r="D34" s="1327">
        <f t="shared" si="61"/>
        <v>15</v>
      </c>
      <c r="E34" s="1156">
        <f t="shared" si="61"/>
        <v>8.07</v>
      </c>
      <c r="F34" s="1327">
        <f t="shared" si="61"/>
        <v>29</v>
      </c>
      <c r="G34" s="1327">
        <f t="shared" si="61"/>
        <v>85</v>
      </c>
      <c r="H34" s="1324">
        <f t="shared" si="61"/>
        <v>28.5</v>
      </c>
      <c r="I34" s="1368">
        <f t="shared" si="61"/>
        <v>0.14199999999999999</v>
      </c>
      <c r="J34" s="1368">
        <f>IF(J32&lt;=0.001,"",MIN(J8:J31))</f>
        <v>4.1000000000000002E-2</v>
      </c>
      <c r="K34" s="1156">
        <f t="shared" si="61"/>
        <v>5.97</v>
      </c>
      <c r="L34" s="1327">
        <f t="shared" si="61"/>
        <v>10</v>
      </c>
      <c r="M34" s="1368">
        <f t="shared" si="61"/>
        <v>4.5999999999999999E-2</v>
      </c>
      <c r="N34" s="1483">
        <f t="shared" si="61"/>
        <v>5.94</v>
      </c>
      <c r="O34" s="1555">
        <f t="shared" si="61"/>
        <v>10</v>
      </c>
      <c r="P34" s="1475" t="str">
        <f t="shared" si="61"/>
        <v/>
      </c>
      <c r="Q34" s="1483">
        <f t="shared" si="61"/>
        <v>5.92</v>
      </c>
      <c r="R34" s="1555">
        <f t="shared" si="61"/>
        <v>10</v>
      </c>
      <c r="S34" s="1475" t="str">
        <f t="shared" si="61"/>
        <v/>
      </c>
      <c r="T34" s="1483">
        <f t="shared" si="61"/>
        <v>6.04</v>
      </c>
      <c r="U34" s="1482">
        <f t="shared" si="61"/>
        <v>0.20499999999999999</v>
      </c>
      <c r="V34" s="1555">
        <f t="shared" si="61"/>
        <v>3</v>
      </c>
      <c r="W34" s="1483">
        <f t="shared" ref="W34" si="62">IF(W32&lt;=0,"",MIN(W8:W31))</f>
        <v>0.44</v>
      </c>
      <c r="X34" s="1475">
        <f t="shared" ref="X34:AR34" si="63">IF(X32&lt;=0,"",MIN(X8:X31))</f>
        <v>29.7</v>
      </c>
      <c r="Y34" s="1475">
        <f t="shared" si="63"/>
        <v>10</v>
      </c>
      <c r="Z34" s="1483">
        <f t="shared" si="63"/>
        <v>0.31654088050314466</v>
      </c>
      <c r="AA34" s="1482">
        <f t="shared" ref="AA34" si="64">IF(AA32&lt;=0,"",MIN(AA8:AA31))</f>
        <v>3.2000000000000001E-2</v>
      </c>
      <c r="AB34" s="1483">
        <f t="shared" si="63"/>
        <v>6.06</v>
      </c>
      <c r="AC34" s="1482">
        <f t="shared" si="63"/>
        <v>0.27800000000000002</v>
      </c>
      <c r="AD34" s="1555">
        <f t="shared" si="63"/>
        <v>3</v>
      </c>
      <c r="AE34" s="1483">
        <f t="shared" si="63"/>
        <v>0.4</v>
      </c>
      <c r="AF34" s="1475">
        <f t="shared" si="63"/>
        <v>29.3</v>
      </c>
      <c r="AG34" s="1475">
        <f t="shared" si="63"/>
        <v>10</v>
      </c>
      <c r="AH34" s="1483">
        <f t="shared" si="63"/>
        <v>0.31654088050314466</v>
      </c>
      <c r="AI34" s="1483">
        <f t="shared" si="63"/>
        <v>6.09</v>
      </c>
      <c r="AJ34" s="2793">
        <f t="shared" si="63"/>
        <v>0.36099999999999999</v>
      </c>
      <c r="AK34" s="1557">
        <f t="shared" si="63"/>
        <v>3</v>
      </c>
      <c r="AL34" s="1494">
        <f t="shared" si="63"/>
        <v>0.4</v>
      </c>
      <c r="AM34" s="1495">
        <f t="shared" si="63"/>
        <v>29.5</v>
      </c>
      <c r="AN34" s="1495">
        <f t="shared" si="63"/>
        <v>10</v>
      </c>
      <c r="AO34" s="1494">
        <f t="shared" si="63"/>
        <v>0.30518518518518517</v>
      </c>
      <c r="AP34" s="2792" t="str">
        <f t="shared" si="63"/>
        <v/>
      </c>
      <c r="AQ34" s="1557">
        <f t="shared" si="63"/>
        <v>1</v>
      </c>
      <c r="AR34" s="1494">
        <f t="shared" si="63"/>
        <v>7.0000000000000007E-2</v>
      </c>
      <c r="AS34" s="2526">
        <f>IF(AS32&lt;=0.01,"",MIN(AS8:AS31))</f>
        <v>3.0000000000000001E-3</v>
      </c>
      <c r="AT34" s="2526">
        <f>IF(AT32&lt;=0.01,"",MIN(AT8:AT31))</f>
        <v>3.4000000000000002E-2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0.18</v>
      </c>
      <c r="AX34" s="1368" t="str">
        <f>IF(AX32&lt;=0.01,"",MIN(AX8:AX31))</f>
        <v/>
      </c>
      <c r="AY34" s="1368">
        <f>IF(AY32&lt;=0,"",MIN(AY8:AY31))</f>
        <v>0.03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7.23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5">IF(BG32&lt;=0,"",MIN(BG8:BG31))</f>
        <v>28.5</v>
      </c>
      <c r="BH34" s="1327">
        <f t="shared" si="65"/>
        <v>21</v>
      </c>
      <c r="BI34" s="1327">
        <f t="shared" si="65"/>
        <v>23</v>
      </c>
      <c r="BJ34" s="1368">
        <f>IF(BJ32&lt;=0.01,"",MIN(BJ8:BJ31))</f>
        <v>5.0000000000000001E-3</v>
      </c>
      <c r="BK34" s="1156">
        <f>IF(BK32&lt;=0,"",MIN(BK8:BK31))</f>
        <v>7.14</v>
      </c>
      <c r="BL34" s="1156">
        <f>IF(BL32&lt;=0,"",MIN(BL8:BL31))</f>
        <v>4.9000000000000002E-2</v>
      </c>
      <c r="BM34" s="1327">
        <f>IF(BM32&lt;=0,"",MIN(BM8:BM31))</f>
        <v>1</v>
      </c>
      <c r="BN34" s="1324">
        <f>IF(BN32&lt;=0,"",MIN(BN8:BN31))</f>
        <v>3.7</v>
      </c>
      <c r="BO34" s="1324">
        <f t="shared" ref="BO34:BQ34" si="66">IF(BO32&lt;=0,"",MIN(BO8:BO31))</f>
        <v>27.1</v>
      </c>
      <c r="BP34" s="1327">
        <f t="shared" si="66"/>
        <v>23</v>
      </c>
      <c r="BQ34" s="1327">
        <f t="shared" si="66"/>
        <v>25</v>
      </c>
      <c r="BR34" s="2520">
        <f t="shared" ref="BR34:BT34" si="67">IF(BR32&lt;=0.01,"",MIN(BR8:BR31))</f>
        <v>3.0000000000000001E-3</v>
      </c>
      <c r="BS34" s="2417">
        <f t="shared" si="67"/>
        <v>3.6</v>
      </c>
      <c r="BT34" s="2417">
        <f t="shared" si="67"/>
        <v>3.3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8">SUM(CN$9,CN$11,CN$13,CN$15,CN$17,CN$19,CN$21,CN$23,CN$25,CN$27,CN$29)</f>
        <v>23240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1430</v>
      </c>
      <c r="CY34" s="2437">
        <f t="shared" si="68"/>
        <v>1530</v>
      </c>
      <c r="CZ34" s="2437">
        <f t="shared" si="68"/>
        <v>1180</v>
      </c>
      <c r="DA34" s="2437">
        <f t="shared" si="68"/>
        <v>1200</v>
      </c>
      <c r="DB34" s="2437">
        <f t="shared" si="68"/>
        <v>1200</v>
      </c>
      <c r="DC34" s="2437">
        <f t="shared" si="68"/>
        <v>1160</v>
      </c>
      <c r="DD34" s="2437">
        <f t="shared" si="68"/>
        <v>1160</v>
      </c>
      <c r="DE34" s="2437">
        <f t="shared" si="68"/>
        <v>980</v>
      </c>
      <c r="DF34" s="2437">
        <f t="shared" si="68"/>
        <v>980</v>
      </c>
      <c r="DG34" s="2437">
        <f t="shared" si="68"/>
        <v>1300</v>
      </c>
      <c r="DH34" s="2437">
        <f t="shared" si="68"/>
        <v>0</v>
      </c>
      <c r="DI34" s="2437">
        <f t="shared" si="68"/>
        <v>5090</v>
      </c>
      <c r="DJ34" s="2437">
        <f t="shared" si="68"/>
        <v>5090</v>
      </c>
      <c r="DK34" s="2437">
        <f t="shared" si="68"/>
        <v>4040</v>
      </c>
      <c r="DL34" s="2499">
        <f t="shared" si="68"/>
        <v>376</v>
      </c>
      <c r="DM34" s="2437">
        <f t="shared" si="68"/>
        <v>358</v>
      </c>
      <c r="DN34" s="2437">
        <f t="shared" si="68"/>
        <v>50</v>
      </c>
      <c r="DO34" s="2437">
        <f t="shared" si="68"/>
        <v>7000</v>
      </c>
      <c r="DP34" s="2437">
        <f t="shared" si="68"/>
        <v>1190</v>
      </c>
      <c r="DQ34" s="2437">
        <f t="shared" si="68"/>
        <v>1320</v>
      </c>
      <c r="DR34" s="2437">
        <f t="shared" si="68"/>
        <v>204</v>
      </c>
      <c r="DS34" s="2437">
        <f t="shared" si="68"/>
        <v>200</v>
      </c>
      <c r="DT34" s="2437">
        <f t="shared" si="68"/>
        <v>28</v>
      </c>
      <c r="DU34" s="2437">
        <f t="shared" si="68"/>
        <v>3890</v>
      </c>
      <c r="DV34" s="2437">
        <f t="shared" si="68"/>
        <v>590</v>
      </c>
      <c r="DW34" s="2437">
        <f t="shared" si="68"/>
        <v>1080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</v>
      </c>
      <c r="C35" s="1328">
        <f t="shared" ref="C35:V35" si="69">IF(C32&lt;=0,"",MAX(C8:C31))</f>
        <v>26</v>
      </c>
      <c r="D35" s="1328">
        <f t="shared" si="69"/>
        <v>16</v>
      </c>
      <c r="E35" s="1157">
        <f t="shared" si="69"/>
        <v>9.8699999999999992</v>
      </c>
      <c r="F35" s="1328">
        <f t="shared" si="69"/>
        <v>46</v>
      </c>
      <c r="G35" s="1328">
        <f t="shared" si="69"/>
        <v>94</v>
      </c>
      <c r="H35" s="1325">
        <f t="shared" si="69"/>
        <v>30.8</v>
      </c>
      <c r="I35" s="1369">
        <f t="shared" si="69"/>
        <v>0.23400000000000001</v>
      </c>
      <c r="J35" s="1369">
        <f>IF(J32&lt;=0.001,"",MAX(J8:J31))</f>
        <v>6.6000000000000003E-2</v>
      </c>
      <c r="K35" s="1157">
        <f t="shared" si="69"/>
        <v>6.2</v>
      </c>
      <c r="L35" s="1328">
        <f t="shared" si="69"/>
        <v>13</v>
      </c>
      <c r="M35" s="1369">
        <f t="shared" si="69"/>
        <v>6.4000000000000001E-2</v>
      </c>
      <c r="N35" s="1484">
        <f t="shared" si="69"/>
        <v>6.17</v>
      </c>
      <c r="O35" s="1556">
        <f t="shared" si="69"/>
        <v>14</v>
      </c>
      <c r="P35" s="1476" t="str">
        <f t="shared" si="69"/>
        <v/>
      </c>
      <c r="Q35" s="1484">
        <f t="shared" si="69"/>
        <v>6.08</v>
      </c>
      <c r="R35" s="1556">
        <f t="shared" si="69"/>
        <v>14</v>
      </c>
      <c r="S35" s="1476" t="str">
        <f t="shared" si="69"/>
        <v/>
      </c>
      <c r="T35" s="1484">
        <f t="shared" si="69"/>
        <v>6.11</v>
      </c>
      <c r="U35" s="1485">
        <f t="shared" si="69"/>
        <v>0.44</v>
      </c>
      <c r="V35" s="1556">
        <f t="shared" si="69"/>
        <v>4</v>
      </c>
      <c r="W35" s="1484">
        <f t="shared" ref="W35" si="70">IF(W32&lt;=0,"",MAX(W8:W31))</f>
        <v>0.51</v>
      </c>
      <c r="X35" s="1476">
        <f t="shared" ref="X35:AR35" si="71">IF(X32&lt;=0,"",MAX(X8:X31))</f>
        <v>31</v>
      </c>
      <c r="Y35" s="1476">
        <f t="shared" si="71"/>
        <v>10.3</v>
      </c>
      <c r="Z35" s="1484">
        <f t="shared" si="71"/>
        <v>0.32243710691823901</v>
      </c>
      <c r="AA35" s="1485">
        <f t="shared" ref="AA35" si="72">IF(AA32&lt;=0,"",MAX(AA8:AA31))</f>
        <v>4.2999999999999997E-2</v>
      </c>
      <c r="AB35" s="1484">
        <f t="shared" si="71"/>
        <v>6.1</v>
      </c>
      <c r="AC35" s="1485">
        <f t="shared" si="71"/>
        <v>0.49099999999999999</v>
      </c>
      <c r="AD35" s="1556">
        <f t="shared" si="71"/>
        <v>4</v>
      </c>
      <c r="AE35" s="1484">
        <f t="shared" si="71"/>
        <v>0.49</v>
      </c>
      <c r="AF35" s="1476">
        <f t="shared" si="71"/>
        <v>30.8</v>
      </c>
      <c r="AG35" s="1476">
        <f t="shared" si="71"/>
        <v>10.3</v>
      </c>
      <c r="AH35" s="1484">
        <f t="shared" si="71"/>
        <v>0.32243710691823901</v>
      </c>
      <c r="AI35" s="1484">
        <f t="shared" si="71"/>
        <v>6.13</v>
      </c>
      <c r="AJ35" s="2793">
        <f t="shared" si="71"/>
        <v>0.503</v>
      </c>
      <c r="AK35" s="1557">
        <f t="shared" si="71"/>
        <v>4</v>
      </c>
      <c r="AL35" s="1494">
        <f t="shared" si="71"/>
        <v>0.5</v>
      </c>
      <c r="AM35" s="1495">
        <f t="shared" si="71"/>
        <v>30.2</v>
      </c>
      <c r="AN35" s="1495">
        <f t="shared" si="71"/>
        <v>10.4</v>
      </c>
      <c r="AO35" s="1494">
        <f t="shared" si="71"/>
        <v>0.31259259259259259</v>
      </c>
      <c r="AP35" s="2792" t="str">
        <f t="shared" si="71"/>
        <v/>
      </c>
      <c r="AQ35" s="1557">
        <f t="shared" si="71"/>
        <v>1</v>
      </c>
      <c r="AR35" s="1494">
        <f t="shared" si="71"/>
        <v>0.17</v>
      </c>
      <c r="AS35" s="2527">
        <f>IF(AS32&lt;=0.01,"",MAX(AS8:AS31))</f>
        <v>2.8000000000000001E-2</v>
      </c>
      <c r="AT35" s="2527">
        <f>IF(AT32&lt;=0.01,"",MAX(AT8:AT31))</f>
        <v>3.9E-2</v>
      </c>
      <c r="AU35" s="1369">
        <f>IF(AU32&lt;=0,"",MAX(AU8:AU31))</f>
        <v>2.1999999999999999E-2</v>
      </c>
      <c r="AV35" s="1328">
        <f>IF(AV32&lt;=0,"",MAX(AV8:AV31))</f>
        <v>1</v>
      </c>
      <c r="AW35" s="1157">
        <f>IF(AW32&lt;=0,"",MAX(AW8:AW31))</f>
        <v>0.27</v>
      </c>
      <c r="AX35" s="1369" t="str">
        <f>IF(AX32&lt;=0.01,"",MAX(AX8:AX31))</f>
        <v/>
      </c>
      <c r="AY35" s="1369">
        <f>IF(AY32&lt;=0,"",MAX(AY8:AY31))</f>
        <v>3.4000000000000002E-2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7.34</v>
      </c>
      <c r="BD35" s="1157">
        <f>IF(BD32&lt;=0,"",MAX(BD8:BD31))</f>
        <v>6.3E-2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3">IF(BG32&lt;=0,"",MAX(BG8:BG31))</f>
        <v>31</v>
      </c>
      <c r="BH35" s="1328">
        <f t="shared" si="73"/>
        <v>23</v>
      </c>
      <c r="BI35" s="1328">
        <f t="shared" si="73"/>
        <v>37</v>
      </c>
      <c r="BJ35" s="1369">
        <f>IF(BJ32&lt;=0.01,"",MAX(BJ8:BJ31))</f>
        <v>2.7E-2</v>
      </c>
      <c r="BK35" s="1157">
        <f>IF(BK32&lt;=0,"",MAX(BK8:BK31))</f>
        <v>7.35</v>
      </c>
      <c r="BL35" s="1157">
        <f>IF(BL32&lt;=0,"",MAX(BL8:BL31))</f>
        <v>6.7000000000000004E-2</v>
      </c>
      <c r="BM35" s="1328">
        <f>IF(BM32&lt;=0,"",MAX(BM8:BM31))</f>
        <v>1</v>
      </c>
      <c r="BN35" s="1325">
        <f>IF(BN32&lt;=0,"",MAX(BN8:BN31))</f>
        <v>4.4000000000000004</v>
      </c>
      <c r="BO35" s="1325">
        <f t="shared" ref="BO35:BQ35" si="74">IF(BO32&lt;=0,"",MAX(BO8:BO31))</f>
        <v>31</v>
      </c>
      <c r="BP35" s="1328">
        <f t="shared" si="74"/>
        <v>26</v>
      </c>
      <c r="BQ35" s="1328">
        <f t="shared" si="74"/>
        <v>34</v>
      </c>
      <c r="BR35" s="2521">
        <f t="shared" ref="BR35:BT35" si="75">IF(BR32&lt;=0.01,"",MAX(BR8:BR31))</f>
        <v>2.9000000000000001E-2</v>
      </c>
      <c r="BS35" s="2418">
        <f t="shared" si="75"/>
        <v>3.9</v>
      </c>
      <c r="BT35" s="2418">
        <f t="shared" si="75"/>
        <v>3.8</v>
      </c>
      <c r="BU35" s="2474">
        <f>IF(BU32&lt;=0.01,"",MAX(BU8:BU31))</f>
        <v>3.5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5810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357.5</v>
      </c>
      <c r="CY35" s="2435">
        <f t="shared" si="76"/>
        <v>382.5</v>
      </c>
      <c r="CZ35" s="2435">
        <f t="shared" si="76"/>
        <v>295</v>
      </c>
      <c r="DA35" s="2435">
        <f t="shared" si="76"/>
        <v>300</v>
      </c>
      <c r="DB35" s="2435">
        <f t="shared" si="76"/>
        <v>300</v>
      </c>
      <c r="DC35" s="2435">
        <f t="shared" si="76"/>
        <v>290</v>
      </c>
      <c r="DD35" s="2435">
        <f t="shared" si="76"/>
        <v>290</v>
      </c>
      <c r="DE35" s="2435">
        <f t="shared" si="76"/>
        <v>245</v>
      </c>
      <c r="DF35" s="2435">
        <f t="shared" si="76"/>
        <v>245</v>
      </c>
      <c r="DG35" s="2435">
        <f t="shared" si="76"/>
        <v>325</v>
      </c>
      <c r="DH35" s="2435" t="str">
        <f t="shared" si="76"/>
        <v/>
      </c>
      <c r="DI35" s="2435">
        <f t="shared" si="76"/>
        <v>1272.5</v>
      </c>
      <c r="DJ35" s="2435">
        <f t="shared" si="76"/>
        <v>1272.5</v>
      </c>
      <c r="DK35" s="2435">
        <f t="shared" si="76"/>
        <v>1010</v>
      </c>
      <c r="DL35" s="2500">
        <f t="shared" si="76"/>
        <v>94</v>
      </c>
      <c r="DM35" s="2435">
        <f t="shared" si="76"/>
        <v>89.5</v>
      </c>
      <c r="DN35" s="2435">
        <f t="shared" si="76"/>
        <v>12.5</v>
      </c>
      <c r="DO35" s="2435">
        <f t="shared" si="76"/>
        <v>1750</v>
      </c>
      <c r="DP35" s="2435">
        <f t="shared" si="76"/>
        <v>297.5</v>
      </c>
      <c r="DQ35" s="2435">
        <f t="shared" si="76"/>
        <v>330</v>
      </c>
      <c r="DR35" s="2435">
        <f t="shared" si="76"/>
        <v>51</v>
      </c>
      <c r="DS35" s="2435">
        <f t="shared" si="76"/>
        <v>50</v>
      </c>
      <c r="DT35" s="2435">
        <f t="shared" si="76"/>
        <v>7</v>
      </c>
      <c r="DU35" s="2435">
        <f t="shared" si="76"/>
        <v>972.5</v>
      </c>
      <c r="DV35" s="2435">
        <f t="shared" si="76"/>
        <v>147.5</v>
      </c>
      <c r="DW35" s="2465">
        <f t="shared" si="76"/>
        <v>270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6.054444444444445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11.888888888888888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0.503</v>
      </c>
      <c r="Z36" s="930"/>
      <c r="AA36" s="930"/>
      <c r="AB36" s="1621" t="s">
        <v>515</v>
      </c>
      <c r="AC36" s="1622"/>
      <c r="AD36" s="1622"/>
      <c r="AE36" s="2921">
        <f>MIN(AE34,W34,AL34)</f>
        <v>0.4</v>
      </c>
      <c r="AF36" s="2921"/>
      <c r="AG36" s="2921"/>
      <c r="AH36" s="2921"/>
      <c r="AI36" s="2921"/>
      <c r="AJ36" s="2922"/>
      <c r="AK36" s="1490">
        <f>IF(T32&lt;=0,"",AVERAGE(T33,AB33,AI33))</f>
        <v>6.085</v>
      </c>
      <c r="AL36" s="1491"/>
      <c r="AM36" s="1623"/>
      <c r="AN36" s="1623"/>
      <c r="AO36" s="1623"/>
      <c r="AP36" s="1492">
        <f>MAX(AP35,AU35,AY35)</f>
        <v>3.4000000000000002E-2</v>
      </c>
      <c r="AQ36" s="1493"/>
      <c r="AR36" s="1493"/>
      <c r="AS36" s="933"/>
      <c r="AT36" s="933"/>
      <c r="AU36" s="1259">
        <f>IF(W32&lt;=0,"",MIN(AE34,W34,AL34))</f>
        <v>0.4</v>
      </c>
      <c r="AV36" s="928"/>
      <c r="AW36" s="928"/>
      <c r="AX36" s="928"/>
      <c r="AY36" s="934"/>
      <c r="AZ36" s="933"/>
      <c r="BA36" s="935"/>
      <c r="BB36" s="936" t="str">
        <f>IF(AP32&lt;=0.01,"",MAX(AP35,AU35,AY35))</f>
        <v/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7">IF(CN34&gt;=0.1,MIN(CN$9,CN$11,CN$13,CN$15,CN$17,CN$19,CN$21,CN$23,CN$25,CN$27,CN$29),"")</f>
        <v>5620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350</v>
      </c>
      <c r="CY36" s="2436">
        <f t="shared" si="77"/>
        <v>350</v>
      </c>
      <c r="CZ36" s="2436">
        <f t="shared" si="77"/>
        <v>280</v>
      </c>
      <c r="DA36" s="2436">
        <f t="shared" si="77"/>
        <v>280</v>
      </c>
      <c r="DB36" s="2436">
        <f t="shared" si="77"/>
        <v>280</v>
      </c>
      <c r="DC36" s="2436">
        <f t="shared" si="77"/>
        <v>280</v>
      </c>
      <c r="DD36" s="2436">
        <f t="shared" si="77"/>
        <v>280</v>
      </c>
      <c r="DE36" s="2436">
        <f t="shared" si="77"/>
        <v>240</v>
      </c>
      <c r="DF36" s="2436">
        <f t="shared" si="77"/>
        <v>240</v>
      </c>
      <c r="DG36" s="2436">
        <f t="shared" si="77"/>
        <v>325</v>
      </c>
      <c r="DH36" s="2436" t="str">
        <f t="shared" si="77"/>
        <v/>
      </c>
      <c r="DI36" s="2436">
        <f t="shared" si="77"/>
        <v>1240</v>
      </c>
      <c r="DJ36" s="2436">
        <f t="shared" si="77"/>
        <v>1240</v>
      </c>
      <c r="DK36" s="2436">
        <f t="shared" si="77"/>
        <v>1000</v>
      </c>
      <c r="DL36" s="2501">
        <f t="shared" si="77"/>
        <v>92</v>
      </c>
      <c r="DM36" s="2436">
        <f t="shared" si="77"/>
        <v>88</v>
      </c>
      <c r="DN36" s="2436">
        <f t="shared" si="77"/>
        <v>12</v>
      </c>
      <c r="DO36" s="2436">
        <f t="shared" si="77"/>
        <v>1710</v>
      </c>
      <c r="DP36" s="2436">
        <f t="shared" si="77"/>
        <v>290</v>
      </c>
      <c r="DQ36" s="2436">
        <f t="shared" si="77"/>
        <v>325</v>
      </c>
      <c r="DR36" s="2436">
        <f t="shared" si="77"/>
        <v>50</v>
      </c>
      <c r="DS36" s="2436">
        <f t="shared" si="77"/>
        <v>50</v>
      </c>
      <c r="DT36" s="2436">
        <f t="shared" si="77"/>
        <v>6</v>
      </c>
      <c r="DU36" s="2436">
        <f t="shared" si="77"/>
        <v>950</v>
      </c>
      <c r="DV36" s="2436">
        <f t="shared" si="77"/>
        <v>140</v>
      </c>
      <c r="DW36" s="2466">
        <f t="shared" si="77"/>
        <v>255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8">IF(CN34&gt;=0.1,MAX(CN$9,CN$11,CN$13,CN$15,CN$17,CN$19,CN$21,CN$23,CN$25,CN$27,CN$29),"")</f>
        <v>6120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360</v>
      </c>
      <c r="CY37" s="2438">
        <f t="shared" si="78"/>
        <v>400</v>
      </c>
      <c r="CZ37" s="2438">
        <f t="shared" si="78"/>
        <v>300</v>
      </c>
      <c r="DA37" s="2438">
        <f t="shared" si="78"/>
        <v>320</v>
      </c>
      <c r="DB37" s="2438">
        <f t="shared" si="78"/>
        <v>320</v>
      </c>
      <c r="DC37" s="2438">
        <f t="shared" si="78"/>
        <v>300</v>
      </c>
      <c r="DD37" s="2438">
        <f t="shared" si="78"/>
        <v>300</v>
      </c>
      <c r="DE37" s="2438">
        <f t="shared" si="78"/>
        <v>260</v>
      </c>
      <c r="DF37" s="2438">
        <f t="shared" si="78"/>
        <v>260</v>
      </c>
      <c r="DG37" s="2438">
        <f t="shared" si="78"/>
        <v>325</v>
      </c>
      <c r="DH37" s="2438" t="str">
        <f t="shared" si="78"/>
        <v/>
      </c>
      <c r="DI37" s="2438">
        <f t="shared" si="78"/>
        <v>1360</v>
      </c>
      <c r="DJ37" s="2438">
        <f t="shared" si="78"/>
        <v>1360</v>
      </c>
      <c r="DK37" s="2438">
        <f t="shared" si="78"/>
        <v>1040</v>
      </c>
      <c r="DL37" s="2502">
        <f t="shared" si="78"/>
        <v>100</v>
      </c>
      <c r="DM37" s="2438">
        <f t="shared" si="78"/>
        <v>94</v>
      </c>
      <c r="DN37" s="2438">
        <f t="shared" si="78"/>
        <v>14</v>
      </c>
      <c r="DO37" s="2438">
        <f t="shared" si="78"/>
        <v>1850</v>
      </c>
      <c r="DP37" s="2438">
        <f t="shared" si="78"/>
        <v>320</v>
      </c>
      <c r="DQ37" s="2438">
        <f t="shared" si="78"/>
        <v>345</v>
      </c>
      <c r="DR37" s="2438">
        <f t="shared" si="78"/>
        <v>54</v>
      </c>
      <c r="DS37" s="2438">
        <f t="shared" si="78"/>
        <v>50</v>
      </c>
      <c r="DT37" s="2438">
        <f t="shared" si="78"/>
        <v>8</v>
      </c>
      <c r="DU37" s="2438">
        <f t="shared" si="78"/>
        <v>1020</v>
      </c>
      <c r="DV37" s="2438">
        <f t="shared" si="78"/>
        <v>160</v>
      </c>
      <c r="DW37" s="2467">
        <f t="shared" si="78"/>
        <v>275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98">
        <f>CA40+CA41</f>
        <v>11.864999999999998</v>
      </c>
      <c r="BX40" s="2998"/>
      <c r="BY40" s="905" t="s">
        <v>53</v>
      </c>
      <c r="BZ40" s="905"/>
      <c r="CA40" s="2904">
        <f>(CJ40-CG40)/1000</f>
        <v>6.1479999999999997</v>
      </c>
      <c r="CB40" s="2904"/>
      <c r="CC40" s="499"/>
      <c r="CD40" s="1624" t="s">
        <v>493</v>
      </c>
      <c r="CE40" s="1624"/>
      <c r="CF40" s="1630" t="s">
        <v>54</v>
      </c>
      <c r="CG40" s="2906">
        <f>'12'!CJ40</f>
        <v>24275045</v>
      </c>
      <c r="CH40" s="2906"/>
      <c r="CI40" s="906" t="s">
        <v>55</v>
      </c>
      <c r="CJ40" s="2982">
        <f t="shared" ref="CJ40:CJ48" si="79">CQ51</f>
        <v>24281193</v>
      </c>
      <c r="CK40" s="2982"/>
      <c r="CL40" s="2330"/>
      <c r="CM40" s="1665" t="s">
        <v>543</v>
      </c>
      <c r="CN40" s="2756">
        <f>VLOOKUP($B$1,'[1]Bulk Tanks'!$C$3:$V$9967,3,0)</f>
        <v>6627</v>
      </c>
      <c r="CO40" s="2756">
        <f>VLOOKUP($B$1,'[1]Bulk Tanks'!$C$3:$V$9967,4,0)</f>
        <v>6627</v>
      </c>
      <c r="CP40" s="2756">
        <f>VLOOKUP($B$1,'[1]Bulk Tanks'!$C$3:$V$9967,5,0)</f>
        <v>7370</v>
      </c>
      <c r="CQ40" s="2756">
        <f>VLOOKUP($B$1,'[1]Bulk Tanks'!$C$3:$V$9967,6,0)</f>
        <v>7370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</v>
      </c>
      <c r="GR40" s="1662">
        <f t="shared" ref="GR40:GX40" si="80">IF($GL$32=$HN$32,GF32,IF($GX$32=$HN$32,GR32,IF($HJ$32=$HN$32,HD32,"")))</f>
        <v>10.3</v>
      </c>
      <c r="GS40" s="1662">
        <f t="shared" si="80"/>
        <v>24.699029126213592</v>
      </c>
      <c r="GT40" s="1662">
        <f t="shared" si="80"/>
        <v>9.8796116504854368</v>
      </c>
      <c r="GU40" s="1662">
        <f t="shared" si="80"/>
        <v>6.1</v>
      </c>
      <c r="GV40" s="1662">
        <f t="shared" si="80"/>
        <v>30</v>
      </c>
      <c r="GW40" s="1662">
        <f t="shared" si="80"/>
        <v>5</v>
      </c>
      <c r="GX40" s="1663">
        <f t="shared" si="80"/>
        <v>1.9759223300970874</v>
      </c>
    </row>
    <row r="41" spans="1:208" ht="34.5" customHeight="1" thickBot="1" x14ac:dyDescent="0.45">
      <c r="BV41" s="533" t="s">
        <v>48</v>
      </c>
      <c r="BW41" s="2988">
        <f>CA42+CA43</f>
        <v>14.556000000000001</v>
      </c>
      <c r="BX41" s="2988"/>
      <c r="BY41" s="908" t="s">
        <v>53</v>
      </c>
      <c r="BZ41" s="908"/>
      <c r="CA41" s="2904">
        <f t="shared" ref="CA41:CA47" si="81">(CJ41-CG41)/1000</f>
        <v>5.7169999999999996</v>
      </c>
      <c r="CB41" s="2904"/>
      <c r="CC41" s="499"/>
      <c r="CD41" s="1628" t="s">
        <v>494</v>
      </c>
      <c r="CE41" s="1628"/>
      <c r="CF41" s="909" t="s">
        <v>54</v>
      </c>
      <c r="CG41" s="2906">
        <f>'12'!CJ41</f>
        <v>46523556</v>
      </c>
      <c r="CH41" s="2906"/>
      <c r="CI41" s="906" t="s">
        <v>55</v>
      </c>
      <c r="CJ41" s="2982">
        <f t="shared" si="79"/>
        <v>46529273</v>
      </c>
      <c r="CK41" s="2982"/>
      <c r="CL41" s="2330"/>
      <c r="CM41" s="1666" t="s">
        <v>544</v>
      </c>
      <c r="CN41" s="2757">
        <f>VLOOKUP($B$1,'[1]Bulk Tanks'!$C$3:$V$9967,9,0)</f>
        <v>5137</v>
      </c>
      <c r="CO41" s="2757">
        <f>VLOOKUP($B$1,'[1]Bulk Tanks'!$C$3:$V$9967,10,0)</f>
        <v>8461</v>
      </c>
      <c r="CP41" s="2757">
        <f>VLOOKUP($B$1,'[1]Bulk Tanks'!$C$3:$V$9967,1,0)</f>
        <v>43690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30.488</v>
      </c>
      <c r="BX42" s="2989"/>
      <c r="BY42" s="908" t="s">
        <v>53</v>
      </c>
      <c r="BZ42" s="908"/>
      <c r="CA42" s="2904">
        <f t="shared" si="81"/>
        <v>1.4</v>
      </c>
      <c r="CB42" s="2904"/>
      <c r="CC42" s="499"/>
      <c r="CD42" s="1628" t="s">
        <v>56</v>
      </c>
      <c r="CE42" s="1628"/>
      <c r="CF42" s="1629" t="s">
        <v>54</v>
      </c>
      <c r="CG42" s="2906">
        <f>'12'!CJ42</f>
        <v>11355552</v>
      </c>
      <c r="CH42" s="2906"/>
      <c r="CI42" s="906" t="s">
        <v>55</v>
      </c>
      <c r="CJ42" s="2982">
        <f t="shared" si="79"/>
        <v>11356952</v>
      </c>
      <c r="CK42" s="2982"/>
      <c r="CL42" s="2330"/>
      <c r="CM42" s="2762" t="s">
        <v>545</v>
      </c>
      <c r="CN42" s="2847">
        <f>VLOOKUP($B$1,'[1]Bulk Tanks'!$C$3:$V$9967,12,0)</f>
        <v>3</v>
      </c>
      <c r="CO42" s="2848"/>
      <c r="CP42" s="2847">
        <f>VLOOKUP($B$1,'[1]Bulk Tanks'!$C$3:$V$9967,13,0)</f>
        <v>10.5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1"/>
        <v>13.156000000000001</v>
      </c>
      <c r="CB43" s="2904"/>
      <c r="CC43" s="499"/>
      <c r="CD43" s="1628" t="s">
        <v>495</v>
      </c>
      <c r="CE43" s="1628"/>
      <c r="CF43" s="1629" t="s">
        <v>54</v>
      </c>
      <c r="CG43" s="2906">
        <f>'12'!CJ43</f>
        <v>36374382</v>
      </c>
      <c r="CH43" s="2906"/>
      <c r="CI43" s="906" t="s">
        <v>55</v>
      </c>
      <c r="CJ43" s="2982">
        <f t="shared" si="79"/>
        <v>36387538</v>
      </c>
      <c r="CK43" s="2982"/>
      <c r="CL43" s="2330"/>
      <c r="CM43" s="2762" t="s">
        <v>123</v>
      </c>
      <c r="CN43" s="2953">
        <f>VLOOKUP($B$1,'[1]Bulk Tanks'!$C$3:$V$9967,14,0)</f>
        <v>2616</v>
      </c>
      <c r="CO43" s="2954"/>
      <c r="CP43" s="2954"/>
      <c r="CQ43" s="2955"/>
      <c r="CR43" s="1664"/>
      <c r="CS43" s="1664"/>
      <c r="CT43" s="55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1"/>
        <v>10.144</v>
      </c>
      <c r="CB44" s="2904"/>
      <c r="CC44" s="499"/>
      <c r="CD44" s="1628" t="s">
        <v>57</v>
      </c>
      <c r="CE44" s="1628"/>
      <c r="CF44" s="1629" t="s">
        <v>54</v>
      </c>
      <c r="CG44" s="2906">
        <f>'12'!CJ44</f>
        <v>33304270</v>
      </c>
      <c r="CH44" s="2906"/>
      <c r="CI44" s="906" t="s">
        <v>55</v>
      </c>
      <c r="CJ44" s="2982">
        <f t="shared" si="79"/>
        <v>33314414</v>
      </c>
      <c r="CK44" s="2982"/>
      <c r="CL44" s="2330"/>
      <c r="CM44" s="2762" t="s">
        <v>90</v>
      </c>
      <c r="CN44" s="2953">
        <f>VLOOKUP($B$1,'[1]Bulk Tanks'!$C$3:$V$9967,15,0)</f>
        <v>1750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1"/>
        <v>10.103999999999999</v>
      </c>
      <c r="CB45" s="2904"/>
      <c r="CC45" s="499"/>
      <c r="CD45" s="1628" t="s">
        <v>58</v>
      </c>
      <c r="CE45" s="1628"/>
      <c r="CF45" s="1629" t="s">
        <v>54</v>
      </c>
      <c r="CG45" s="2906">
        <f>'12'!CJ45</f>
        <v>33266250</v>
      </c>
      <c r="CH45" s="2906"/>
      <c r="CI45" s="906" t="s">
        <v>55</v>
      </c>
      <c r="CJ45" s="2982">
        <f t="shared" si="79"/>
        <v>33276354</v>
      </c>
      <c r="CK45" s="2982"/>
      <c r="CL45" s="2330"/>
      <c r="CM45" s="1666" t="s">
        <v>546</v>
      </c>
      <c r="CN45" s="2956">
        <f>VLOOKUP($B$1,'[1]Bulk Tanks'!$C$3:$V$9967,19,0)</f>
        <v>11.55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1"/>
        <v>10.24</v>
      </c>
      <c r="CB46" s="2904"/>
      <c r="CC46" s="499"/>
      <c r="CD46" s="1628" t="s">
        <v>59</v>
      </c>
      <c r="CE46" s="1628"/>
      <c r="CF46" s="1629" t="s">
        <v>54</v>
      </c>
      <c r="CG46" s="2906">
        <f>'12'!CJ46</f>
        <v>9945639</v>
      </c>
      <c r="CH46" s="2906"/>
      <c r="CI46" s="906" t="s">
        <v>55</v>
      </c>
      <c r="CJ46" s="2982">
        <f t="shared" si="79"/>
        <v>9955879</v>
      </c>
      <c r="CK46" s="2982"/>
      <c r="CL46" s="2320"/>
      <c r="CM46" s="1666" t="s">
        <v>273</v>
      </c>
      <c r="CN46" s="2953">
        <f>VLOOKUP($B$1,'[1]Bulk Tanks'!$C$3:$V$9967,17,0)</f>
        <v>1561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1"/>
        <v>0.60699999999999998</v>
      </c>
      <c r="CB47" s="2904"/>
      <c r="CC47" s="499"/>
      <c r="CD47" s="1628" t="s">
        <v>62</v>
      </c>
      <c r="CE47" s="1628"/>
      <c r="CF47" s="1629" t="s">
        <v>54</v>
      </c>
      <c r="CG47" s="2906">
        <f>'12'!CJ47</f>
        <v>2029803</v>
      </c>
      <c r="CH47" s="2906"/>
      <c r="CI47" s="906" t="s">
        <v>55</v>
      </c>
      <c r="CJ47" s="2982">
        <f t="shared" si="79"/>
        <v>2030410</v>
      </c>
      <c r="CK47" s="2982"/>
      <c r="CL47" s="2319"/>
      <c r="CM47" s="1666" t="s">
        <v>270</v>
      </c>
      <c r="CN47" s="2953">
        <f>VLOOKUP($B$1,'[1]Bulk Tanks'!$C$3:$V$9967,16,0)</f>
        <v>13.5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0.68681999999898835</v>
      </c>
      <c r="CB48" s="2904"/>
      <c r="CC48" s="499"/>
      <c r="CD48" s="1628" t="s">
        <v>496</v>
      </c>
      <c r="CE48" s="1628"/>
      <c r="CF48" s="1629" t="s">
        <v>54</v>
      </c>
      <c r="CG48" s="2906">
        <f>'12'!CJ48</f>
        <v>9368.1789800000006</v>
      </c>
      <c r="CH48" s="2906"/>
      <c r="CI48" s="906" t="s">
        <v>55</v>
      </c>
      <c r="CJ48" s="2993">
        <f t="shared" si="79"/>
        <v>9368.8657999999996</v>
      </c>
      <c r="CK48" s="2993"/>
      <c r="CL48" s="2319"/>
      <c r="CM48" s="1666" t="s">
        <v>264</v>
      </c>
      <c r="CN48" s="2956">
        <f>VLOOKUP($B$1,'[1]Bulk Tanks'!$C$3:$V$9967,18,0)</f>
        <v>16</v>
      </c>
      <c r="CO48" s="2957"/>
      <c r="CP48" s="2759" t="s">
        <v>1171</v>
      </c>
      <c r="CQ48" s="2744">
        <f>VLOOKUP($B$1,'[1]Bulk Tanks'!$C$3:$AA$9967,22,0)</f>
        <v>1250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835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24281193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46529273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11356952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36387538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33314414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33276354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9955879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2030410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9368.8657999999996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89" topLeftCell="AF10">
      <selection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$AH$17-0.1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3" width="9.1796875" style="444"/>
    <col min="134" max="134" width="15.179687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'13'!B1:L1+1</f>
        <v>43691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20</v>
      </c>
      <c r="AW2" s="2913"/>
      <c r="AX2" s="2913">
        <v>16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899">
        <f>AX1</f>
        <v>21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20</v>
      </c>
      <c r="BY3" s="2900"/>
      <c r="BZ3" s="2999">
        <f>AX2</f>
        <v>16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20</v>
      </c>
      <c r="DO3" s="2900"/>
      <c r="DP3" s="2903">
        <f>BZ3</f>
        <v>16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43691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43691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  <c r="EF5" s="519"/>
      <c r="EG5" s="519"/>
      <c r="EH5" s="519"/>
      <c r="EI5" s="519"/>
    </row>
    <row r="6" spans="1:222" s="582" customFormat="1" ht="17.25" customHeight="1" thickTop="1" thickBot="1" x14ac:dyDescent="0.45">
      <c r="A6" s="920">
        <f>B1</f>
        <v>43691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43691.001281712961</v>
      </c>
      <c r="BW8" s="2420" t="s">
        <v>1203</v>
      </c>
      <c r="BX8" s="742">
        <v>70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11.2</v>
      </c>
      <c r="CF8" s="748">
        <v>31.599999999999998</v>
      </c>
      <c r="CG8" s="749" t="s">
        <v>1206</v>
      </c>
      <c r="CH8" s="748">
        <v>11.771999999999998</v>
      </c>
      <c r="CI8" s="750" t="s">
        <v>1205</v>
      </c>
      <c r="CJ8" s="751">
        <v>16.807679999999998</v>
      </c>
      <c r="CK8" s="745">
        <v>28.579679999999996</v>
      </c>
      <c r="CL8" s="2336">
        <v>1.2671568</v>
      </c>
      <c r="CM8" s="2333">
        <v>43691.001281712961</v>
      </c>
      <c r="CN8" s="2282">
        <v>42.806328024434649</v>
      </c>
      <c r="CO8" s="752">
        <v>1844.6215999999999</v>
      </c>
      <c r="CP8" s="1208">
        <v>0</v>
      </c>
      <c r="CQ8" s="753">
        <v>761.2334801762114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1.5710311601523042</v>
      </c>
      <c r="CY8" s="755">
        <v>1.6583106690496545</v>
      </c>
      <c r="CZ8" s="756">
        <v>1.1923004340441596</v>
      </c>
      <c r="DA8" s="757">
        <v>0.10662967012038192</v>
      </c>
      <c r="DB8" s="757">
        <v>0.10662967012038192</v>
      </c>
      <c r="DC8" s="757">
        <v>0.10662967012038192</v>
      </c>
      <c r="DD8" s="757">
        <v>0.10662967012038192</v>
      </c>
      <c r="DE8" s="757">
        <v>9.2412380770997685E-2</v>
      </c>
      <c r="DF8" s="758">
        <v>9.2412380770997685E-2</v>
      </c>
      <c r="DG8" s="1250">
        <v>0.61822985468956404</v>
      </c>
      <c r="DH8" s="748">
        <v>1.5</v>
      </c>
      <c r="DI8" s="1232">
        <v>7.0343725019984024E-2</v>
      </c>
      <c r="DJ8" s="757">
        <v>7.0343725019984024E-2</v>
      </c>
      <c r="DK8" s="759">
        <v>4.8989379924631732E-2</v>
      </c>
      <c r="DL8" s="2496">
        <v>1.1268875366238451</v>
      </c>
      <c r="DM8" s="757">
        <v>0.39914389222238855</v>
      </c>
      <c r="DN8" s="757">
        <v>9.9157533735927839E-2</v>
      </c>
      <c r="DO8" s="757">
        <v>4.301872334442649</v>
      </c>
      <c r="DP8" s="757">
        <v>0.71556710649818789</v>
      </c>
      <c r="DQ8" s="759">
        <v>4.9345448713719708</v>
      </c>
      <c r="DR8" s="2496">
        <v>1.1083743842364535</v>
      </c>
      <c r="DS8" s="757">
        <v>0.38670855819418343</v>
      </c>
      <c r="DT8" s="757">
        <v>0.10320478001086368</v>
      </c>
      <c r="DU8" s="757">
        <v>4.1744420625039877</v>
      </c>
      <c r="DV8" s="757">
        <v>0.65167718627513538</v>
      </c>
      <c r="DW8" s="759">
        <v>6.6432459681358669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6.11</v>
      </c>
      <c r="U9" s="2728">
        <v>0.45100000000000001</v>
      </c>
      <c r="V9" s="2291">
        <v>4</v>
      </c>
      <c r="W9" s="2292">
        <v>0.34</v>
      </c>
      <c r="X9" s="2293">
        <v>30</v>
      </c>
      <c r="Y9" s="2440">
        <v>11</v>
      </c>
      <c r="Z9" s="2294">
        <f>IF(T9&lt;=0,"",GO9+0.12)</f>
        <v>0.33619496855345909</v>
      </c>
      <c r="AA9" s="2523"/>
      <c r="AB9" s="2295">
        <v>6.1</v>
      </c>
      <c r="AC9" s="2728">
        <v>0.36899999999999999</v>
      </c>
      <c r="AD9" s="2296">
        <v>3</v>
      </c>
      <c r="AE9" s="2629">
        <v>0.37</v>
      </c>
      <c r="AF9" s="2293">
        <v>29.9</v>
      </c>
      <c r="AG9" s="2440">
        <v>10.8</v>
      </c>
      <c r="AH9" s="2557">
        <f>IF(AE9&lt;=0,"",HA9+0.12)</f>
        <v>0.33226415094339623</v>
      </c>
      <c r="AI9" s="2295">
        <v>6.13</v>
      </c>
      <c r="AJ9" s="2728">
        <v>0.41399999999999998</v>
      </c>
      <c r="AK9" s="2296">
        <v>4</v>
      </c>
      <c r="AL9" s="2292">
        <v>0.41</v>
      </c>
      <c r="AM9" s="2293">
        <v>29.9</v>
      </c>
      <c r="AN9" s="2440">
        <v>11.2</v>
      </c>
      <c r="AO9" s="2557">
        <f>IF(AI9&lt;=0,"",HM9+0.12)</f>
        <v>0.32740740740740737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7.16</v>
      </c>
      <c r="BD9" s="2292">
        <v>0.05</v>
      </c>
      <c r="BE9" s="2296">
        <v>1</v>
      </c>
      <c r="BF9" s="2292">
        <v>3.7</v>
      </c>
      <c r="BG9" s="2440">
        <v>29.7</v>
      </c>
      <c r="BH9" s="2533"/>
      <c r="BI9" s="2533"/>
      <c r="BJ9" s="2289"/>
      <c r="BK9" s="2290">
        <v>7.24</v>
      </c>
      <c r="BL9" s="2292">
        <v>4.8000000000000001E-2</v>
      </c>
      <c r="BM9" s="2296">
        <v>1</v>
      </c>
      <c r="BN9" s="2293">
        <v>4.0999999999999996</v>
      </c>
      <c r="BO9" s="2440">
        <v>29.1</v>
      </c>
      <c r="BP9" s="2533"/>
      <c r="BQ9" s="2533"/>
      <c r="BR9" s="2516"/>
      <c r="BS9" s="2456">
        <v>3.7</v>
      </c>
      <c r="BT9" s="2440">
        <v>3.3</v>
      </c>
      <c r="BU9" s="2510">
        <v>3.4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5620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380</v>
      </c>
      <c r="CZ9" s="2270">
        <v>300</v>
      </c>
      <c r="DA9" s="2277">
        <v>300</v>
      </c>
      <c r="DB9" s="2277">
        <v>300</v>
      </c>
      <c r="DC9" s="2277">
        <v>300</v>
      </c>
      <c r="DD9" s="2277">
        <v>300</v>
      </c>
      <c r="DE9" s="2277">
        <v>260</v>
      </c>
      <c r="DF9" s="2278">
        <v>260</v>
      </c>
      <c r="DG9" s="2277">
        <v>325</v>
      </c>
      <c r="DH9" s="2279"/>
      <c r="DI9" s="2280">
        <v>1360</v>
      </c>
      <c r="DJ9" s="2277">
        <v>1360</v>
      </c>
      <c r="DK9" s="2279">
        <v>1040</v>
      </c>
      <c r="DL9" s="2497">
        <v>100</v>
      </c>
      <c r="DM9" s="2277">
        <v>94</v>
      </c>
      <c r="DN9" s="2277">
        <v>14</v>
      </c>
      <c r="DO9" s="2277">
        <v>1850</v>
      </c>
      <c r="DP9" s="2277">
        <v>320</v>
      </c>
      <c r="DQ9" s="2279">
        <v>345</v>
      </c>
      <c r="DR9" s="2272">
        <v>54</v>
      </c>
      <c r="DS9" s="2277">
        <v>50</v>
      </c>
      <c r="DT9" s="2277">
        <v>8</v>
      </c>
      <c r="DU9" s="2277">
        <v>1020</v>
      </c>
      <c r="DV9" s="2277">
        <v>160</v>
      </c>
      <c r="DW9" s="2279">
        <v>255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0.34</v>
      </c>
      <c r="GF9" s="1698">
        <f t="shared" si="0"/>
        <v>11</v>
      </c>
      <c r="GG9" s="1684">
        <f t="shared" si="1"/>
        <v>23.127272727272729</v>
      </c>
      <c r="GH9" s="1682">
        <f t="shared" si="2"/>
        <v>7.8632727272727285</v>
      </c>
      <c r="GI9" s="1699">
        <f t="shared" si="3"/>
        <v>6.11</v>
      </c>
      <c r="GJ9" s="1699">
        <f t="shared" si="4"/>
        <v>30</v>
      </c>
      <c r="GK9" s="1685">
        <f t="shared" si="5"/>
        <v>5</v>
      </c>
      <c r="GL9" s="1686">
        <f t="shared" si="6"/>
        <v>1.5726545454545457</v>
      </c>
      <c r="GM9" s="1687">
        <f t="shared" si="7"/>
        <v>25</v>
      </c>
      <c r="GN9" s="1687">
        <f t="shared" si="8"/>
        <v>6.5</v>
      </c>
      <c r="GO9" s="1688">
        <f t="shared" si="9"/>
        <v>0.2161949685534591</v>
      </c>
      <c r="GP9" s="1510">
        <v>4.1666666666666664E-2</v>
      </c>
      <c r="GQ9" s="1689">
        <f t="shared" ref="GQ9:GQ31" si="31">IF(AE9&lt;=0,"",AE9)</f>
        <v>0.37</v>
      </c>
      <c r="GR9" s="1690">
        <f t="shared" si="10"/>
        <v>10.8</v>
      </c>
      <c r="GS9" s="1691">
        <f t="shared" si="11"/>
        <v>23.555555555555554</v>
      </c>
      <c r="GT9" s="1692">
        <f t="shared" si="12"/>
        <v>8.7155555555555555</v>
      </c>
      <c r="GU9" s="1691">
        <f t="shared" si="13"/>
        <v>6.1</v>
      </c>
      <c r="GV9" s="1691">
        <f t="shared" si="14"/>
        <v>29.9</v>
      </c>
      <c r="GW9" s="1693">
        <f t="shared" si="15"/>
        <v>5</v>
      </c>
      <c r="GX9" s="1686">
        <f t="shared" si="16"/>
        <v>1.7431111111111111</v>
      </c>
      <c r="GY9" s="1694">
        <f t="shared" si="17"/>
        <v>25</v>
      </c>
      <c r="GZ9" s="1694">
        <f t="shared" si="18"/>
        <v>6.5</v>
      </c>
      <c r="HA9" s="1695">
        <f t="shared" si="19"/>
        <v>0.21226415094339623</v>
      </c>
      <c r="HB9" s="1510">
        <v>4.1666666666666664E-2</v>
      </c>
      <c r="HC9" s="1689">
        <f t="shared" ref="HC9:HC31" si="32">IF(AL9&lt;=0,"",AL9)</f>
        <v>0.41</v>
      </c>
      <c r="HD9" s="1690">
        <f t="shared" si="20"/>
        <v>11.2</v>
      </c>
      <c r="HE9" s="1691">
        <f t="shared" si="21"/>
        <v>24.107142857142858</v>
      </c>
      <c r="HF9" s="1692">
        <f t="shared" si="22"/>
        <v>9.8839285714285712</v>
      </c>
      <c r="HG9" s="1691">
        <f t="shared" si="23"/>
        <v>6.13</v>
      </c>
      <c r="HH9" s="1691">
        <f t="shared" si="24"/>
        <v>29.9</v>
      </c>
      <c r="HI9" s="1693">
        <f t="shared" si="25"/>
        <v>5</v>
      </c>
      <c r="HJ9" s="1692">
        <f t="shared" si="26"/>
        <v>1.9767857142857141</v>
      </c>
      <c r="HK9" s="1696">
        <f t="shared" si="27"/>
        <v>25</v>
      </c>
      <c r="HL9" s="1696">
        <f t="shared" si="28"/>
        <v>6.5</v>
      </c>
      <c r="HM9" s="1697">
        <f t="shared" si="29"/>
        <v>0.2074074074074074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43691.315751967595</v>
      </c>
      <c r="BW10" s="2420" t="s">
        <v>1203</v>
      </c>
      <c r="BX10" s="742">
        <v>55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11.5</v>
      </c>
      <c r="CF10" s="748">
        <v>33.1</v>
      </c>
      <c r="CG10" s="749" t="s">
        <v>1206</v>
      </c>
      <c r="CH10" s="748">
        <v>13.931999999999999</v>
      </c>
      <c r="CI10" s="750" t="s">
        <v>1205</v>
      </c>
      <c r="CJ10" s="751">
        <v>17.61984</v>
      </c>
      <c r="CK10" s="745">
        <v>31.551839999999999</v>
      </c>
      <c r="CL10" s="2338">
        <v>1.2671568</v>
      </c>
      <c r="CM10" s="2335">
        <v>43691.315751967595</v>
      </c>
      <c r="CN10" s="2282">
        <v>45.336852961752882</v>
      </c>
      <c r="CO10" s="752">
        <v>2090.5711999999999</v>
      </c>
      <c r="CP10" s="1208">
        <v>0</v>
      </c>
      <c r="CQ10" s="753">
        <v>840.52863436123346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1.6486129458388374</v>
      </c>
      <c r="CY10" s="755">
        <v>1.6073976221928663</v>
      </c>
      <c r="CZ10" s="756">
        <v>1.1611969444603987</v>
      </c>
      <c r="DA10" s="757">
        <v>0.10938191086832688</v>
      </c>
      <c r="DB10" s="757">
        <v>0.11443030675455737</v>
      </c>
      <c r="DC10" s="757">
        <v>0.10096791772460943</v>
      </c>
      <c r="DD10" s="757">
        <v>0.10096791772460943</v>
      </c>
      <c r="DE10" s="757">
        <v>8.9188327323405009E-2</v>
      </c>
      <c r="DF10" s="758">
        <v>8.9188327323405009E-2</v>
      </c>
      <c r="DG10" s="1250">
        <v>0.61822985468956404</v>
      </c>
      <c r="DH10" s="748">
        <v>2</v>
      </c>
      <c r="DI10" s="1232">
        <v>6.8878230748734337E-2</v>
      </c>
      <c r="DJ10" s="757">
        <v>6.8878230748734337E-2</v>
      </c>
      <c r="DK10" s="759">
        <v>4.862892294859765E-2</v>
      </c>
      <c r="DL10" s="2496">
        <v>1.1068539804171988</v>
      </c>
      <c r="DM10" s="757">
        <v>0.40103109738656051</v>
      </c>
      <c r="DN10" s="757">
        <v>0.10033798056611745</v>
      </c>
      <c r="DO10" s="757">
        <v>4.3488336147462476</v>
      </c>
      <c r="DP10" s="757">
        <v>0.72861129854372775</v>
      </c>
      <c r="DQ10" s="759">
        <v>5.1331980465479754</v>
      </c>
      <c r="DR10" s="2496">
        <v>1.039480259870065</v>
      </c>
      <c r="DS10" s="757">
        <v>0.37662050884998732</v>
      </c>
      <c r="DT10" s="757">
        <v>0.10051248140188462</v>
      </c>
      <c r="DU10" s="757">
        <v>4.4034037689726455</v>
      </c>
      <c r="DV10" s="757">
        <v>0.67434421884122697</v>
      </c>
      <c r="DW10" s="759">
        <v>7.3072307569715438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6.85</v>
      </c>
      <c r="C11" s="1137">
        <v>24</v>
      </c>
      <c r="D11" s="1137">
        <v>16</v>
      </c>
      <c r="E11" s="1136">
        <v>8.5500000000000007</v>
      </c>
      <c r="F11" s="1137">
        <v>34</v>
      </c>
      <c r="G11" s="1137">
        <v>87</v>
      </c>
      <c r="H11" s="1147">
        <v>29.3</v>
      </c>
      <c r="I11" s="1138">
        <v>0.17799999999999999</v>
      </c>
      <c r="J11" s="2237"/>
      <c r="K11" s="1560">
        <v>6.08</v>
      </c>
      <c r="L11" s="921">
        <v>13</v>
      </c>
      <c r="M11" s="1123">
        <v>5.3999999999999999E-2</v>
      </c>
      <c r="N11" s="1560">
        <v>6.08</v>
      </c>
      <c r="O11" s="921">
        <v>12</v>
      </c>
      <c r="P11" s="2237"/>
      <c r="Q11" s="1560">
        <v>6.07</v>
      </c>
      <c r="R11" s="921">
        <v>13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3.6999999999999998E-2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2.5999999999999999E-2</v>
      </c>
      <c r="AQ11" s="921">
        <v>1</v>
      </c>
      <c r="AR11" s="1572">
        <v>0.06</v>
      </c>
      <c r="AS11" s="2237"/>
      <c r="AT11" s="2226">
        <v>3.5000000000000003E-2</v>
      </c>
      <c r="AU11" s="2525">
        <v>1.2E-2</v>
      </c>
      <c r="AV11" s="921">
        <v>1</v>
      </c>
      <c r="AW11" s="1572">
        <v>0.21</v>
      </c>
      <c r="AX11" s="2237"/>
      <c r="AY11" s="2525">
        <v>3.1E-2</v>
      </c>
      <c r="AZ11" s="921">
        <v>1</v>
      </c>
      <c r="BA11" s="1572">
        <v>0.04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6286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400</v>
      </c>
      <c r="CY11" s="2266">
        <v>390</v>
      </c>
      <c r="CZ11" s="2270">
        <v>300</v>
      </c>
      <c r="DA11" s="2277">
        <v>325</v>
      </c>
      <c r="DB11" s="2277">
        <v>340</v>
      </c>
      <c r="DC11" s="2277">
        <v>300</v>
      </c>
      <c r="DD11" s="2277">
        <v>300</v>
      </c>
      <c r="DE11" s="2277">
        <v>265</v>
      </c>
      <c r="DF11" s="2278">
        <v>265</v>
      </c>
      <c r="DG11" s="2277">
        <v>325</v>
      </c>
      <c r="DH11" s="2279"/>
      <c r="DI11" s="2280">
        <v>1410</v>
      </c>
      <c r="DJ11" s="2277">
        <v>1410</v>
      </c>
      <c r="DK11" s="2279">
        <v>1060</v>
      </c>
      <c r="DL11" s="2497">
        <v>104</v>
      </c>
      <c r="DM11" s="2277">
        <v>100</v>
      </c>
      <c r="DN11" s="2277">
        <v>15</v>
      </c>
      <c r="DO11" s="2277">
        <v>2000</v>
      </c>
      <c r="DP11" s="2277">
        <v>345</v>
      </c>
      <c r="DQ11" s="2279">
        <v>380</v>
      </c>
      <c r="DR11" s="2272">
        <v>52</v>
      </c>
      <c r="DS11" s="2277">
        <v>50</v>
      </c>
      <c r="DT11" s="2277">
        <v>8</v>
      </c>
      <c r="DU11" s="2277">
        <v>1100</v>
      </c>
      <c r="DV11" s="2277">
        <v>170</v>
      </c>
      <c r="DW11" s="2279">
        <v>288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43691.648870023149</v>
      </c>
      <c r="BW12" s="2420" t="s">
        <v>1208</v>
      </c>
      <c r="BX12" s="742">
        <v>55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10.199999999999999</v>
      </c>
      <c r="CF12" s="748">
        <v>29.8</v>
      </c>
      <c r="CG12" s="749" t="s">
        <v>1212</v>
      </c>
      <c r="CH12" s="748">
        <v>13.70448</v>
      </c>
      <c r="CI12" s="750" t="s">
        <v>1205</v>
      </c>
      <c r="CJ12" s="751">
        <v>16.096319999999999</v>
      </c>
      <c r="CK12" s="745">
        <v>29.800799999999999</v>
      </c>
      <c r="CL12" s="2338">
        <v>1.2671568</v>
      </c>
      <c r="CM12" s="2335">
        <v>43691.648870023149</v>
      </c>
      <c r="CN12" s="2282">
        <v>45.33909369288105</v>
      </c>
      <c r="CO12" s="752">
        <v>1967.5963999999999</v>
      </c>
      <c r="CP12" s="1208">
        <v>0</v>
      </c>
      <c r="CQ12" s="753">
        <v>761.2334801762114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1.6351548809748473</v>
      </c>
      <c r="CY12" s="755">
        <v>1.6351548809748473</v>
      </c>
      <c r="CZ12" s="756">
        <v>1.2000932473385659</v>
      </c>
      <c r="DA12" s="757">
        <v>0.11077062818330938</v>
      </c>
      <c r="DB12" s="757">
        <v>0.10707827391053241</v>
      </c>
      <c r="DC12" s="757">
        <v>0.10338591963775542</v>
      </c>
      <c r="DD12" s="757">
        <v>0.10338591963775542</v>
      </c>
      <c r="DE12" s="757">
        <v>9.0462679683036007E-2</v>
      </c>
      <c r="DF12" s="758">
        <v>9.0462679683036007E-2</v>
      </c>
      <c r="DG12" s="1250">
        <v>0.61822985468956404</v>
      </c>
      <c r="DH12" s="748">
        <v>2</v>
      </c>
      <c r="DI12" s="1232">
        <v>6.9984828463759613E-2</v>
      </c>
      <c r="DJ12" s="757">
        <v>6.9984828463759613E-2</v>
      </c>
      <c r="DK12" s="759">
        <v>5.0171627403959196E-2</v>
      </c>
      <c r="DL12" s="2496">
        <v>1.1025099695050433</v>
      </c>
      <c r="DM12" s="757">
        <v>0.40217690052195076</v>
      </c>
      <c r="DN12" s="757">
        <v>9.5833010010087677E-2</v>
      </c>
      <c r="DO12" s="757">
        <v>4.337627525564268</v>
      </c>
      <c r="DP12" s="757">
        <v>0.69822555672335929</v>
      </c>
      <c r="DQ12" s="759">
        <v>5.805862022572521</v>
      </c>
      <c r="DR12" s="2496">
        <v>1.1268875366238451</v>
      </c>
      <c r="DS12" s="757">
        <v>0.40763631546116269</v>
      </c>
      <c r="DT12" s="757">
        <v>9.9157533735927839E-2</v>
      </c>
      <c r="DU12" s="757">
        <v>4.2886796948329913</v>
      </c>
      <c r="DV12" s="757">
        <v>0.71556710649818789</v>
      </c>
      <c r="DW12" s="759">
        <v>8.4101808242513592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0.20833333333333334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7.28</v>
      </c>
      <c r="BD13" s="1572">
        <v>5.1999999999999998E-2</v>
      </c>
      <c r="BE13" s="921">
        <v>1</v>
      </c>
      <c r="BF13" s="1572">
        <v>4</v>
      </c>
      <c r="BG13" s="2442">
        <v>29.1</v>
      </c>
      <c r="BH13" s="2534"/>
      <c r="BI13" s="2534"/>
      <c r="BJ13" s="2237"/>
      <c r="BK13" s="1560">
        <v>7.12</v>
      </c>
      <c r="BL13" s="1572">
        <v>5.7000000000000002E-2</v>
      </c>
      <c r="BM13" s="921">
        <v>1</v>
      </c>
      <c r="BN13" s="1561">
        <v>3.8</v>
      </c>
      <c r="BO13" s="2442">
        <v>28.6</v>
      </c>
      <c r="BP13" s="2534"/>
      <c r="BQ13" s="2534"/>
      <c r="BR13" s="2517"/>
      <c r="BS13" s="2458">
        <v>3.7</v>
      </c>
      <c r="BT13" s="2442">
        <v>3.3</v>
      </c>
      <c r="BU13" s="2512">
        <v>3.4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5730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360</v>
      </c>
      <c r="CZ13" s="2270">
        <v>275</v>
      </c>
      <c r="DA13" s="2277">
        <v>300</v>
      </c>
      <c r="DB13" s="2277">
        <v>290</v>
      </c>
      <c r="DC13" s="2277">
        <v>280</v>
      </c>
      <c r="DD13" s="2277">
        <v>280</v>
      </c>
      <c r="DE13" s="2277">
        <v>245</v>
      </c>
      <c r="DF13" s="2278">
        <v>245</v>
      </c>
      <c r="DG13" s="2277">
        <v>325</v>
      </c>
      <c r="DH13" s="2279"/>
      <c r="DI13" s="2280">
        <v>1300</v>
      </c>
      <c r="DJ13" s="2277">
        <v>1300</v>
      </c>
      <c r="DK13" s="2279">
        <v>970</v>
      </c>
      <c r="DL13" s="2497">
        <v>94</v>
      </c>
      <c r="DM13" s="2277">
        <v>91</v>
      </c>
      <c r="DN13" s="2277">
        <v>13</v>
      </c>
      <c r="DO13" s="2277">
        <v>1810</v>
      </c>
      <c r="DP13" s="2277">
        <v>300</v>
      </c>
      <c r="DQ13" s="2279">
        <v>390</v>
      </c>
      <c r="DR13" s="2272">
        <v>50</v>
      </c>
      <c r="DS13" s="2277">
        <v>48</v>
      </c>
      <c r="DT13" s="2277">
        <v>7</v>
      </c>
      <c r="DU13" s="2277">
        <v>950</v>
      </c>
      <c r="DV13" s="2277">
        <v>160</v>
      </c>
      <c r="DW13" s="2279">
        <v>294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43691.789691203703</v>
      </c>
      <c r="BW14" s="2420" t="s">
        <v>1208</v>
      </c>
      <c r="BX14" s="742">
        <v>41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10</v>
      </c>
      <c r="CF14" s="748">
        <v>27.6</v>
      </c>
      <c r="CG14" s="749" t="s">
        <v>1206</v>
      </c>
      <c r="CH14" s="748">
        <v>11.741759999999999</v>
      </c>
      <c r="CI14" s="750" t="s">
        <v>1205</v>
      </c>
      <c r="CJ14" s="751">
        <v>17.078399999999998</v>
      </c>
      <c r="CK14" s="745">
        <v>28.820159999999998</v>
      </c>
      <c r="CL14" s="2338">
        <v>1.1635200000000001</v>
      </c>
      <c r="CM14" s="2335">
        <v>43691.789691203703</v>
      </c>
      <c r="CN14" s="2282">
        <v>46.446004329118139</v>
      </c>
      <c r="CO14" s="752">
        <v>1906.1089999999999</v>
      </c>
      <c r="CP14" s="1208">
        <v>0</v>
      </c>
      <c r="CQ14" s="753">
        <v>697.79735682819387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1.5933469436771943</v>
      </c>
      <c r="CY14" s="755">
        <v>1.5933469436771943</v>
      </c>
      <c r="CZ14" s="756">
        <v>1.1128137384412153</v>
      </c>
      <c r="DA14" s="757">
        <v>0.10836861276929857</v>
      </c>
      <c r="DB14" s="757">
        <v>0.11041330357626647</v>
      </c>
      <c r="DC14" s="757">
        <v>0.10223454034839487</v>
      </c>
      <c r="DD14" s="757">
        <v>0.10223454034839487</v>
      </c>
      <c r="DE14" s="757">
        <v>8.9966395506587485E-2</v>
      </c>
      <c r="DF14" s="758">
        <v>8.9966395506587485E-2</v>
      </c>
      <c r="DG14" s="1250">
        <v>0.61822985468956404</v>
      </c>
      <c r="DH14" s="748">
        <v>0.5</v>
      </c>
      <c r="DI14" s="1232">
        <v>7.0143884892086325E-2</v>
      </c>
      <c r="DJ14" s="757">
        <v>7.0143884892086325E-2</v>
      </c>
      <c r="DK14" s="759">
        <v>5.2757793764988015E-2</v>
      </c>
      <c r="DL14" s="2496">
        <v>1.1102403343782654</v>
      </c>
      <c r="DM14" s="757">
        <v>0.39866136817473086</v>
      </c>
      <c r="DN14" s="757">
        <v>9.8513653646733479E-2</v>
      </c>
      <c r="DO14" s="757">
        <v>4.3297935769314178</v>
      </c>
      <c r="DP14" s="757">
        <v>0.71277192248842935</v>
      </c>
      <c r="DQ14" s="759">
        <v>5.8853712052825768</v>
      </c>
      <c r="DR14" s="2496">
        <v>1.103448275862069</v>
      </c>
      <c r="DS14" s="757">
        <v>0.39846449836328657</v>
      </c>
      <c r="DT14" s="757">
        <v>0.10114068441064639</v>
      </c>
      <c r="DU14" s="757">
        <v>4.2039923780922424</v>
      </c>
      <c r="DV14" s="757">
        <v>0.66145234406926245</v>
      </c>
      <c r="DW14" s="759">
        <v>7.7030390896408365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6.78</v>
      </c>
      <c r="C15" s="1137">
        <v>24</v>
      </c>
      <c r="D15" s="1137">
        <v>15</v>
      </c>
      <c r="E15" s="1136">
        <v>9.33</v>
      </c>
      <c r="F15" s="1137">
        <v>35</v>
      </c>
      <c r="G15" s="1137">
        <v>95</v>
      </c>
      <c r="H15" s="1147">
        <v>29.6</v>
      </c>
      <c r="I15" s="1138">
        <v>0.189</v>
      </c>
      <c r="J15" s="2237"/>
      <c r="K15" s="1560">
        <v>6.07</v>
      </c>
      <c r="L15" s="921">
        <v>12</v>
      </c>
      <c r="M15" s="1123">
        <v>4.2000000000000003E-2</v>
      </c>
      <c r="N15" s="1560">
        <v>6.06</v>
      </c>
      <c r="O15" s="921">
        <v>12</v>
      </c>
      <c r="P15" s="2237"/>
      <c r="Q15" s="1560">
        <v>6.03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0.04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2.7E-2</v>
      </c>
      <c r="AQ15" s="921">
        <v>1</v>
      </c>
      <c r="AR15" s="1572">
        <v>0.05</v>
      </c>
      <c r="AS15" s="2237"/>
      <c r="AT15" s="2226">
        <v>4.1000000000000002E-2</v>
      </c>
      <c r="AU15" s="2525">
        <v>1.0999999999999999E-2</v>
      </c>
      <c r="AV15" s="921">
        <v>1</v>
      </c>
      <c r="AW15" s="1572">
        <v>0.2</v>
      </c>
      <c r="AX15" s="2237"/>
      <c r="AY15" s="2525">
        <v>3.1E-2</v>
      </c>
      <c r="AZ15" s="921">
        <v>1</v>
      </c>
      <c r="BA15" s="1572">
        <v>0.04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5300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315</v>
      </c>
      <c r="CY15" s="2266">
        <v>315</v>
      </c>
      <c r="CZ15" s="2270">
        <v>250</v>
      </c>
      <c r="DA15" s="2277">
        <v>265</v>
      </c>
      <c r="DB15" s="2277">
        <v>270</v>
      </c>
      <c r="DC15" s="2277">
        <v>250</v>
      </c>
      <c r="DD15" s="2277">
        <v>250</v>
      </c>
      <c r="DE15" s="2277">
        <v>220</v>
      </c>
      <c r="DF15" s="2278">
        <v>220</v>
      </c>
      <c r="DG15" s="2277">
        <v>325</v>
      </c>
      <c r="DH15" s="2279"/>
      <c r="DI15" s="2280">
        <v>1170</v>
      </c>
      <c r="DJ15" s="2277">
        <v>1170</v>
      </c>
      <c r="DK15" s="2279">
        <v>1000</v>
      </c>
      <c r="DL15" s="2497">
        <v>85</v>
      </c>
      <c r="DM15" s="2277">
        <v>81</v>
      </c>
      <c r="DN15" s="2277">
        <v>12</v>
      </c>
      <c r="DO15" s="2277">
        <v>1630</v>
      </c>
      <c r="DP15" s="2277">
        <v>275</v>
      </c>
      <c r="DQ15" s="2279">
        <v>355</v>
      </c>
      <c r="DR15" s="2272">
        <v>48</v>
      </c>
      <c r="DS15" s="2277">
        <v>46</v>
      </c>
      <c r="DT15" s="2277">
        <v>7</v>
      </c>
      <c r="DU15" s="2277">
        <v>915</v>
      </c>
      <c r="DV15" s="2277">
        <v>145</v>
      </c>
      <c r="DW15" s="2279">
        <v>264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43691.983240740738</v>
      </c>
      <c r="BW16" s="2420" t="s">
        <v>1208</v>
      </c>
      <c r="BX16" s="742">
        <v>41</v>
      </c>
      <c r="BY16" s="743">
        <v>9.3000000000000007</v>
      </c>
      <c r="BZ16" s="744">
        <v>9.3000000000000007</v>
      </c>
      <c r="CA16" s="745">
        <v>9.3000000000000007</v>
      </c>
      <c r="CB16" s="746">
        <v>27.900000000000002</v>
      </c>
      <c r="CC16" s="747">
        <v>8.8000000000000007</v>
      </c>
      <c r="CD16" s="744">
        <v>8.8000000000000007</v>
      </c>
      <c r="CE16" s="748">
        <v>10</v>
      </c>
      <c r="CF16" s="748">
        <v>27.6</v>
      </c>
      <c r="CG16" s="749" t="s">
        <v>1206</v>
      </c>
      <c r="CH16" s="748">
        <v>9.6235199999999992</v>
      </c>
      <c r="CI16" s="750" t="s">
        <v>1205</v>
      </c>
      <c r="CJ16" s="751">
        <v>17.4024</v>
      </c>
      <c r="CK16" s="745">
        <v>27.025919999999999</v>
      </c>
      <c r="CL16" s="2338">
        <v>1.1635200000000001</v>
      </c>
      <c r="CM16" s="2335">
        <v>43691.983240740738</v>
      </c>
      <c r="CN16" s="2282">
        <v>46.446004329118139</v>
      </c>
      <c r="CO16" s="752">
        <v>1906.1089999999999</v>
      </c>
      <c r="CP16" s="1208">
        <v>0</v>
      </c>
      <c r="CQ16" s="753">
        <v>697.79735682819387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1.5933469436771943</v>
      </c>
      <c r="CY16" s="755">
        <v>1.5933469436771943</v>
      </c>
      <c r="CZ16" s="756">
        <v>1.1128137384412153</v>
      </c>
      <c r="DA16" s="757">
        <v>0.10836861276929857</v>
      </c>
      <c r="DB16" s="757">
        <v>0.11041330357626647</v>
      </c>
      <c r="DC16" s="757">
        <v>0.10223454034839487</v>
      </c>
      <c r="DD16" s="757">
        <v>0.10223454034839487</v>
      </c>
      <c r="DE16" s="757">
        <v>8.9966395506587485E-2</v>
      </c>
      <c r="DF16" s="758">
        <v>8.9966395506587485E-2</v>
      </c>
      <c r="DG16" s="1250">
        <v>0.61822985468956404</v>
      </c>
      <c r="DH16" s="748">
        <v>0.5</v>
      </c>
      <c r="DI16" s="1232">
        <v>7.0143884892086325E-2</v>
      </c>
      <c r="DJ16" s="757">
        <v>7.0143884892086325E-2</v>
      </c>
      <c r="DK16" s="759">
        <v>5.2757793764988015E-2</v>
      </c>
      <c r="DL16" s="2496">
        <v>1.1102403343782654</v>
      </c>
      <c r="DM16" s="757">
        <v>0.39866136817473086</v>
      </c>
      <c r="DN16" s="757">
        <v>9.8513653646733479E-2</v>
      </c>
      <c r="DO16" s="757">
        <v>4.3297935769314178</v>
      </c>
      <c r="DP16" s="757">
        <v>0.71277192248842935</v>
      </c>
      <c r="DQ16" s="759">
        <v>5.8853712052825768</v>
      </c>
      <c r="DR16" s="2496">
        <v>1.103448275862069</v>
      </c>
      <c r="DS16" s="757">
        <v>0.39846449836328657</v>
      </c>
      <c r="DT16" s="757">
        <v>0.10114068441064639</v>
      </c>
      <c r="DU16" s="757">
        <v>4.2039923780922424</v>
      </c>
      <c r="DV16" s="757">
        <v>0.66145234406926245</v>
      </c>
      <c r="DW16" s="759">
        <v>7.7030390896408365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0.05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6.05</v>
      </c>
      <c r="U17" s="2729">
        <v>0.29399999999999998</v>
      </c>
      <c r="V17" s="1558">
        <v>4</v>
      </c>
      <c r="W17" s="1572">
        <v>0.32</v>
      </c>
      <c r="X17" s="1561">
        <v>29.4</v>
      </c>
      <c r="Y17" s="2442">
        <v>11.4</v>
      </c>
      <c r="Z17" s="2249">
        <f t="shared" si="33"/>
        <v>0.34405660377358493</v>
      </c>
      <c r="AA17" s="2524"/>
      <c r="AB17" s="1474">
        <v>6.05</v>
      </c>
      <c r="AC17" s="2729">
        <v>0.30199999999999999</v>
      </c>
      <c r="AD17" s="921">
        <v>3</v>
      </c>
      <c r="AE17" s="2626">
        <v>0.34</v>
      </c>
      <c r="AF17" s="1561">
        <v>29.5</v>
      </c>
      <c r="AG17" s="2442">
        <v>11.3</v>
      </c>
      <c r="AH17" s="2558">
        <f t="shared" si="34"/>
        <v>0.34209119496855345</v>
      </c>
      <c r="AI17" s="1474">
        <v>6.09</v>
      </c>
      <c r="AJ17" s="2729">
        <v>0.29799999999999999</v>
      </c>
      <c r="AK17" s="921">
        <v>3</v>
      </c>
      <c r="AL17" s="1572">
        <v>0.36</v>
      </c>
      <c r="AM17" s="1561">
        <v>29.8</v>
      </c>
      <c r="AN17" s="2442">
        <v>11.6</v>
      </c>
      <c r="AO17" s="2558">
        <f t="shared" si="35"/>
        <v>0.33481481481481479</v>
      </c>
      <c r="AP17" s="2725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7.13</v>
      </c>
      <c r="BD17" s="1572">
        <v>6.2E-2</v>
      </c>
      <c r="BE17" s="921">
        <v>1</v>
      </c>
      <c r="BF17" s="1572">
        <v>4.0999999999999996</v>
      </c>
      <c r="BG17" s="2442">
        <v>29.7</v>
      </c>
      <c r="BH17" s="2536">
        <v>20</v>
      </c>
      <c r="BI17" s="2536">
        <v>25</v>
      </c>
      <c r="BJ17" s="1123">
        <v>1.0999999999999999E-2</v>
      </c>
      <c r="BK17" s="1560">
        <v>7.1</v>
      </c>
      <c r="BL17" s="1572">
        <v>5.7000000000000002E-2</v>
      </c>
      <c r="BM17" s="921">
        <v>1</v>
      </c>
      <c r="BN17" s="1561">
        <v>4.5</v>
      </c>
      <c r="BO17" s="2442">
        <v>28.8</v>
      </c>
      <c r="BP17" s="2536">
        <v>20</v>
      </c>
      <c r="BQ17" s="2536">
        <v>24</v>
      </c>
      <c r="BR17" s="2518">
        <v>8.9999999999999993E-3</v>
      </c>
      <c r="BS17" s="2458">
        <v>3.7</v>
      </c>
      <c r="BT17" s="2442">
        <v>3.2</v>
      </c>
      <c r="BU17" s="2512">
        <v>3.3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5300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315</v>
      </c>
      <c r="CY17" s="2266">
        <v>315</v>
      </c>
      <c r="CZ17" s="2270">
        <v>250</v>
      </c>
      <c r="DA17" s="2277">
        <v>265</v>
      </c>
      <c r="DB17" s="2277">
        <v>270</v>
      </c>
      <c r="DC17" s="2277">
        <v>250</v>
      </c>
      <c r="DD17" s="2277">
        <v>250</v>
      </c>
      <c r="DE17" s="2277">
        <v>220</v>
      </c>
      <c r="DF17" s="2278">
        <v>220</v>
      </c>
      <c r="DG17" s="2277">
        <v>325</v>
      </c>
      <c r="DH17" s="2279"/>
      <c r="DI17" s="2280">
        <v>1170</v>
      </c>
      <c r="DJ17" s="2277">
        <v>1170</v>
      </c>
      <c r="DK17" s="2279">
        <v>1000</v>
      </c>
      <c r="DL17" s="2497">
        <v>85</v>
      </c>
      <c r="DM17" s="2277">
        <v>81</v>
      </c>
      <c r="DN17" s="2277">
        <v>12</v>
      </c>
      <c r="DO17" s="2277">
        <v>1630</v>
      </c>
      <c r="DP17" s="2277">
        <v>275</v>
      </c>
      <c r="DQ17" s="2279">
        <v>355</v>
      </c>
      <c r="DR17" s="2272">
        <v>48</v>
      </c>
      <c r="DS17" s="2277">
        <v>46</v>
      </c>
      <c r="DT17" s="2277">
        <v>7</v>
      </c>
      <c r="DU17" s="2277">
        <v>915</v>
      </c>
      <c r="DV17" s="2277">
        <v>145</v>
      </c>
      <c r="DW17" s="2279">
        <v>264</v>
      </c>
      <c r="DX17" s="914"/>
      <c r="GD17" s="1635">
        <v>0.375</v>
      </c>
      <c r="GE17" s="1682">
        <f t="shared" si="30"/>
        <v>0.32</v>
      </c>
      <c r="GF17" s="1698">
        <f t="shared" si="0"/>
        <v>11.4</v>
      </c>
      <c r="GG17" s="1684">
        <f t="shared" si="1"/>
        <v>22.315789473684209</v>
      </c>
      <c r="GH17" s="1682">
        <f t="shared" si="2"/>
        <v>7.1410526315789467</v>
      </c>
      <c r="GI17" s="1699">
        <f t="shared" si="3"/>
        <v>6.05</v>
      </c>
      <c r="GJ17" s="1699">
        <f t="shared" si="4"/>
        <v>29.4</v>
      </c>
      <c r="GK17" s="1685">
        <f t="shared" si="5"/>
        <v>5</v>
      </c>
      <c r="GL17" s="1686">
        <f>IF(GK17&lt;=1,"",GH17/GK17)</f>
        <v>1.4282105263157894</v>
      </c>
      <c r="GM17" s="1687">
        <f t="shared" si="7"/>
        <v>25</v>
      </c>
      <c r="GN17" s="1687">
        <f t="shared" si="8"/>
        <v>6.5</v>
      </c>
      <c r="GO17" s="1688">
        <f t="shared" si="9"/>
        <v>0.22405660377358491</v>
      </c>
      <c r="GP17" s="1510">
        <v>0.375</v>
      </c>
      <c r="GQ17" s="1689">
        <f t="shared" si="31"/>
        <v>0.34</v>
      </c>
      <c r="GR17" s="1690">
        <f t="shared" si="10"/>
        <v>11.3</v>
      </c>
      <c r="GS17" s="1691">
        <f t="shared" si="11"/>
        <v>22.513274336283185</v>
      </c>
      <c r="GT17" s="1692">
        <f t="shared" si="12"/>
        <v>7.6545132743362831</v>
      </c>
      <c r="GU17" s="1691">
        <f t="shared" si="13"/>
        <v>6.05</v>
      </c>
      <c r="GV17" s="1691">
        <f t="shared" si="14"/>
        <v>29.5</v>
      </c>
      <c r="GW17" s="1693">
        <f t="shared" si="15"/>
        <v>5</v>
      </c>
      <c r="GX17" s="1686">
        <f t="shared" si="16"/>
        <v>1.5309026548672566</v>
      </c>
      <c r="GY17" s="1694">
        <f t="shared" si="17"/>
        <v>25</v>
      </c>
      <c r="GZ17" s="1694">
        <f t="shared" si="18"/>
        <v>6.5</v>
      </c>
      <c r="HA17" s="1695">
        <f t="shared" si="19"/>
        <v>0.22209119496855345</v>
      </c>
      <c r="HB17" s="1510">
        <v>0.375</v>
      </c>
      <c r="HC17" s="1689">
        <f t="shared" si="32"/>
        <v>0.36</v>
      </c>
      <c r="HD17" s="1690">
        <f t="shared" si="20"/>
        <v>11.6</v>
      </c>
      <c r="HE17" s="1691">
        <f t="shared" si="21"/>
        <v>23.27586206896552</v>
      </c>
      <c r="HF17" s="1692">
        <f t="shared" si="22"/>
        <v>8.3793103448275872</v>
      </c>
      <c r="HG17" s="1691">
        <f t="shared" si="23"/>
        <v>6.09</v>
      </c>
      <c r="HH17" s="1691">
        <f t="shared" si="24"/>
        <v>29.8</v>
      </c>
      <c r="HI17" s="1693">
        <f t="shared" si="25"/>
        <v>5</v>
      </c>
      <c r="HJ17" s="1692">
        <f t="shared" si="26"/>
        <v>1.6758620689655175</v>
      </c>
      <c r="HK17" s="1696">
        <f t="shared" si="27"/>
        <v>25</v>
      </c>
      <c r="HL17" s="1696">
        <f t="shared" si="28"/>
        <v>6.5</v>
      </c>
      <c r="HM17" s="1697">
        <f t="shared" si="29"/>
        <v>0.21481481481481479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6.77</v>
      </c>
      <c r="C19" s="1137">
        <v>24</v>
      </c>
      <c r="D19" s="1137">
        <v>15</v>
      </c>
      <c r="E19" s="1136">
        <v>8.75</v>
      </c>
      <c r="F19" s="1137">
        <v>38</v>
      </c>
      <c r="G19" s="1137">
        <v>98</v>
      </c>
      <c r="H19" s="1147">
        <v>29.7</v>
      </c>
      <c r="I19" s="1138">
        <v>0.218</v>
      </c>
      <c r="J19" s="2237"/>
      <c r="K19" s="1560">
        <v>5.97</v>
      </c>
      <c r="L19" s="921">
        <v>12</v>
      </c>
      <c r="M19" s="1123">
        <v>5.1999999999999998E-2</v>
      </c>
      <c r="N19" s="1560">
        <v>6</v>
      </c>
      <c r="O19" s="921">
        <v>12</v>
      </c>
      <c r="P19" s="2237"/>
      <c r="Q19" s="1560">
        <v>5.99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4.2999999999999997E-2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2.4E-2</v>
      </c>
      <c r="AQ19" s="921">
        <v>1</v>
      </c>
      <c r="AR19" s="1572">
        <v>0.02</v>
      </c>
      <c r="AS19" s="2237"/>
      <c r="AT19" s="2226">
        <v>3.9E-2</v>
      </c>
      <c r="AU19" s="2525">
        <v>1.0999999999999999E-2</v>
      </c>
      <c r="AV19" s="921">
        <v>1</v>
      </c>
      <c r="AW19" s="1572">
        <v>0.21</v>
      </c>
      <c r="AX19" s="2237"/>
      <c r="AY19" s="2525">
        <v>2.9000000000000001E-2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6.07</v>
      </c>
      <c r="U21" s="2729">
        <v>0.28899999999999998</v>
      </c>
      <c r="V21" s="1558">
        <v>3</v>
      </c>
      <c r="W21" s="1572">
        <v>0.33</v>
      </c>
      <c r="X21" s="1561">
        <v>29.2</v>
      </c>
      <c r="Y21" s="2442">
        <v>11.2</v>
      </c>
      <c r="Z21" s="2249">
        <f t="shared" si="33"/>
        <v>0.34012578616352196</v>
      </c>
      <c r="AA21" s="2524"/>
      <c r="AB21" s="1474">
        <v>6.1</v>
      </c>
      <c r="AC21" s="2729">
        <v>0.26</v>
      </c>
      <c r="AD21" s="921">
        <v>3</v>
      </c>
      <c r="AE21" s="2626">
        <v>0.3</v>
      </c>
      <c r="AF21" s="1561">
        <v>29.9</v>
      </c>
      <c r="AG21" s="2442">
        <v>11.4</v>
      </c>
      <c r="AH21" s="2558">
        <f t="shared" si="34"/>
        <v>0.34405660377358493</v>
      </c>
      <c r="AI21" s="1474">
        <v>6.07</v>
      </c>
      <c r="AJ21" s="2729">
        <v>0.24399999999999999</v>
      </c>
      <c r="AK21" s="921">
        <v>3</v>
      </c>
      <c r="AL21" s="1572">
        <v>0.38</v>
      </c>
      <c r="AM21" s="1561">
        <v>29.7</v>
      </c>
      <c r="AN21" s="2442">
        <v>11.2</v>
      </c>
      <c r="AO21" s="2558">
        <f t="shared" si="35"/>
        <v>0.32740740740740737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7.19</v>
      </c>
      <c r="BD21" s="1572">
        <v>6.5000000000000002E-2</v>
      </c>
      <c r="BE21" s="921">
        <v>1</v>
      </c>
      <c r="BF21" s="1572">
        <v>4.4000000000000004</v>
      </c>
      <c r="BG21" s="2442">
        <v>29.7</v>
      </c>
      <c r="BH21" s="2535"/>
      <c r="BI21" s="2535"/>
      <c r="BJ21" s="2237"/>
      <c r="BK21" s="1560">
        <v>7.08</v>
      </c>
      <c r="BL21" s="1572">
        <v>6.9000000000000006E-2</v>
      </c>
      <c r="BM21" s="921">
        <v>1</v>
      </c>
      <c r="BN21" s="1561">
        <v>4.5</v>
      </c>
      <c r="BO21" s="2442">
        <v>29.7</v>
      </c>
      <c r="BP21" s="2534"/>
      <c r="BQ21" s="2534"/>
      <c r="BR21" s="2517"/>
      <c r="BS21" s="2458">
        <v>3.7</v>
      </c>
      <c r="BT21" s="2442">
        <v>3.3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0.33</v>
      </c>
      <c r="GF21" s="1698">
        <f t="shared" si="0"/>
        <v>11.2</v>
      </c>
      <c r="GG21" s="1684">
        <f t="shared" si="1"/>
        <v>22.714285714285715</v>
      </c>
      <c r="GH21" s="1682">
        <f t="shared" si="2"/>
        <v>7.4957142857142864</v>
      </c>
      <c r="GI21" s="1699">
        <f t="shared" si="3"/>
        <v>6.07</v>
      </c>
      <c r="GJ21" s="1699">
        <f t="shared" si="4"/>
        <v>29.2</v>
      </c>
      <c r="GK21" s="1685">
        <f t="shared" si="5"/>
        <v>5</v>
      </c>
      <c r="GL21" s="1686">
        <f t="shared" si="6"/>
        <v>1.4991428571428573</v>
      </c>
      <c r="GM21" s="1687">
        <f t="shared" si="7"/>
        <v>25</v>
      </c>
      <c r="GN21" s="1687">
        <f t="shared" si="8"/>
        <v>6.5</v>
      </c>
      <c r="GO21" s="1688">
        <f t="shared" si="9"/>
        <v>0.22012578616352199</v>
      </c>
      <c r="GP21" s="1510">
        <v>0.54166666666666696</v>
      </c>
      <c r="GQ21" s="1689">
        <f t="shared" si="31"/>
        <v>0.3</v>
      </c>
      <c r="GR21" s="1690">
        <f t="shared" si="10"/>
        <v>11.4</v>
      </c>
      <c r="GS21" s="1691">
        <f t="shared" si="11"/>
        <v>22.315789473684209</v>
      </c>
      <c r="GT21" s="1692">
        <f t="shared" si="12"/>
        <v>6.6947368421052627</v>
      </c>
      <c r="GU21" s="1691">
        <f t="shared" si="13"/>
        <v>6.1</v>
      </c>
      <c r="GV21" s="1691">
        <f t="shared" si="14"/>
        <v>29.9</v>
      </c>
      <c r="GW21" s="1693">
        <f t="shared" si="15"/>
        <v>5</v>
      </c>
      <c r="GX21" s="1686">
        <f t="shared" si="16"/>
        <v>1.3389473684210524</v>
      </c>
      <c r="GY21" s="1694">
        <f t="shared" si="17"/>
        <v>25</v>
      </c>
      <c r="GZ21" s="1694">
        <f t="shared" si="18"/>
        <v>6.5</v>
      </c>
      <c r="HA21" s="1695">
        <f t="shared" si="19"/>
        <v>0.22405660377358491</v>
      </c>
      <c r="HB21" s="1510">
        <v>0.54166666666666696</v>
      </c>
      <c r="HC21" s="1689">
        <f t="shared" si="32"/>
        <v>0.38</v>
      </c>
      <c r="HD21" s="1690">
        <f t="shared" si="20"/>
        <v>11.2</v>
      </c>
      <c r="HE21" s="1691">
        <f t="shared" si="21"/>
        <v>24.107142857142858</v>
      </c>
      <c r="HF21" s="1692">
        <f t="shared" si="22"/>
        <v>9.1607142857142865</v>
      </c>
      <c r="HG21" s="1691">
        <f t="shared" si="23"/>
        <v>6.07</v>
      </c>
      <c r="HH21" s="1691">
        <f t="shared" si="24"/>
        <v>29.7</v>
      </c>
      <c r="HI21" s="1693">
        <f t="shared" si="25"/>
        <v>5</v>
      </c>
      <c r="HJ21" s="1692">
        <f t="shared" si="26"/>
        <v>1.8321428571428573</v>
      </c>
      <c r="HK21" s="1696">
        <f t="shared" si="27"/>
        <v>25</v>
      </c>
      <c r="HL21" s="1696">
        <f t="shared" si="28"/>
        <v>6.5</v>
      </c>
      <c r="HM21" s="1697">
        <f t="shared" si="29"/>
        <v>0.2074074074074074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6.72</v>
      </c>
      <c r="C23" s="1137">
        <v>23</v>
      </c>
      <c r="D23" s="1137">
        <v>15</v>
      </c>
      <c r="E23" s="1136">
        <v>8.42</v>
      </c>
      <c r="F23" s="1137">
        <v>50</v>
      </c>
      <c r="G23" s="1137">
        <v>101</v>
      </c>
      <c r="H23" s="1147">
        <v>29.6</v>
      </c>
      <c r="I23" s="1138">
        <v>0.24399999999999999</v>
      </c>
      <c r="J23" s="2237"/>
      <c r="K23" s="1560">
        <v>5.95</v>
      </c>
      <c r="L23" s="921">
        <v>11</v>
      </c>
      <c r="M23" s="1123">
        <v>5.2999999999999999E-2</v>
      </c>
      <c r="N23" s="1560">
        <v>5.83</v>
      </c>
      <c r="O23" s="921">
        <v>11</v>
      </c>
      <c r="P23" s="2237"/>
      <c r="Q23" s="1560">
        <v>5.9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4.1000000000000002E-2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0.03</v>
      </c>
      <c r="AS23" s="2237"/>
      <c r="AT23" s="2226">
        <v>4.2000000000000003E-2</v>
      </c>
      <c r="AU23" s="2525">
        <v>1.0999999999999999E-2</v>
      </c>
      <c r="AV23" s="921">
        <v>1</v>
      </c>
      <c r="AW23" s="1572">
        <v>0.18</v>
      </c>
      <c r="AX23" s="2237"/>
      <c r="AY23" s="2525">
        <v>2.8000000000000001E-2</v>
      </c>
      <c r="AZ23" s="921">
        <v>1</v>
      </c>
      <c r="BA23" s="1572">
        <v>0.03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7.28</v>
      </c>
      <c r="BD25" s="1572">
        <v>6.7000000000000004E-2</v>
      </c>
      <c r="BE25" s="921">
        <v>1</v>
      </c>
      <c r="BF25" s="1572">
        <v>4.5999999999999996</v>
      </c>
      <c r="BG25" s="2442">
        <v>30.2</v>
      </c>
      <c r="BH25" s="2535"/>
      <c r="BI25" s="2535"/>
      <c r="BJ25" s="2237"/>
      <c r="BK25" s="1560">
        <v>7.18</v>
      </c>
      <c r="BL25" s="1572">
        <v>6.6000000000000003E-2</v>
      </c>
      <c r="BM25" s="921">
        <v>1</v>
      </c>
      <c r="BN25" s="1561">
        <v>4.5</v>
      </c>
      <c r="BO25" s="2442">
        <v>29</v>
      </c>
      <c r="BP25" s="2534"/>
      <c r="BQ25" s="2534"/>
      <c r="BR25" s="2517"/>
      <c r="BS25" s="2458">
        <v>3.8</v>
      </c>
      <c r="BT25" s="2442">
        <v>3.3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6.74</v>
      </c>
      <c r="C27" s="1137">
        <v>23</v>
      </c>
      <c r="D27" s="1137">
        <v>15</v>
      </c>
      <c r="E27" s="1136">
        <v>9.18</v>
      </c>
      <c r="F27" s="1137">
        <v>31</v>
      </c>
      <c r="G27" s="1137">
        <v>84</v>
      </c>
      <c r="H27" s="1147">
        <v>29</v>
      </c>
      <c r="I27" s="1138">
        <v>0.151</v>
      </c>
      <c r="J27" s="2237"/>
      <c r="K27" s="1560">
        <v>6.13</v>
      </c>
      <c r="L27" s="921">
        <v>11</v>
      </c>
      <c r="M27" s="1123">
        <v>4.2000000000000003E-2</v>
      </c>
      <c r="N27" s="1560">
        <v>6.12</v>
      </c>
      <c r="O27" s="921">
        <v>11</v>
      </c>
      <c r="P27" s="2237"/>
      <c r="Q27" s="1560">
        <v>6.02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4.2999999999999997E-2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2.5000000000000001E-2</v>
      </c>
      <c r="AQ27" s="921">
        <v>1</v>
      </c>
      <c r="AR27" s="1572">
        <v>0.04</v>
      </c>
      <c r="AS27" s="2237"/>
      <c r="AT27" s="2226">
        <v>4.1000000000000002E-2</v>
      </c>
      <c r="AU27" s="2525">
        <v>1.2E-2</v>
      </c>
      <c r="AV27" s="921">
        <v>1</v>
      </c>
      <c r="AW27" s="1572">
        <v>0.2</v>
      </c>
      <c r="AX27" s="2237"/>
      <c r="AY27" s="2525">
        <v>2.9000000000000001E-2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4.1000000000000002E-2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</v>
      </c>
      <c r="U29" s="2729">
        <v>0.39800000000000002</v>
      </c>
      <c r="V29" s="1558">
        <v>3</v>
      </c>
      <c r="W29" s="1572">
        <v>0.36</v>
      </c>
      <c r="X29" s="1561">
        <v>29</v>
      </c>
      <c r="Y29" s="2442">
        <v>9</v>
      </c>
      <c r="Z29" s="2249">
        <f t="shared" si="33"/>
        <v>0.29688679245283023</v>
      </c>
      <c r="AA29" s="2524"/>
      <c r="AB29" s="1474">
        <v>6.1</v>
      </c>
      <c r="AC29" s="2729">
        <v>0.42</v>
      </c>
      <c r="AD29" s="921">
        <v>3</v>
      </c>
      <c r="AE29" s="2626">
        <v>0.3</v>
      </c>
      <c r="AF29" s="1561">
        <v>29.6</v>
      </c>
      <c r="AG29" s="2442">
        <v>9.1</v>
      </c>
      <c r="AH29" s="2558">
        <f t="shared" si="34"/>
        <v>0.2988522012578616</v>
      </c>
      <c r="AI29" s="1474">
        <v>6.09</v>
      </c>
      <c r="AJ29" s="2729">
        <v>0.4</v>
      </c>
      <c r="AK29" s="921">
        <v>3</v>
      </c>
      <c r="AL29" s="1572">
        <v>0.39</v>
      </c>
      <c r="AM29" s="1561">
        <v>29.5</v>
      </c>
      <c r="AN29" s="2442">
        <v>9.3000000000000007</v>
      </c>
      <c r="AO29" s="2558">
        <f t="shared" si="35"/>
        <v>0.29222222222222222</v>
      </c>
      <c r="AP29" s="2725"/>
      <c r="AQ29" s="2235"/>
      <c r="AR29" s="2234"/>
      <c r="AS29" s="1123">
        <v>6.0000000000000001E-3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7.43</v>
      </c>
      <c r="BD29" s="1572">
        <v>6.6000000000000003E-2</v>
      </c>
      <c r="BE29" s="921">
        <v>1</v>
      </c>
      <c r="BF29" s="1572">
        <v>4.7</v>
      </c>
      <c r="BG29" s="2442">
        <v>29.8</v>
      </c>
      <c r="BH29" s="2536">
        <v>21</v>
      </c>
      <c r="BI29" s="2536">
        <v>24</v>
      </c>
      <c r="BJ29" s="1123">
        <v>1.2999999999999999E-2</v>
      </c>
      <c r="BK29" s="1560">
        <v>7.26</v>
      </c>
      <c r="BL29" s="1572">
        <v>6.3E-2</v>
      </c>
      <c r="BM29" s="921">
        <v>1</v>
      </c>
      <c r="BN29" s="1561">
        <v>4.5999999999999996</v>
      </c>
      <c r="BO29" s="2442">
        <v>28.9</v>
      </c>
      <c r="BP29" s="2536">
        <v>20</v>
      </c>
      <c r="BQ29" s="2536">
        <v>26</v>
      </c>
      <c r="BR29" s="2518">
        <v>4.0000000000000001E-3</v>
      </c>
      <c r="BS29" s="2458">
        <v>3.8</v>
      </c>
      <c r="BT29" s="2442">
        <v>3.3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0.36</v>
      </c>
      <c r="GF29" s="1698">
        <f t="shared" si="0"/>
        <v>9</v>
      </c>
      <c r="GG29" s="1684">
        <f t="shared" si="1"/>
        <v>28.266666666666666</v>
      </c>
      <c r="GH29" s="1682">
        <f t="shared" si="2"/>
        <v>10.176</v>
      </c>
      <c r="GI29" s="1699">
        <f t="shared" si="3"/>
        <v>6.1</v>
      </c>
      <c r="GJ29" s="1699">
        <f t="shared" si="4"/>
        <v>29</v>
      </c>
      <c r="GK29" s="1685">
        <f t="shared" si="5"/>
        <v>5</v>
      </c>
      <c r="GL29" s="1686">
        <f t="shared" si="6"/>
        <v>2.0352000000000001</v>
      </c>
      <c r="GM29" s="1687">
        <f t="shared" si="7"/>
        <v>25</v>
      </c>
      <c r="GN29" s="1687">
        <f t="shared" si="8"/>
        <v>6.5</v>
      </c>
      <c r="GO29" s="1688">
        <f t="shared" si="9"/>
        <v>0.1768867924528302</v>
      </c>
      <c r="GP29" s="1510">
        <v>0.875</v>
      </c>
      <c r="GQ29" s="1689">
        <f t="shared" si="31"/>
        <v>0.3</v>
      </c>
      <c r="GR29" s="1690">
        <f t="shared" si="10"/>
        <v>9.1</v>
      </c>
      <c r="GS29" s="1691">
        <f t="shared" si="11"/>
        <v>27.956043956043956</v>
      </c>
      <c r="GT29" s="1692">
        <f t="shared" si="12"/>
        <v>8.3868131868131872</v>
      </c>
      <c r="GU29" s="1691">
        <f t="shared" si="13"/>
        <v>6.1</v>
      </c>
      <c r="GV29" s="1691">
        <f t="shared" si="14"/>
        <v>29.6</v>
      </c>
      <c r="GW29" s="1693">
        <f t="shared" si="15"/>
        <v>5</v>
      </c>
      <c r="GX29" s="1686">
        <f t="shared" si="16"/>
        <v>1.6773626373626374</v>
      </c>
      <c r="GY29" s="1694">
        <f t="shared" si="17"/>
        <v>25</v>
      </c>
      <c r="GZ29" s="1694">
        <f t="shared" si="18"/>
        <v>6.5</v>
      </c>
      <c r="HA29" s="1695">
        <f t="shared" si="19"/>
        <v>0.17885220125786164</v>
      </c>
      <c r="HB29" s="1510">
        <v>0.875</v>
      </c>
      <c r="HC29" s="1689">
        <f t="shared" si="32"/>
        <v>0.39</v>
      </c>
      <c r="HD29" s="1690">
        <f t="shared" si="20"/>
        <v>9.3000000000000007</v>
      </c>
      <c r="HE29" s="1691">
        <f t="shared" si="21"/>
        <v>29.032258064516128</v>
      </c>
      <c r="HF29" s="1692">
        <f t="shared" si="22"/>
        <v>11.32258064516129</v>
      </c>
      <c r="HG29" s="1691">
        <f t="shared" si="23"/>
        <v>6.09</v>
      </c>
      <c r="HH29" s="1691">
        <f t="shared" si="24"/>
        <v>29.5</v>
      </c>
      <c r="HI29" s="1693">
        <f t="shared" si="25"/>
        <v>5</v>
      </c>
      <c r="HJ29" s="1692">
        <f t="shared" si="26"/>
        <v>2.2645161290322582</v>
      </c>
      <c r="HK29" s="1696">
        <f t="shared" si="27"/>
        <v>25</v>
      </c>
      <c r="HL29" s="1696">
        <f t="shared" si="28"/>
        <v>6.5</v>
      </c>
      <c r="HM29" s="1697">
        <f t="shared" si="29"/>
        <v>0.17222222222222222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50.899999999999991</v>
      </c>
      <c r="BZ30" s="2408">
        <f>SUM(BZ$8,BZ$10,BZ$12,BZ$14,BZ$16,BZ$18,BZ$20,BZ$22,BZ$24,BZ$26,BZ$28)</f>
        <v>50.899999999999991</v>
      </c>
      <c r="CA30" s="2408">
        <f t="shared" ref="CA30:DW30" si="36">SUM(CA$8,CA$10,CA$12,CA$14,CA$16,CA$18,CA$20,CA$22,CA$24,CA$26,CA$28)</f>
        <v>50.899999999999991</v>
      </c>
      <c r="CB30" s="2408">
        <f t="shared" si="36"/>
        <v>152.70000000000002</v>
      </c>
      <c r="CC30" s="2408">
        <f t="shared" si="36"/>
        <v>48.400000000000006</v>
      </c>
      <c r="CD30" s="2408">
        <f t="shared" si="36"/>
        <v>48.400000000000006</v>
      </c>
      <c r="CE30" s="2408">
        <f t="shared" si="36"/>
        <v>52.9</v>
      </c>
      <c r="CF30" s="2408">
        <f t="shared" si="36"/>
        <v>149.69999999999999</v>
      </c>
      <c r="CG30" s="2408">
        <f t="shared" si="36"/>
        <v>0</v>
      </c>
      <c r="CH30" s="2408">
        <f t="shared" si="36"/>
        <v>60.773759999999996</v>
      </c>
      <c r="CI30" s="2408">
        <f t="shared" si="36"/>
        <v>0</v>
      </c>
      <c r="CJ30" s="2408">
        <f t="shared" si="36"/>
        <v>85.004639999999995</v>
      </c>
      <c r="CK30" s="2408">
        <f t="shared" si="36"/>
        <v>145.77839999999998</v>
      </c>
      <c r="CL30" s="2469">
        <f t="shared" si="36"/>
        <v>6.1285103999999997</v>
      </c>
      <c r="CM30" s="2508" t="s">
        <v>19</v>
      </c>
      <c r="CN30" s="2480">
        <f t="shared" si="36"/>
        <v>226.37428333730486</v>
      </c>
      <c r="CO30" s="2481">
        <f t="shared" si="36"/>
        <v>9715.0072</v>
      </c>
      <c r="CP30" s="2481">
        <f t="shared" si="36"/>
        <v>0</v>
      </c>
      <c r="CQ30" s="2481">
        <f t="shared" si="36"/>
        <v>3758.5903083700441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8.0414928743203777</v>
      </c>
      <c r="CY30" s="2408">
        <f t="shared" si="36"/>
        <v>8.0875570595717576</v>
      </c>
      <c r="CZ30" s="2408">
        <f t="shared" si="36"/>
        <v>5.7792181027255545</v>
      </c>
      <c r="DA30" s="2492">
        <f t="shared" si="36"/>
        <v>0.54351943471061526</v>
      </c>
      <c r="DB30" s="2492">
        <f t="shared" si="36"/>
        <v>0.54896485793800465</v>
      </c>
      <c r="DC30" s="2492">
        <f t="shared" si="36"/>
        <v>0.51545258817953654</v>
      </c>
      <c r="DD30" s="2492">
        <f t="shared" si="36"/>
        <v>0.51545258817953654</v>
      </c>
      <c r="DE30" s="2492">
        <f t="shared" si="36"/>
        <v>0.45199617879061366</v>
      </c>
      <c r="DF30" s="2492">
        <f t="shared" si="36"/>
        <v>0.45199617879061366</v>
      </c>
      <c r="DG30" s="2492">
        <f t="shared" si="36"/>
        <v>3.0911492734478201</v>
      </c>
      <c r="DH30" s="2408">
        <f t="shared" si="36"/>
        <v>6.5</v>
      </c>
      <c r="DI30" s="2492">
        <f t="shared" si="36"/>
        <v>0.34949455401665064</v>
      </c>
      <c r="DJ30" s="2492">
        <f t="shared" si="36"/>
        <v>0.34949455401665064</v>
      </c>
      <c r="DK30" s="2492">
        <f t="shared" si="36"/>
        <v>0.25330551780716459</v>
      </c>
      <c r="DL30" s="2492">
        <f t="shared" si="36"/>
        <v>5.5567321553026181</v>
      </c>
      <c r="DM30" s="2492">
        <f t="shared" si="36"/>
        <v>1.9996746264803615</v>
      </c>
      <c r="DN30" s="2492">
        <f t="shared" si="36"/>
        <v>0.49235583160559993</v>
      </c>
      <c r="DO30" s="2492">
        <f t="shared" si="36"/>
        <v>21.647920628616003</v>
      </c>
      <c r="DP30" s="2492">
        <f t="shared" si="36"/>
        <v>3.5679478067421333</v>
      </c>
      <c r="DQ30" s="2492">
        <f t="shared" si="36"/>
        <v>27.644347351057622</v>
      </c>
      <c r="DR30" s="2492">
        <f t="shared" si="36"/>
        <v>5.4816387324545026</v>
      </c>
      <c r="DS30" s="2492">
        <f t="shared" si="36"/>
        <v>1.9678943792319066</v>
      </c>
      <c r="DT30" s="2492">
        <f t="shared" si="36"/>
        <v>0.50515616396996887</v>
      </c>
      <c r="DU30" s="2492">
        <f t="shared" si="36"/>
        <v>21.274510282494109</v>
      </c>
      <c r="DV30" s="2492">
        <f t="shared" si="36"/>
        <v>3.3644931997530754</v>
      </c>
      <c r="DW30" s="2492">
        <f t="shared" si="36"/>
        <v>37.766735728640441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6.73</v>
      </c>
      <c r="C31" s="1142">
        <v>23</v>
      </c>
      <c r="D31" s="1142">
        <v>15</v>
      </c>
      <c r="E31" s="1141">
        <v>8.24</v>
      </c>
      <c r="F31" s="1142">
        <v>40</v>
      </c>
      <c r="G31" s="1142">
        <v>89</v>
      </c>
      <c r="H31" s="1148">
        <v>30</v>
      </c>
      <c r="I31" s="1143">
        <v>0.19</v>
      </c>
      <c r="J31" s="2245"/>
      <c r="K31" s="1163">
        <v>6.15</v>
      </c>
      <c r="L31" s="922">
        <v>12</v>
      </c>
      <c r="M31" s="1164">
        <v>4.8000000000000001E-2</v>
      </c>
      <c r="N31" s="1477">
        <v>6.09</v>
      </c>
      <c r="O31" s="1478">
        <v>12</v>
      </c>
      <c r="P31" s="2241"/>
      <c r="Q31" s="1477">
        <v>6.05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2.5999999999999999E-2</v>
      </c>
      <c r="AQ31" s="1478">
        <v>1</v>
      </c>
      <c r="AR31" s="2531">
        <v>0.08</v>
      </c>
      <c r="AS31" s="2245"/>
      <c r="AT31" s="2227">
        <v>3.7999999999999999E-2</v>
      </c>
      <c r="AU31" s="2722">
        <v>0.02</v>
      </c>
      <c r="AV31" s="1124">
        <v>1</v>
      </c>
      <c r="AW31" s="2530">
        <v>0.28000000000000003</v>
      </c>
      <c r="AX31" s="2245"/>
      <c r="AY31" s="2722">
        <v>0.03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10.179999999999998</v>
      </c>
      <c r="BZ31" s="2409">
        <f t="shared" ref="BZ31:DW31" si="37">IF(BZ30&gt;=0.1,AVERAGE(BZ$8,BZ$10,BZ$12,BZ$14,BZ$16,BZ$18,BZ$20,BZ$22,BZ$24,BZ$26,BZ$28),"")</f>
        <v>10.179999999999998</v>
      </c>
      <c r="CA31" s="2409">
        <f t="shared" si="37"/>
        <v>10.179999999999998</v>
      </c>
      <c r="CB31" s="2409">
        <f t="shared" si="37"/>
        <v>30.540000000000003</v>
      </c>
      <c r="CC31" s="2409">
        <f t="shared" si="37"/>
        <v>9.6800000000000015</v>
      </c>
      <c r="CD31" s="2409">
        <f t="shared" si="37"/>
        <v>9.6800000000000015</v>
      </c>
      <c r="CE31" s="2409">
        <f t="shared" si="37"/>
        <v>10.58</v>
      </c>
      <c r="CF31" s="2409">
        <f t="shared" si="37"/>
        <v>29.939999999999998</v>
      </c>
      <c r="CG31" s="2409" t="str">
        <f t="shared" si="37"/>
        <v/>
      </c>
      <c r="CH31" s="2409">
        <f t="shared" si="37"/>
        <v>12.154751999999998</v>
      </c>
      <c r="CI31" s="2409" t="str">
        <f t="shared" si="37"/>
        <v/>
      </c>
      <c r="CJ31" s="2409">
        <f t="shared" si="37"/>
        <v>17.000927999999998</v>
      </c>
      <c r="CK31" s="2409">
        <f t="shared" si="37"/>
        <v>29.155679999999997</v>
      </c>
      <c r="CL31" s="2410">
        <f t="shared" si="37"/>
        <v>1.22570208</v>
      </c>
      <c r="CM31" s="2508" t="s">
        <v>50</v>
      </c>
      <c r="CN31" s="2480">
        <f t="shared" si="37"/>
        <v>45.274856667460973</v>
      </c>
      <c r="CO31" s="2482">
        <f>AVERAGE(CO$8,CO$10,CO$12,CO$14,CO$16,CO$18,CO$20,CO$22,CO$24,CO$26,CO$28)</f>
        <v>1943.00144</v>
      </c>
      <c r="CP31" s="2482" t="str">
        <f t="shared" si="37"/>
        <v/>
      </c>
      <c r="CQ31" s="2482">
        <f t="shared" si="37"/>
        <v>751.71806167400882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1.6082985748640755</v>
      </c>
      <c r="CY31" s="2409">
        <f t="shared" si="37"/>
        <v>1.6175114119143514</v>
      </c>
      <c r="CZ31" s="2409">
        <f t="shared" si="37"/>
        <v>1.1558436205451108</v>
      </c>
      <c r="DA31" s="2493">
        <f t="shared" si="37"/>
        <v>0.10870388694212305</v>
      </c>
      <c r="DB31" s="2493">
        <f t="shared" si="37"/>
        <v>0.10979297158760093</v>
      </c>
      <c r="DC31" s="2493">
        <f t="shared" si="37"/>
        <v>0.10309051763590731</v>
      </c>
      <c r="DD31" s="2493">
        <f t="shared" si="37"/>
        <v>0.10309051763590731</v>
      </c>
      <c r="DE31" s="2493">
        <f t="shared" si="37"/>
        <v>9.0399235758122726E-2</v>
      </c>
      <c r="DF31" s="2493">
        <f t="shared" si="37"/>
        <v>9.0399235758122726E-2</v>
      </c>
      <c r="DG31" s="2493">
        <f t="shared" si="37"/>
        <v>0.61822985468956404</v>
      </c>
      <c r="DH31" s="2409">
        <f t="shared" si="37"/>
        <v>1.3</v>
      </c>
      <c r="DI31" s="2493">
        <f t="shared" si="37"/>
        <v>6.9898910803330133E-2</v>
      </c>
      <c r="DJ31" s="2493">
        <f t="shared" si="37"/>
        <v>6.9898910803330133E-2</v>
      </c>
      <c r="DK31" s="2493">
        <f t="shared" si="37"/>
        <v>5.066110356143292E-2</v>
      </c>
      <c r="DL31" s="2493">
        <f t="shared" si="37"/>
        <v>1.1113464310605237</v>
      </c>
      <c r="DM31" s="2493">
        <f t="shared" si="37"/>
        <v>0.39993492529607233</v>
      </c>
      <c r="DN31" s="2493">
        <f t="shared" si="37"/>
        <v>9.8471166321119991E-2</v>
      </c>
      <c r="DO31" s="2493">
        <f t="shared" si="37"/>
        <v>4.3295841257232004</v>
      </c>
      <c r="DP31" s="2493">
        <f t="shared" si="37"/>
        <v>0.71358956134842666</v>
      </c>
      <c r="DQ31" s="2493">
        <f t="shared" si="37"/>
        <v>5.5288694702115242</v>
      </c>
      <c r="DR31" s="2493">
        <f t="shared" si="37"/>
        <v>1.0963277464909005</v>
      </c>
      <c r="DS31" s="2493">
        <f t="shared" si="37"/>
        <v>0.39357887584638129</v>
      </c>
      <c r="DT31" s="2493">
        <f t="shared" si="37"/>
        <v>0.10103123279399377</v>
      </c>
      <c r="DU31" s="2493">
        <f t="shared" si="37"/>
        <v>4.254902056498822</v>
      </c>
      <c r="DV31" s="2493">
        <f t="shared" si="37"/>
        <v>0.67289863995061505</v>
      </c>
      <c r="DW31" s="2503">
        <f t="shared" si="37"/>
        <v>7.5533471457280879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40.590000000000003</v>
      </c>
      <c r="C32" s="1326">
        <f t="shared" ref="C32:H32" si="40">SUM(C8:C31)</f>
        <v>141</v>
      </c>
      <c r="D32" s="1326">
        <f t="shared" si="40"/>
        <v>91</v>
      </c>
      <c r="E32" s="1326">
        <f t="shared" si="40"/>
        <v>52.470000000000006</v>
      </c>
      <c r="F32" s="1326">
        <f t="shared" si="40"/>
        <v>228</v>
      </c>
      <c r="G32" s="1326">
        <f t="shared" si="40"/>
        <v>554</v>
      </c>
      <c r="H32" s="1323">
        <f t="shared" si="40"/>
        <v>177.20000000000002</v>
      </c>
      <c r="I32" s="1154">
        <f t="shared" si="39"/>
        <v>1.17</v>
      </c>
      <c r="J32" s="1155">
        <f t="shared" ref="J32" si="41">SUM(J8:J31)</f>
        <v>9.0999999999999998E-2</v>
      </c>
      <c r="K32" s="1161">
        <f t="shared" si="39"/>
        <v>36.35</v>
      </c>
      <c r="L32" s="924">
        <f t="shared" si="39"/>
        <v>71</v>
      </c>
      <c r="M32" s="1162">
        <f t="shared" ref="M32:S32" si="42">SUM(M8:M31)</f>
        <v>0.29099999999999998</v>
      </c>
      <c r="N32" s="1479">
        <f t="shared" si="42"/>
        <v>36.18</v>
      </c>
      <c r="O32" s="1554">
        <f t="shared" si="42"/>
        <v>70</v>
      </c>
      <c r="P32" s="1480">
        <f t="shared" si="42"/>
        <v>0</v>
      </c>
      <c r="Q32" s="1479">
        <f t="shared" si="42"/>
        <v>36.06</v>
      </c>
      <c r="R32" s="1554">
        <f t="shared" si="42"/>
        <v>73</v>
      </c>
      <c r="S32" s="1480">
        <f t="shared" si="42"/>
        <v>0</v>
      </c>
      <c r="T32" s="1479">
        <f t="shared" si="39"/>
        <v>24.33</v>
      </c>
      <c r="U32" s="1480">
        <f t="shared" si="39"/>
        <v>1.4319999999999999</v>
      </c>
      <c r="V32" s="1554">
        <f t="shared" si="39"/>
        <v>14</v>
      </c>
      <c r="W32" s="1479">
        <f t="shared" ref="W32" si="43">SUM(W8:W31)</f>
        <v>1.35</v>
      </c>
      <c r="X32" s="1481">
        <f t="shared" ref="X32:BU32" si="44">SUM(X8:X31)</f>
        <v>117.6</v>
      </c>
      <c r="Y32" s="1481">
        <f t="shared" si="44"/>
        <v>42.599999999999994</v>
      </c>
      <c r="Z32" s="1479">
        <f t="shared" si="44"/>
        <v>1.3172641509433962</v>
      </c>
      <c r="AA32" s="1480">
        <f t="shared" ref="AA32" si="45">SUM(AA8:AA31)</f>
        <v>0.24200000000000002</v>
      </c>
      <c r="AB32" s="1479">
        <f t="shared" si="44"/>
        <v>24.35</v>
      </c>
      <c r="AC32" s="1480">
        <f t="shared" si="44"/>
        <v>1.351</v>
      </c>
      <c r="AD32" s="1554">
        <f t="shared" si="44"/>
        <v>12</v>
      </c>
      <c r="AE32" s="1479">
        <f t="shared" si="44"/>
        <v>1.31</v>
      </c>
      <c r="AF32" s="1481">
        <f t="shared" si="44"/>
        <v>118.9</v>
      </c>
      <c r="AG32" s="1481">
        <f t="shared" si="44"/>
        <v>42.6</v>
      </c>
      <c r="AH32" s="1479">
        <f t="shared" si="44"/>
        <v>1.3172641509433962</v>
      </c>
      <c r="AI32" s="1479">
        <f t="shared" si="44"/>
        <v>24.38</v>
      </c>
      <c r="AJ32" s="2793">
        <f t="shared" si="44"/>
        <v>1.3559999999999999</v>
      </c>
      <c r="AK32" s="1557">
        <f t="shared" si="44"/>
        <v>13</v>
      </c>
      <c r="AL32" s="1494">
        <f t="shared" si="44"/>
        <v>1.54</v>
      </c>
      <c r="AM32" s="1495">
        <f t="shared" si="44"/>
        <v>118.9</v>
      </c>
      <c r="AN32" s="1495">
        <f t="shared" si="44"/>
        <v>43.3</v>
      </c>
      <c r="AO32" s="1494">
        <f t="shared" si="44"/>
        <v>1.2818518518518518</v>
      </c>
      <c r="AP32" s="2792">
        <f t="shared" si="44"/>
        <v>0.153</v>
      </c>
      <c r="AQ32" s="1557">
        <f t="shared" si="44"/>
        <v>6</v>
      </c>
      <c r="AR32" s="1494">
        <f t="shared" si="44"/>
        <v>0.28000000000000003</v>
      </c>
      <c r="AS32" s="1488">
        <f t="shared" si="44"/>
        <v>1.6E-2</v>
      </c>
      <c r="AT32" s="1488">
        <f t="shared" ref="AT32" si="46">SUM(AT8:AT31)</f>
        <v>0.23600000000000004</v>
      </c>
      <c r="AU32" s="925">
        <f t="shared" si="44"/>
        <v>7.6999999999999999E-2</v>
      </c>
      <c r="AV32" s="924">
        <f t="shared" si="44"/>
        <v>6</v>
      </c>
      <c r="AW32" s="923">
        <f t="shared" si="44"/>
        <v>1.28</v>
      </c>
      <c r="AX32" s="925">
        <f t="shared" si="44"/>
        <v>0</v>
      </c>
      <c r="AY32" s="925">
        <f t="shared" si="44"/>
        <v>0.17799999999999999</v>
      </c>
      <c r="AZ32" s="924">
        <f t="shared" si="44"/>
        <v>6</v>
      </c>
      <c r="BA32" s="923">
        <f t="shared" si="44"/>
        <v>0.24000000000000002</v>
      </c>
      <c r="BB32" s="925">
        <f t="shared" si="44"/>
        <v>0</v>
      </c>
      <c r="BC32" s="923">
        <f t="shared" si="44"/>
        <v>43.47</v>
      </c>
      <c r="BD32" s="923">
        <f t="shared" si="44"/>
        <v>0.36200000000000004</v>
      </c>
      <c r="BE32" s="924">
        <f t="shared" si="44"/>
        <v>6</v>
      </c>
      <c r="BF32" s="927">
        <f t="shared" si="44"/>
        <v>25.500000000000004</v>
      </c>
      <c r="BG32" s="1102">
        <f t="shared" ref="BG32:BI32" si="47">SUM(BG8:BG31)</f>
        <v>178.20000000000002</v>
      </c>
      <c r="BH32" s="2538">
        <f t="shared" si="47"/>
        <v>41</v>
      </c>
      <c r="BI32" s="2538">
        <f t="shared" si="47"/>
        <v>49</v>
      </c>
      <c r="BJ32" s="1096">
        <f t="shared" si="44"/>
        <v>2.4E-2</v>
      </c>
      <c r="BK32" s="926">
        <f t="shared" si="44"/>
        <v>42.98</v>
      </c>
      <c r="BL32" s="923">
        <f t="shared" si="44"/>
        <v>0.36000000000000004</v>
      </c>
      <c r="BM32" s="924">
        <f t="shared" si="44"/>
        <v>6</v>
      </c>
      <c r="BN32" s="1102">
        <f t="shared" si="44"/>
        <v>26</v>
      </c>
      <c r="BO32" s="1102">
        <f t="shared" ref="BO32:BT32" si="48">SUM(BO8:BO31)</f>
        <v>174.1</v>
      </c>
      <c r="BP32" s="2538">
        <f t="shared" si="48"/>
        <v>40</v>
      </c>
      <c r="BQ32" s="2538">
        <f t="shared" si="48"/>
        <v>50</v>
      </c>
      <c r="BR32" s="2416">
        <f t="shared" si="48"/>
        <v>1.2999999999999999E-2</v>
      </c>
      <c r="BS32" s="2514">
        <f t="shared" si="48"/>
        <v>22.400000000000002</v>
      </c>
      <c r="BT32" s="2514">
        <f t="shared" si="48"/>
        <v>19.700000000000003</v>
      </c>
      <c r="BU32" s="2514">
        <f t="shared" si="44"/>
        <v>20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10</v>
      </c>
      <c r="CF32" s="903">
        <f t="shared" si="49"/>
        <v>27.6</v>
      </c>
      <c r="CG32" s="903" t="str">
        <f t="shared" si="49"/>
        <v/>
      </c>
      <c r="CH32" s="903">
        <f t="shared" si="49"/>
        <v>9.6235199999999992</v>
      </c>
      <c r="CI32" s="903" t="str">
        <f t="shared" si="49"/>
        <v/>
      </c>
      <c r="CJ32" s="903">
        <f t="shared" si="49"/>
        <v>16.096319999999999</v>
      </c>
      <c r="CK32" s="903">
        <f t="shared" si="49"/>
        <v>27.025919999999999</v>
      </c>
      <c r="CL32" s="2412">
        <f t="shared" si="49"/>
        <v>1.1635200000000001</v>
      </c>
      <c r="CM32" s="2508" t="s">
        <v>51</v>
      </c>
      <c r="CN32" s="2483">
        <f t="shared" si="49"/>
        <v>42.806328024434649</v>
      </c>
      <c r="CO32" s="2484">
        <f t="shared" si="49"/>
        <v>1844.6215999999999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1.5710311601523042</v>
      </c>
      <c r="CY32" s="903">
        <f t="shared" si="49"/>
        <v>1.5933469436771943</v>
      </c>
      <c r="CZ32" s="903">
        <f t="shared" si="49"/>
        <v>1.1128137384412153</v>
      </c>
      <c r="DA32" s="2494">
        <f t="shared" si="49"/>
        <v>0.10662967012038192</v>
      </c>
      <c r="DB32" s="2494">
        <f t="shared" si="49"/>
        <v>0.10662967012038192</v>
      </c>
      <c r="DC32" s="2494">
        <f t="shared" si="49"/>
        <v>0.10096791772460943</v>
      </c>
      <c r="DD32" s="2494">
        <f t="shared" si="49"/>
        <v>0.10096791772460943</v>
      </c>
      <c r="DE32" s="2494">
        <f t="shared" si="49"/>
        <v>8.9188327323405009E-2</v>
      </c>
      <c r="DF32" s="2494">
        <f t="shared" si="49"/>
        <v>8.9188327323405009E-2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6.8878230748734337E-2</v>
      </c>
      <c r="DJ32" s="2494">
        <f t="shared" si="49"/>
        <v>6.8878230748734337E-2</v>
      </c>
      <c r="DK32" s="2494">
        <f t="shared" si="49"/>
        <v>4.862892294859765E-2</v>
      </c>
      <c r="DL32" s="2494">
        <f t="shared" si="49"/>
        <v>1.1025099695050433</v>
      </c>
      <c r="DM32" s="2494">
        <f t="shared" si="49"/>
        <v>0.39866136817473086</v>
      </c>
      <c r="DN32" s="2494">
        <f t="shared" si="49"/>
        <v>9.5833010010087677E-2</v>
      </c>
      <c r="DO32" s="2494">
        <f t="shared" si="49"/>
        <v>4.301872334442649</v>
      </c>
      <c r="DP32" s="2494">
        <f t="shared" si="49"/>
        <v>0.69822555672335929</v>
      </c>
      <c r="DQ32" s="2494">
        <f t="shared" si="49"/>
        <v>4.9345448713719708</v>
      </c>
      <c r="DR32" s="2494">
        <f t="shared" si="49"/>
        <v>1.039480259870065</v>
      </c>
      <c r="DS32" s="2494">
        <f t="shared" si="49"/>
        <v>0.37662050884998732</v>
      </c>
      <c r="DT32" s="2494">
        <f t="shared" si="49"/>
        <v>9.9157533735927839E-2</v>
      </c>
      <c r="DU32" s="2494">
        <f t="shared" si="49"/>
        <v>4.1744420625039877</v>
      </c>
      <c r="DV32" s="2494">
        <f t="shared" si="49"/>
        <v>0.65167718627513538</v>
      </c>
      <c r="DW32" s="2504">
        <f t="shared" si="49"/>
        <v>6.6432459681358669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11.4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22.315789473684209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7.1410526315789467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1.4282105263157894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50"/>
        <v>11.4</v>
      </c>
      <c r="GS32" s="1660">
        <f t="shared" si="50"/>
        <v>22.315789473684209</v>
      </c>
      <c r="GT32" s="1660">
        <f t="shared" si="50"/>
        <v>6.6947368421052627</v>
      </c>
      <c r="GU32" s="1660">
        <f t="shared" si="50"/>
        <v>6.1</v>
      </c>
      <c r="GV32" s="1660">
        <f t="shared" si="50"/>
        <v>29.9</v>
      </c>
      <c r="GW32" s="1660">
        <f t="shared" si="50"/>
        <v>5</v>
      </c>
      <c r="GX32" s="1551">
        <f>MIN(GX8:GX31)</f>
        <v>1.3389473684210524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1"/>
        <v>11.6</v>
      </c>
      <c r="HE32" s="1660">
        <f t="shared" si="51"/>
        <v>23.27586206896552</v>
      </c>
      <c r="HF32" s="1660">
        <f t="shared" si="51"/>
        <v>8.3793103448275872</v>
      </c>
      <c r="HG32" s="1660">
        <f t="shared" si="51"/>
        <v>6.09</v>
      </c>
      <c r="HH32" s="1660">
        <f t="shared" si="51"/>
        <v>29.8</v>
      </c>
      <c r="HI32" s="1660">
        <f t="shared" si="51"/>
        <v>5</v>
      </c>
      <c r="HJ32" s="1551">
        <f>MIN(HJ8:HJ31)</f>
        <v>1.6758620689655175</v>
      </c>
      <c r="HK32" s="1532"/>
      <c r="HL32" s="1532"/>
      <c r="HM32" s="1533"/>
      <c r="HN32" s="1533">
        <f>MIN(HJ32,GX32,GL32)</f>
        <v>1.3389473684210524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6.7650000000000006</v>
      </c>
      <c r="C33" s="1327">
        <f t="shared" ref="C33:V33" si="52">IF(C32&lt;=0,"",AVERAGE(C8:C31))</f>
        <v>23.5</v>
      </c>
      <c r="D33" s="1327">
        <f t="shared" si="52"/>
        <v>15.166666666666666</v>
      </c>
      <c r="E33" s="1156">
        <f t="shared" si="52"/>
        <v>8.745000000000001</v>
      </c>
      <c r="F33" s="1327">
        <f t="shared" si="52"/>
        <v>38</v>
      </c>
      <c r="G33" s="1327">
        <f t="shared" si="52"/>
        <v>92.333333333333329</v>
      </c>
      <c r="H33" s="1324">
        <f t="shared" si="52"/>
        <v>29.533333333333335</v>
      </c>
      <c r="I33" s="1368">
        <f t="shared" si="52"/>
        <v>0.19499999999999998</v>
      </c>
      <c r="J33" s="1368">
        <f>IF(J32&lt;=0.0001,"",AVERAGE(J8:J31))</f>
        <v>4.5499999999999999E-2</v>
      </c>
      <c r="K33" s="1156">
        <f t="shared" si="52"/>
        <v>6.0583333333333336</v>
      </c>
      <c r="L33" s="1327">
        <f t="shared" si="52"/>
        <v>11.833333333333334</v>
      </c>
      <c r="M33" s="1368">
        <f t="shared" si="52"/>
        <v>4.8499999999999995E-2</v>
      </c>
      <c r="N33" s="1483">
        <f t="shared" si="52"/>
        <v>6.03</v>
      </c>
      <c r="O33" s="1555">
        <f t="shared" si="52"/>
        <v>11.666666666666666</v>
      </c>
      <c r="P33" s="1475" t="str">
        <f t="shared" si="52"/>
        <v/>
      </c>
      <c r="Q33" s="1483">
        <f t="shared" si="52"/>
        <v>6.0100000000000007</v>
      </c>
      <c r="R33" s="1555">
        <f t="shared" si="52"/>
        <v>12.166666666666666</v>
      </c>
      <c r="S33" s="1475" t="str">
        <f t="shared" si="52"/>
        <v/>
      </c>
      <c r="T33" s="1483">
        <f t="shared" si="52"/>
        <v>6.0824999999999996</v>
      </c>
      <c r="U33" s="1482">
        <f t="shared" si="52"/>
        <v>0.35799999999999998</v>
      </c>
      <c r="V33" s="1555">
        <f t="shared" si="52"/>
        <v>3.5</v>
      </c>
      <c r="W33" s="1483">
        <f t="shared" ref="W33" si="53">IF(W32&lt;=0,"",AVERAGE(W8:W31))</f>
        <v>0.33750000000000002</v>
      </c>
      <c r="X33" s="1475">
        <f t="shared" ref="X33:AR33" si="54">IF(X32&lt;=0,"",AVERAGE(X8:X31))</f>
        <v>29.4</v>
      </c>
      <c r="Y33" s="1475">
        <f t="shared" si="54"/>
        <v>10.649999999999999</v>
      </c>
      <c r="Z33" s="1483">
        <f t="shared" si="54"/>
        <v>0.32931603773584905</v>
      </c>
      <c r="AA33" s="1482">
        <f t="shared" ref="AA33" si="55">IF(AA32&lt;=0,"",AVERAGE(AA8:AA31))</f>
        <v>4.0333333333333339E-2</v>
      </c>
      <c r="AB33" s="1483">
        <f t="shared" si="54"/>
        <v>6.0875000000000004</v>
      </c>
      <c r="AC33" s="1482">
        <f t="shared" si="54"/>
        <v>0.33774999999999999</v>
      </c>
      <c r="AD33" s="1555">
        <f t="shared" si="54"/>
        <v>3</v>
      </c>
      <c r="AE33" s="1483">
        <f t="shared" si="54"/>
        <v>0.32750000000000001</v>
      </c>
      <c r="AF33" s="1475">
        <f t="shared" si="54"/>
        <v>29.725000000000001</v>
      </c>
      <c r="AG33" s="1475">
        <f t="shared" si="54"/>
        <v>10.65</v>
      </c>
      <c r="AH33" s="1483">
        <f t="shared" si="54"/>
        <v>0.32931603773584905</v>
      </c>
      <c r="AI33" s="1483">
        <f t="shared" si="54"/>
        <v>6.0949999999999998</v>
      </c>
      <c r="AJ33" s="2793">
        <f t="shared" si="54"/>
        <v>0.33899999999999997</v>
      </c>
      <c r="AK33" s="1557">
        <f t="shared" si="54"/>
        <v>3.25</v>
      </c>
      <c r="AL33" s="1494">
        <f t="shared" si="54"/>
        <v>0.38500000000000001</v>
      </c>
      <c r="AM33" s="1495">
        <f t="shared" si="54"/>
        <v>29.725000000000001</v>
      </c>
      <c r="AN33" s="1495">
        <f t="shared" si="54"/>
        <v>10.824999999999999</v>
      </c>
      <c r="AO33" s="1494">
        <f t="shared" si="54"/>
        <v>0.32046296296296295</v>
      </c>
      <c r="AP33" s="2792">
        <f t="shared" si="54"/>
        <v>2.5499999999999998E-2</v>
      </c>
      <c r="AQ33" s="1557">
        <f t="shared" si="54"/>
        <v>1</v>
      </c>
      <c r="AR33" s="1494">
        <f t="shared" si="54"/>
        <v>4.6666666666666669E-2</v>
      </c>
      <c r="AS33" s="2526">
        <f>IF(AS32&lt;=0.01,"",AVERAGE(AS8:AS31))</f>
        <v>8.0000000000000002E-3</v>
      </c>
      <c r="AT33" s="2526">
        <f>IF(AT32&lt;=0.01,"",AVERAGE(AT8:AT31))</f>
        <v>3.9333333333333338E-2</v>
      </c>
      <c r="AU33" s="1368">
        <f>IF(AU32&lt;=0,"",AVERAGE(AU8:AU31))</f>
        <v>1.2833333333333334E-2</v>
      </c>
      <c r="AV33" s="1327">
        <f>IF(AV32&lt;=0,"",AVERAGE(AV8:AV31))</f>
        <v>1</v>
      </c>
      <c r="AW33" s="1156">
        <f>IF(AW32&lt;=0,"",AVERAGE(AW8:AW31))</f>
        <v>0.21333333333333335</v>
      </c>
      <c r="AX33" s="1368" t="str">
        <f>IF(AX32&lt;=0.01,"",AVERAGE(AX8:AX31))</f>
        <v/>
      </c>
      <c r="AY33" s="1368">
        <f>IF(AY32&lt;=0,"",AVERAGE(AY8:AY31))</f>
        <v>2.9666666666666664E-2</v>
      </c>
      <c r="AZ33" s="1327">
        <f>IF(AZ32&lt;=0,"",AVERAGE(AZ8:AZ31))</f>
        <v>1</v>
      </c>
      <c r="BA33" s="1156">
        <f>IF(BA32&lt;=0,"",AVERAGE(BA8:BA31))</f>
        <v>0.04</v>
      </c>
      <c r="BB33" s="1368" t="str">
        <f>IF(BB32&lt;=0.01,"",AVERAGE(BB8:BB31))</f>
        <v/>
      </c>
      <c r="BC33" s="1156">
        <f>IF(BC32&lt;=0,"",AVERAGE(BC8:BC31))</f>
        <v>7.2450000000000001</v>
      </c>
      <c r="BD33" s="1156">
        <f>IF(BD32&lt;=0,"",AVERAGE(BD8:BD31))</f>
        <v>6.0333333333333343E-2</v>
      </c>
      <c r="BE33" s="1327">
        <f>IF(BE32&lt;=0,"",AVERAGE(BE8:BE31))</f>
        <v>1</v>
      </c>
      <c r="BF33" s="1156">
        <f>IF(BF32&lt;=0,"",AVERAGE(BF8:BF31))</f>
        <v>4.2500000000000009</v>
      </c>
      <c r="BG33" s="1324">
        <f t="shared" ref="BG33:BI33" si="56">IF(BG32&lt;=0,"",AVERAGE(BG8:BG31))</f>
        <v>29.700000000000003</v>
      </c>
      <c r="BH33" s="1327">
        <f t="shared" si="56"/>
        <v>20.5</v>
      </c>
      <c r="BI33" s="1327">
        <f t="shared" si="56"/>
        <v>24.5</v>
      </c>
      <c r="BJ33" s="1368">
        <f>IF(BJ32&lt;=0.01,"",AVERAGE(BJ8:BJ31))</f>
        <v>1.2E-2</v>
      </c>
      <c r="BK33" s="1156">
        <f>IF(BK32&lt;=0,"",AVERAGE(BK8:BK31))</f>
        <v>7.1633333333333331</v>
      </c>
      <c r="BL33" s="1156">
        <f>IF(BL32&lt;=0,"",AVERAGE(BL8:BL31))</f>
        <v>6.0000000000000005E-2</v>
      </c>
      <c r="BM33" s="1327">
        <f>IF(BM32&lt;=0,"",AVERAGE(BM8:BM31))</f>
        <v>1</v>
      </c>
      <c r="BN33" s="1324">
        <f>IF(BN32&lt;=0,"",AVERAGE(BN8:BN31))</f>
        <v>4.333333333333333</v>
      </c>
      <c r="BO33" s="1324">
        <f t="shared" ref="BO33:BQ33" si="57">IF(BO32&lt;=0,"",AVERAGE(BO8:BO31))</f>
        <v>29.016666666666666</v>
      </c>
      <c r="BP33" s="1327">
        <f t="shared" si="57"/>
        <v>20</v>
      </c>
      <c r="BQ33" s="1327">
        <f t="shared" si="57"/>
        <v>25</v>
      </c>
      <c r="BR33" s="2520">
        <f t="shared" ref="BR33:BT33" si="58">IF(BR32&lt;=0.01,"",AVERAGE(BR8:BR31))</f>
        <v>6.4999999999999997E-3</v>
      </c>
      <c r="BS33" s="2417">
        <f t="shared" si="58"/>
        <v>3.7333333333333338</v>
      </c>
      <c r="BT33" s="2417">
        <f t="shared" si="58"/>
        <v>3.2833333333333337</v>
      </c>
      <c r="BU33" s="2417">
        <f>IF(BU32&lt;=0.01,"",AVERAGE(BU8:BU31))</f>
        <v>3.3333333333333335</v>
      </c>
      <c r="BV33" s="2949"/>
      <c r="BW33" s="2950"/>
      <c r="BX33" s="2431" t="s">
        <v>52</v>
      </c>
      <c r="BY33" s="2413">
        <f>IF(BY30&gt;=0.1,MAX(BY8,BY10,BY12,BY14,BY16,BY18,BY20,BY22,BY24,BY26,BY28),"")</f>
        <v>11.3</v>
      </c>
      <c r="BZ33" s="2414">
        <f t="shared" ref="BZ33:DW33" si="59">IF(BZ30&gt;=0.1,MAX(BZ$8,BZ$10,BZ$12,BZ$14,BZ$16,BZ$18,BZ$20,BZ$22,BZ$24,BZ$26,BZ$28),"")</f>
        <v>11.3</v>
      </c>
      <c r="CA33" s="2414">
        <f t="shared" si="59"/>
        <v>11.3</v>
      </c>
      <c r="CB33" s="2414">
        <f t="shared" si="59"/>
        <v>33.900000000000006</v>
      </c>
      <c r="CC33" s="2414">
        <f t="shared" si="59"/>
        <v>10.8</v>
      </c>
      <c r="CD33" s="2414">
        <f t="shared" si="59"/>
        <v>10.8</v>
      </c>
      <c r="CE33" s="2414">
        <f t="shared" si="59"/>
        <v>11.5</v>
      </c>
      <c r="CF33" s="2414">
        <f t="shared" si="59"/>
        <v>33.1</v>
      </c>
      <c r="CG33" s="2414" t="str">
        <f t="shared" si="59"/>
        <v/>
      </c>
      <c r="CH33" s="2414">
        <f t="shared" si="59"/>
        <v>13.931999999999999</v>
      </c>
      <c r="CI33" s="2414" t="str">
        <f t="shared" si="59"/>
        <v/>
      </c>
      <c r="CJ33" s="2414">
        <f t="shared" si="59"/>
        <v>17.61984</v>
      </c>
      <c r="CK33" s="2414">
        <f t="shared" si="59"/>
        <v>31.551839999999999</v>
      </c>
      <c r="CL33" s="2415">
        <f t="shared" si="59"/>
        <v>1.2671568</v>
      </c>
      <c r="CM33" s="2508" t="s">
        <v>52</v>
      </c>
      <c r="CN33" s="2485">
        <f t="shared" si="59"/>
        <v>46.446004329118139</v>
      </c>
      <c r="CO33" s="2486">
        <f t="shared" si="59"/>
        <v>2090.5711999999999</v>
      </c>
      <c r="CP33" s="2486" t="str">
        <f t="shared" si="59"/>
        <v/>
      </c>
      <c r="CQ33" s="2486">
        <f t="shared" si="59"/>
        <v>840.52863436123346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1.6486129458388374</v>
      </c>
      <c r="CY33" s="2414">
        <f t="shared" si="59"/>
        <v>1.6583106690496545</v>
      </c>
      <c r="CZ33" s="2414">
        <f t="shared" si="59"/>
        <v>1.2000932473385659</v>
      </c>
      <c r="DA33" s="2495">
        <f t="shared" si="59"/>
        <v>0.11077062818330938</v>
      </c>
      <c r="DB33" s="2495">
        <f t="shared" si="59"/>
        <v>0.11443030675455737</v>
      </c>
      <c r="DC33" s="2495">
        <f t="shared" si="59"/>
        <v>0.10662967012038192</v>
      </c>
      <c r="DD33" s="2495">
        <f t="shared" si="59"/>
        <v>0.10662967012038192</v>
      </c>
      <c r="DE33" s="2495">
        <f t="shared" si="59"/>
        <v>9.2412380770997685E-2</v>
      </c>
      <c r="DF33" s="2495">
        <f t="shared" si="59"/>
        <v>9.2412380770997685E-2</v>
      </c>
      <c r="DG33" s="2495">
        <f t="shared" si="59"/>
        <v>0.61822985468956404</v>
      </c>
      <c r="DH33" s="2414">
        <f t="shared" si="59"/>
        <v>2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5.2757793764988015E-2</v>
      </c>
      <c r="DL33" s="2495">
        <f t="shared" si="59"/>
        <v>1.1268875366238451</v>
      </c>
      <c r="DM33" s="2495">
        <f t="shared" si="59"/>
        <v>0.40217690052195076</v>
      </c>
      <c r="DN33" s="2495">
        <f t="shared" si="59"/>
        <v>0.10033798056611745</v>
      </c>
      <c r="DO33" s="2495">
        <f t="shared" si="59"/>
        <v>4.3488336147462476</v>
      </c>
      <c r="DP33" s="2495">
        <f t="shared" si="59"/>
        <v>0.72861129854372775</v>
      </c>
      <c r="DQ33" s="2495">
        <f t="shared" si="59"/>
        <v>5.8853712052825768</v>
      </c>
      <c r="DR33" s="2495">
        <f t="shared" si="59"/>
        <v>1.1268875366238451</v>
      </c>
      <c r="DS33" s="2495">
        <f t="shared" si="59"/>
        <v>0.40763631546116269</v>
      </c>
      <c r="DT33" s="2495">
        <f t="shared" si="59"/>
        <v>0.10320478001086368</v>
      </c>
      <c r="DU33" s="2495">
        <f t="shared" si="59"/>
        <v>4.4034037689726455</v>
      </c>
      <c r="DV33" s="2495">
        <f t="shared" si="59"/>
        <v>0.71556710649818789</v>
      </c>
      <c r="DW33" s="2505">
        <f t="shared" si="59"/>
        <v>8.4101808242513592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6.72</v>
      </c>
      <c r="C34" s="1327">
        <f t="shared" ref="C34:V34" si="60">IF(C32&lt;=0,"",MIN(C8:C31))</f>
        <v>23</v>
      </c>
      <c r="D34" s="1327">
        <f t="shared" si="60"/>
        <v>15</v>
      </c>
      <c r="E34" s="1156">
        <f t="shared" si="60"/>
        <v>8.24</v>
      </c>
      <c r="F34" s="1327">
        <f t="shared" si="60"/>
        <v>31</v>
      </c>
      <c r="G34" s="1327">
        <f t="shared" si="60"/>
        <v>84</v>
      </c>
      <c r="H34" s="1324">
        <f t="shared" si="60"/>
        <v>29</v>
      </c>
      <c r="I34" s="1368">
        <f t="shared" si="60"/>
        <v>0.151</v>
      </c>
      <c r="J34" s="1368">
        <f>IF(J32&lt;=0.001,"",MIN(J8:J31))</f>
        <v>4.1000000000000002E-2</v>
      </c>
      <c r="K34" s="1156">
        <f t="shared" si="60"/>
        <v>5.95</v>
      </c>
      <c r="L34" s="1327">
        <f t="shared" si="60"/>
        <v>11</v>
      </c>
      <c r="M34" s="1368">
        <f t="shared" si="60"/>
        <v>4.2000000000000003E-2</v>
      </c>
      <c r="N34" s="1483">
        <f t="shared" si="60"/>
        <v>5.83</v>
      </c>
      <c r="O34" s="1555">
        <f t="shared" si="60"/>
        <v>11</v>
      </c>
      <c r="P34" s="1475" t="str">
        <f t="shared" si="60"/>
        <v/>
      </c>
      <c r="Q34" s="1483">
        <f t="shared" si="60"/>
        <v>5.9</v>
      </c>
      <c r="R34" s="1555">
        <f t="shared" si="60"/>
        <v>12</v>
      </c>
      <c r="S34" s="1475" t="str">
        <f t="shared" si="60"/>
        <v/>
      </c>
      <c r="T34" s="1483">
        <f t="shared" si="60"/>
        <v>6.05</v>
      </c>
      <c r="U34" s="1482">
        <f t="shared" si="60"/>
        <v>0.28899999999999998</v>
      </c>
      <c r="V34" s="1555">
        <f t="shared" si="60"/>
        <v>3</v>
      </c>
      <c r="W34" s="1483">
        <f t="shared" ref="W34" si="61">IF(W32&lt;=0,"",MIN(W8:W31))</f>
        <v>0.32</v>
      </c>
      <c r="X34" s="1475">
        <f t="shared" ref="X34:AR34" si="62">IF(X32&lt;=0,"",MIN(X8:X31))</f>
        <v>29</v>
      </c>
      <c r="Y34" s="1475">
        <f t="shared" si="62"/>
        <v>9</v>
      </c>
      <c r="Z34" s="1483">
        <f t="shared" si="62"/>
        <v>0.29688679245283023</v>
      </c>
      <c r="AA34" s="1482">
        <f t="shared" ref="AA34" si="63">IF(AA32&lt;=0,"",MIN(AA8:AA31))</f>
        <v>3.6999999999999998E-2</v>
      </c>
      <c r="AB34" s="1483">
        <f t="shared" si="62"/>
        <v>6.05</v>
      </c>
      <c r="AC34" s="1482">
        <f t="shared" si="62"/>
        <v>0.26</v>
      </c>
      <c r="AD34" s="1555">
        <f t="shared" si="62"/>
        <v>3</v>
      </c>
      <c r="AE34" s="1483">
        <f t="shared" si="62"/>
        <v>0.3</v>
      </c>
      <c r="AF34" s="1475">
        <f t="shared" si="62"/>
        <v>29.5</v>
      </c>
      <c r="AG34" s="1475">
        <f t="shared" si="62"/>
        <v>9.1</v>
      </c>
      <c r="AH34" s="1483">
        <f t="shared" si="62"/>
        <v>0.2988522012578616</v>
      </c>
      <c r="AI34" s="1483">
        <f t="shared" si="62"/>
        <v>6.07</v>
      </c>
      <c r="AJ34" s="2793">
        <f t="shared" si="62"/>
        <v>0.24399999999999999</v>
      </c>
      <c r="AK34" s="1557">
        <f t="shared" si="62"/>
        <v>3</v>
      </c>
      <c r="AL34" s="1494">
        <f t="shared" si="62"/>
        <v>0.36</v>
      </c>
      <c r="AM34" s="1495">
        <f t="shared" si="62"/>
        <v>29.5</v>
      </c>
      <c r="AN34" s="1495">
        <f t="shared" si="62"/>
        <v>9.3000000000000007</v>
      </c>
      <c r="AO34" s="1494">
        <f t="shared" si="62"/>
        <v>0.29222222222222222</v>
      </c>
      <c r="AP34" s="2792">
        <f t="shared" si="62"/>
        <v>2.4E-2</v>
      </c>
      <c r="AQ34" s="1557">
        <f t="shared" si="62"/>
        <v>1</v>
      </c>
      <c r="AR34" s="1494">
        <f t="shared" si="62"/>
        <v>0.02</v>
      </c>
      <c r="AS34" s="2526">
        <f>IF(AS32&lt;=0.01,"",MIN(AS8:AS31))</f>
        <v>6.0000000000000001E-3</v>
      </c>
      <c r="AT34" s="2526">
        <f>IF(AT32&lt;=0.01,"",MIN(AT8:AT31))</f>
        <v>3.5000000000000003E-2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0.18</v>
      </c>
      <c r="AX34" s="1368" t="str">
        <f>IF(AX32&lt;=0.01,"",MIN(AX8:AX31))</f>
        <v/>
      </c>
      <c r="AY34" s="1368">
        <f>IF(AY32&lt;=0,"",MIN(AY8:AY31))</f>
        <v>2.8000000000000001E-2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7.13</v>
      </c>
      <c r="BD34" s="1156">
        <f>IF(BD32&lt;=0,"",MIN(BD8:BD31))</f>
        <v>0.05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4">IF(BG32&lt;=0,"",MIN(BG8:BG31))</f>
        <v>29.1</v>
      </c>
      <c r="BH34" s="1327">
        <f t="shared" si="64"/>
        <v>20</v>
      </c>
      <c r="BI34" s="1327">
        <f t="shared" si="64"/>
        <v>24</v>
      </c>
      <c r="BJ34" s="1368">
        <f>IF(BJ32&lt;=0.01,"",MIN(BJ8:BJ31))</f>
        <v>1.0999999999999999E-2</v>
      </c>
      <c r="BK34" s="1156">
        <f>IF(BK32&lt;=0,"",MIN(BK8:BK31))</f>
        <v>7.08</v>
      </c>
      <c r="BL34" s="1156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3.8</v>
      </c>
      <c r="BO34" s="1324">
        <f t="shared" ref="BO34:BQ34" si="65">IF(BO32&lt;=0,"",MIN(BO8:BO31))</f>
        <v>28.6</v>
      </c>
      <c r="BP34" s="1327">
        <f t="shared" si="65"/>
        <v>20</v>
      </c>
      <c r="BQ34" s="1327">
        <f t="shared" si="65"/>
        <v>24</v>
      </c>
      <c r="BR34" s="2520">
        <f t="shared" ref="BR34:BT34" si="66">IF(BR32&lt;=0.01,"",MIN(BR8:BR31))</f>
        <v>4.0000000000000001E-3</v>
      </c>
      <c r="BS34" s="2417">
        <f t="shared" si="66"/>
        <v>3.7</v>
      </c>
      <c r="BT34" s="2417">
        <f t="shared" si="66"/>
        <v>3.2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28236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1750</v>
      </c>
      <c r="CY34" s="2437">
        <f t="shared" si="67"/>
        <v>1760</v>
      </c>
      <c r="CZ34" s="2437">
        <f t="shared" si="67"/>
        <v>1375</v>
      </c>
      <c r="DA34" s="2437">
        <f t="shared" si="67"/>
        <v>1455</v>
      </c>
      <c r="DB34" s="2437">
        <f t="shared" si="67"/>
        <v>1470</v>
      </c>
      <c r="DC34" s="2437">
        <f t="shared" si="67"/>
        <v>1380</v>
      </c>
      <c r="DD34" s="2437">
        <f t="shared" si="67"/>
        <v>1380</v>
      </c>
      <c r="DE34" s="2437">
        <f t="shared" si="67"/>
        <v>1210</v>
      </c>
      <c r="DF34" s="2437">
        <f t="shared" si="67"/>
        <v>1210</v>
      </c>
      <c r="DG34" s="2437">
        <f t="shared" si="67"/>
        <v>1625</v>
      </c>
      <c r="DH34" s="2437">
        <f t="shared" si="67"/>
        <v>0</v>
      </c>
      <c r="DI34" s="2437">
        <f t="shared" si="67"/>
        <v>6410</v>
      </c>
      <c r="DJ34" s="2437">
        <f t="shared" si="67"/>
        <v>6410</v>
      </c>
      <c r="DK34" s="2437">
        <f t="shared" si="67"/>
        <v>5070</v>
      </c>
      <c r="DL34" s="2499">
        <f t="shared" si="67"/>
        <v>468</v>
      </c>
      <c r="DM34" s="2437">
        <f t="shared" si="67"/>
        <v>447</v>
      </c>
      <c r="DN34" s="2437">
        <f t="shared" si="67"/>
        <v>66</v>
      </c>
      <c r="DO34" s="2437">
        <f t="shared" si="67"/>
        <v>8920</v>
      </c>
      <c r="DP34" s="2437">
        <f t="shared" si="67"/>
        <v>1515</v>
      </c>
      <c r="DQ34" s="2437">
        <f t="shared" si="67"/>
        <v>1825</v>
      </c>
      <c r="DR34" s="2437">
        <f t="shared" si="67"/>
        <v>252</v>
      </c>
      <c r="DS34" s="2437">
        <f t="shared" si="67"/>
        <v>240</v>
      </c>
      <c r="DT34" s="2437">
        <f t="shared" si="67"/>
        <v>37</v>
      </c>
      <c r="DU34" s="2437">
        <f t="shared" si="67"/>
        <v>4900</v>
      </c>
      <c r="DV34" s="2437">
        <f t="shared" si="67"/>
        <v>780</v>
      </c>
      <c r="DW34" s="2437">
        <f t="shared" si="67"/>
        <v>1365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6.85</v>
      </c>
      <c r="C35" s="1328">
        <f t="shared" ref="C35:V35" si="68">IF(C32&lt;=0,"",MAX(C8:C31))</f>
        <v>24</v>
      </c>
      <c r="D35" s="1328">
        <f t="shared" si="68"/>
        <v>16</v>
      </c>
      <c r="E35" s="1157">
        <f t="shared" si="68"/>
        <v>9.33</v>
      </c>
      <c r="F35" s="1328">
        <f t="shared" si="68"/>
        <v>50</v>
      </c>
      <c r="G35" s="1328">
        <f t="shared" si="68"/>
        <v>101</v>
      </c>
      <c r="H35" s="1325">
        <f t="shared" si="68"/>
        <v>30</v>
      </c>
      <c r="I35" s="1369">
        <f t="shared" si="68"/>
        <v>0.24399999999999999</v>
      </c>
      <c r="J35" s="1369">
        <f>IF(J32&lt;=0.001,"",MAX(J8:J31))</f>
        <v>0.05</v>
      </c>
      <c r="K35" s="1157">
        <f t="shared" si="68"/>
        <v>6.15</v>
      </c>
      <c r="L35" s="1328">
        <f t="shared" si="68"/>
        <v>13</v>
      </c>
      <c r="M35" s="1369">
        <f t="shared" si="68"/>
        <v>5.3999999999999999E-2</v>
      </c>
      <c r="N35" s="1484">
        <f t="shared" si="68"/>
        <v>6.12</v>
      </c>
      <c r="O35" s="1556">
        <f t="shared" si="68"/>
        <v>12</v>
      </c>
      <c r="P35" s="1476" t="str">
        <f t="shared" si="68"/>
        <v/>
      </c>
      <c r="Q35" s="1484">
        <f t="shared" si="68"/>
        <v>6.07</v>
      </c>
      <c r="R35" s="1556">
        <f t="shared" si="68"/>
        <v>13</v>
      </c>
      <c r="S35" s="1476" t="str">
        <f t="shared" si="68"/>
        <v/>
      </c>
      <c r="T35" s="1484">
        <f t="shared" si="68"/>
        <v>6.11</v>
      </c>
      <c r="U35" s="1485">
        <f t="shared" si="68"/>
        <v>0.45100000000000001</v>
      </c>
      <c r="V35" s="1556">
        <f t="shared" si="68"/>
        <v>4</v>
      </c>
      <c r="W35" s="1484">
        <f t="shared" ref="W35" si="69">IF(W32&lt;=0,"",MAX(W8:W31))</f>
        <v>0.36</v>
      </c>
      <c r="X35" s="1476">
        <f t="shared" ref="X35:AR35" si="70">IF(X32&lt;=0,"",MAX(X8:X31))</f>
        <v>30</v>
      </c>
      <c r="Y35" s="1476">
        <f t="shared" si="70"/>
        <v>11.4</v>
      </c>
      <c r="Z35" s="1484">
        <f t="shared" si="70"/>
        <v>0.34405660377358493</v>
      </c>
      <c r="AA35" s="1485">
        <f t="shared" ref="AA35" si="71">IF(AA32&lt;=0,"",MAX(AA8:AA31))</f>
        <v>4.2999999999999997E-2</v>
      </c>
      <c r="AB35" s="1484">
        <f t="shared" si="70"/>
        <v>6.1</v>
      </c>
      <c r="AC35" s="1485">
        <f t="shared" si="70"/>
        <v>0.42</v>
      </c>
      <c r="AD35" s="1556">
        <f t="shared" si="70"/>
        <v>3</v>
      </c>
      <c r="AE35" s="1484">
        <f t="shared" si="70"/>
        <v>0.37</v>
      </c>
      <c r="AF35" s="1476">
        <f t="shared" si="70"/>
        <v>29.9</v>
      </c>
      <c r="AG35" s="1476">
        <f t="shared" si="70"/>
        <v>11.4</v>
      </c>
      <c r="AH35" s="1484">
        <f t="shared" si="70"/>
        <v>0.34405660377358493</v>
      </c>
      <c r="AI35" s="1484">
        <f t="shared" si="70"/>
        <v>6.13</v>
      </c>
      <c r="AJ35" s="2793">
        <f t="shared" si="70"/>
        <v>0.41399999999999998</v>
      </c>
      <c r="AK35" s="1557">
        <f t="shared" si="70"/>
        <v>4</v>
      </c>
      <c r="AL35" s="1494">
        <f t="shared" si="70"/>
        <v>0.41</v>
      </c>
      <c r="AM35" s="1495">
        <f t="shared" si="70"/>
        <v>29.9</v>
      </c>
      <c r="AN35" s="1495">
        <f t="shared" si="70"/>
        <v>11.6</v>
      </c>
      <c r="AO35" s="1494">
        <f t="shared" si="70"/>
        <v>0.33481481481481479</v>
      </c>
      <c r="AP35" s="2792">
        <f t="shared" si="70"/>
        <v>2.7E-2</v>
      </c>
      <c r="AQ35" s="1557">
        <f t="shared" si="70"/>
        <v>1</v>
      </c>
      <c r="AR35" s="1494">
        <f t="shared" si="70"/>
        <v>0.08</v>
      </c>
      <c r="AS35" s="2527">
        <f>IF(AS32&lt;=0.01,"",MAX(AS8:AS31))</f>
        <v>0.01</v>
      </c>
      <c r="AT35" s="2527">
        <f>IF(AT32&lt;=0.01,"",MAX(AT8:AT31))</f>
        <v>4.2000000000000003E-2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0.28000000000000003</v>
      </c>
      <c r="AX35" s="1369" t="str">
        <f>IF(AX32&lt;=0.01,"",MAX(AX8:AX31))</f>
        <v/>
      </c>
      <c r="AY35" s="1369">
        <f>IF(AY32&lt;=0,"",MAX(AY8:AY31))</f>
        <v>3.1E-2</v>
      </c>
      <c r="AZ35" s="1328">
        <f>IF(AZ32&lt;=0,"",MAX(AZ8:AZ31))</f>
        <v>1</v>
      </c>
      <c r="BA35" s="1157">
        <f>IF(BA32&lt;=0,"",MAX(BA8:BA31))</f>
        <v>7.0000000000000007E-2</v>
      </c>
      <c r="BB35" s="1369" t="str">
        <f>IF(BB32&lt;=0.01,"",MAX(BB8:BB31))</f>
        <v/>
      </c>
      <c r="BC35" s="1157">
        <f>IF(BC32&lt;=0,"",MAX(BC8:BC31))</f>
        <v>7.43</v>
      </c>
      <c r="BD35" s="1157">
        <f>IF(BD32&lt;=0,"",MAX(BD8:BD31))</f>
        <v>6.7000000000000004E-2</v>
      </c>
      <c r="BE35" s="1328">
        <f>IF(BE32&lt;=0,"",MAX(BE8:BE31))</f>
        <v>1</v>
      </c>
      <c r="BF35" s="1157">
        <f>IF(BF32&lt;=0,"",MAX(BF8:BF31))</f>
        <v>4.7</v>
      </c>
      <c r="BG35" s="1325">
        <f t="shared" ref="BG35:BI35" si="72">IF(BG32&lt;=0,"",MAX(BG8:BG31))</f>
        <v>30.2</v>
      </c>
      <c r="BH35" s="1328">
        <f t="shared" si="72"/>
        <v>21</v>
      </c>
      <c r="BI35" s="1328">
        <f t="shared" si="72"/>
        <v>25</v>
      </c>
      <c r="BJ35" s="1369">
        <f>IF(BJ32&lt;=0.01,"",MAX(BJ8:BJ31))</f>
        <v>1.2999999999999999E-2</v>
      </c>
      <c r="BK35" s="1157">
        <f>IF(BK32&lt;=0,"",MAX(BK8:BK31))</f>
        <v>7.26</v>
      </c>
      <c r="BL35" s="1157">
        <f>IF(BL32&lt;=0,"",MAX(BL8:BL31))</f>
        <v>6.9000000000000006E-2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3">IF(BO32&lt;=0,"",MAX(BO8:BO31))</f>
        <v>29.7</v>
      </c>
      <c r="BP35" s="1328">
        <f t="shared" si="73"/>
        <v>20</v>
      </c>
      <c r="BQ35" s="1328">
        <f t="shared" si="73"/>
        <v>26</v>
      </c>
      <c r="BR35" s="2521">
        <f t="shared" ref="BR35:BT35" si="74">IF(BR32&lt;=0.01,"",MAX(BR8:BR31))</f>
        <v>8.9999999999999993E-3</v>
      </c>
      <c r="BS35" s="2418">
        <f t="shared" si="74"/>
        <v>3.8</v>
      </c>
      <c r="BT35" s="2418">
        <f t="shared" si="74"/>
        <v>3.3</v>
      </c>
      <c r="BU35" s="2474">
        <f>IF(BU32&lt;=0.01,"",MAX(BU8:BU31))</f>
        <v>3.4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5647.2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350</v>
      </c>
      <c r="CY35" s="2435">
        <f t="shared" si="75"/>
        <v>352</v>
      </c>
      <c r="CZ35" s="2435">
        <f t="shared" si="75"/>
        <v>275</v>
      </c>
      <c r="DA35" s="2435">
        <f t="shared" si="75"/>
        <v>291</v>
      </c>
      <c r="DB35" s="2435">
        <f t="shared" si="75"/>
        <v>294</v>
      </c>
      <c r="DC35" s="2435">
        <f t="shared" si="75"/>
        <v>276</v>
      </c>
      <c r="DD35" s="2435">
        <f t="shared" si="75"/>
        <v>276</v>
      </c>
      <c r="DE35" s="2435">
        <f t="shared" si="75"/>
        <v>242</v>
      </c>
      <c r="DF35" s="2435">
        <f t="shared" si="75"/>
        <v>242</v>
      </c>
      <c r="DG35" s="2435">
        <f t="shared" si="75"/>
        <v>325</v>
      </c>
      <c r="DH35" s="2435" t="str">
        <f t="shared" si="75"/>
        <v/>
      </c>
      <c r="DI35" s="2435">
        <f t="shared" si="75"/>
        <v>1282</v>
      </c>
      <c r="DJ35" s="2435">
        <f t="shared" si="75"/>
        <v>1282</v>
      </c>
      <c r="DK35" s="2435">
        <f t="shared" si="75"/>
        <v>1014</v>
      </c>
      <c r="DL35" s="2500">
        <f t="shared" si="75"/>
        <v>93.6</v>
      </c>
      <c r="DM35" s="2435">
        <f t="shared" si="75"/>
        <v>89.4</v>
      </c>
      <c r="DN35" s="2435">
        <f t="shared" si="75"/>
        <v>13.2</v>
      </c>
      <c r="DO35" s="2435">
        <f t="shared" si="75"/>
        <v>1784</v>
      </c>
      <c r="DP35" s="2435">
        <f t="shared" si="75"/>
        <v>303</v>
      </c>
      <c r="DQ35" s="2435">
        <f t="shared" si="75"/>
        <v>365</v>
      </c>
      <c r="DR35" s="2435">
        <f t="shared" si="75"/>
        <v>50.4</v>
      </c>
      <c r="DS35" s="2435">
        <f t="shared" si="75"/>
        <v>48</v>
      </c>
      <c r="DT35" s="2435">
        <f t="shared" si="75"/>
        <v>7.4</v>
      </c>
      <c r="DU35" s="2435">
        <f t="shared" si="75"/>
        <v>980</v>
      </c>
      <c r="DV35" s="2435">
        <f t="shared" si="75"/>
        <v>156</v>
      </c>
      <c r="DW35" s="2465">
        <f t="shared" si="75"/>
        <v>273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6.0327777777777785</v>
      </c>
      <c r="N36" s="1090"/>
      <c r="O36" s="2918" t="s">
        <v>504</v>
      </c>
      <c r="P36" s="2919"/>
      <c r="Q36" s="2919"/>
      <c r="R36" s="2919"/>
      <c r="S36" s="929">
        <f>IF(L32&lt;=0,"",AVERAGE(L33,O33,R33))</f>
        <v>11.888888888888888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0.45100000000000001</v>
      </c>
      <c r="Z36" s="930"/>
      <c r="AA36" s="930"/>
      <c r="AB36" s="1621" t="s">
        <v>515</v>
      </c>
      <c r="AC36" s="1622"/>
      <c r="AD36" s="1622"/>
      <c r="AE36" s="2921">
        <f>MIN(AE34,W34,AL34)</f>
        <v>0.3</v>
      </c>
      <c r="AF36" s="2921"/>
      <c r="AG36" s="2921"/>
      <c r="AH36" s="2921"/>
      <c r="AI36" s="2921"/>
      <c r="AJ36" s="2922"/>
      <c r="AK36" s="1490">
        <f>IF(T32&lt;=0,"",AVERAGE(T33,AB33,AI33))</f>
        <v>6.0883333333333338</v>
      </c>
      <c r="AL36" s="1491"/>
      <c r="AM36" s="1623"/>
      <c r="AN36" s="1623"/>
      <c r="AO36" s="1623"/>
      <c r="AP36" s="1492">
        <f>MAX(AP35,AU35,AY35)</f>
        <v>3.1E-2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5300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315</v>
      </c>
      <c r="CY36" s="2436">
        <f t="shared" si="76"/>
        <v>315</v>
      </c>
      <c r="CZ36" s="2436">
        <f t="shared" si="76"/>
        <v>250</v>
      </c>
      <c r="DA36" s="2436">
        <f t="shared" si="76"/>
        <v>265</v>
      </c>
      <c r="DB36" s="2436">
        <f t="shared" si="76"/>
        <v>270</v>
      </c>
      <c r="DC36" s="2436">
        <f t="shared" si="76"/>
        <v>250</v>
      </c>
      <c r="DD36" s="2436">
        <f t="shared" si="76"/>
        <v>250</v>
      </c>
      <c r="DE36" s="2436">
        <f t="shared" si="76"/>
        <v>220</v>
      </c>
      <c r="DF36" s="2436">
        <f t="shared" si="76"/>
        <v>220</v>
      </c>
      <c r="DG36" s="2436">
        <f t="shared" si="76"/>
        <v>325</v>
      </c>
      <c r="DH36" s="2436" t="str">
        <f t="shared" si="76"/>
        <v/>
      </c>
      <c r="DI36" s="2436">
        <f t="shared" si="76"/>
        <v>1170</v>
      </c>
      <c r="DJ36" s="2436">
        <f t="shared" si="76"/>
        <v>1170</v>
      </c>
      <c r="DK36" s="2436">
        <f t="shared" si="76"/>
        <v>970</v>
      </c>
      <c r="DL36" s="2501">
        <f t="shared" si="76"/>
        <v>85</v>
      </c>
      <c r="DM36" s="2436">
        <f t="shared" si="76"/>
        <v>81</v>
      </c>
      <c r="DN36" s="2436">
        <f t="shared" si="76"/>
        <v>12</v>
      </c>
      <c r="DO36" s="2436">
        <f t="shared" si="76"/>
        <v>1630</v>
      </c>
      <c r="DP36" s="2436">
        <f t="shared" si="76"/>
        <v>275</v>
      </c>
      <c r="DQ36" s="2436">
        <f t="shared" si="76"/>
        <v>345</v>
      </c>
      <c r="DR36" s="2436">
        <f t="shared" si="76"/>
        <v>48</v>
      </c>
      <c r="DS36" s="2436">
        <f t="shared" si="76"/>
        <v>46</v>
      </c>
      <c r="DT36" s="2436">
        <f t="shared" si="76"/>
        <v>7</v>
      </c>
      <c r="DU36" s="2436">
        <f t="shared" si="76"/>
        <v>915</v>
      </c>
      <c r="DV36" s="2436">
        <f t="shared" si="76"/>
        <v>145</v>
      </c>
      <c r="DW36" s="2466">
        <f t="shared" si="76"/>
        <v>255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6286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400</v>
      </c>
      <c r="CY37" s="2438">
        <f t="shared" si="77"/>
        <v>390</v>
      </c>
      <c r="CZ37" s="2438">
        <f t="shared" si="77"/>
        <v>300</v>
      </c>
      <c r="DA37" s="2438">
        <f t="shared" si="77"/>
        <v>325</v>
      </c>
      <c r="DB37" s="2438">
        <f t="shared" si="77"/>
        <v>340</v>
      </c>
      <c r="DC37" s="2438">
        <f t="shared" si="77"/>
        <v>300</v>
      </c>
      <c r="DD37" s="2438">
        <f t="shared" si="77"/>
        <v>300</v>
      </c>
      <c r="DE37" s="2438">
        <f t="shared" si="77"/>
        <v>265</v>
      </c>
      <c r="DF37" s="2438">
        <f t="shared" si="77"/>
        <v>265</v>
      </c>
      <c r="DG37" s="2438">
        <f t="shared" si="77"/>
        <v>325</v>
      </c>
      <c r="DH37" s="2438" t="str">
        <f t="shared" si="77"/>
        <v/>
      </c>
      <c r="DI37" s="2438">
        <f t="shared" si="77"/>
        <v>1410</v>
      </c>
      <c r="DJ37" s="2438">
        <f t="shared" si="77"/>
        <v>1410</v>
      </c>
      <c r="DK37" s="2438">
        <f t="shared" si="77"/>
        <v>1060</v>
      </c>
      <c r="DL37" s="2502">
        <f t="shared" si="77"/>
        <v>104</v>
      </c>
      <c r="DM37" s="2438">
        <f t="shared" si="77"/>
        <v>100</v>
      </c>
      <c r="DN37" s="2438">
        <f t="shared" si="77"/>
        <v>15</v>
      </c>
      <c r="DO37" s="2438">
        <f t="shared" si="77"/>
        <v>2000</v>
      </c>
      <c r="DP37" s="2438">
        <f t="shared" si="77"/>
        <v>345</v>
      </c>
      <c r="DQ37" s="2438">
        <f t="shared" si="77"/>
        <v>390</v>
      </c>
      <c r="DR37" s="2438">
        <f t="shared" si="77"/>
        <v>54</v>
      </c>
      <c r="DS37" s="2438">
        <f t="shared" si="77"/>
        <v>50</v>
      </c>
      <c r="DT37" s="2438">
        <f t="shared" si="77"/>
        <v>8</v>
      </c>
      <c r="DU37" s="2438">
        <f t="shared" si="77"/>
        <v>1100</v>
      </c>
      <c r="DV37" s="2438">
        <f t="shared" si="77"/>
        <v>170</v>
      </c>
      <c r="DW37" s="2467">
        <f t="shared" si="77"/>
        <v>294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11.025</v>
      </c>
      <c r="BX40" s="2988"/>
      <c r="BY40" s="905" t="s">
        <v>53</v>
      </c>
      <c r="BZ40" s="905"/>
      <c r="CA40" s="2904">
        <f>(CJ40-CG40)/1000</f>
        <v>5.3570000000000002</v>
      </c>
      <c r="CB40" s="2904"/>
      <c r="CC40" s="499"/>
      <c r="CD40" s="1624" t="s">
        <v>493</v>
      </c>
      <c r="CE40" s="1624"/>
      <c r="CF40" s="1630" t="s">
        <v>54</v>
      </c>
      <c r="CG40" s="2906">
        <f>'13'!CJ40</f>
        <v>24281193</v>
      </c>
      <c r="CH40" s="2906"/>
      <c r="CI40" s="906" t="s">
        <v>55</v>
      </c>
      <c r="CJ40" s="2982">
        <f t="shared" ref="CJ40:CJ48" si="78">CQ51</f>
        <v>24286550</v>
      </c>
      <c r="CK40" s="2982"/>
      <c r="CL40" s="2330"/>
      <c r="CM40" s="1665" t="s">
        <v>543</v>
      </c>
      <c r="CN40" s="2756">
        <f>VLOOKUP($B$1,'[1]Bulk Tanks'!$C$3:$V$9967,3,0)</f>
        <v>7974</v>
      </c>
      <c r="CO40" s="2756">
        <f>VLOOKUP($B$1,'[1]Bulk Tanks'!$C$3:$V$9967,4,0)</f>
        <v>7974</v>
      </c>
      <c r="CP40" s="2756">
        <f>VLOOKUP($B$1,'[1]Bulk Tanks'!$C$3:$V$9967,5,0)</f>
        <v>9218</v>
      </c>
      <c r="CQ40" s="2756">
        <f>VLOOKUP($B$1,'[1]Bulk Tanks'!$C$3:$V$9967,6,0)</f>
        <v>9218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79">IF($GL$32=$HN$32,GF32,IF($GX$32=$HN$32,GR32,IF($HJ$32=$HN$32,HD32,"")))</f>
        <v>11.4</v>
      </c>
      <c r="GS40" s="1662">
        <f t="shared" si="79"/>
        <v>22.315789473684209</v>
      </c>
      <c r="GT40" s="1662">
        <f t="shared" si="79"/>
        <v>6.6947368421052627</v>
      </c>
      <c r="GU40" s="1662">
        <f t="shared" si="79"/>
        <v>6.1</v>
      </c>
      <c r="GV40" s="1662">
        <f t="shared" si="79"/>
        <v>29.9</v>
      </c>
      <c r="GW40" s="1662">
        <f t="shared" si="79"/>
        <v>5</v>
      </c>
      <c r="GX40" s="1663">
        <f t="shared" si="79"/>
        <v>1.3389473684210524</v>
      </c>
    </row>
    <row r="41" spans="1:208" ht="34.5" customHeight="1" thickBot="1" x14ac:dyDescent="0.45">
      <c r="BV41" s="533" t="s">
        <v>48</v>
      </c>
      <c r="BW41" s="2989">
        <f>CA42+CA43</f>
        <v>11.937000000000001</v>
      </c>
      <c r="BX41" s="2989"/>
      <c r="BY41" s="908" t="s">
        <v>53</v>
      </c>
      <c r="BZ41" s="908"/>
      <c r="CA41" s="2904">
        <f t="shared" ref="CA41:CA47" si="80">(CJ41-CG41)/1000</f>
        <v>5.6680000000000001</v>
      </c>
      <c r="CB41" s="2904"/>
      <c r="CC41" s="499"/>
      <c r="CD41" s="1628" t="s">
        <v>494</v>
      </c>
      <c r="CE41" s="1628"/>
      <c r="CF41" s="909" t="s">
        <v>54</v>
      </c>
      <c r="CG41" s="2906">
        <f>'13'!CJ41</f>
        <v>46529273</v>
      </c>
      <c r="CH41" s="2906"/>
      <c r="CI41" s="906" t="s">
        <v>55</v>
      </c>
      <c r="CJ41" s="2982">
        <f t="shared" si="78"/>
        <v>46534941</v>
      </c>
      <c r="CK41" s="2982"/>
      <c r="CL41" s="2330"/>
      <c r="CM41" s="1666" t="s">
        <v>544</v>
      </c>
      <c r="CN41" s="2757">
        <f>VLOOKUP($B$1,'[1]Bulk Tanks'!$C$3:$V$9967,9,0)</f>
        <v>4993</v>
      </c>
      <c r="CO41" s="2757">
        <f>VLOOKUP($B$1,'[1]Bulk Tanks'!$C$3:$V$9967,10,0)</f>
        <v>8405</v>
      </c>
      <c r="CP41" s="2757">
        <f>VLOOKUP($B$1,'[1]Bulk Tanks'!$C$3:$V$9967,1,0)</f>
        <v>43691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27.722000000000001</v>
      </c>
      <c r="BX42" s="2989"/>
      <c r="BY42" s="908" t="s">
        <v>53</v>
      </c>
      <c r="BZ42" s="908"/>
      <c r="CA42" s="2904">
        <f t="shared" si="80"/>
        <v>2.5000000000000001E-2</v>
      </c>
      <c r="CB42" s="2904"/>
      <c r="CC42" s="499"/>
      <c r="CD42" s="1628" t="s">
        <v>56</v>
      </c>
      <c r="CE42" s="1628"/>
      <c r="CF42" s="1629" t="s">
        <v>54</v>
      </c>
      <c r="CG42" s="2906">
        <f>'13'!CJ42</f>
        <v>11356952</v>
      </c>
      <c r="CH42" s="2906"/>
      <c r="CI42" s="906" t="s">
        <v>55</v>
      </c>
      <c r="CJ42" s="2982">
        <f t="shared" si="78"/>
        <v>11356977</v>
      </c>
      <c r="CK42" s="2982"/>
      <c r="CL42" s="2330"/>
      <c r="CM42" s="2762" t="s">
        <v>545</v>
      </c>
      <c r="CN42" s="2847">
        <f>VLOOKUP($B$1,'[1]Bulk Tanks'!$C$3:$V$9967,12,0)</f>
        <v>12</v>
      </c>
      <c r="CO42" s="2848"/>
      <c r="CP42" s="2847">
        <f>VLOOKUP($B$1,'[1]Bulk Tanks'!$C$3:$V$9967,13,0)</f>
        <v>9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11.912000000000001</v>
      </c>
      <c r="CB43" s="2904"/>
      <c r="CC43" s="499"/>
      <c r="CD43" s="1628" t="s">
        <v>495</v>
      </c>
      <c r="CE43" s="1628"/>
      <c r="CF43" s="1629" t="s">
        <v>54</v>
      </c>
      <c r="CG43" s="2906">
        <f>'13'!CJ43</f>
        <v>36387538</v>
      </c>
      <c r="CH43" s="2906"/>
      <c r="CI43" s="906" t="s">
        <v>55</v>
      </c>
      <c r="CJ43" s="2982">
        <f t="shared" si="78"/>
        <v>36399450</v>
      </c>
      <c r="CK43" s="2982"/>
      <c r="CL43" s="2330"/>
      <c r="CM43" s="2762" t="s">
        <v>123</v>
      </c>
      <c r="CN43" s="2953">
        <f>VLOOKUP($B$1,'[1]Bulk Tanks'!$C$3:$V$9967,14,0)</f>
        <v>2539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9.4390000000000001</v>
      </c>
      <c r="CB44" s="2904"/>
      <c r="CC44" s="499"/>
      <c r="CD44" s="1628" t="s">
        <v>57</v>
      </c>
      <c r="CE44" s="1628"/>
      <c r="CF44" s="1629" t="s">
        <v>54</v>
      </c>
      <c r="CG44" s="2906">
        <f>'13'!CJ44</f>
        <v>33314414</v>
      </c>
      <c r="CH44" s="2906"/>
      <c r="CI44" s="906" t="s">
        <v>55</v>
      </c>
      <c r="CJ44" s="2982">
        <f t="shared" si="78"/>
        <v>33323853</v>
      </c>
      <c r="CK44" s="2982"/>
      <c r="CL44" s="2330"/>
      <c r="CM44" s="2762" t="s">
        <v>90</v>
      </c>
      <c r="CN44" s="2953">
        <f>VLOOKUP($B$1,'[1]Bulk Tanks'!$C$3:$V$9967,15,0)</f>
        <v>1699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9.5</v>
      </c>
      <c r="CB45" s="2904"/>
      <c r="CC45" s="499"/>
      <c r="CD45" s="1628" t="s">
        <v>58</v>
      </c>
      <c r="CE45" s="1628"/>
      <c r="CF45" s="1629" t="s">
        <v>54</v>
      </c>
      <c r="CG45" s="2906">
        <f>'13'!CJ45</f>
        <v>33276354</v>
      </c>
      <c r="CH45" s="2906"/>
      <c r="CI45" s="906" t="s">
        <v>55</v>
      </c>
      <c r="CJ45" s="2982">
        <f t="shared" si="78"/>
        <v>33285854</v>
      </c>
      <c r="CK45" s="2982"/>
      <c r="CL45" s="2330"/>
      <c r="CM45" s="1666" t="s">
        <v>546</v>
      </c>
      <c r="CN45" s="2956">
        <f>VLOOKUP($B$1,'[1]Bulk Tanks'!$C$3:$V$9967,19,0)</f>
        <v>11.32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8.7829999999999995</v>
      </c>
      <c r="CB46" s="2904"/>
      <c r="CC46" s="499"/>
      <c r="CD46" s="1628" t="s">
        <v>59</v>
      </c>
      <c r="CE46" s="1628"/>
      <c r="CF46" s="1629" t="s">
        <v>54</v>
      </c>
      <c r="CG46" s="2906">
        <f>'13'!CJ46</f>
        <v>9955879</v>
      </c>
      <c r="CH46" s="2906"/>
      <c r="CI46" s="906" t="s">
        <v>55</v>
      </c>
      <c r="CJ46" s="2982">
        <f t="shared" si="78"/>
        <v>9964662</v>
      </c>
      <c r="CK46" s="2982"/>
      <c r="CL46" s="2320"/>
      <c r="CM46" s="1666" t="s">
        <v>273</v>
      </c>
      <c r="CN46" s="2953">
        <f>VLOOKUP($B$1,'[1]Bulk Tanks'!$C$3:$V$9967,17,0)</f>
        <v>1565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0.38400000000000001</v>
      </c>
      <c r="CB47" s="2904"/>
      <c r="CC47" s="499"/>
      <c r="CD47" s="1628" t="s">
        <v>62</v>
      </c>
      <c r="CE47" s="1628"/>
      <c r="CF47" s="1629" t="s">
        <v>54</v>
      </c>
      <c r="CG47" s="2906">
        <f>'13'!CJ47</f>
        <v>2030410</v>
      </c>
      <c r="CH47" s="2906"/>
      <c r="CI47" s="906" t="s">
        <v>55</v>
      </c>
      <c r="CJ47" s="2982">
        <f t="shared" si="78"/>
        <v>2030794</v>
      </c>
      <c r="CK47" s="2982"/>
      <c r="CL47" s="2319"/>
      <c r="CM47" s="1666" t="s">
        <v>270</v>
      </c>
      <c r="CN47" s="2953">
        <f>VLOOKUP($B$1,'[1]Bulk Tanks'!$C$3:$V$9967,16,0)</f>
        <v>12.29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0.53809999999975844</v>
      </c>
      <c r="CB48" s="2904"/>
      <c r="CC48" s="499"/>
      <c r="CD48" s="1628" t="s">
        <v>496</v>
      </c>
      <c r="CE48" s="1628"/>
      <c r="CF48" s="1629" t="s">
        <v>54</v>
      </c>
      <c r="CG48" s="2906">
        <f>'13'!CJ48</f>
        <v>9368.8657999999996</v>
      </c>
      <c r="CH48" s="2906"/>
      <c r="CI48" s="906" t="s">
        <v>55</v>
      </c>
      <c r="CJ48" s="2993">
        <f t="shared" si="78"/>
        <v>9369.4038999999993</v>
      </c>
      <c r="CK48" s="2993"/>
      <c r="CL48" s="2319"/>
      <c r="CM48" s="1666" t="s">
        <v>264</v>
      </c>
      <c r="CN48" s="2956">
        <f>VLOOKUP($B$1,'[1]Bulk Tanks'!$C$3:$V$9967,18,0)</f>
        <v>16</v>
      </c>
      <c r="CO48" s="2957"/>
      <c r="CP48" s="2759" t="s">
        <v>1171</v>
      </c>
      <c r="CQ48" s="2744">
        <f>VLOOKUP($B$1,'[1]Bulk Tanks'!$C$3:$AA$9967,22,0)</f>
        <v>1150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3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24286550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46534941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11356977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36399450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33323853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33285854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9964662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2030794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9369.4038999999993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$AH$17-0.1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AX29" sqref="AX2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" style="444" customWidth="1"/>
    <col min="134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'14'!B1:L1+1</f>
        <v>43692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837"/>
      <c r="BC1" s="444"/>
      <c r="BD1" s="2911"/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899">
        <f>AX1</f>
        <v>21</v>
      </c>
      <c r="CA2" s="2900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3000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43692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43692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43692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46" t="s">
        <v>878</v>
      </c>
      <c r="D7" s="1146" t="s">
        <v>879</v>
      </c>
      <c r="E7" s="1146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2" t="s">
        <v>511</v>
      </c>
      <c r="AY7" s="1115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1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12" t="s">
        <v>49</v>
      </c>
      <c r="BP7" s="1112" t="s">
        <v>878</v>
      </c>
      <c r="BQ7" s="1112" t="s">
        <v>879</v>
      </c>
      <c r="BR7" s="1114" t="s">
        <v>511</v>
      </c>
      <c r="BS7" s="2449" t="s">
        <v>1124</v>
      </c>
      <c r="BT7" s="2447" t="s">
        <v>1125</v>
      </c>
      <c r="BU7" s="2447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43692.003808564812</v>
      </c>
      <c r="BW8" s="2420" t="s">
        <v>1208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10</v>
      </c>
      <c r="CF8" s="748">
        <v>27.6</v>
      </c>
      <c r="CG8" s="749" t="s">
        <v>1206</v>
      </c>
      <c r="CH8" s="748">
        <v>9.6235199999999992</v>
      </c>
      <c r="CI8" s="750" t="s">
        <v>1205</v>
      </c>
      <c r="CJ8" s="751">
        <v>17.4024</v>
      </c>
      <c r="CK8" s="745">
        <v>27.025919999999999</v>
      </c>
      <c r="CL8" s="2336">
        <v>1.1635200000000001</v>
      </c>
      <c r="CM8" s="2333">
        <v>43692.003808564812</v>
      </c>
      <c r="CN8" s="2282">
        <v>46.446004329118139</v>
      </c>
      <c r="CO8" s="752">
        <v>1906.1089999999999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1.5933469436771943</v>
      </c>
      <c r="CY8" s="755">
        <v>1.5933469436771943</v>
      </c>
      <c r="CZ8" s="756">
        <v>1.1128137384412153</v>
      </c>
      <c r="DA8" s="757">
        <v>0.10836861276929857</v>
      </c>
      <c r="DB8" s="757">
        <v>0.11041330357626647</v>
      </c>
      <c r="DC8" s="757">
        <v>0.10223454034839487</v>
      </c>
      <c r="DD8" s="757">
        <v>0.10223454034839487</v>
      </c>
      <c r="DE8" s="757">
        <v>8.9966395506587485E-2</v>
      </c>
      <c r="DF8" s="758">
        <v>8.9966395506587485E-2</v>
      </c>
      <c r="DG8" s="1250">
        <v>0.61822985468956404</v>
      </c>
      <c r="DH8" s="748">
        <v>0.5</v>
      </c>
      <c r="DI8" s="1232">
        <v>7.0143884892086325E-2</v>
      </c>
      <c r="DJ8" s="757">
        <v>7.0143884892086325E-2</v>
      </c>
      <c r="DK8" s="759">
        <v>5.2757793764988015E-2</v>
      </c>
      <c r="DL8" s="2496">
        <v>1.1102403343782654</v>
      </c>
      <c r="DM8" s="757">
        <v>0.39866136817473086</v>
      </c>
      <c r="DN8" s="757">
        <v>9.8513653646733479E-2</v>
      </c>
      <c r="DO8" s="757">
        <v>4.3297935769314178</v>
      </c>
      <c r="DP8" s="757">
        <v>0.71277192248842935</v>
      </c>
      <c r="DQ8" s="759">
        <v>5.8853712052825768</v>
      </c>
      <c r="DR8" s="2496">
        <v>1.103448275862069</v>
      </c>
      <c r="DS8" s="757">
        <v>0.39846449836328657</v>
      </c>
      <c r="DT8" s="757">
        <v>0.10114068441064639</v>
      </c>
      <c r="DU8" s="757">
        <v>4.2039923780922424</v>
      </c>
      <c r="DV8" s="757">
        <v>0.66145234406926245</v>
      </c>
      <c r="DW8" s="759">
        <v>7.7030390896408365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8">
        <v>0.4</v>
      </c>
      <c r="V9" s="2291">
        <v>4</v>
      </c>
      <c r="W9" s="2292">
        <v>0.4</v>
      </c>
      <c r="X9" s="2293">
        <v>29</v>
      </c>
      <c r="Y9" s="2440">
        <v>9</v>
      </c>
      <c r="Z9" s="2294">
        <f>IF(T9&lt;=0,"",GO9+0.12)</f>
        <v>0.29688679245283023</v>
      </c>
      <c r="AA9" s="2523"/>
      <c r="AB9" s="2295">
        <v>6.1</v>
      </c>
      <c r="AC9" s="2728">
        <v>0.40200000000000002</v>
      </c>
      <c r="AD9" s="2296">
        <v>3</v>
      </c>
      <c r="AE9" s="2629">
        <v>0.36</v>
      </c>
      <c r="AF9" s="2293">
        <v>29.5</v>
      </c>
      <c r="AG9" s="2440">
        <v>9.6999999999999993</v>
      </c>
      <c r="AH9" s="2557">
        <f>IF(AE9&lt;=0,"",HA9+0.12)</f>
        <v>0.31064465408805031</v>
      </c>
      <c r="AI9" s="2295">
        <v>6.09</v>
      </c>
      <c r="AJ9" s="2728">
        <v>0.45300000000000001</v>
      </c>
      <c r="AK9" s="2296">
        <v>4</v>
      </c>
      <c r="AL9" s="2292">
        <v>0.43</v>
      </c>
      <c r="AM9" s="2293">
        <v>29.6</v>
      </c>
      <c r="AN9" s="2440">
        <v>9.3000000000000007</v>
      </c>
      <c r="AO9" s="2557">
        <f>IF(AI9&lt;=0,"",HM9+0.12)</f>
        <v>0.29222222222222222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7.5</v>
      </c>
      <c r="BD9" s="2292">
        <v>6.9000000000000006E-2</v>
      </c>
      <c r="BE9" s="2296">
        <v>1</v>
      </c>
      <c r="BF9" s="2292">
        <v>4.4000000000000004</v>
      </c>
      <c r="BG9" s="2440">
        <v>29.3</v>
      </c>
      <c r="BH9" s="2533"/>
      <c r="BI9" s="2533"/>
      <c r="BJ9" s="2289"/>
      <c r="BK9" s="2290">
        <v>7.52</v>
      </c>
      <c r="BL9" s="2292">
        <v>6.6000000000000003E-2</v>
      </c>
      <c r="BM9" s="2296">
        <v>1</v>
      </c>
      <c r="BN9" s="2293">
        <v>4.4000000000000004</v>
      </c>
      <c r="BO9" s="2440">
        <v>29.7</v>
      </c>
      <c r="BP9" s="2533"/>
      <c r="BQ9" s="2533"/>
      <c r="BR9" s="2516"/>
      <c r="BS9" s="2456">
        <v>3.9</v>
      </c>
      <c r="BT9" s="2440">
        <v>3.3</v>
      </c>
      <c r="BU9" s="2510">
        <v>4.0999999999999996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5300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315</v>
      </c>
      <c r="CY9" s="2266">
        <v>315</v>
      </c>
      <c r="CZ9" s="2270">
        <v>250</v>
      </c>
      <c r="DA9" s="2277">
        <v>265</v>
      </c>
      <c r="DB9" s="2277">
        <v>270</v>
      </c>
      <c r="DC9" s="2277">
        <v>250</v>
      </c>
      <c r="DD9" s="2277">
        <v>250</v>
      </c>
      <c r="DE9" s="2277">
        <v>220</v>
      </c>
      <c r="DF9" s="2278">
        <v>220</v>
      </c>
      <c r="DG9" s="2277">
        <v>325</v>
      </c>
      <c r="DH9" s="2279"/>
      <c r="DI9" s="2280">
        <v>1170</v>
      </c>
      <c r="DJ9" s="2277">
        <v>1170</v>
      </c>
      <c r="DK9" s="2279">
        <v>1000</v>
      </c>
      <c r="DL9" s="2497">
        <v>85</v>
      </c>
      <c r="DM9" s="2277">
        <v>81</v>
      </c>
      <c r="DN9" s="2277">
        <v>12</v>
      </c>
      <c r="DO9" s="2277">
        <v>1630</v>
      </c>
      <c r="DP9" s="2277">
        <v>275</v>
      </c>
      <c r="DQ9" s="2279">
        <v>355</v>
      </c>
      <c r="DR9" s="2272">
        <v>48</v>
      </c>
      <c r="DS9" s="2277">
        <v>46</v>
      </c>
      <c r="DT9" s="2277">
        <v>7</v>
      </c>
      <c r="DU9" s="2277">
        <v>915</v>
      </c>
      <c r="DV9" s="2277">
        <v>145</v>
      </c>
      <c r="DW9" s="2279">
        <v>264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9</v>
      </c>
      <c r="GG9" s="1684">
        <f t="shared" si="1"/>
        <v>28.266666666666666</v>
      </c>
      <c r="GH9" s="1682">
        <f t="shared" si="2"/>
        <v>11.306666666666667</v>
      </c>
      <c r="GI9" s="1699">
        <f t="shared" si="3"/>
        <v>6.1</v>
      </c>
      <c r="GJ9" s="1699">
        <f t="shared" si="4"/>
        <v>29</v>
      </c>
      <c r="GK9" s="1685">
        <f t="shared" si="5"/>
        <v>5</v>
      </c>
      <c r="GL9" s="1686">
        <f t="shared" si="6"/>
        <v>2.2613333333333334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0.36</v>
      </c>
      <c r="GR9" s="1690">
        <f t="shared" si="10"/>
        <v>9.6999999999999993</v>
      </c>
      <c r="GS9" s="1691">
        <f t="shared" si="11"/>
        <v>26.226804123711343</v>
      </c>
      <c r="GT9" s="1692">
        <f t="shared" si="12"/>
        <v>9.4416494845360823</v>
      </c>
      <c r="GU9" s="1691">
        <f t="shared" si="13"/>
        <v>6.1</v>
      </c>
      <c r="GV9" s="1691">
        <f t="shared" si="14"/>
        <v>29.5</v>
      </c>
      <c r="GW9" s="1693">
        <f t="shared" si="15"/>
        <v>5</v>
      </c>
      <c r="GX9" s="1686">
        <f t="shared" si="16"/>
        <v>1.8883298969072164</v>
      </c>
      <c r="GY9" s="1694">
        <f t="shared" si="17"/>
        <v>25</v>
      </c>
      <c r="GZ9" s="1694">
        <f t="shared" si="18"/>
        <v>6.5</v>
      </c>
      <c r="HA9" s="1695">
        <f t="shared" si="19"/>
        <v>0.19064465408805029</v>
      </c>
      <c r="HB9" s="1510">
        <v>4.1666666666666664E-2</v>
      </c>
      <c r="HC9" s="1689">
        <f t="shared" ref="HC9:HC31" si="32">IF(AL9&lt;=0,"",AL9)</f>
        <v>0.43</v>
      </c>
      <c r="HD9" s="1690">
        <f t="shared" si="20"/>
        <v>9.3000000000000007</v>
      </c>
      <c r="HE9" s="1691">
        <f t="shared" si="21"/>
        <v>29.032258064516128</v>
      </c>
      <c r="HF9" s="1692">
        <f t="shared" si="22"/>
        <v>12.483870967741934</v>
      </c>
      <c r="HG9" s="1691">
        <f t="shared" si="23"/>
        <v>6.09</v>
      </c>
      <c r="HH9" s="1691">
        <f t="shared" si="24"/>
        <v>29.6</v>
      </c>
      <c r="HI9" s="1693">
        <f t="shared" si="25"/>
        <v>5</v>
      </c>
      <c r="HJ9" s="1692">
        <f t="shared" si="26"/>
        <v>2.4967741935483869</v>
      </c>
      <c r="HK9" s="1696">
        <f t="shared" si="27"/>
        <v>25</v>
      </c>
      <c r="HL9" s="1696">
        <f t="shared" si="28"/>
        <v>6.5</v>
      </c>
      <c r="HM9" s="1697">
        <f t="shared" si="29"/>
        <v>0.17222222222222222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43692.314417476853</v>
      </c>
      <c r="BW10" s="2420" t="s">
        <v>1208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10</v>
      </c>
      <c r="CF10" s="748">
        <v>27.6</v>
      </c>
      <c r="CG10" s="749" t="s">
        <v>1206</v>
      </c>
      <c r="CH10" s="748">
        <v>12.34944</v>
      </c>
      <c r="CI10" s="750" t="s">
        <v>1205</v>
      </c>
      <c r="CJ10" s="751">
        <v>18.071999999999999</v>
      </c>
      <c r="CK10" s="745">
        <v>30.421439999999997</v>
      </c>
      <c r="CL10" s="2338">
        <v>1.1635200000000001</v>
      </c>
      <c r="CM10" s="2335">
        <v>43692.314417476853</v>
      </c>
      <c r="CN10" s="2282">
        <v>45.324289507584716</v>
      </c>
      <c r="CO10" s="752">
        <v>2090.5711999999999</v>
      </c>
      <c r="CP10" s="1208">
        <v>0</v>
      </c>
      <c r="CQ10" s="753">
        <v>697.79735682819387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1.6692206076618226</v>
      </c>
      <c r="CY10" s="755">
        <v>1.719803050318242</v>
      </c>
      <c r="CZ10" s="756">
        <v>1.1128137384412153</v>
      </c>
      <c r="DA10" s="757">
        <v>0.10918648909208573</v>
      </c>
      <c r="DB10" s="757">
        <v>0.11450268519020225</v>
      </c>
      <c r="DC10" s="757">
        <v>0.10632392196233066</v>
      </c>
      <c r="DD10" s="757">
        <v>0.10632392196233066</v>
      </c>
      <c r="DE10" s="757">
        <v>8.9966395506587485E-2</v>
      </c>
      <c r="DF10" s="758">
        <v>8.9966395506587485E-2</v>
      </c>
      <c r="DG10" s="1250">
        <v>0.61822985468956404</v>
      </c>
      <c r="DH10" s="748">
        <v>0.75</v>
      </c>
      <c r="DI10" s="1232">
        <v>7.0743405275779395E-2</v>
      </c>
      <c r="DJ10" s="757">
        <v>7.0143884892086325E-2</v>
      </c>
      <c r="DK10" s="759">
        <v>5.0119904076738615E-2</v>
      </c>
      <c r="DL10" s="2496">
        <v>1.0971786833855799</v>
      </c>
      <c r="DM10" s="757">
        <v>0.39866136817473086</v>
      </c>
      <c r="DN10" s="757">
        <v>9.8513653646733479E-2</v>
      </c>
      <c r="DO10" s="757">
        <v>4.3807125559309963</v>
      </c>
      <c r="DP10" s="757">
        <v>0.67389345398906042</v>
      </c>
      <c r="DQ10" s="759">
        <v>5.8853712052825768</v>
      </c>
      <c r="DR10" s="2496">
        <v>1.103448275862069</v>
      </c>
      <c r="DS10" s="757">
        <v>0.38980222665973685</v>
      </c>
      <c r="DT10" s="757">
        <v>0.10114068441064639</v>
      </c>
      <c r="DU10" s="757">
        <v>4.1143314674548339</v>
      </c>
      <c r="DV10" s="757">
        <v>0.63864364254963268</v>
      </c>
      <c r="DW10" s="759">
        <v>7.7030390896408365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6.72</v>
      </c>
      <c r="C11" s="1137">
        <v>23</v>
      </c>
      <c r="D11" s="1137">
        <v>15</v>
      </c>
      <c r="E11" s="1136">
        <v>7.74</v>
      </c>
      <c r="F11" s="1137">
        <v>40</v>
      </c>
      <c r="G11" s="1137">
        <v>84</v>
      </c>
      <c r="H11" s="1147">
        <v>29.1</v>
      </c>
      <c r="I11" s="1138">
        <v>0.19700000000000001</v>
      </c>
      <c r="J11" s="2237"/>
      <c r="K11" s="1560">
        <v>6.04</v>
      </c>
      <c r="L11" s="921">
        <v>11</v>
      </c>
      <c r="M11" s="1123">
        <v>5.3999999999999999E-2</v>
      </c>
      <c r="N11" s="1560">
        <v>6.04</v>
      </c>
      <c r="O11" s="921">
        <v>11</v>
      </c>
      <c r="P11" s="2237"/>
      <c r="Q11" s="1560">
        <v>6.05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3.3000000000000002E-2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3.5999999999999997E-2</v>
      </c>
      <c r="AQ11" s="921">
        <v>1</v>
      </c>
      <c r="AR11" s="1572">
        <v>0.1</v>
      </c>
      <c r="AS11" s="2237"/>
      <c r="AT11" s="2226">
        <v>2.7E-2</v>
      </c>
      <c r="AU11" s="2525">
        <v>0.02</v>
      </c>
      <c r="AV11" s="921">
        <v>1</v>
      </c>
      <c r="AW11" s="1572">
        <v>0.26</v>
      </c>
      <c r="AX11" s="2237"/>
      <c r="AY11" s="2525">
        <v>3.3000000000000002E-2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5172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330</v>
      </c>
      <c r="CY11" s="2266">
        <v>340</v>
      </c>
      <c r="CZ11" s="2270">
        <v>250</v>
      </c>
      <c r="DA11" s="2277">
        <v>267</v>
      </c>
      <c r="DB11" s="2277">
        <v>280</v>
      </c>
      <c r="DC11" s="2277">
        <v>260</v>
      </c>
      <c r="DD11" s="2277">
        <v>260</v>
      </c>
      <c r="DE11" s="2277">
        <v>220</v>
      </c>
      <c r="DF11" s="2278">
        <v>220</v>
      </c>
      <c r="DG11" s="2277">
        <v>325</v>
      </c>
      <c r="DH11" s="2279"/>
      <c r="DI11" s="2280">
        <v>1180</v>
      </c>
      <c r="DJ11" s="2277">
        <v>1170</v>
      </c>
      <c r="DK11" s="2279">
        <v>950</v>
      </c>
      <c r="DL11" s="2497">
        <v>84</v>
      </c>
      <c r="DM11" s="2277">
        <v>81</v>
      </c>
      <c r="DN11" s="2277">
        <v>12</v>
      </c>
      <c r="DO11" s="2277">
        <v>1640</v>
      </c>
      <c r="DP11" s="2277">
        <v>260</v>
      </c>
      <c r="DQ11" s="2279">
        <v>355</v>
      </c>
      <c r="DR11" s="2272">
        <v>48</v>
      </c>
      <c r="DS11" s="2277">
        <v>45</v>
      </c>
      <c r="DT11" s="2277">
        <v>7</v>
      </c>
      <c r="DU11" s="2277">
        <v>880</v>
      </c>
      <c r="DV11" s="2277">
        <v>140</v>
      </c>
      <c r="DW11" s="2279">
        <v>264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43692.81498761574</v>
      </c>
      <c r="BW12" s="2420" t="s">
        <v>1208</v>
      </c>
      <c r="BX12" s="742">
        <v>40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10</v>
      </c>
      <c r="CF12" s="748">
        <v>27.6</v>
      </c>
      <c r="CG12" s="749" t="s">
        <v>1206</v>
      </c>
      <c r="CH12" s="748">
        <v>6.5908800000000003</v>
      </c>
      <c r="CI12" s="750" t="s">
        <v>1205</v>
      </c>
      <c r="CJ12" s="751">
        <v>17.261279999999999</v>
      </c>
      <c r="CK12" s="745">
        <v>23.852159999999998</v>
      </c>
      <c r="CL12" s="2338">
        <v>1.3348800000000001</v>
      </c>
      <c r="CM12" s="2335">
        <v>43692.81498761574</v>
      </c>
      <c r="CN12" s="2282">
        <v>46.446004329118139</v>
      </c>
      <c r="CO12" s="752">
        <v>1783.1342</v>
      </c>
      <c r="CP12" s="1208">
        <v>0</v>
      </c>
      <c r="CQ12" s="753">
        <v>697.79735682819387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1.719803050318242</v>
      </c>
      <c r="CY12" s="755">
        <v>1.719803050318242</v>
      </c>
      <c r="CZ12" s="756">
        <v>1.1128137384412153</v>
      </c>
      <c r="DA12" s="757">
        <v>0.10836861276929857</v>
      </c>
      <c r="DB12" s="757">
        <v>0.10632392196233066</v>
      </c>
      <c r="DC12" s="757">
        <v>9.8145158734459073E-2</v>
      </c>
      <c r="DD12" s="757">
        <v>9.8145158734459073E-2</v>
      </c>
      <c r="DE12" s="757">
        <v>8.9966395506587485E-2</v>
      </c>
      <c r="DF12" s="758">
        <v>8.9966395506587485E-2</v>
      </c>
      <c r="DG12" s="1250">
        <v>0.61822985468956404</v>
      </c>
      <c r="DH12" s="748">
        <v>0.5</v>
      </c>
      <c r="DI12" s="1232">
        <v>7.0143884892086325E-2</v>
      </c>
      <c r="DJ12" s="757">
        <v>7.0143884892086325E-2</v>
      </c>
      <c r="DK12" s="759">
        <v>5.2757793764988015E-2</v>
      </c>
      <c r="DL12" s="2496">
        <v>1.0971786833855799</v>
      </c>
      <c r="DM12" s="757">
        <v>0.39866136817473086</v>
      </c>
      <c r="DN12" s="757">
        <v>9.8513653646733479E-2</v>
      </c>
      <c r="DO12" s="757">
        <v>4.3547935769314172</v>
      </c>
      <c r="DP12" s="757">
        <v>0.67389345398906042</v>
      </c>
      <c r="DQ12" s="759">
        <v>5.8853712052825768</v>
      </c>
      <c r="DR12" s="2496">
        <v>1.103448275862069</v>
      </c>
      <c r="DS12" s="757">
        <v>0.39846449836328657</v>
      </c>
      <c r="DT12" s="757">
        <v>0.10114068441064639</v>
      </c>
      <c r="DU12" s="757">
        <v>4.2511836765726123</v>
      </c>
      <c r="DV12" s="757">
        <v>0.66145234406926245</v>
      </c>
      <c r="DW12" s="759">
        <v>7.7030390896408365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7.46</v>
      </c>
      <c r="BD13" s="1572">
        <v>6.6000000000000003E-2</v>
      </c>
      <c r="BE13" s="921">
        <v>1</v>
      </c>
      <c r="BF13" s="1572">
        <v>4.3</v>
      </c>
      <c r="BG13" s="2442">
        <v>29.8</v>
      </c>
      <c r="BH13" s="2534"/>
      <c r="BI13" s="2534"/>
      <c r="BJ13" s="2237"/>
      <c r="BK13" s="1560">
        <v>7.3</v>
      </c>
      <c r="BL13" s="1572">
        <v>6.9000000000000006E-2</v>
      </c>
      <c r="BM13" s="921">
        <v>1</v>
      </c>
      <c r="BN13" s="1561">
        <v>4.3</v>
      </c>
      <c r="BO13" s="2442">
        <v>28.5</v>
      </c>
      <c r="BP13" s="2534"/>
      <c r="BQ13" s="2534"/>
      <c r="BR13" s="2517"/>
      <c r="BS13" s="2458">
        <v>3.9</v>
      </c>
      <c r="BT13" s="2442">
        <v>3.3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5300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340</v>
      </c>
      <c r="CY13" s="2266">
        <v>340</v>
      </c>
      <c r="CZ13" s="2270">
        <v>250</v>
      </c>
      <c r="DA13" s="2277">
        <v>265</v>
      </c>
      <c r="DB13" s="2277">
        <v>260</v>
      </c>
      <c r="DC13" s="2277">
        <v>240</v>
      </c>
      <c r="DD13" s="2277">
        <v>240</v>
      </c>
      <c r="DE13" s="2277">
        <v>220</v>
      </c>
      <c r="DF13" s="2278">
        <v>220</v>
      </c>
      <c r="DG13" s="2277">
        <v>325</v>
      </c>
      <c r="DH13" s="2279"/>
      <c r="DI13" s="2280">
        <v>1170</v>
      </c>
      <c r="DJ13" s="2277">
        <v>1170</v>
      </c>
      <c r="DK13" s="2279">
        <v>1000</v>
      </c>
      <c r="DL13" s="2497">
        <v>84</v>
      </c>
      <c r="DM13" s="2277">
        <v>81</v>
      </c>
      <c r="DN13" s="2277">
        <v>12</v>
      </c>
      <c r="DO13" s="2277">
        <v>1630</v>
      </c>
      <c r="DP13" s="2277">
        <v>260</v>
      </c>
      <c r="DQ13" s="2279">
        <v>355</v>
      </c>
      <c r="DR13" s="2272">
        <v>48</v>
      </c>
      <c r="DS13" s="2277">
        <v>46</v>
      </c>
      <c r="DT13" s="2277">
        <v>7</v>
      </c>
      <c r="DU13" s="2277">
        <v>910</v>
      </c>
      <c r="DV13" s="2277">
        <v>145</v>
      </c>
      <c r="DW13" s="2279">
        <v>264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43692.981844560185</v>
      </c>
      <c r="BW14" s="2420" t="s">
        <v>1208</v>
      </c>
      <c r="BX14" s="742">
        <v>43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10</v>
      </c>
      <c r="CF14" s="748">
        <v>27.6</v>
      </c>
      <c r="CG14" s="749" t="s">
        <v>1206</v>
      </c>
      <c r="CH14" s="748">
        <v>14.104800000000001</v>
      </c>
      <c r="CI14" s="750" t="s">
        <v>1205</v>
      </c>
      <c r="CJ14" s="751">
        <v>16.840800000000002</v>
      </c>
      <c r="CK14" s="745">
        <v>30.945600000000002</v>
      </c>
      <c r="CL14" s="2338">
        <v>1.3348800000000001</v>
      </c>
      <c r="CM14" s="2335">
        <v>43692.981844560185</v>
      </c>
      <c r="CN14" s="2282">
        <v>46.446004329118139</v>
      </c>
      <c r="CO14" s="752">
        <v>1783.1342</v>
      </c>
      <c r="CP14" s="1208">
        <v>0</v>
      </c>
      <c r="CQ14" s="753">
        <v>697.79735682819387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1.719803050318242</v>
      </c>
      <c r="CY14" s="755">
        <v>1.719803050318242</v>
      </c>
      <c r="CZ14" s="756">
        <v>1.1128137384412153</v>
      </c>
      <c r="DA14" s="757">
        <v>0.10836861276929857</v>
      </c>
      <c r="DB14" s="757">
        <v>0.10632392196233066</v>
      </c>
      <c r="DC14" s="757">
        <v>9.8145158734459073E-2</v>
      </c>
      <c r="DD14" s="757">
        <v>9.8145158734459073E-2</v>
      </c>
      <c r="DE14" s="757">
        <v>8.9966395506587485E-2</v>
      </c>
      <c r="DF14" s="758">
        <v>8.9966395506587485E-2</v>
      </c>
      <c r="DG14" s="1250">
        <v>0.61822985468956404</v>
      </c>
      <c r="DH14" s="748">
        <v>0.5</v>
      </c>
      <c r="DI14" s="1232">
        <v>7.0143884892086325E-2</v>
      </c>
      <c r="DJ14" s="757">
        <v>7.0143884892086325E-2</v>
      </c>
      <c r="DK14" s="759">
        <v>5.2757793764988015E-2</v>
      </c>
      <c r="DL14" s="2496">
        <v>1.0971786833855799</v>
      </c>
      <c r="DM14" s="757">
        <v>0.39866136817473086</v>
      </c>
      <c r="DN14" s="757">
        <v>9.8513653646733479E-2</v>
      </c>
      <c r="DO14" s="757">
        <v>4.3547935769314172</v>
      </c>
      <c r="DP14" s="757">
        <v>0.67389345398906042</v>
      </c>
      <c r="DQ14" s="759">
        <v>5.8853712052825768</v>
      </c>
      <c r="DR14" s="2496">
        <v>1.103448275862069</v>
      </c>
      <c r="DS14" s="757">
        <v>0.39846449836328657</v>
      </c>
      <c r="DT14" s="757">
        <v>0.10114068441064639</v>
      </c>
      <c r="DU14" s="757">
        <v>4.2511836765726123</v>
      </c>
      <c r="DV14" s="757">
        <v>0.66145234406926245</v>
      </c>
      <c r="DW14" s="759">
        <v>7.7030390896408365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6.75</v>
      </c>
      <c r="C15" s="1137">
        <v>24</v>
      </c>
      <c r="D15" s="1137">
        <v>15</v>
      </c>
      <c r="E15" s="1136">
        <v>8.2100000000000009</v>
      </c>
      <c r="F15" s="1137">
        <v>38</v>
      </c>
      <c r="G15" s="1137">
        <v>91</v>
      </c>
      <c r="H15" s="1147">
        <v>29.4</v>
      </c>
      <c r="I15" s="1138">
        <v>0.19900000000000001</v>
      </c>
      <c r="J15" s="2237"/>
      <c r="K15" s="1560">
        <v>6.06</v>
      </c>
      <c r="L15" s="921">
        <v>12</v>
      </c>
      <c r="M15" s="1123">
        <v>0.05</v>
      </c>
      <c r="N15" s="1560">
        <v>6.11</v>
      </c>
      <c r="O15" s="921">
        <v>12</v>
      </c>
      <c r="P15" s="2237"/>
      <c r="Q15" s="1560">
        <v>6.05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4.3999999999999997E-2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0.03</v>
      </c>
      <c r="AS15" s="2237"/>
      <c r="AT15" s="2226">
        <v>4.7E-2</v>
      </c>
      <c r="AU15" s="2525">
        <v>0.01</v>
      </c>
      <c r="AV15" s="921">
        <v>1</v>
      </c>
      <c r="AW15" s="1572">
        <v>0.23</v>
      </c>
      <c r="AX15" s="2237"/>
      <c r="AY15" s="2525">
        <v>2.9000000000000001E-2</v>
      </c>
      <c r="AZ15" s="921">
        <v>1</v>
      </c>
      <c r="BA15" s="1572">
        <v>0.01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5300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340</v>
      </c>
      <c r="CY15" s="2266">
        <v>340</v>
      </c>
      <c r="CZ15" s="2270">
        <v>250</v>
      </c>
      <c r="DA15" s="2277">
        <v>265</v>
      </c>
      <c r="DB15" s="2277">
        <v>260</v>
      </c>
      <c r="DC15" s="2277">
        <v>240</v>
      </c>
      <c r="DD15" s="2277">
        <v>240</v>
      </c>
      <c r="DE15" s="2277">
        <v>220</v>
      </c>
      <c r="DF15" s="2278">
        <v>220</v>
      </c>
      <c r="DG15" s="2277">
        <v>325</v>
      </c>
      <c r="DH15" s="2279"/>
      <c r="DI15" s="2280">
        <v>1170</v>
      </c>
      <c r="DJ15" s="2277">
        <v>1170</v>
      </c>
      <c r="DK15" s="2279">
        <v>1000</v>
      </c>
      <c r="DL15" s="2497">
        <v>84</v>
      </c>
      <c r="DM15" s="2277">
        <v>81</v>
      </c>
      <c r="DN15" s="2277">
        <v>12</v>
      </c>
      <c r="DO15" s="2277">
        <v>1630</v>
      </c>
      <c r="DP15" s="2277">
        <v>260</v>
      </c>
      <c r="DQ15" s="2279">
        <v>355</v>
      </c>
      <c r="DR15" s="2272">
        <v>48</v>
      </c>
      <c r="DS15" s="2277">
        <v>46</v>
      </c>
      <c r="DT15" s="2277">
        <v>7</v>
      </c>
      <c r="DU15" s="2277">
        <v>910</v>
      </c>
      <c r="DV15" s="2277">
        <v>145</v>
      </c>
      <c r="DW15" s="2279">
        <v>264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 t="s">
        <v>96</v>
      </c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EG16" s="119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4.3999999999999997E-2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6.01</v>
      </c>
      <c r="U17" s="2729">
        <v>0.41799999999999998</v>
      </c>
      <c r="V17" s="1558">
        <v>4</v>
      </c>
      <c r="W17" s="1572">
        <v>0.4</v>
      </c>
      <c r="X17" s="1561">
        <v>29.3</v>
      </c>
      <c r="Y17" s="2442">
        <v>9</v>
      </c>
      <c r="Z17" s="2249">
        <f t="shared" si="33"/>
        <v>0.29688679245283023</v>
      </c>
      <c r="AA17" s="2524"/>
      <c r="AB17" s="1474">
        <v>6.1</v>
      </c>
      <c r="AC17" s="2729">
        <v>0.36599999999999999</v>
      </c>
      <c r="AD17" s="921">
        <v>3</v>
      </c>
      <c r="AE17" s="2626">
        <v>0.36</v>
      </c>
      <c r="AF17" s="1561">
        <v>29.5</v>
      </c>
      <c r="AG17" s="2442">
        <v>8.9</v>
      </c>
      <c r="AH17" s="2558">
        <f t="shared" si="34"/>
        <v>0.29492138364779874</v>
      </c>
      <c r="AI17" s="1474">
        <v>6.14</v>
      </c>
      <c r="AJ17" s="2729">
        <v>0.41799999999999998</v>
      </c>
      <c r="AK17" s="921">
        <v>4</v>
      </c>
      <c r="AL17" s="1572">
        <v>0.45</v>
      </c>
      <c r="AM17" s="1561">
        <v>29.8</v>
      </c>
      <c r="AN17" s="2442">
        <v>9.1999999999999993</v>
      </c>
      <c r="AO17" s="2558">
        <f t="shared" si="35"/>
        <v>0.29037037037037039</v>
      </c>
      <c r="AP17" s="2725"/>
      <c r="AQ17" s="2235"/>
      <c r="AR17" s="2234"/>
      <c r="AS17" s="1123">
        <v>6.0000000000000001E-3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7.47</v>
      </c>
      <c r="BD17" s="1572">
        <v>5.1999999999999998E-2</v>
      </c>
      <c r="BE17" s="921">
        <v>1</v>
      </c>
      <c r="BF17" s="1572">
        <v>4.3</v>
      </c>
      <c r="BG17" s="2442">
        <v>29.4</v>
      </c>
      <c r="BH17" s="2536">
        <v>22</v>
      </c>
      <c r="BI17" s="2536">
        <v>25</v>
      </c>
      <c r="BJ17" s="1123">
        <v>4.0000000000000001E-3</v>
      </c>
      <c r="BK17" s="1560">
        <v>7.27</v>
      </c>
      <c r="BL17" s="1572">
        <v>5.1999999999999998E-2</v>
      </c>
      <c r="BM17" s="921">
        <v>1</v>
      </c>
      <c r="BN17" s="1561">
        <v>4.3</v>
      </c>
      <c r="BO17" s="2442">
        <v>28.8</v>
      </c>
      <c r="BP17" s="2536">
        <v>21</v>
      </c>
      <c r="BQ17" s="2536">
        <v>24</v>
      </c>
      <c r="BR17" s="2518">
        <v>7.0000000000000001E-3</v>
      </c>
      <c r="BS17" s="2458">
        <v>3.9</v>
      </c>
      <c r="BT17" s="2442">
        <v>3.4</v>
      </c>
      <c r="BU17" s="2512">
        <v>3.4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</v>
      </c>
      <c r="GF17" s="1698">
        <f t="shared" si="0"/>
        <v>9</v>
      </c>
      <c r="GG17" s="1684">
        <f t="shared" si="1"/>
        <v>28.266666666666666</v>
      </c>
      <c r="GH17" s="1682">
        <f t="shared" si="2"/>
        <v>11.306666666666667</v>
      </c>
      <c r="GI17" s="1699">
        <f t="shared" si="3"/>
        <v>6.01</v>
      </c>
      <c r="GJ17" s="1699">
        <f t="shared" si="4"/>
        <v>29.3</v>
      </c>
      <c r="GK17" s="1685">
        <f t="shared" si="5"/>
        <v>5</v>
      </c>
      <c r="GL17" s="1686">
        <f>IF(GK17&lt;=1,"",GH17/GK17)</f>
        <v>2.2613333333333334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0.36</v>
      </c>
      <c r="GR17" s="1690">
        <f t="shared" si="10"/>
        <v>8.9</v>
      </c>
      <c r="GS17" s="1691">
        <f t="shared" si="11"/>
        <v>28.584269662921347</v>
      </c>
      <c r="GT17" s="1692">
        <f t="shared" si="12"/>
        <v>10.290337078651685</v>
      </c>
      <c r="GU17" s="1691">
        <f t="shared" si="13"/>
        <v>6.1</v>
      </c>
      <c r="GV17" s="1691">
        <f t="shared" si="14"/>
        <v>29.5</v>
      </c>
      <c r="GW17" s="1693">
        <f t="shared" si="15"/>
        <v>5</v>
      </c>
      <c r="GX17" s="1686">
        <f t="shared" si="16"/>
        <v>2.0580674157303371</v>
      </c>
      <c r="GY17" s="1694">
        <f t="shared" si="17"/>
        <v>25</v>
      </c>
      <c r="GZ17" s="1694">
        <f t="shared" si="18"/>
        <v>6.5</v>
      </c>
      <c r="HA17" s="1695">
        <f t="shared" si="19"/>
        <v>0.17492138364779874</v>
      </c>
      <c r="HB17" s="1510">
        <v>0.375</v>
      </c>
      <c r="HC17" s="1689">
        <f t="shared" si="32"/>
        <v>0.45</v>
      </c>
      <c r="HD17" s="1690">
        <f t="shared" si="20"/>
        <v>9.1999999999999993</v>
      </c>
      <c r="HE17" s="1691">
        <f t="shared" si="21"/>
        <v>29.347826086956523</v>
      </c>
      <c r="HF17" s="1692">
        <f t="shared" si="22"/>
        <v>13.206521739130435</v>
      </c>
      <c r="HG17" s="1691">
        <f t="shared" si="23"/>
        <v>6.14</v>
      </c>
      <c r="HH17" s="1691">
        <f t="shared" si="24"/>
        <v>29.8</v>
      </c>
      <c r="HI17" s="1693">
        <f t="shared" si="25"/>
        <v>5</v>
      </c>
      <c r="HJ17" s="1692">
        <f t="shared" si="26"/>
        <v>2.6413043478260869</v>
      </c>
      <c r="HK17" s="1696">
        <f t="shared" si="27"/>
        <v>25</v>
      </c>
      <c r="HL17" s="1696">
        <f t="shared" si="28"/>
        <v>6.5</v>
      </c>
      <c r="HM17" s="1697">
        <f t="shared" si="29"/>
        <v>0.17037037037037037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6.73</v>
      </c>
      <c r="C19" s="1137">
        <v>24</v>
      </c>
      <c r="D19" s="1137">
        <v>14</v>
      </c>
      <c r="E19" s="1136">
        <v>7.78</v>
      </c>
      <c r="F19" s="1137">
        <v>43</v>
      </c>
      <c r="G19" s="1137">
        <v>90</v>
      </c>
      <c r="H19" s="1147">
        <v>29.7</v>
      </c>
      <c r="I19" s="1138">
        <v>0.217</v>
      </c>
      <c r="J19" s="2237"/>
      <c r="K19" s="1560">
        <v>6</v>
      </c>
      <c r="L19" s="921">
        <v>12</v>
      </c>
      <c r="M19" s="1123">
        <v>4.9000000000000002E-2</v>
      </c>
      <c r="N19" s="1560">
        <v>6.05</v>
      </c>
      <c r="O19" s="921">
        <v>12</v>
      </c>
      <c r="P19" s="2237"/>
      <c r="Q19" s="1560">
        <v>6.07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3.9E-2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2.3E-2</v>
      </c>
      <c r="AQ19" s="921">
        <v>1</v>
      </c>
      <c r="AR19" s="1572">
        <v>0.02</v>
      </c>
      <c r="AS19" s="2237"/>
      <c r="AT19" s="2226">
        <v>4.1000000000000002E-2</v>
      </c>
      <c r="AU19" s="2525">
        <v>1.0999999999999999E-2</v>
      </c>
      <c r="AV19" s="921">
        <v>1</v>
      </c>
      <c r="AW19" s="1572">
        <v>0.11</v>
      </c>
      <c r="AX19" s="2237"/>
      <c r="AY19" s="2525">
        <v>2.7E-2</v>
      </c>
      <c r="AZ19" s="921">
        <v>1</v>
      </c>
      <c r="BA19" s="1572">
        <v>0.01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6.09</v>
      </c>
      <c r="U21" s="2729">
        <v>0.38</v>
      </c>
      <c r="V21" s="1558">
        <v>4</v>
      </c>
      <c r="W21" s="1572">
        <v>0.22</v>
      </c>
      <c r="X21" s="1561">
        <v>29.2</v>
      </c>
      <c r="Y21" s="2442">
        <v>9.1</v>
      </c>
      <c r="Z21" s="2249">
        <f t="shared" si="33"/>
        <v>0.2988522012578616</v>
      </c>
      <c r="AA21" s="2524"/>
      <c r="AB21" s="1474">
        <v>6.18</v>
      </c>
      <c r="AC21" s="2729">
        <v>0.246</v>
      </c>
      <c r="AD21" s="921">
        <v>4</v>
      </c>
      <c r="AE21" s="2626">
        <v>0.21</v>
      </c>
      <c r="AF21" s="1561">
        <v>29.4</v>
      </c>
      <c r="AG21" s="2442">
        <v>9.1</v>
      </c>
      <c r="AH21" s="2558">
        <f t="shared" si="34"/>
        <v>0.2988522012578616</v>
      </c>
      <c r="AI21" s="1474">
        <v>6.12</v>
      </c>
      <c r="AJ21" s="2729">
        <v>0.26100000000000001</v>
      </c>
      <c r="AK21" s="921">
        <v>3</v>
      </c>
      <c r="AL21" s="1572">
        <v>0.28000000000000003</v>
      </c>
      <c r="AM21" s="1561">
        <v>29.4</v>
      </c>
      <c r="AN21" s="2442">
        <v>9.3000000000000007</v>
      </c>
      <c r="AO21" s="2558">
        <f t="shared" si="35"/>
        <v>0.29222222222222222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7.49</v>
      </c>
      <c r="BD21" s="1572">
        <v>4.9000000000000002E-2</v>
      </c>
      <c r="BE21" s="921">
        <v>1</v>
      </c>
      <c r="BF21" s="1572">
        <v>4.4000000000000004</v>
      </c>
      <c r="BG21" s="2442">
        <v>29.1</v>
      </c>
      <c r="BH21" s="2535"/>
      <c r="BI21" s="2535"/>
      <c r="BJ21" s="2237"/>
      <c r="BK21" s="1560">
        <v>7.33</v>
      </c>
      <c r="BL21" s="1572">
        <v>5.8999999999999997E-2</v>
      </c>
      <c r="BM21" s="921">
        <v>1</v>
      </c>
      <c r="BN21" s="1561">
        <v>4.3</v>
      </c>
      <c r="BO21" s="2442">
        <v>29.6</v>
      </c>
      <c r="BP21" s="2534"/>
      <c r="BQ21" s="2534"/>
      <c r="BR21" s="2517"/>
      <c r="BS21" s="2458">
        <v>4</v>
      </c>
      <c r="BT21" s="2442">
        <v>3.4</v>
      </c>
      <c r="BU21" s="2512">
        <v>2.9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0.22</v>
      </c>
      <c r="GF21" s="1698">
        <f t="shared" si="0"/>
        <v>9.1</v>
      </c>
      <c r="GG21" s="1684">
        <f t="shared" si="1"/>
        <v>27.956043956043956</v>
      </c>
      <c r="GH21" s="1682">
        <f t="shared" si="2"/>
        <v>6.1503296703296702</v>
      </c>
      <c r="GI21" s="1699">
        <f t="shared" si="3"/>
        <v>6.09</v>
      </c>
      <c r="GJ21" s="1699">
        <f t="shared" si="4"/>
        <v>29.2</v>
      </c>
      <c r="GK21" s="1685">
        <f t="shared" si="5"/>
        <v>5</v>
      </c>
      <c r="GL21" s="1686">
        <f t="shared" si="6"/>
        <v>1.2300659340659341</v>
      </c>
      <c r="GM21" s="1687">
        <f t="shared" si="7"/>
        <v>25</v>
      </c>
      <c r="GN21" s="1687">
        <f t="shared" si="8"/>
        <v>6.5</v>
      </c>
      <c r="GO21" s="1688">
        <f t="shared" si="9"/>
        <v>0.17885220125786164</v>
      </c>
      <c r="GP21" s="1510">
        <v>0.54166666666666696</v>
      </c>
      <c r="GQ21" s="1689">
        <f t="shared" si="31"/>
        <v>0.21</v>
      </c>
      <c r="GR21" s="1690">
        <f t="shared" si="10"/>
        <v>9.1</v>
      </c>
      <c r="GS21" s="1691">
        <f t="shared" si="11"/>
        <v>27.956043956043956</v>
      </c>
      <c r="GT21" s="1692">
        <f t="shared" si="12"/>
        <v>5.8707692307692305</v>
      </c>
      <c r="GU21" s="1691">
        <f t="shared" si="13"/>
        <v>6.18</v>
      </c>
      <c r="GV21" s="1691">
        <f t="shared" si="14"/>
        <v>29.4</v>
      </c>
      <c r="GW21" s="1693">
        <f t="shared" si="15"/>
        <v>5</v>
      </c>
      <c r="GX21" s="1686">
        <f t="shared" si="16"/>
        <v>1.1741538461538461</v>
      </c>
      <c r="GY21" s="1694">
        <f t="shared" si="17"/>
        <v>25</v>
      </c>
      <c r="GZ21" s="1694">
        <f t="shared" si="18"/>
        <v>6.5</v>
      </c>
      <c r="HA21" s="1695">
        <f t="shared" si="19"/>
        <v>0.17885220125786164</v>
      </c>
      <c r="HB21" s="1510">
        <v>0.54166666666666696</v>
      </c>
      <c r="HC21" s="1689">
        <f t="shared" si="32"/>
        <v>0.28000000000000003</v>
      </c>
      <c r="HD21" s="1690">
        <f t="shared" si="20"/>
        <v>9.3000000000000007</v>
      </c>
      <c r="HE21" s="1691">
        <f t="shared" si="21"/>
        <v>29.032258064516128</v>
      </c>
      <c r="HF21" s="1692">
        <f t="shared" si="22"/>
        <v>8.129032258064516</v>
      </c>
      <c r="HG21" s="1691">
        <f t="shared" si="23"/>
        <v>6.12</v>
      </c>
      <c r="HH21" s="1691">
        <f t="shared" si="24"/>
        <v>29.4</v>
      </c>
      <c r="HI21" s="1693">
        <f t="shared" si="25"/>
        <v>5</v>
      </c>
      <c r="HJ21" s="1692">
        <f t="shared" si="26"/>
        <v>1.6258064516129032</v>
      </c>
      <c r="HK21" s="1696">
        <f t="shared" si="27"/>
        <v>25</v>
      </c>
      <c r="HL21" s="1696">
        <f t="shared" si="28"/>
        <v>6.5</v>
      </c>
      <c r="HM21" s="1697">
        <f t="shared" si="29"/>
        <v>0.17222222222222222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6.73</v>
      </c>
      <c r="C23" s="1137">
        <v>24</v>
      </c>
      <c r="D23" s="1137">
        <v>15</v>
      </c>
      <c r="E23" s="1136">
        <v>7.32</v>
      </c>
      <c r="F23" s="1137">
        <v>47</v>
      </c>
      <c r="G23" s="1137">
        <v>92</v>
      </c>
      <c r="H23" s="1147">
        <v>28.5</v>
      </c>
      <c r="I23" s="1138">
        <v>0.22500000000000001</v>
      </c>
      <c r="J23" s="2237"/>
      <c r="K23" s="1165">
        <v>6.08</v>
      </c>
      <c r="L23" s="509">
        <v>12</v>
      </c>
      <c r="M23" s="1166">
        <v>4.3999999999999997E-2</v>
      </c>
      <c r="N23" s="1165">
        <v>6.06</v>
      </c>
      <c r="O23" s="509">
        <v>12</v>
      </c>
      <c r="P23" s="2243"/>
      <c r="Q23" s="1165">
        <v>6.02</v>
      </c>
      <c r="R23" s="509">
        <v>12</v>
      </c>
      <c r="S23" s="2244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2.1999999999999999E-2</v>
      </c>
      <c r="AQ23" s="921">
        <v>1</v>
      </c>
      <c r="AR23" s="1572">
        <v>0.02</v>
      </c>
      <c r="AS23" s="2237"/>
      <c r="AT23" s="2226">
        <v>3.4000000000000002E-2</v>
      </c>
      <c r="AU23" s="2525">
        <v>1.0999999999999999E-2</v>
      </c>
      <c r="AV23" s="921">
        <v>1</v>
      </c>
      <c r="AW23" s="1572">
        <v>0.11</v>
      </c>
      <c r="AX23" s="2237"/>
      <c r="AY23" s="2525">
        <v>0.04</v>
      </c>
      <c r="AZ23" s="921">
        <v>1</v>
      </c>
      <c r="BA23" s="1572">
        <v>0.02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7.44</v>
      </c>
      <c r="BD25" s="1572">
        <v>5.0999999999999997E-2</v>
      </c>
      <c r="BE25" s="921">
        <v>1</v>
      </c>
      <c r="BF25" s="1572">
        <v>4.3</v>
      </c>
      <c r="BG25" s="2442">
        <v>29.5</v>
      </c>
      <c r="BH25" s="2535"/>
      <c r="BI25" s="2535"/>
      <c r="BJ25" s="2237"/>
      <c r="BK25" s="1560">
        <v>7.35</v>
      </c>
      <c r="BL25" s="1572">
        <v>8.8999999999999996E-2</v>
      </c>
      <c r="BM25" s="921">
        <v>1</v>
      </c>
      <c r="BN25" s="1561">
        <v>4.4000000000000004</v>
      </c>
      <c r="BO25" s="2442">
        <v>29.3</v>
      </c>
      <c r="BP25" s="2534"/>
      <c r="BQ25" s="2534"/>
      <c r="BR25" s="2517"/>
      <c r="BS25" s="2458">
        <v>3.9</v>
      </c>
      <c r="BT25" s="2442">
        <v>3.4</v>
      </c>
      <c r="BU25" s="2512">
        <v>3.1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</v>
      </c>
      <c r="C27" s="1137">
        <v>25</v>
      </c>
      <c r="D27" s="1137">
        <v>15</v>
      </c>
      <c r="E27" s="1136">
        <v>8.9</v>
      </c>
      <c r="F27" s="1137">
        <v>26</v>
      </c>
      <c r="G27" s="1137">
        <v>83</v>
      </c>
      <c r="H27" s="1147">
        <v>29.6</v>
      </c>
      <c r="I27" s="1138">
        <v>0.154</v>
      </c>
      <c r="J27" s="2237"/>
      <c r="K27" s="1560">
        <v>6.24</v>
      </c>
      <c r="L27" s="921">
        <v>14</v>
      </c>
      <c r="M27" s="1123">
        <v>4.4999999999999998E-2</v>
      </c>
      <c r="N27" s="1560">
        <v>6.28</v>
      </c>
      <c r="O27" s="921">
        <v>14</v>
      </c>
      <c r="P27" s="2237"/>
      <c r="Q27" s="1560">
        <v>6.15</v>
      </c>
      <c r="R27" s="921">
        <v>14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4.1000000000000002E-2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2.4E-2</v>
      </c>
      <c r="AQ27" s="921">
        <v>1</v>
      </c>
      <c r="AR27" s="1572">
        <v>0.02</v>
      </c>
      <c r="AS27" s="2237"/>
      <c r="AT27" s="2226">
        <v>4.3999999999999997E-2</v>
      </c>
      <c r="AU27" s="2525">
        <v>0.01</v>
      </c>
      <c r="AV27" s="921">
        <v>1</v>
      </c>
      <c r="AW27" s="1572">
        <v>0.08</v>
      </c>
      <c r="AX27" s="2237"/>
      <c r="AY27" s="2525">
        <v>0.06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4.9000000000000002E-2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6.13</v>
      </c>
      <c r="U29" s="2729">
        <v>0.61299999999999999</v>
      </c>
      <c r="V29" s="1558">
        <v>4</v>
      </c>
      <c r="W29" s="1572">
        <v>0.32</v>
      </c>
      <c r="X29" s="1561">
        <v>30.3</v>
      </c>
      <c r="Y29" s="2442">
        <v>9.1</v>
      </c>
      <c r="Z29" s="2249">
        <f t="shared" si="33"/>
        <v>0.2988522012578616</v>
      </c>
      <c r="AA29" s="2524"/>
      <c r="AB29" s="1474">
        <v>6.16</v>
      </c>
      <c r="AC29" s="2729">
        <v>0.496</v>
      </c>
      <c r="AD29" s="921">
        <v>4</v>
      </c>
      <c r="AE29" s="2626">
        <v>0.32</v>
      </c>
      <c r="AF29" s="1561">
        <v>30.1</v>
      </c>
      <c r="AG29" s="2442">
        <v>9.1</v>
      </c>
      <c r="AH29" s="2558">
        <f t="shared" si="34"/>
        <v>0.2988522012578616</v>
      </c>
      <c r="AI29" s="1474">
        <v>6.18</v>
      </c>
      <c r="AJ29" s="2729">
        <v>0.53900000000000003</v>
      </c>
      <c r="AK29" s="921">
        <v>4</v>
      </c>
      <c r="AL29" s="1572">
        <v>0.33</v>
      </c>
      <c r="AM29" s="1561">
        <v>30.3</v>
      </c>
      <c r="AN29" s="2442">
        <v>9.1999999999999993</v>
      </c>
      <c r="AO29" s="2558">
        <f t="shared" si="35"/>
        <v>0.29037037037037039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7.49</v>
      </c>
      <c r="BD29" s="1572">
        <v>6.3E-2</v>
      </c>
      <c r="BE29" s="921">
        <v>1</v>
      </c>
      <c r="BF29" s="1572">
        <v>4.2</v>
      </c>
      <c r="BG29" s="2442">
        <v>29.3</v>
      </c>
      <c r="BH29" s="2536">
        <v>22</v>
      </c>
      <c r="BI29" s="2536">
        <v>26</v>
      </c>
      <c r="BJ29" s="1123">
        <v>1.4E-2</v>
      </c>
      <c r="BK29" s="1560">
        <v>7.34</v>
      </c>
      <c r="BL29" s="1572">
        <v>7.2999999999999995E-2</v>
      </c>
      <c r="BM29" s="921">
        <v>1</v>
      </c>
      <c r="BN29" s="1561">
        <v>4.3</v>
      </c>
      <c r="BO29" s="2442">
        <v>28.7</v>
      </c>
      <c r="BP29" s="2536">
        <v>22</v>
      </c>
      <c r="BQ29" s="2536">
        <v>24</v>
      </c>
      <c r="BR29" s="2518">
        <v>8.0000000000000002E-3</v>
      </c>
      <c r="BS29" s="2458">
        <v>3.6</v>
      </c>
      <c r="BT29" s="2442">
        <v>3.3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0.32</v>
      </c>
      <c r="GF29" s="1698">
        <f t="shared" si="0"/>
        <v>9.1</v>
      </c>
      <c r="GG29" s="1684">
        <f t="shared" si="1"/>
        <v>27.956043956043956</v>
      </c>
      <c r="GH29" s="1682">
        <f t="shared" si="2"/>
        <v>8.9459340659340665</v>
      </c>
      <c r="GI29" s="1699">
        <f t="shared" si="3"/>
        <v>6.13</v>
      </c>
      <c r="GJ29" s="1699">
        <f t="shared" si="4"/>
        <v>30.3</v>
      </c>
      <c r="GK29" s="1685">
        <f t="shared" si="5"/>
        <v>5</v>
      </c>
      <c r="GL29" s="1686">
        <f t="shared" si="6"/>
        <v>1.7891868131868134</v>
      </c>
      <c r="GM29" s="1687">
        <f t="shared" si="7"/>
        <v>25</v>
      </c>
      <c r="GN29" s="1687">
        <f t="shared" si="8"/>
        <v>6.5</v>
      </c>
      <c r="GO29" s="1688">
        <f t="shared" si="9"/>
        <v>0.17885220125786164</v>
      </c>
      <c r="GP29" s="1510">
        <v>0.875</v>
      </c>
      <c r="GQ29" s="1689">
        <f t="shared" si="31"/>
        <v>0.32</v>
      </c>
      <c r="GR29" s="1690">
        <f t="shared" si="10"/>
        <v>9.1</v>
      </c>
      <c r="GS29" s="1691">
        <f t="shared" si="11"/>
        <v>27.956043956043956</v>
      </c>
      <c r="GT29" s="1692">
        <f t="shared" si="12"/>
        <v>8.9459340659340665</v>
      </c>
      <c r="GU29" s="1691">
        <f t="shared" si="13"/>
        <v>6.16</v>
      </c>
      <c r="GV29" s="1691">
        <f t="shared" si="14"/>
        <v>30.1</v>
      </c>
      <c r="GW29" s="1693">
        <f t="shared" si="15"/>
        <v>5</v>
      </c>
      <c r="GX29" s="1686">
        <f t="shared" si="16"/>
        <v>1.7891868131868134</v>
      </c>
      <c r="GY29" s="1694">
        <f t="shared" si="17"/>
        <v>25</v>
      </c>
      <c r="GZ29" s="1694">
        <f t="shared" si="18"/>
        <v>6.5</v>
      </c>
      <c r="HA29" s="1695">
        <f t="shared" si="19"/>
        <v>0.17885220125786164</v>
      </c>
      <c r="HB29" s="1510">
        <v>0.875</v>
      </c>
      <c r="HC29" s="1689">
        <f t="shared" si="32"/>
        <v>0.33</v>
      </c>
      <c r="HD29" s="1690">
        <f t="shared" si="20"/>
        <v>9.1999999999999993</v>
      </c>
      <c r="HE29" s="1691">
        <f t="shared" si="21"/>
        <v>29.347826086956523</v>
      </c>
      <c r="HF29" s="1692">
        <f t="shared" si="22"/>
        <v>9.6847826086956523</v>
      </c>
      <c r="HG29" s="1691">
        <f t="shared" si="23"/>
        <v>6.18</v>
      </c>
      <c r="HH29" s="1691">
        <f t="shared" si="24"/>
        <v>30.3</v>
      </c>
      <c r="HI29" s="1693">
        <f t="shared" si="25"/>
        <v>5</v>
      </c>
      <c r="HJ29" s="1692">
        <f t="shared" si="26"/>
        <v>1.9369565217391305</v>
      </c>
      <c r="HK29" s="1696">
        <f t="shared" si="27"/>
        <v>25</v>
      </c>
      <c r="HL29" s="1696">
        <f t="shared" si="28"/>
        <v>6.5</v>
      </c>
      <c r="HM29" s="1697">
        <f t="shared" si="29"/>
        <v>0.17037037037037037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37.200000000000003</v>
      </c>
      <c r="BZ30" s="2408">
        <f>SUM(BZ$8,BZ$10,BZ$12,BZ$14,BZ$16,BZ$18,BZ$20,BZ$22,BZ$24,BZ$26,BZ$28)</f>
        <v>37.200000000000003</v>
      </c>
      <c r="CA30" s="2408">
        <f t="shared" ref="CA30:DW30" si="36">SUM(CA$8,CA$10,CA$12,CA$14,CA$16,CA$18,CA$20,CA$22,CA$24,CA$26,CA$28)</f>
        <v>37.200000000000003</v>
      </c>
      <c r="CB30" s="2408">
        <f t="shared" si="36"/>
        <v>111.60000000000001</v>
      </c>
      <c r="CC30" s="2408">
        <f t="shared" si="36"/>
        <v>35.200000000000003</v>
      </c>
      <c r="CD30" s="2408">
        <f t="shared" si="36"/>
        <v>35.200000000000003</v>
      </c>
      <c r="CE30" s="2408">
        <f t="shared" si="36"/>
        <v>40</v>
      </c>
      <c r="CF30" s="2408">
        <f t="shared" si="36"/>
        <v>110.4</v>
      </c>
      <c r="CG30" s="2408">
        <f t="shared" si="36"/>
        <v>0</v>
      </c>
      <c r="CH30" s="2408">
        <f t="shared" si="36"/>
        <v>42.668639999999996</v>
      </c>
      <c r="CI30" s="2408">
        <f t="shared" si="36"/>
        <v>0</v>
      </c>
      <c r="CJ30" s="2408">
        <f t="shared" si="36"/>
        <v>69.576480000000004</v>
      </c>
      <c r="CK30" s="2408">
        <f t="shared" si="36"/>
        <v>112.24512</v>
      </c>
      <c r="CL30" s="2469">
        <f t="shared" si="36"/>
        <v>4.9968000000000004</v>
      </c>
      <c r="CM30" s="2508" t="s">
        <v>19</v>
      </c>
      <c r="CN30" s="2480">
        <f t="shared" si="36"/>
        <v>184.66230249493913</v>
      </c>
      <c r="CO30" s="2481">
        <f t="shared" si="36"/>
        <v>7562.9485999999997</v>
      </c>
      <c r="CP30" s="2481">
        <f t="shared" si="36"/>
        <v>0</v>
      </c>
      <c r="CQ30" s="2481">
        <f t="shared" si="36"/>
        <v>2791.1894273127755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6.7021736519755004</v>
      </c>
      <c r="CY30" s="2408">
        <f t="shared" si="36"/>
        <v>6.7527560946319198</v>
      </c>
      <c r="CZ30" s="2408">
        <f t="shared" si="36"/>
        <v>4.4512549537648614</v>
      </c>
      <c r="DA30" s="2492">
        <f t="shared" si="36"/>
        <v>0.43429232739998147</v>
      </c>
      <c r="DB30" s="2492">
        <f t="shared" si="36"/>
        <v>0.43756383269113003</v>
      </c>
      <c r="DC30" s="2492">
        <f t="shared" si="36"/>
        <v>0.40484877977964367</v>
      </c>
      <c r="DD30" s="2492">
        <f t="shared" si="36"/>
        <v>0.40484877977964367</v>
      </c>
      <c r="DE30" s="2492">
        <f t="shared" si="36"/>
        <v>0.35986558202634994</v>
      </c>
      <c r="DF30" s="2492">
        <f t="shared" si="36"/>
        <v>0.35986558202634994</v>
      </c>
      <c r="DG30" s="2492">
        <f t="shared" si="36"/>
        <v>2.4729194187582562</v>
      </c>
      <c r="DH30" s="2408">
        <f t="shared" si="36"/>
        <v>2.25</v>
      </c>
      <c r="DI30" s="2492">
        <f t="shared" si="36"/>
        <v>0.2811750599520384</v>
      </c>
      <c r="DJ30" s="2492">
        <f t="shared" si="36"/>
        <v>0.2805755395683453</v>
      </c>
      <c r="DK30" s="2492">
        <f t="shared" si="36"/>
        <v>0.20839328537170265</v>
      </c>
      <c r="DL30" s="2492">
        <f t="shared" si="36"/>
        <v>4.4017763845350046</v>
      </c>
      <c r="DM30" s="2492">
        <f t="shared" si="36"/>
        <v>1.5946454726989234</v>
      </c>
      <c r="DN30" s="2492">
        <f t="shared" si="36"/>
        <v>0.39405461458693392</v>
      </c>
      <c r="DO30" s="2492">
        <f t="shared" si="36"/>
        <v>17.420093286725248</v>
      </c>
      <c r="DP30" s="2492">
        <f t="shared" si="36"/>
        <v>2.7344522844556103</v>
      </c>
      <c r="DQ30" s="2492">
        <f t="shared" si="36"/>
        <v>23.541484821130307</v>
      </c>
      <c r="DR30" s="2492">
        <f t="shared" si="36"/>
        <v>4.4137931034482758</v>
      </c>
      <c r="DS30" s="2492">
        <f t="shared" si="36"/>
        <v>1.5851957217495964</v>
      </c>
      <c r="DT30" s="2492">
        <f t="shared" si="36"/>
        <v>0.40456273764258555</v>
      </c>
      <c r="DU30" s="2492">
        <f t="shared" si="36"/>
        <v>16.820691198692302</v>
      </c>
      <c r="DV30" s="2492">
        <f t="shared" si="36"/>
        <v>2.6230006747574204</v>
      </c>
      <c r="DW30" s="2492">
        <f t="shared" si="36"/>
        <v>30.812156358563346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</v>
      </c>
      <c r="C31" s="1142">
        <v>24</v>
      </c>
      <c r="D31" s="1142">
        <v>15</v>
      </c>
      <c r="E31" s="1141">
        <v>7.87</v>
      </c>
      <c r="F31" s="1142">
        <v>36</v>
      </c>
      <c r="G31" s="1142">
        <v>81</v>
      </c>
      <c r="H31" s="1148">
        <v>29.4</v>
      </c>
      <c r="I31" s="1143">
        <v>0.19</v>
      </c>
      <c r="J31" s="2245"/>
      <c r="K31" s="1163">
        <v>6.14</v>
      </c>
      <c r="L31" s="922">
        <v>12</v>
      </c>
      <c r="M31" s="1164">
        <v>0.05</v>
      </c>
      <c r="N31" s="1477">
        <v>6.19</v>
      </c>
      <c r="O31" s="1478">
        <v>12</v>
      </c>
      <c r="P31" s="2241"/>
      <c r="Q31" s="1477">
        <v>6.05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3.6999999999999998E-2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0.03</v>
      </c>
      <c r="AQ31" s="1478">
        <v>1</v>
      </c>
      <c r="AR31" s="2531">
        <v>0.03</v>
      </c>
      <c r="AS31" s="2245"/>
      <c r="AT31" s="2227">
        <v>4.2999999999999997E-2</v>
      </c>
      <c r="AU31" s="2722">
        <v>0.02</v>
      </c>
      <c r="AV31" s="1124">
        <v>1</v>
      </c>
      <c r="AW31" s="2530">
        <v>0.09</v>
      </c>
      <c r="AX31" s="2245"/>
      <c r="AY31" s="2722">
        <v>0.04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9.3000000000000007</v>
      </c>
      <c r="BZ31" s="2409">
        <f t="shared" ref="BZ31:DW31" si="37">IF(BZ30&gt;=0.1,AVERAGE(BZ$8,BZ$10,BZ$12,BZ$14,BZ$16,BZ$18,BZ$20,BZ$22,BZ$24,BZ$26,BZ$28),"")</f>
        <v>9.3000000000000007</v>
      </c>
      <c r="CA31" s="2409">
        <f t="shared" si="37"/>
        <v>9.3000000000000007</v>
      </c>
      <c r="CB31" s="2409">
        <f t="shared" si="37"/>
        <v>27.900000000000002</v>
      </c>
      <c r="CC31" s="2409">
        <f t="shared" si="37"/>
        <v>8.8000000000000007</v>
      </c>
      <c r="CD31" s="2409">
        <f t="shared" si="37"/>
        <v>8.8000000000000007</v>
      </c>
      <c r="CE31" s="2409">
        <f t="shared" si="37"/>
        <v>10</v>
      </c>
      <c r="CF31" s="2409">
        <f t="shared" si="37"/>
        <v>27.6</v>
      </c>
      <c r="CG31" s="2409" t="str">
        <f t="shared" si="37"/>
        <v/>
      </c>
      <c r="CH31" s="2409">
        <f t="shared" si="37"/>
        <v>10.667159999999999</v>
      </c>
      <c r="CI31" s="2409" t="str">
        <f t="shared" si="37"/>
        <v/>
      </c>
      <c r="CJ31" s="2409">
        <f t="shared" si="37"/>
        <v>17.394120000000001</v>
      </c>
      <c r="CK31" s="2409">
        <f t="shared" si="37"/>
        <v>28.06128</v>
      </c>
      <c r="CL31" s="2410">
        <f t="shared" si="37"/>
        <v>1.2492000000000001</v>
      </c>
      <c r="CM31" s="2508" t="s">
        <v>50</v>
      </c>
      <c r="CN31" s="2480">
        <f t="shared" si="37"/>
        <v>46.165575623734782</v>
      </c>
      <c r="CO31" s="2482">
        <f>AVERAGE(CO$8,CO$10,CO$12,CO$14,CO$16,CO$18,CO$20,CO$22,CO$24,CO$26,CO$28)</f>
        <v>1890.7371499999999</v>
      </c>
      <c r="CP31" s="2482" t="str">
        <f t="shared" si="37"/>
        <v/>
      </c>
      <c r="CQ31" s="2482">
        <f t="shared" si="37"/>
        <v>697.79735682819387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1.6755434129938751</v>
      </c>
      <c r="CY31" s="2409">
        <f t="shared" si="37"/>
        <v>1.68818902365798</v>
      </c>
      <c r="CZ31" s="2409">
        <f t="shared" si="37"/>
        <v>1.1128137384412153</v>
      </c>
      <c r="DA31" s="2493">
        <f t="shared" si="37"/>
        <v>0.10857308184999537</v>
      </c>
      <c r="DB31" s="2493">
        <f t="shared" si="37"/>
        <v>0.10939095817278251</v>
      </c>
      <c r="DC31" s="2493">
        <f t="shared" si="37"/>
        <v>0.10121219494491092</v>
      </c>
      <c r="DD31" s="2493">
        <f t="shared" si="37"/>
        <v>0.10121219494491092</v>
      </c>
      <c r="DE31" s="2493">
        <f t="shared" si="37"/>
        <v>8.9966395506587485E-2</v>
      </c>
      <c r="DF31" s="2493">
        <f t="shared" si="37"/>
        <v>8.9966395506587485E-2</v>
      </c>
      <c r="DG31" s="2493">
        <f t="shared" si="37"/>
        <v>0.61822985468956404</v>
      </c>
      <c r="DH31" s="2409">
        <f t="shared" si="37"/>
        <v>0.5625</v>
      </c>
      <c r="DI31" s="2493">
        <f t="shared" si="37"/>
        <v>7.0293764988009599E-2</v>
      </c>
      <c r="DJ31" s="2493">
        <f t="shared" si="37"/>
        <v>7.0143884892086325E-2</v>
      </c>
      <c r="DK31" s="2493">
        <f t="shared" si="37"/>
        <v>5.2098321342925663E-2</v>
      </c>
      <c r="DL31" s="2493">
        <f t="shared" si="37"/>
        <v>1.1004440961337512</v>
      </c>
      <c r="DM31" s="2493">
        <f t="shared" si="37"/>
        <v>0.39866136817473086</v>
      </c>
      <c r="DN31" s="2493">
        <f t="shared" si="37"/>
        <v>9.8513653646733479E-2</v>
      </c>
      <c r="DO31" s="2493">
        <f t="shared" si="37"/>
        <v>4.3550233216813119</v>
      </c>
      <c r="DP31" s="2493">
        <f t="shared" si="37"/>
        <v>0.68361307111390257</v>
      </c>
      <c r="DQ31" s="2493">
        <f t="shared" si="37"/>
        <v>5.8853712052825768</v>
      </c>
      <c r="DR31" s="2493">
        <f t="shared" si="37"/>
        <v>1.103448275862069</v>
      </c>
      <c r="DS31" s="2493">
        <f t="shared" si="37"/>
        <v>0.39629893043739911</v>
      </c>
      <c r="DT31" s="2493">
        <f t="shared" si="37"/>
        <v>0.10114068441064639</v>
      </c>
      <c r="DU31" s="2493">
        <f t="shared" si="37"/>
        <v>4.2051727996730754</v>
      </c>
      <c r="DV31" s="2493">
        <f t="shared" si="37"/>
        <v>0.6557501686893551</v>
      </c>
      <c r="DW31" s="2503">
        <f t="shared" si="37"/>
        <v>7.7030390896408365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40.53</v>
      </c>
      <c r="C32" s="1326">
        <f t="shared" ref="C32:H32" si="40">SUM(C8:C31)</f>
        <v>144</v>
      </c>
      <c r="D32" s="1326">
        <f t="shared" si="40"/>
        <v>89</v>
      </c>
      <c r="E32" s="1326">
        <f t="shared" si="40"/>
        <v>47.82</v>
      </c>
      <c r="F32" s="1326">
        <f t="shared" si="40"/>
        <v>230</v>
      </c>
      <c r="G32" s="1326">
        <f t="shared" si="40"/>
        <v>521</v>
      </c>
      <c r="H32" s="1323">
        <f t="shared" si="40"/>
        <v>175.70000000000002</v>
      </c>
      <c r="I32" s="1154">
        <f t="shared" si="39"/>
        <v>1.1819999999999999</v>
      </c>
      <c r="J32" s="1155">
        <f t="shared" ref="J32" si="41">SUM(J8:J31)</f>
        <v>9.2999999999999999E-2</v>
      </c>
      <c r="K32" s="1161">
        <f t="shared" ref="K32:S32" si="42">SUM(K8:K31)</f>
        <v>36.56</v>
      </c>
      <c r="L32" s="924">
        <f t="shared" si="42"/>
        <v>73</v>
      </c>
      <c r="M32" s="1162">
        <f t="shared" si="42"/>
        <v>0.29199999999999998</v>
      </c>
      <c r="N32" s="1479">
        <f t="shared" si="42"/>
        <v>36.729999999999997</v>
      </c>
      <c r="O32" s="1554">
        <f t="shared" si="42"/>
        <v>73</v>
      </c>
      <c r="P32" s="1480">
        <f t="shared" si="42"/>
        <v>0</v>
      </c>
      <c r="Q32" s="1479">
        <f t="shared" si="42"/>
        <v>36.39</v>
      </c>
      <c r="R32" s="1554">
        <f t="shared" si="42"/>
        <v>72</v>
      </c>
      <c r="S32" s="1480">
        <f t="shared" si="42"/>
        <v>0</v>
      </c>
      <c r="T32" s="1479">
        <f t="shared" si="39"/>
        <v>24.33</v>
      </c>
      <c r="U32" s="1480">
        <f t="shared" si="39"/>
        <v>1.8109999999999999</v>
      </c>
      <c r="V32" s="1554">
        <f t="shared" si="39"/>
        <v>16</v>
      </c>
      <c r="W32" s="1479">
        <f t="shared" ref="W32" si="43">SUM(W8:W31)</f>
        <v>1.34</v>
      </c>
      <c r="X32" s="1481">
        <f t="shared" ref="X32:BU32" si="44">SUM(X8:X31)</f>
        <v>117.8</v>
      </c>
      <c r="Y32" s="1481">
        <f t="shared" si="44"/>
        <v>36.200000000000003</v>
      </c>
      <c r="Z32" s="1479">
        <f t="shared" si="44"/>
        <v>1.1914779874213837</v>
      </c>
      <c r="AA32" s="1480">
        <f t="shared" ref="AA32" si="45">SUM(AA8:AA31)</f>
        <v>0.22800000000000001</v>
      </c>
      <c r="AB32" s="1479">
        <f t="shared" si="44"/>
        <v>24.54</v>
      </c>
      <c r="AC32" s="1480">
        <f t="shared" si="44"/>
        <v>1.51</v>
      </c>
      <c r="AD32" s="1554">
        <f t="shared" si="44"/>
        <v>14</v>
      </c>
      <c r="AE32" s="1479">
        <f t="shared" si="44"/>
        <v>1.25</v>
      </c>
      <c r="AF32" s="1481">
        <f t="shared" si="44"/>
        <v>118.5</v>
      </c>
      <c r="AG32" s="1481">
        <f t="shared" si="44"/>
        <v>36.800000000000004</v>
      </c>
      <c r="AH32" s="1479">
        <f t="shared" si="44"/>
        <v>1.2032704402515724</v>
      </c>
      <c r="AI32" s="1479">
        <f t="shared" si="44"/>
        <v>24.53</v>
      </c>
      <c r="AJ32" s="2793">
        <f t="shared" si="44"/>
        <v>1.6710000000000003</v>
      </c>
      <c r="AK32" s="1557">
        <f t="shared" si="44"/>
        <v>15</v>
      </c>
      <c r="AL32" s="1494">
        <f t="shared" si="44"/>
        <v>1.4900000000000002</v>
      </c>
      <c r="AM32" s="1495">
        <f t="shared" si="44"/>
        <v>119.10000000000001</v>
      </c>
      <c r="AN32" s="1495">
        <f t="shared" si="44"/>
        <v>37</v>
      </c>
      <c r="AO32" s="1494">
        <f t="shared" si="44"/>
        <v>1.1651851851851851</v>
      </c>
      <c r="AP32" s="2792">
        <f t="shared" si="44"/>
        <v>0.15799999999999997</v>
      </c>
      <c r="AQ32" s="1557">
        <f t="shared" si="44"/>
        <v>6</v>
      </c>
      <c r="AR32" s="1494">
        <f t="shared" si="44"/>
        <v>0.21999999999999997</v>
      </c>
      <c r="AS32" s="1488">
        <f t="shared" si="44"/>
        <v>1.3000000000000001E-2</v>
      </c>
      <c r="AT32" s="1488">
        <f t="shared" ref="AT32" si="46">SUM(AT8:AT31)</f>
        <v>0.23599999999999999</v>
      </c>
      <c r="AU32" s="925">
        <f t="shared" si="44"/>
        <v>8.199999999999999E-2</v>
      </c>
      <c r="AV32" s="924">
        <f t="shared" si="44"/>
        <v>6</v>
      </c>
      <c r="AW32" s="923">
        <f t="shared" si="44"/>
        <v>0.87999999999999989</v>
      </c>
      <c r="AX32" s="925">
        <f t="shared" si="44"/>
        <v>0</v>
      </c>
      <c r="AY32" s="925">
        <f t="shared" si="44"/>
        <v>0.22900000000000001</v>
      </c>
      <c r="AZ32" s="924">
        <f t="shared" si="44"/>
        <v>6</v>
      </c>
      <c r="BA32" s="923">
        <f t="shared" si="44"/>
        <v>0.24</v>
      </c>
      <c r="BB32" s="925">
        <f t="shared" si="44"/>
        <v>0</v>
      </c>
      <c r="BC32" s="923">
        <f t="shared" si="44"/>
        <v>44.85</v>
      </c>
      <c r="BD32" s="923">
        <f t="shared" si="44"/>
        <v>0.35</v>
      </c>
      <c r="BE32" s="924">
        <f t="shared" si="44"/>
        <v>6</v>
      </c>
      <c r="BF32" s="927">
        <f t="shared" si="44"/>
        <v>25.9</v>
      </c>
      <c r="BG32" s="1102">
        <f t="shared" ref="BG32:BI32" si="47">SUM(BG8:BG31)</f>
        <v>176.4</v>
      </c>
      <c r="BH32" s="2538">
        <f t="shared" si="47"/>
        <v>44</v>
      </c>
      <c r="BI32" s="2538">
        <f t="shared" si="47"/>
        <v>51</v>
      </c>
      <c r="BJ32" s="1096">
        <f t="shared" si="44"/>
        <v>1.8000000000000002E-2</v>
      </c>
      <c r="BK32" s="926">
        <f t="shared" si="44"/>
        <v>44.11</v>
      </c>
      <c r="BL32" s="923">
        <f t="shared" si="44"/>
        <v>0.40799999999999997</v>
      </c>
      <c r="BM32" s="924">
        <f t="shared" si="44"/>
        <v>6</v>
      </c>
      <c r="BN32" s="1102">
        <f t="shared" si="44"/>
        <v>26.000000000000004</v>
      </c>
      <c r="BO32" s="1102">
        <f t="shared" ref="BO32:BT32" si="48">SUM(BO8:BO31)</f>
        <v>174.6</v>
      </c>
      <c r="BP32" s="2538">
        <f t="shared" si="48"/>
        <v>43</v>
      </c>
      <c r="BQ32" s="2538">
        <f t="shared" si="48"/>
        <v>48</v>
      </c>
      <c r="BR32" s="2416">
        <f t="shared" si="48"/>
        <v>1.4999999999999999E-2</v>
      </c>
      <c r="BS32" s="2514">
        <f t="shared" si="48"/>
        <v>23.2</v>
      </c>
      <c r="BT32" s="2514">
        <f t="shared" si="48"/>
        <v>20.100000000000001</v>
      </c>
      <c r="BU32" s="2514">
        <f t="shared" si="44"/>
        <v>20.8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10</v>
      </c>
      <c r="CF32" s="903">
        <f t="shared" si="49"/>
        <v>27.6</v>
      </c>
      <c r="CG32" s="903" t="str">
        <f t="shared" si="49"/>
        <v/>
      </c>
      <c r="CH32" s="903">
        <f t="shared" si="49"/>
        <v>6.5908800000000003</v>
      </c>
      <c r="CI32" s="903" t="str">
        <f t="shared" si="49"/>
        <v/>
      </c>
      <c r="CJ32" s="903">
        <f t="shared" si="49"/>
        <v>16.840800000000002</v>
      </c>
      <c r="CK32" s="903">
        <f t="shared" si="49"/>
        <v>23.852159999999998</v>
      </c>
      <c r="CL32" s="2412">
        <f t="shared" si="49"/>
        <v>1.1635200000000001</v>
      </c>
      <c r="CM32" s="2508" t="s">
        <v>51</v>
      </c>
      <c r="CN32" s="2483">
        <f t="shared" si="49"/>
        <v>45.324289507584716</v>
      </c>
      <c r="CO32" s="2484">
        <f t="shared" si="49"/>
        <v>1783.1342</v>
      </c>
      <c r="CP32" s="2484" t="str">
        <f t="shared" si="49"/>
        <v/>
      </c>
      <c r="CQ32" s="2484">
        <f t="shared" si="49"/>
        <v>697.79735682819387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1.5933469436771943</v>
      </c>
      <c r="CY32" s="903">
        <f t="shared" si="49"/>
        <v>1.5933469436771943</v>
      </c>
      <c r="CZ32" s="903">
        <f t="shared" si="49"/>
        <v>1.1128137384412153</v>
      </c>
      <c r="DA32" s="2494">
        <f t="shared" si="49"/>
        <v>0.10836861276929857</v>
      </c>
      <c r="DB32" s="2494">
        <f t="shared" si="49"/>
        <v>0.10632392196233066</v>
      </c>
      <c r="DC32" s="2494">
        <f t="shared" si="49"/>
        <v>9.8145158734459073E-2</v>
      </c>
      <c r="DD32" s="2494">
        <f t="shared" si="49"/>
        <v>9.8145158734459073E-2</v>
      </c>
      <c r="DE32" s="2494">
        <f t="shared" si="49"/>
        <v>8.9966395506587485E-2</v>
      </c>
      <c r="DF32" s="2494">
        <f t="shared" si="49"/>
        <v>8.9966395506587485E-2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7.0143884892086325E-2</v>
      </c>
      <c r="DJ32" s="2494">
        <f t="shared" si="49"/>
        <v>7.0143884892086325E-2</v>
      </c>
      <c r="DK32" s="2494">
        <f t="shared" si="49"/>
        <v>5.0119904076738615E-2</v>
      </c>
      <c r="DL32" s="2494">
        <f t="shared" si="49"/>
        <v>1.0971786833855799</v>
      </c>
      <c r="DM32" s="2494">
        <f t="shared" si="49"/>
        <v>0.39866136817473086</v>
      </c>
      <c r="DN32" s="2494">
        <f t="shared" si="49"/>
        <v>9.8513653646733479E-2</v>
      </c>
      <c r="DO32" s="2494">
        <f t="shared" si="49"/>
        <v>4.3297935769314178</v>
      </c>
      <c r="DP32" s="2494">
        <f t="shared" si="49"/>
        <v>0.67389345398906042</v>
      </c>
      <c r="DQ32" s="2494">
        <f t="shared" si="49"/>
        <v>5.8853712052825768</v>
      </c>
      <c r="DR32" s="2494">
        <f t="shared" si="49"/>
        <v>1.103448275862069</v>
      </c>
      <c r="DS32" s="2494">
        <f t="shared" si="49"/>
        <v>0.38980222665973685</v>
      </c>
      <c r="DT32" s="2494">
        <f t="shared" si="49"/>
        <v>0.10114068441064639</v>
      </c>
      <c r="DU32" s="2494">
        <f t="shared" si="49"/>
        <v>4.1143314674548339</v>
      </c>
      <c r="DV32" s="2494">
        <f t="shared" si="49"/>
        <v>0.63864364254963268</v>
      </c>
      <c r="DW32" s="2504">
        <f t="shared" si="49"/>
        <v>7.7030390896408365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6.1503296703296702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1.2300659340659341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0.21</v>
      </c>
      <c r="GR32" s="1660">
        <f t="shared" si="50"/>
        <v>9.1</v>
      </c>
      <c r="GS32" s="1660">
        <f t="shared" si="50"/>
        <v>27.956043956043956</v>
      </c>
      <c r="GT32" s="1660">
        <f t="shared" si="50"/>
        <v>5.8707692307692305</v>
      </c>
      <c r="GU32" s="1660">
        <f t="shared" si="50"/>
        <v>6.18</v>
      </c>
      <c r="GV32" s="1660">
        <f t="shared" si="50"/>
        <v>29.4</v>
      </c>
      <c r="GW32" s="1660">
        <f t="shared" si="50"/>
        <v>5</v>
      </c>
      <c r="GX32" s="1551">
        <f>MIN(GX8:GX31)</f>
        <v>1.1741538461538461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0">
        <f t="shared" si="51"/>
        <v>9.3000000000000007</v>
      </c>
      <c r="HE32" s="1660">
        <f t="shared" si="51"/>
        <v>29.032258064516128</v>
      </c>
      <c r="HF32" s="1660">
        <f t="shared" si="51"/>
        <v>8.129032258064516</v>
      </c>
      <c r="HG32" s="1660">
        <f t="shared" si="51"/>
        <v>6.12</v>
      </c>
      <c r="HH32" s="1660">
        <f t="shared" si="51"/>
        <v>29.4</v>
      </c>
      <c r="HI32" s="1660">
        <f t="shared" si="51"/>
        <v>5</v>
      </c>
      <c r="HJ32" s="1551">
        <f>MIN(HJ8:HJ31)</f>
        <v>1.6258064516129032</v>
      </c>
      <c r="HK32" s="1532"/>
      <c r="HL32" s="1532"/>
      <c r="HM32" s="1533"/>
      <c r="HN32" s="1533">
        <f>MIN(HJ32,GX32,GL32)</f>
        <v>1.1741538461538461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6.7549999999999999</v>
      </c>
      <c r="C33" s="1327">
        <f t="shared" ref="C33:V33" si="52">IF(C32&lt;=0,"",AVERAGE(C8:C31))</f>
        <v>24</v>
      </c>
      <c r="D33" s="1327">
        <f t="shared" si="52"/>
        <v>14.833333333333334</v>
      </c>
      <c r="E33" s="1156">
        <f t="shared" si="52"/>
        <v>7.97</v>
      </c>
      <c r="F33" s="1327">
        <f t="shared" si="52"/>
        <v>38.333333333333336</v>
      </c>
      <c r="G33" s="1327">
        <f t="shared" si="52"/>
        <v>86.833333333333329</v>
      </c>
      <c r="H33" s="1324">
        <f t="shared" si="52"/>
        <v>29.283333333333335</v>
      </c>
      <c r="I33" s="1368">
        <f t="shared" si="52"/>
        <v>0.19699999999999998</v>
      </c>
      <c r="J33" s="1368">
        <f>IF(J32&lt;=0.0001,"",AVERAGE(J8:J31))</f>
        <v>4.65E-2</v>
      </c>
      <c r="K33" s="1156">
        <f t="shared" si="52"/>
        <v>6.0933333333333337</v>
      </c>
      <c r="L33" s="1327">
        <f t="shared" si="52"/>
        <v>12.166666666666666</v>
      </c>
      <c r="M33" s="1368">
        <f t="shared" si="52"/>
        <v>4.8666666666666664E-2</v>
      </c>
      <c r="N33" s="1483">
        <f t="shared" si="52"/>
        <v>6.1216666666666661</v>
      </c>
      <c r="O33" s="1555">
        <f t="shared" si="52"/>
        <v>12.166666666666666</v>
      </c>
      <c r="P33" s="1475" t="str">
        <f t="shared" si="52"/>
        <v/>
      </c>
      <c r="Q33" s="1483">
        <f t="shared" si="52"/>
        <v>6.0650000000000004</v>
      </c>
      <c r="R33" s="1555">
        <f t="shared" si="52"/>
        <v>12</v>
      </c>
      <c r="S33" s="1475" t="str">
        <f t="shared" si="52"/>
        <v/>
      </c>
      <c r="T33" s="1483">
        <f t="shared" si="52"/>
        <v>6.0824999999999996</v>
      </c>
      <c r="U33" s="1482">
        <f t="shared" si="52"/>
        <v>0.45274999999999999</v>
      </c>
      <c r="V33" s="1555">
        <f t="shared" si="52"/>
        <v>4</v>
      </c>
      <c r="W33" s="1483">
        <f t="shared" ref="W33" si="53">IF(W32&lt;=0,"",AVERAGE(W8:W31))</f>
        <v>0.33500000000000002</v>
      </c>
      <c r="X33" s="1475">
        <f t="shared" ref="X33:AR33" si="54">IF(X32&lt;=0,"",AVERAGE(X8:X31))</f>
        <v>29.45</v>
      </c>
      <c r="Y33" s="1475">
        <f t="shared" si="54"/>
        <v>9.0500000000000007</v>
      </c>
      <c r="Z33" s="1483">
        <f t="shared" si="54"/>
        <v>0.29786949685534592</v>
      </c>
      <c r="AA33" s="1482">
        <f t="shared" ref="AA33" si="55">IF(AA32&lt;=0,"",AVERAGE(AA8:AA31))</f>
        <v>3.7999999999999999E-2</v>
      </c>
      <c r="AB33" s="1483">
        <f t="shared" si="54"/>
        <v>6.1349999999999998</v>
      </c>
      <c r="AC33" s="1482">
        <f t="shared" si="54"/>
        <v>0.3775</v>
      </c>
      <c r="AD33" s="1555">
        <f t="shared" si="54"/>
        <v>3.5</v>
      </c>
      <c r="AE33" s="1483">
        <f t="shared" si="54"/>
        <v>0.3125</v>
      </c>
      <c r="AF33" s="1475">
        <f t="shared" si="54"/>
        <v>29.625</v>
      </c>
      <c r="AG33" s="1475">
        <f t="shared" si="54"/>
        <v>9.2000000000000011</v>
      </c>
      <c r="AH33" s="1483">
        <f t="shared" si="54"/>
        <v>0.30081761006289309</v>
      </c>
      <c r="AI33" s="1483">
        <f t="shared" si="54"/>
        <v>6.1325000000000003</v>
      </c>
      <c r="AJ33" s="2793">
        <f t="shared" si="54"/>
        <v>0.41775000000000007</v>
      </c>
      <c r="AK33" s="1557">
        <f t="shared" si="54"/>
        <v>3.75</v>
      </c>
      <c r="AL33" s="1494">
        <f t="shared" si="54"/>
        <v>0.37250000000000005</v>
      </c>
      <c r="AM33" s="1495">
        <f t="shared" si="54"/>
        <v>29.775000000000002</v>
      </c>
      <c r="AN33" s="1495">
        <f t="shared" si="54"/>
        <v>9.25</v>
      </c>
      <c r="AO33" s="1494">
        <f t="shared" si="54"/>
        <v>0.29129629629629628</v>
      </c>
      <c r="AP33" s="2792">
        <f t="shared" si="54"/>
        <v>2.633333333333333E-2</v>
      </c>
      <c r="AQ33" s="1557">
        <f t="shared" si="54"/>
        <v>1</v>
      </c>
      <c r="AR33" s="1494">
        <f t="shared" si="54"/>
        <v>3.666666666666666E-2</v>
      </c>
      <c r="AS33" s="2526">
        <f>IF(AS32&lt;=0.01,"",AVERAGE(AS8:AS31))</f>
        <v>6.5000000000000006E-3</v>
      </c>
      <c r="AT33" s="2526">
        <f>IF(AT32&lt;=0.01,"",AVERAGE(AT8:AT31))</f>
        <v>3.9333333333333331E-2</v>
      </c>
      <c r="AU33" s="1368">
        <f>IF(AU32&lt;=0,"",AVERAGE(AU8:AU31))</f>
        <v>1.3666666666666666E-2</v>
      </c>
      <c r="AV33" s="1327">
        <f>IF(AV32&lt;=0,"",AVERAGE(AV8:AV31))</f>
        <v>1</v>
      </c>
      <c r="AW33" s="1156">
        <f>IF(AW32&lt;=0,"",AVERAGE(AW8:AW31))</f>
        <v>0.14666666666666664</v>
      </c>
      <c r="AX33" s="1368" t="str">
        <f>IF(AX32&lt;=0.01,"",AVERAGE(AX8:AX31))</f>
        <v/>
      </c>
      <c r="AY33" s="1368">
        <f>IF(AY32&lt;=0,"",AVERAGE(AY8:AY31))</f>
        <v>3.8166666666666668E-2</v>
      </c>
      <c r="AZ33" s="1327">
        <f>IF(AZ32&lt;=0,"",AVERAGE(AZ8:AZ31))</f>
        <v>1</v>
      </c>
      <c r="BA33" s="1156">
        <f>IF(BA32&lt;=0,"",AVERAGE(BA8:BA31))</f>
        <v>0.04</v>
      </c>
      <c r="BB33" s="1368" t="str">
        <f>IF(BB32&lt;=0.01,"",AVERAGE(BB8:BB31))</f>
        <v/>
      </c>
      <c r="BC33" s="1156">
        <f>IF(BC32&lt;=0,"",AVERAGE(BC8:BC31))</f>
        <v>7.4750000000000005</v>
      </c>
      <c r="BD33" s="1156">
        <f>IF(BD32&lt;=0,"",AVERAGE(BD8:BD31))</f>
        <v>5.8333333333333327E-2</v>
      </c>
      <c r="BE33" s="1327">
        <f>IF(BE32&lt;=0,"",AVERAGE(BE8:BE31))</f>
        <v>1</v>
      </c>
      <c r="BF33" s="1156">
        <f>IF(BF32&lt;=0,"",AVERAGE(BF8:BF31))</f>
        <v>4.3166666666666664</v>
      </c>
      <c r="BG33" s="1324">
        <f t="shared" ref="BG33:BI33" si="56">IF(BG32&lt;=0,"",AVERAGE(BG8:BG31))</f>
        <v>29.400000000000002</v>
      </c>
      <c r="BH33" s="1327">
        <f t="shared" si="56"/>
        <v>22</v>
      </c>
      <c r="BI33" s="1327">
        <f t="shared" si="56"/>
        <v>25.5</v>
      </c>
      <c r="BJ33" s="1368">
        <f>IF(BJ32&lt;=0.01,"",AVERAGE(BJ8:BJ31))</f>
        <v>9.0000000000000011E-3</v>
      </c>
      <c r="BK33" s="1156">
        <f>IF(BK32&lt;=0,"",AVERAGE(BK8:BK31))</f>
        <v>7.3516666666666666</v>
      </c>
      <c r="BL33" s="1156">
        <f>IF(BL32&lt;=0,"",AVERAGE(BL8:BL31))</f>
        <v>6.7999999999999991E-2</v>
      </c>
      <c r="BM33" s="1327">
        <f>IF(BM32&lt;=0,"",AVERAGE(BM8:BM31))</f>
        <v>1</v>
      </c>
      <c r="BN33" s="1324">
        <f>IF(BN32&lt;=0,"",AVERAGE(BN8:BN31))</f>
        <v>4.3333333333333339</v>
      </c>
      <c r="BO33" s="1324">
        <f t="shared" ref="BO33:BQ33" si="57">IF(BO32&lt;=0,"",AVERAGE(BO8:BO31))</f>
        <v>29.099999999999998</v>
      </c>
      <c r="BP33" s="1327">
        <f t="shared" si="57"/>
        <v>21.5</v>
      </c>
      <c r="BQ33" s="1327">
        <f t="shared" si="57"/>
        <v>24</v>
      </c>
      <c r="BR33" s="2520">
        <f t="shared" ref="BR33:BT33" si="58">IF(BR32&lt;=0.01,"",AVERAGE(BR8:BR31))</f>
        <v>7.4999999999999997E-3</v>
      </c>
      <c r="BS33" s="2417">
        <f t="shared" si="58"/>
        <v>3.8666666666666667</v>
      </c>
      <c r="BT33" s="2417">
        <f t="shared" si="58"/>
        <v>3.35</v>
      </c>
      <c r="BU33" s="2417">
        <f>IF(BU32&lt;=0.01,"",AVERAGE(BU8:BU31))</f>
        <v>3.4666666666666668</v>
      </c>
      <c r="BV33" s="2949"/>
      <c r="BW33" s="2950"/>
      <c r="BX33" s="2431" t="s">
        <v>52</v>
      </c>
      <c r="BY33" s="2413">
        <f>IF(BY30&gt;=0.1,MAX(BY8,BY10,BY12,BY14,BY16,BY18,BY20,BY22,BY24,BY26,BY28),"")</f>
        <v>9.3000000000000007</v>
      </c>
      <c r="BZ33" s="2414">
        <f t="shared" ref="BZ33:DW33" si="59">IF(BZ30&gt;=0.1,MAX(BZ$8,BZ$10,BZ$12,BZ$14,BZ$16,BZ$18,BZ$20,BZ$22,BZ$24,BZ$26,BZ$28),"")</f>
        <v>9.3000000000000007</v>
      </c>
      <c r="CA33" s="2414">
        <f t="shared" si="59"/>
        <v>9.3000000000000007</v>
      </c>
      <c r="CB33" s="2414">
        <f t="shared" si="59"/>
        <v>27.900000000000002</v>
      </c>
      <c r="CC33" s="2414">
        <f t="shared" si="59"/>
        <v>8.8000000000000007</v>
      </c>
      <c r="CD33" s="2414">
        <f t="shared" si="59"/>
        <v>8.8000000000000007</v>
      </c>
      <c r="CE33" s="2414">
        <f t="shared" si="59"/>
        <v>10</v>
      </c>
      <c r="CF33" s="2414">
        <f t="shared" si="59"/>
        <v>27.6</v>
      </c>
      <c r="CG33" s="2414" t="str">
        <f t="shared" si="59"/>
        <v/>
      </c>
      <c r="CH33" s="2414">
        <f t="shared" si="59"/>
        <v>14.104800000000001</v>
      </c>
      <c r="CI33" s="2414" t="str">
        <f t="shared" si="59"/>
        <v/>
      </c>
      <c r="CJ33" s="2414">
        <f t="shared" si="59"/>
        <v>18.071999999999999</v>
      </c>
      <c r="CK33" s="2414">
        <f t="shared" si="59"/>
        <v>30.945600000000002</v>
      </c>
      <c r="CL33" s="2415">
        <f t="shared" si="59"/>
        <v>1.3348800000000001</v>
      </c>
      <c r="CM33" s="2508" t="s">
        <v>52</v>
      </c>
      <c r="CN33" s="2485">
        <f t="shared" si="59"/>
        <v>46.446004329118139</v>
      </c>
      <c r="CO33" s="2486">
        <f t="shared" si="59"/>
        <v>2090.5711999999999</v>
      </c>
      <c r="CP33" s="2486" t="str">
        <f t="shared" si="59"/>
        <v/>
      </c>
      <c r="CQ33" s="2486">
        <f t="shared" si="59"/>
        <v>697.79735682819387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1.719803050318242</v>
      </c>
      <c r="CY33" s="2414">
        <f t="shared" si="59"/>
        <v>1.719803050318242</v>
      </c>
      <c r="CZ33" s="2414">
        <f t="shared" si="59"/>
        <v>1.1128137384412153</v>
      </c>
      <c r="DA33" s="2495">
        <f t="shared" si="59"/>
        <v>0.10918648909208573</v>
      </c>
      <c r="DB33" s="2495">
        <f t="shared" si="59"/>
        <v>0.11450268519020225</v>
      </c>
      <c r="DC33" s="2495">
        <f t="shared" si="59"/>
        <v>0.10632392196233066</v>
      </c>
      <c r="DD33" s="2495">
        <f t="shared" si="59"/>
        <v>0.10632392196233066</v>
      </c>
      <c r="DE33" s="2495">
        <f t="shared" si="59"/>
        <v>8.9966395506587485E-2</v>
      </c>
      <c r="DF33" s="2495">
        <f t="shared" si="59"/>
        <v>8.9966395506587485E-2</v>
      </c>
      <c r="DG33" s="2495">
        <f t="shared" si="59"/>
        <v>0.61822985468956404</v>
      </c>
      <c r="DH33" s="2414">
        <f t="shared" si="59"/>
        <v>0.75</v>
      </c>
      <c r="DI33" s="2495">
        <f t="shared" si="59"/>
        <v>7.0743405275779395E-2</v>
      </c>
      <c r="DJ33" s="2495">
        <f t="shared" si="59"/>
        <v>7.0143884892086325E-2</v>
      </c>
      <c r="DK33" s="2495">
        <f t="shared" si="59"/>
        <v>5.2757793764988015E-2</v>
      </c>
      <c r="DL33" s="2495">
        <f t="shared" si="59"/>
        <v>1.1102403343782654</v>
      </c>
      <c r="DM33" s="2495">
        <f t="shared" si="59"/>
        <v>0.39866136817473086</v>
      </c>
      <c r="DN33" s="2495">
        <f t="shared" si="59"/>
        <v>9.8513653646733479E-2</v>
      </c>
      <c r="DO33" s="2495">
        <f t="shared" si="59"/>
        <v>4.3807125559309963</v>
      </c>
      <c r="DP33" s="2495">
        <f t="shared" si="59"/>
        <v>0.71277192248842935</v>
      </c>
      <c r="DQ33" s="2495">
        <f t="shared" si="59"/>
        <v>5.8853712052825768</v>
      </c>
      <c r="DR33" s="2495">
        <f t="shared" si="59"/>
        <v>1.103448275862069</v>
      </c>
      <c r="DS33" s="2495">
        <f t="shared" si="59"/>
        <v>0.39846449836328657</v>
      </c>
      <c r="DT33" s="2495">
        <f t="shared" si="59"/>
        <v>0.10114068441064639</v>
      </c>
      <c r="DU33" s="2495">
        <f t="shared" si="59"/>
        <v>4.2511836765726123</v>
      </c>
      <c r="DV33" s="2495">
        <f t="shared" si="59"/>
        <v>0.66145234406926245</v>
      </c>
      <c r="DW33" s="2505">
        <f t="shared" si="59"/>
        <v>7.7030390896408365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</v>
      </c>
      <c r="C34" s="1327">
        <f t="shared" ref="C34:V34" si="60">IF(C32&lt;=0,"",MIN(C8:C31))</f>
        <v>23</v>
      </c>
      <c r="D34" s="1327">
        <f t="shared" si="60"/>
        <v>14</v>
      </c>
      <c r="E34" s="1156">
        <f t="shared" si="60"/>
        <v>7.32</v>
      </c>
      <c r="F34" s="1327">
        <f t="shared" si="60"/>
        <v>26</v>
      </c>
      <c r="G34" s="1327">
        <f t="shared" si="60"/>
        <v>81</v>
      </c>
      <c r="H34" s="1324">
        <f t="shared" si="60"/>
        <v>28.5</v>
      </c>
      <c r="I34" s="1368">
        <f t="shared" si="60"/>
        <v>0.154</v>
      </c>
      <c r="J34" s="1368">
        <f>IF(J32&lt;=0.001,"",MIN(J8:J31))</f>
        <v>4.3999999999999997E-2</v>
      </c>
      <c r="K34" s="1156">
        <f t="shared" si="60"/>
        <v>6</v>
      </c>
      <c r="L34" s="1327">
        <f t="shared" si="60"/>
        <v>11</v>
      </c>
      <c r="M34" s="1368">
        <f t="shared" si="60"/>
        <v>4.3999999999999997E-2</v>
      </c>
      <c r="N34" s="1483">
        <f t="shared" si="60"/>
        <v>6.04</v>
      </c>
      <c r="O34" s="1555">
        <f t="shared" si="60"/>
        <v>11</v>
      </c>
      <c r="P34" s="1475" t="str">
        <f t="shared" si="60"/>
        <v/>
      </c>
      <c r="Q34" s="1483">
        <f t="shared" si="60"/>
        <v>6.02</v>
      </c>
      <c r="R34" s="1555">
        <f t="shared" si="60"/>
        <v>11</v>
      </c>
      <c r="S34" s="1475" t="str">
        <f t="shared" si="60"/>
        <v/>
      </c>
      <c r="T34" s="1483">
        <f t="shared" si="60"/>
        <v>6.01</v>
      </c>
      <c r="U34" s="1482">
        <f t="shared" si="60"/>
        <v>0.38</v>
      </c>
      <c r="V34" s="1555">
        <f t="shared" si="60"/>
        <v>4</v>
      </c>
      <c r="W34" s="1483">
        <f t="shared" ref="W34" si="61">IF(W32&lt;=0,"",MIN(W8:W31))</f>
        <v>0.22</v>
      </c>
      <c r="X34" s="1475">
        <f t="shared" ref="X34:AR34" si="62">IF(X32&lt;=0,"",MIN(X8:X31))</f>
        <v>29</v>
      </c>
      <c r="Y34" s="1475">
        <f t="shared" si="62"/>
        <v>9</v>
      </c>
      <c r="Z34" s="1483">
        <f t="shared" si="62"/>
        <v>0.29688679245283023</v>
      </c>
      <c r="AA34" s="1482">
        <f t="shared" ref="AA34" si="63">IF(AA32&lt;=0,"",MIN(AA8:AA31))</f>
        <v>3.3000000000000002E-2</v>
      </c>
      <c r="AB34" s="1483">
        <f t="shared" si="62"/>
        <v>6.1</v>
      </c>
      <c r="AC34" s="1482">
        <f t="shared" si="62"/>
        <v>0.246</v>
      </c>
      <c r="AD34" s="1555">
        <f t="shared" si="62"/>
        <v>3</v>
      </c>
      <c r="AE34" s="1483">
        <f t="shared" si="62"/>
        <v>0.21</v>
      </c>
      <c r="AF34" s="1475">
        <f t="shared" si="62"/>
        <v>29.4</v>
      </c>
      <c r="AG34" s="1475">
        <f t="shared" si="62"/>
        <v>8.9</v>
      </c>
      <c r="AH34" s="1483">
        <f t="shared" si="62"/>
        <v>0.29492138364779874</v>
      </c>
      <c r="AI34" s="1483">
        <f t="shared" si="62"/>
        <v>6.09</v>
      </c>
      <c r="AJ34" s="2793">
        <f t="shared" si="62"/>
        <v>0.26100000000000001</v>
      </c>
      <c r="AK34" s="1557">
        <f t="shared" si="62"/>
        <v>3</v>
      </c>
      <c r="AL34" s="1494">
        <f t="shared" si="62"/>
        <v>0.28000000000000003</v>
      </c>
      <c r="AM34" s="1495">
        <f t="shared" si="62"/>
        <v>29.4</v>
      </c>
      <c r="AN34" s="1495">
        <f t="shared" si="62"/>
        <v>9.1999999999999993</v>
      </c>
      <c r="AO34" s="1494">
        <f t="shared" si="62"/>
        <v>0.29037037037037039</v>
      </c>
      <c r="AP34" s="2792">
        <f t="shared" si="62"/>
        <v>2.1999999999999999E-2</v>
      </c>
      <c r="AQ34" s="1557">
        <f t="shared" si="62"/>
        <v>1</v>
      </c>
      <c r="AR34" s="1494">
        <f t="shared" si="62"/>
        <v>0.02</v>
      </c>
      <c r="AS34" s="2526">
        <f>IF(AS32&lt;=0.01,"",MIN(AS8:AS31))</f>
        <v>6.0000000000000001E-3</v>
      </c>
      <c r="AT34" s="2526">
        <f>IF(AT32&lt;=0.01,"",MIN(AT8:AT31))</f>
        <v>2.7E-2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0.08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7.44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4.2</v>
      </c>
      <c r="BG34" s="1324">
        <f t="shared" ref="BG34:BI34" si="64">IF(BG32&lt;=0,"",MIN(BG8:BG31))</f>
        <v>29.1</v>
      </c>
      <c r="BH34" s="1327">
        <f t="shared" si="64"/>
        <v>22</v>
      </c>
      <c r="BI34" s="1327">
        <f t="shared" si="64"/>
        <v>25</v>
      </c>
      <c r="BJ34" s="1368">
        <f>IF(BJ32&lt;=0.01,"",MIN(BJ8:BJ31))</f>
        <v>4.0000000000000001E-3</v>
      </c>
      <c r="BK34" s="1156">
        <f>IF(BK32&lt;=0,"",MIN(BK8:BK31))</f>
        <v>7.27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4.3</v>
      </c>
      <c r="BO34" s="1324">
        <f t="shared" ref="BO34:BQ34" si="65">IF(BO32&lt;=0,"",MIN(BO8:BO31))</f>
        <v>28.5</v>
      </c>
      <c r="BP34" s="1327">
        <f t="shared" si="65"/>
        <v>21</v>
      </c>
      <c r="BQ34" s="1327">
        <f t="shared" si="65"/>
        <v>24</v>
      </c>
      <c r="BR34" s="2520">
        <f t="shared" ref="BR34:BT34" si="66">IF(BR32&lt;=0.01,"",MIN(BR8:BR31))</f>
        <v>7.0000000000000001E-3</v>
      </c>
      <c r="BS34" s="2417">
        <f t="shared" si="66"/>
        <v>3.6</v>
      </c>
      <c r="BT34" s="2417">
        <f t="shared" si="66"/>
        <v>3.3</v>
      </c>
      <c r="BU34" s="2473">
        <f>IF(BU32&lt;=0.01,"",MIN(BU8:BU31))</f>
        <v>2.9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21072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1325</v>
      </c>
      <c r="CY34" s="2437">
        <f t="shared" si="67"/>
        <v>1335</v>
      </c>
      <c r="CZ34" s="2437">
        <f t="shared" si="67"/>
        <v>1000</v>
      </c>
      <c r="DA34" s="2437">
        <f t="shared" si="67"/>
        <v>1062</v>
      </c>
      <c r="DB34" s="2437">
        <f t="shared" si="67"/>
        <v>1070</v>
      </c>
      <c r="DC34" s="2437">
        <f t="shared" si="67"/>
        <v>990</v>
      </c>
      <c r="DD34" s="2437">
        <f t="shared" si="67"/>
        <v>990</v>
      </c>
      <c r="DE34" s="2437">
        <f t="shared" si="67"/>
        <v>880</v>
      </c>
      <c r="DF34" s="2437">
        <f t="shared" si="67"/>
        <v>880</v>
      </c>
      <c r="DG34" s="2437">
        <f t="shared" si="67"/>
        <v>1300</v>
      </c>
      <c r="DH34" s="2437">
        <f t="shared" si="67"/>
        <v>0</v>
      </c>
      <c r="DI34" s="2437">
        <f t="shared" si="67"/>
        <v>4690</v>
      </c>
      <c r="DJ34" s="2437">
        <f t="shared" si="67"/>
        <v>4680</v>
      </c>
      <c r="DK34" s="2437">
        <f t="shared" si="67"/>
        <v>3950</v>
      </c>
      <c r="DL34" s="2499">
        <f t="shared" si="67"/>
        <v>337</v>
      </c>
      <c r="DM34" s="2437">
        <f t="shared" si="67"/>
        <v>324</v>
      </c>
      <c r="DN34" s="2437">
        <f t="shared" si="67"/>
        <v>48</v>
      </c>
      <c r="DO34" s="2437">
        <f t="shared" si="67"/>
        <v>6530</v>
      </c>
      <c r="DP34" s="2437">
        <f t="shared" si="67"/>
        <v>1055</v>
      </c>
      <c r="DQ34" s="2437">
        <f t="shared" si="67"/>
        <v>1420</v>
      </c>
      <c r="DR34" s="2437">
        <f t="shared" si="67"/>
        <v>192</v>
      </c>
      <c r="DS34" s="2437">
        <f t="shared" si="67"/>
        <v>183</v>
      </c>
      <c r="DT34" s="2437">
        <f t="shared" si="67"/>
        <v>28</v>
      </c>
      <c r="DU34" s="2437">
        <f t="shared" si="67"/>
        <v>3615</v>
      </c>
      <c r="DV34" s="2437">
        <f t="shared" si="67"/>
        <v>575</v>
      </c>
      <c r="DW34" s="2437">
        <f t="shared" si="67"/>
        <v>1056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</v>
      </c>
      <c r="C35" s="1328">
        <f t="shared" ref="C35:V35" si="68">IF(C32&lt;=0,"",MAX(C8:C31))</f>
        <v>25</v>
      </c>
      <c r="D35" s="1328">
        <f t="shared" si="68"/>
        <v>15</v>
      </c>
      <c r="E35" s="1157">
        <f t="shared" si="68"/>
        <v>8.9</v>
      </c>
      <c r="F35" s="1328">
        <f t="shared" si="68"/>
        <v>47</v>
      </c>
      <c r="G35" s="1328">
        <f t="shared" si="68"/>
        <v>92</v>
      </c>
      <c r="H35" s="1325">
        <f t="shared" si="68"/>
        <v>29.7</v>
      </c>
      <c r="I35" s="1369">
        <f t="shared" si="68"/>
        <v>0.22500000000000001</v>
      </c>
      <c r="J35" s="1369">
        <f>IF(J32&lt;=0.001,"",MAX(J8:J31))</f>
        <v>4.9000000000000002E-2</v>
      </c>
      <c r="K35" s="1157">
        <f t="shared" si="68"/>
        <v>6.24</v>
      </c>
      <c r="L35" s="1328">
        <f t="shared" si="68"/>
        <v>14</v>
      </c>
      <c r="M35" s="1369">
        <f t="shared" si="68"/>
        <v>5.3999999999999999E-2</v>
      </c>
      <c r="N35" s="1484">
        <f t="shared" si="68"/>
        <v>6.28</v>
      </c>
      <c r="O35" s="1556">
        <f t="shared" si="68"/>
        <v>14</v>
      </c>
      <c r="P35" s="1476" t="str">
        <f t="shared" si="68"/>
        <v/>
      </c>
      <c r="Q35" s="1484">
        <f t="shared" si="68"/>
        <v>6.15</v>
      </c>
      <c r="R35" s="1556">
        <f t="shared" si="68"/>
        <v>14</v>
      </c>
      <c r="S35" s="1476" t="str">
        <f t="shared" si="68"/>
        <v/>
      </c>
      <c r="T35" s="1484">
        <f t="shared" si="68"/>
        <v>6.13</v>
      </c>
      <c r="U35" s="1485">
        <f t="shared" si="68"/>
        <v>0.61299999999999999</v>
      </c>
      <c r="V35" s="1556">
        <f t="shared" si="68"/>
        <v>4</v>
      </c>
      <c r="W35" s="1484">
        <f t="shared" ref="W35" si="69">IF(W32&lt;=0,"",MAX(W8:W31))</f>
        <v>0.4</v>
      </c>
      <c r="X35" s="1476">
        <f t="shared" ref="X35:AR35" si="70">IF(X32&lt;=0,"",MAX(X8:X31))</f>
        <v>30.3</v>
      </c>
      <c r="Y35" s="1476">
        <f t="shared" si="70"/>
        <v>9.1</v>
      </c>
      <c r="Z35" s="1484">
        <f t="shared" si="70"/>
        <v>0.2988522012578616</v>
      </c>
      <c r="AA35" s="1485">
        <f t="shared" ref="AA35" si="71">IF(AA32&lt;=0,"",MAX(AA8:AA31))</f>
        <v>4.3999999999999997E-2</v>
      </c>
      <c r="AB35" s="1484">
        <f t="shared" si="70"/>
        <v>6.18</v>
      </c>
      <c r="AC35" s="1485">
        <f t="shared" si="70"/>
        <v>0.496</v>
      </c>
      <c r="AD35" s="1556">
        <f t="shared" si="70"/>
        <v>4</v>
      </c>
      <c r="AE35" s="1484">
        <f t="shared" si="70"/>
        <v>0.36</v>
      </c>
      <c r="AF35" s="1476">
        <f t="shared" si="70"/>
        <v>30.1</v>
      </c>
      <c r="AG35" s="1476">
        <f t="shared" si="70"/>
        <v>9.6999999999999993</v>
      </c>
      <c r="AH35" s="1484">
        <f t="shared" si="70"/>
        <v>0.31064465408805031</v>
      </c>
      <c r="AI35" s="1484">
        <f t="shared" si="70"/>
        <v>6.18</v>
      </c>
      <c r="AJ35" s="2793">
        <f t="shared" si="70"/>
        <v>0.53900000000000003</v>
      </c>
      <c r="AK35" s="1557">
        <f t="shared" si="70"/>
        <v>4</v>
      </c>
      <c r="AL35" s="1494">
        <f t="shared" si="70"/>
        <v>0.45</v>
      </c>
      <c r="AM35" s="1495">
        <f t="shared" si="70"/>
        <v>30.3</v>
      </c>
      <c r="AN35" s="1495">
        <f t="shared" si="70"/>
        <v>9.3000000000000007</v>
      </c>
      <c r="AO35" s="1494">
        <f t="shared" si="70"/>
        <v>0.29222222222222222</v>
      </c>
      <c r="AP35" s="2792">
        <f t="shared" si="70"/>
        <v>3.5999999999999997E-2</v>
      </c>
      <c r="AQ35" s="1557">
        <f t="shared" si="70"/>
        <v>1</v>
      </c>
      <c r="AR35" s="1494">
        <f t="shared" si="70"/>
        <v>0.1</v>
      </c>
      <c r="AS35" s="2527">
        <f>IF(AS32&lt;=0.01,"",MAX(AS8:AS31))</f>
        <v>7.0000000000000001E-3</v>
      </c>
      <c r="AT35" s="2527">
        <f>IF(AT32&lt;=0.01,"",MAX(AT8:AT31))</f>
        <v>4.7E-2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0.26</v>
      </c>
      <c r="AX35" s="1369" t="str">
        <f>IF(AX32&lt;=0.01,"",MAX(AX8:AX31))</f>
        <v/>
      </c>
      <c r="AY35" s="1369">
        <f>IF(AY32&lt;=0,"",MAX(AY8:AY31))</f>
        <v>0.06</v>
      </c>
      <c r="AZ35" s="1328">
        <f>IF(AZ32&lt;=0,"",MAX(AZ8:AZ31))</f>
        <v>1</v>
      </c>
      <c r="BA35" s="1157">
        <f>IF(BA32&lt;=0,"",MAX(BA8:BA31))</f>
        <v>7.0000000000000007E-2</v>
      </c>
      <c r="BB35" s="1369" t="str">
        <f>IF(BB32&lt;=0.01,"",MAX(BB8:BB31))</f>
        <v/>
      </c>
      <c r="BC35" s="1157">
        <f>IF(BC32&lt;=0,"",MAX(BC8:BC31))</f>
        <v>7.5</v>
      </c>
      <c r="BD35" s="1157">
        <f>IF(BD32&lt;=0,"",MAX(BD8:BD31))</f>
        <v>6.9000000000000006E-2</v>
      </c>
      <c r="BE35" s="1328">
        <f>IF(BE32&lt;=0,"",MAX(BE8:BE31))</f>
        <v>1</v>
      </c>
      <c r="BF35" s="1157">
        <f>IF(BF32&lt;=0,"",MAX(BF8:BF31))</f>
        <v>4.4000000000000004</v>
      </c>
      <c r="BG35" s="1325">
        <f t="shared" ref="BG35:BI35" si="72">IF(BG32&lt;=0,"",MAX(BG8:BG31))</f>
        <v>29.8</v>
      </c>
      <c r="BH35" s="1328">
        <f t="shared" si="72"/>
        <v>22</v>
      </c>
      <c r="BI35" s="1328">
        <f t="shared" si="72"/>
        <v>26</v>
      </c>
      <c r="BJ35" s="1369">
        <f>IF(BJ32&lt;=0.01,"",MAX(BJ8:BJ31))</f>
        <v>1.4E-2</v>
      </c>
      <c r="BK35" s="1157">
        <f>IF(BK32&lt;=0,"",MAX(BK8:BK31))</f>
        <v>7.52</v>
      </c>
      <c r="BL35" s="1157">
        <f>IF(BL32&lt;=0,"",MAX(BL8:BL31))</f>
        <v>8.8999999999999996E-2</v>
      </c>
      <c r="BM35" s="1328">
        <f>IF(BM32&lt;=0,"",MAX(BM8:BM31))</f>
        <v>1</v>
      </c>
      <c r="BN35" s="1325">
        <f>IF(BN32&lt;=0,"",MAX(BN8:BN31))</f>
        <v>4.4000000000000004</v>
      </c>
      <c r="BO35" s="1325">
        <f t="shared" ref="BO35:BQ35" si="73">IF(BO32&lt;=0,"",MAX(BO8:BO31))</f>
        <v>29.7</v>
      </c>
      <c r="BP35" s="1328">
        <f t="shared" si="73"/>
        <v>22</v>
      </c>
      <c r="BQ35" s="1328">
        <f t="shared" si="73"/>
        <v>24</v>
      </c>
      <c r="BR35" s="2521">
        <f t="shared" ref="BR35:BT35" si="74">IF(BR32&lt;=0.01,"",MAX(BR8:BR31))</f>
        <v>8.0000000000000002E-3</v>
      </c>
      <c r="BS35" s="2418">
        <f t="shared" si="74"/>
        <v>4</v>
      </c>
      <c r="BT35" s="2418">
        <f t="shared" si="74"/>
        <v>3.4</v>
      </c>
      <c r="BU35" s="2474">
        <f>IF(BU32&lt;=0.01,"",MAX(BU8:BU31))</f>
        <v>4.0999999999999996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5268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331.25</v>
      </c>
      <c r="CY35" s="2435">
        <f t="shared" si="75"/>
        <v>333.75</v>
      </c>
      <c r="CZ35" s="2435">
        <f t="shared" si="75"/>
        <v>250</v>
      </c>
      <c r="DA35" s="2435">
        <f t="shared" si="75"/>
        <v>265.5</v>
      </c>
      <c r="DB35" s="2435">
        <f t="shared" si="75"/>
        <v>267.5</v>
      </c>
      <c r="DC35" s="2435">
        <f t="shared" si="75"/>
        <v>247.5</v>
      </c>
      <c r="DD35" s="2435">
        <f t="shared" si="75"/>
        <v>247.5</v>
      </c>
      <c r="DE35" s="2435">
        <f t="shared" si="75"/>
        <v>220</v>
      </c>
      <c r="DF35" s="2435">
        <f t="shared" si="75"/>
        <v>220</v>
      </c>
      <c r="DG35" s="2435">
        <f t="shared" si="75"/>
        <v>325</v>
      </c>
      <c r="DH35" s="2435" t="str">
        <f t="shared" si="75"/>
        <v/>
      </c>
      <c r="DI35" s="2435">
        <f t="shared" si="75"/>
        <v>1172.5</v>
      </c>
      <c r="DJ35" s="2435">
        <f t="shared" si="75"/>
        <v>1170</v>
      </c>
      <c r="DK35" s="2435">
        <f t="shared" si="75"/>
        <v>987.5</v>
      </c>
      <c r="DL35" s="2500">
        <f t="shared" si="75"/>
        <v>84.25</v>
      </c>
      <c r="DM35" s="2435">
        <f t="shared" si="75"/>
        <v>81</v>
      </c>
      <c r="DN35" s="2435">
        <f t="shared" si="75"/>
        <v>12</v>
      </c>
      <c r="DO35" s="2435">
        <f t="shared" si="75"/>
        <v>1632.5</v>
      </c>
      <c r="DP35" s="2435">
        <f t="shared" si="75"/>
        <v>263.75</v>
      </c>
      <c r="DQ35" s="2435">
        <f t="shared" si="75"/>
        <v>355</v>
      </c>
      <c r="DR35" s="2435">
        <f t="shared" si="75"/>
        <v>48</v>
      </c>
      <c r="DS35" s="2435">
        <f t="shared" si="75"/>
        <v>45.75</v>
      </c>
      <c r="DT35" s="2435">
        <f t="shared" si="75"/>
        <v>7</v>
      </c>
      <c r="DU35" s="2435">
        <f t="shared" si="75"/>
        <v>903.75</v>
      </c>
      <c r="DV35" s="2435">
        <f t="shared" si="75"/>
        <v>143.75</v>
      </c>
      <c r="DW35" s="2465">
        <f t="shared" si="75"/>
        <v>264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6.0933333333333337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12.111111111111109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0.61299999999999999</v>
      </c>
      <c r="Z36" s="930"/>
      <c r="AA36" s="930"/>
      <c r="AB36" s="1621" t="s">
        <v>515</v>
      </c>
      <c r="AC36" s="1622"/>
      <c r="AD36" s="1622"/>
      <c r="AE36" s="2921">
        <f>MIN(AE34,W34,AL34)</f>
        <v>0.21</v>
      </c>
      <c r="AF36" s="2921"/>
      <c r="AG36" s="2921"/>
      <c r="AH36" s="2921"/>
      <c r="AI36" s="2921"/>
      <c r="AJ36" s="2922"/>
      <c r="AK36" s="1490">
        <f>IF(T32&lt;=0,"",AVERAGE(T33,AB33,AI33))</f>
        <v>6.1166666666666671</v>
      </c>
      <c r="AL36" s="1491"/>
      <c r="AM36" s="1623"/>
      <c r="AN36" s="1623"/>
      <c r="AO36" s="1623"/>
      <c r="AP36" s="1492">
        <f>MAX(AP35,AU35,AY35)</f>
        <v>0.06</v>
      </c>
      <c r="AQ36" s="1493"/>
      <c r="AR36" s="1493"/>
      <c r="AS36" s="933"/>
      <c r="AT36" s="933"/>
      <c r="AU36" s="1259">
        <f>IF(W32&lt;=0,"",MIN(AE34,W34,AL34))</f>
        <v>0.21</v>
      </c>
      <c r="AV36" s="928"/>
      <c r="AW36" s="928"/>
      <c r="AX36" s="928"/>
      <c r="AY36" s="934"/>
      <c r="AZ36" s="933"/>
      <c r="BA36" s="935"/>
      <c r="BB36" s="936">
        <f>IF(AP32&lt;=0.01,"",MAX(AP35,AU35,AY35))</f>
        <v>0.06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2.9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5172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315</v>
      </c>
      <c r="CY36" s="2436">
        <f t="shared" si="76"/>
        <v>315</v>
      </c>
      <c r="CZ36" s="2436">
        <f t="shared" si="76"/>
        <v>250</v>
      </c>
      <c r="DA36" s="2436">
        <f t="shared" si="76"/>
        <v>265</v>
      </c>
      <c r="DB36" s="2436">
        <f t="shared" si="76"/>
        <v>260</v>
      </c>
      <c r="DC36" s="2436">
        <f t="shared" si="76"/>
        <v>240</v>
      </c>
      <c r="DD36" s="2436">
        <f t="shared" si="76"/>
        <v>240</v>
      </c>
      <c r="DE36" s="2436">
        <f t="shared" si="76"/>
        <v>220</v>
      </c>
      <c r="DF36" s="2436">
        <f t="shared" si="76"/>
        <v>220</v>
      </c>
      <c r="DG36" s="2436">
        <f t="shared" si="76"/>
        <v>325</v>
      </c>
      <c r="DH36" s="2436" t="str">
        <f t="shared" si="76"/>
        <v/>
      </c>
      <c r="DI36" s="2436">
        <f t="shared" si="76"/>
        <v>1170</v>
      </c>
      <c r="DJ36" s="2436">
        <f t="shared" si="76"/>
        <v>1170</v>
      </c>
      <c r="DK36" s="2436">
        <f t="shared" si="76"/>
        <v>950</v>
      </c>
      <c r="DL36" s="2501">
        <f t="shared" si="76"/>
        <v>84</v>
      </c>
      <c r="DM36" s="2436">
        <f t="shared" si="76"/>
        <v>81</v>
      </c>
      <c r="DN36" s="2436">
        <f t="shared" si="76"/>
        <v>12</v>
      </c>
      <c r="DO36" s="2436">
        <f t="shared" si="76"/>
        <v>1630</v>
      </c>
      <c r="DP36" s="2436">
        <f t="shared" si="76"/>
        <v>260</v>
      </c>
      <c r="DQ36" s="2436">
        <f t="shared" si="76"/>
        <v>355</v>
      </c>
      <c r="DR36" s="2436">
        <f t="shared" si="76"/>
        <v>48</v>
      </c>
      <c r="DS36" s="2436">
        <f t="shared" si="76"/>
        <v>45</v>
      </c>
      <c r="DT36" s="2436">
        <f t="shared" si="76"/>
        <v>7</v>
      </c>
      <c r="DU36" s="2436">
        <f t="shared" si="76"/>
        <v>880</v>
      </c>
      <c r="DV36" s="2436">
        <f t="shared" si="76"/>
        <v>140</v>
      </c>
      <c r="DW36" s="2466">
        <f t="shared" si="76"/>
        <v>264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5300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340</v>
      </c>
      <c r="CY37" s="2438">
        <f t="shared" si="77"/>
        <v>340</v>
      </c>
      <c r="CZ37" s="2438">
        <f t="shared" si="77"/>
        <v>250</v>
      </c>
      <c r="DA37" s="2438">
        <f t="shared" si="77"/>
        <v>267</v>
      </c>
      <c r="DB37" s="2438">
        <f t="shared" si="77"/>
        <v>280</v>
      </c>
      <c r="DC37" s="2438">
        <f t="shared" si="77"/>
        <v>260</v>
      </c>
      <c r="DD37" s="2438">
        <f t="shared" si="77"/>
        <v>260</v>
      </c>
      <c r="DE37" s="2438">
        <f t="shared" si="77"/>
        <v>220</v>
      </c>
      <c r="DF37" s="2438">
        <f t="shared" si="77"/>
        <v>220</v>
      </c>
      <c r="DG37" s="2438">
        <f t="shared" si="77"/>
        <v>325</v>
      </c>
      <c r="DH37" s="2438" t="str">
        <f t="shared" si="77"/>
        <v/>
      </c>
      <c r="DI37" s="2438">
        <f t="shared" si="77"/>
        <v>1180</v>
      </c>
      <c r="DJ37" s="2438">
        <f t="shared" si="77"/>
        <v>1170</v>
      </c>
      <c r="DK37" s="2438">
        <f t="shared" si="77"/>
        <v>1000</v>
      </c>
      <c r="DL37" s="2502">
        <f t="shared" si="77"/>
        <v>85</v>
      </c>
      <c r="DM37" s="2438">
        <f t="shared" si="77"/>
        <v>81</v>
      </c>
      <c r="DN37" s="2438">
        <f t="shared" si="77"/>
        <v>12</v>
      </c>
      <c r="DO37" s="2438">
        <f t="shared" si="77"/>
        <v>1640</v>
      </c>
      <c r="DP37" s="2438">
        <f t="shared" si="77"/>
        <v>275</v>
      </c>
      <c r="DQ37" s="2438">
        <f t="shared" si="77"/>
        <v>355</v>
      </c>
      <c r="DR37" s="2438">
        <f t="shared" si="77"/>
        <v>48</v>
      </c>
      <c r="DS37" s="2438">
        <f t="shared" si="77"/>
        <v>46</v>
      </c>
      <c r="DT37" s="2438">
        <f t="shared" si="77"/>
        <v>7</v>
      </c>
      <c r="DU37" s="2438">
        <f t="shared" si="77"/>
        <v>915</v>
      </c>
      <c r="DV37" s="2438">
        <f t="shared" si="77"/>
        <v>145</v>
      </c>
      <c r="DW37" s="2467">
        <f t="shared" si="77"/>
        <v>264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1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9.8339999999999996</v>
      </c>
      <c r="BX40" s="2988"/>
      <c r="BY40" s="905" t="s">
        <v>53</v>
      </c>
      <c r="BZ40" s="905"/>
      <c r="CA40" s="2904">
        <f>(CJ40-CG40)/1000</f>
        <v>5.6150000000000002</v>
      </c>
      <c r="CB40" s="2904"/>
      <c r="CC40" s="499"/>
      <c r="CD40" s="1624" t="s">
        <v>493</v>
      </c>
      <c r="CE40" s="1624"/>
      <c r="CF40" s="1630" t="s">
        <v>54</v>
      </c>
      <c r="CG40" s="2906">
        <f>'14'!CJ40</f>
        <v>24286550</v>
      </c>
      <c r="CH40" s="2906"/>
      <c r="CI40" s="906" t="s">
        <v>55</v>
      </c>
      <c r="CJ40" s="1722">
        <f t="shared" ref="CJ40:CJ48" si="78">CQ51</f>
        <v>24292165</v>
      </c>
      <c r="CK40" s="1722"/>
      <c r="CL40" s="2330"/>
      <c r="CM40" s="1665" t="s">
        <v>543</v>
      </c>
      <c r="CN40" s="2756">
        <f>VLOOKUP($B$1,'[1]Bulk Tanks'!$C$3:$V$9967,3,0)</f>
        <v>9873</v>
      </c>
      <c r="CO40" s="2756">
        <f>VLOOKUP($B$1,'[1]Bulk Tanks'!$C$3:$V$9967,4,0)</f>
        <v>9873</v>
      </c>
      <c r="CP40" s="2756">
        <f>VLOOKUP($B$1,'[1]Bulk Tanks'!$C$3:$V$9967,5,0)</f>
        <v>10791</v>
      </c>
      <c r="CQ40" s="2756">
        <f>VLOOKUP($B$1,'[1]Bulk Tanks'!$C$3:$V$9967,6,0)</f>
        <v>10791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0.21</v>
      </c>
      <c r="GR40" s="1662">
        <f t="shared" ref="GR40:GX40" si="79">IF($GL$32=$HN$32,GF32,IF($GX$32=$HN$32,GR32,IF($HJ$32=$HN$32,HD32,"")))</f>
        <v>9.1</v>
      </c>
      <c r="GS40" s="1662">
        <f t="shared" si="79"/>
        <v>27.956043956043956</v>
      </c>
      <c r="GT40" s="1662">
        <f t="shared" si="79"/>
        <v>5.8707692307692305</v>
      </c>
      <c r="GU40" s="1662">
        <f t="shared" si="79"/>
        <v>6.18</v>
      </c>
      <c r="GV40" s="1662">
        <f t="shared" si="79"/>
        <v>29.4</v>
      </c>
      <c r="GW40" s="1662">
        <f t="shared" si="79"/>
        <v>5</v>
      </c>
      <c r="GX40" s="1663">
        <f t="shared" si="79"/>
        <v>1.1741538461538461</v>
      </c>
    </row>
    <row r="41" spans="1:208" ht="34.5" customHeight="1" thickBot="1" x14ac:dyDescent="0.45">
      <c r="BV41" s="533" t="s">
        <v>48</v>
      </c>
      <c r="BW41" s="2989">
        <f>CA42+CA43</f>
        <v>10.031000000000001</v>
      </c>
      <c r="BX41" s="2989"/>
      <c r="BY41" s="908" t="s">
        <v>53</v>
      </c>
      <c r="BZ41" s="908"/>
      <c r="CA41" s="2904">
        <f t="shared" ref="CA41:CA47" si="80">(CJ41-CG41)/1000</f>
        <v>4.2190000000000003</v>
      </c>
      <c r="CB41" s="2904"/>
      <c r="CC41" s="499"/>
      <c r="CD41" s="1628" t="s">
        <v>494</v>
      </c>
      <c r="CE41" s="1628"/>
      <c r="CF41" s="909" t="s">
        <v>54</v>
      </c>
      <c r="CG41" s="2906">
        <f>'14'!CJ41</f>
        <v>46534941</v>
      </c>
      <c r="CH41" s="2906"/>
      <c r="CI41" s="906" t="s">
        <v>55</v>
      </c>
      <c r="CJ41" s="2982">
        <f t="shared" si="78"/>
        <v>46539160</v>
      </c>
      <c r="CK41" s="2982"/>
      <c r="CL41" s="2330"/>
      <c r="CM41" s="1666" t="s">
        <v>544</v>
      </c>
      <c r="CN41" s="2757">
        <f>VLOOKUP($B$1,'[1]Bulk Tanks'!$C$3:$V$9967,9,0)</f>
        <v>4835</v>
      </c>
      <c r="CO41" s="2757">
        <f>VLOOKUP($B$1,'[1]Bulk Tanks'!$C$3:$V$9967,10,0)</f>
        <v>8375</v>
      </c>
      <c r="CP41" s="2757">
        <f>VLOOKUP($B$1,'[1]Bulk Tanks'!$C$3:$V$9967,1,0)</f>
        <v>43692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29.832000000000001</v>
      </c>
      <c r="BX42" s="2989"/>
      <c r="BY42" s="908" t="s">
        <v>53</v>
      </c>
      <c r="BZ42" s="908"/>
      <c r="CA42" s="2904">
        <f t="shared" si="80"/>
        <v>6.9000000000000006E-2</v>
      </c>
      <c r="CB42" s="2904"/>
      <c r="CC42" s="499"/>
      <c r="CD42" s="1628" t="s">
        <v>56</v>
      </c>
      <c r="CE42" s="1628"/>
      <c r="CF42" s="1629" t="s">
        <v>54</v>
      </c>
      <c r="CG42" s="2906">
        <f>'14'!CJ42</f>
        <v>11356977</v>
      </c>
      <c r="CH42" s="2906"/>
      <c r="CI42" s="906" t="s">
        <v>55</v>
      </c>
      <c r="CJ42" s="2982">
        <f t="shared" si="78"/>
        <v>11357046</v>
      </c>
      <c r="CK42" s="2982"/>
      <c r="CL42" s="2330"/>
      <c r="CM42" s="2762" t="s">
        <v>545</v>
      </c>
      <c r="CN42" s="2847">
        <f>VLOOKUP($B$1,'[1]Bulk Tanks'!$C$3:$V$9967,12,0)</f>
        <v>10</v>
      </c>
      <c r="CO42" s="2848"/>
      <c r="CP42" s="2847">
        <f>VLOOKUP($B$1,'[1]Bulk Tanks'!$C$3:$V$9967,13,0)</f>
        <v>11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9.9619999999999997</v>
      </c>
      <c r="CB43" s="2904"/>
      <c r="CC43" s="499"/>
      <c r="CD43" s="1628" t="s">
        <v>495</v>
      </c>
      <c r="CE43" s="1628"/>
      <c r="CF43" s="1629" t="s">
        <v>54</v>
      </c>
      <c r="CG43" s="2906">
        <f>'14'!CJ43</f>
        <v>36399450</v>
      </c>
      <c r="CH43" s="2906"/>
      <c r="CI43" s="906" t="s">
        <v>55</v>
      </c>
      <c r="CJ43" s="2982">
        <f t="shared" si="78"/>
        <v>36409412</v>
      </c>
      <c r="CK43" s="2982"/>
      <c r="CL43" s="2330"/>
      <c r="CM43" s="2762" t="s">
        <v>123</v>
      </c>
      <c r="CN43" s="2953">
        <f>VLOOKUP($B$1,'[1]Bulk Tanks'!$C$3:$V$9967,14,0)</f>
        <v>2518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9.657</v>
      </c>
      <c r="CB44" s="2904"/>
      <c r="CC44" s="499"/>
      <c r="CD44" s="1628" t="s">
        <v>57</v>
      </c>
      <c r="CE44" s="1628"/>
      <c r="CF44" s="1629" t="s">
        <v>54</v>
      </c>
      <c r="CG44" s="2906">
        <f>'14'!CJ44</f>
        <v>33323853</v>
      </c>
      <c r="CH44" s="2906"/>
      <c r="CI44" s="906" t="s">
        <v>55</v>
      </c>
      <c r="CJ44" s="2982">
        <f t="shared" si="78"/>
        <v>33333510</v>
      </c>
      <c r="CK44" s="2982"/>
      <c r="CL44" s="2330"/>
      <c r="CM44" s="2762" t="s">
        <v>90</v>
      </c>
      <c r="CN44" s="2953">
        <f>VLOOKUP($B$1,'[1]Bulk Tanks'!$C$3:$V$9967,15,0)</f>
        <v>1750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9.5139999999999993</v>
      </c>
      <c r="CB45" s="2904"/>
      <c r="CC45" s="499"/>
      <c r="CD45" s="1628" t="s">
        <v>58</v>
      </c>
      <c r="CE45" s="1628"/>
      <c r="CF45" s="1629" t="s">
        <v>54</v>
      </c>
      <c r="CG45" s="2906">
        <f>'14'!CJ45</f>
        <v>33285854</v>
      </c>
      <c r="CH45" s="2906"/>
      <c r="CI45" s="906" t="s">
        <v>55</v>
      </c>
      <c r="CJ45" s="2982">
        <f t="shared" si="78"/>
        <v>33295368</v>
      </c>
      <c r="CK45" s="2982"/>
      <c r="CL45" s="2330"/>
      <c r="CM45" s="1666" t="s">
        <v>546</v>
      </c>
      <c r="CN45" s="2956">
        <f>VLOOKUP($B$1,'[1]Bulk Tanks'!$C$3:$V$9967,19,0)</f>
        <v>11.1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10.661</v>
      </c>
      <c r="CB46" s="2904"/>
      <c r="CC46" s="499"/>
      <c r="CD46" s="1628" t="s">
        <v>59</v>
      </c>
      <c r="CE46" s="1628"/>
      <c r="CF46" s="1629" t="s">
        <v>54</v>
      </c>
      <c r="CG46" s="2906">
        <f>'14'!CJ46</f>
        <v>9964662</v>
      </c>
      <c r="CH46" s="2906"/>
      <c r="CI46" s="906" t="s">
        <v>55</v>
      </c>
      <c r="CJ46" s="2982">
        <f t="shared" si="78"/>
        <v>9975323</v>
      </c>
      <c r="CK46" s="2982"/>
      <c r="CL46" s="2320"/>
      <c r="CM46" s="1666" t="s">
        <v>273</v>
      </c>
      <c r="CN46" s="2953">
        <f>VLOOKUP($B$1,'[1]Bulk Tanks'!$C$3:$V$9967,17,0)</f>
        <v>1564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0.497</v>
      </c>
      <c r="CB47" s="2904"/>
      <c r="CC47" s="499"/>
      <c r="CD47" s="1628" t="s">
        <v>62</v>
      </c>
      <c r="CE47" s="1628"/>
      <c r="CF47" s="1629" t="s">
        <v>54</v>
      </c>
      <c r="CG47" s="2906">
        <f>'14'!CJ47</f>
        <v>2030794</v>
      </c>
      <c r="CH47" s="2906"/>
      <c r="CI47" s="906" t="s">
        <v>55</v>
      </c>
      <c r="CJ47" s="2982">
        <f t="shared" si="78"/>
        <v>2031291</v>
      </c>
      <c r="CK47" s="2982"/>
      <c r="CL47" s="2319"/>
      <c r="CM47" s="1666" t="s">
        <v>270</v>
      </c>
      <c r="CN47" s="2953">
        <f>VLOOKUP($B$1,'[1]Bulk Tanks'!$C$3:$V$9967,16,0)</f>
        <v>11.75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3001">
        <f>(CJ48-CG48)</f>
        <v>0.68436000000110653</v>
      </c>
      <c r="CB48" s="3001"/>
      <c r="CC48" s="499"/>
      <c r="CD48" s="1628" t="s">
        <v>496</v>
      </c>
      <c r="CE48" s="1628"/>
      <c r="CF48" s="1629" t="s">
        <v>54</v>
      </c>
      <c r="CG48" s="2906">
        <f>'14'!CJ48</f>
        <v>9369.4038999999993</v>
      </c>
      <c r="CH48" s="2906"/>
      <c r="CI48" s="906" t="s">
        <v>55</v>
      </c>
      <c r="CJ48" s="2993">
        <f t="shared" si="78"/>
        <v>9370.0882600000004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1140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24292165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46539160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11357046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36409412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33333510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33295368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9975323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2031291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9370.0882600000004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$AH$17-0.1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2" width="9.7265625" style="441" customWidth="1"/>
    <col min="3" max="3" width="8.54296875" style="441" customWidth="1"/>
    <col min="4" max="4" width="9.54296875" style="441" customWidth="1"/>
    <col min="5" max="5" width="9" style="441" customWidth="1"/>
    <col min="6" max="6" width="8.1796875" style="452" customWidth="1"/>
    <col min="7" max="8" width="8.1796875" style="441" customWidth="1"/>
    <col min="9" max="9" width="10" style="444" customWidth="1"/>
    <col min="10" max="10" width="8.1796875" style="444" customWidth="1"/>
    <col min="11" max="12" width="8.1796875" style="451" customWidth="1"/>
    <col min="13" max="13" width="10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10" style="452" customWidth="1"/>
    <col min="22" max="22" width="8.1796875" style="444" customWidth="1"/>
    <col min="23" max="23" width="8.1796875" style="452" customWidth="1"/>
    <col min="24" max="24" width="9.7265625" style="441" customWidth="1"/>
    <col min="25" max="25" width="8.1796875" style="452" customWidth="1"/>
    <col min="26" max="27" width="10" style="444" customWidth="1"/>
    <col min="28" max="28" width="8.1796875" style="452" customWidth="1"/>
    <col min="29" max="29" width="8.1796875" style="441" customWidth="1"/>
    <col min="30" max="30" width="9" style="444" customWidth="1"/>
    <col min="31" max="31" width="8.1796875" style="452" customWidth="1"/>
    <col min="32" max="32" width="9.26953125" style="441" customWidth="1"/>
    <col min="33" max="33" width="8.1796875" style="444" customWidth="1"/>
    <col min="34" max="34" width="8.1796875" style="452" customWidth="1"/>
    <col min="35" max="35" width="9" style="452" customWidth="1"/>
    <col min="36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'15'!B1:L1+1</f>
        <v>43693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976">
        <f>AX1</f>
        <v>21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43693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43693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43693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43693.007916666669</v>
      </c>
      <c r="BW8" s="2420" t="s">
        <v>1208</v>
      </c>
      <c r="BX8" s="742">
        <v>43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10</v>
      </c>
      <c r="CF8" s="748">
        <v>27.6</v>
      </c>
      <c r="CG8" s="760" t="s">
        <v>1206</v>
      </c>
      <c r="CH8" s="748">
        <v>14.104800000000001</v>
      </c>
      <c r="CI8" s="750" t="s">
        <v>1205</v>
      </c>
      <c r="CJ8" s="751">
        <v>16.840800000000002</v>
      </c>
      <c r="CK8" s="745">
        <v>30.945600000000002</v>
      </c>
      <c r="CL8" s="2336">
        <v>1.3348800000000001</v>
      </c>
      <c r="CM8" s="2333">
        <v>43693.007916666669</v>
      </c>
      <c r="CN8" s="2282">
        <v>46.446004329118139</v>
      </c>
      <c r="CO8" s="752">
        <v>1783.1342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1.719803050318242</v>
      </c>
      <c r="CY8" s="755">
        <v>1.719803050318242</v>
      </c>
      <c r="CZ8" s="756">
        <v>1.1128137384412153</v>
      </c>
      <c r="DA8" s="757">
        <v>0.10836861276929857</v>
      </c>
      <c r="DB8" s="757">
        <v>0.10632392196233066</v>
      </c>
      <c r="DC8" s="757">
        <v>9.8145158734459073E-2</v>
      </c>
      <c r="DD8" s="757">
        <v>9.8145158734459073E-2</v>
      </c>
      <c r="DE8" s="757">
        <v>8.9966395506587485E-2</v>
      </c>
      <c r="DF8" s="758">
        <v>8.9966395506587485E-2</v>
      </c>
      <c r="DG8" s="1250">
        <v>0.61822985468956404</v>
      </c>
      <c r="DH8" s="748">
        <v>0.5</v>
      </c>
      <c r="DI8" s="1232">
        <v>7.0143884892086325E-2</v>
      </c>
      <c r="DJ8" s="757">
        <v>7.0143884892086325E-2</v>
      </c>
      <c r="DK8" s="759">
        <v>5.2757793764988015E-2</v>
      </c>
      <c r="DL8" s="2496">
        <v>1.0971786833855799</v>
      </c>
      <c r="DM8" s="757">
        <v>0.39866136817473086</v>
      </c>
      <c r="DN8" s="757">
        <v>9.8513653646733479E-2</v>
      </c>
      <c r="DO8" s="757">
        <v>4.3547935769314172</v>
      </c>
      <c r="DP8" s="757">
        <v>0.67389345398906042</v>
      </c>
      <c r="DQ8" s="759">
        <v>5.8853712052825768</v>
      </c>
      <c r="DR8" s="2496">
        <v>1.103448275862069</v>
      </c>
      <c r="DS8" s="757">
        <v>0.39846449836328657</v>
      </c>
      <c r="DT8" s="757">
        <v>0.10114068441064639</v>
      </c>
      <c r="DU8" s="757">
        <v>4.2511836765726123</v>
      </c>
      <c r="DV8" s="757">
        <v>0.66145234406926245</v>
      </c>
      <c r="DW8" s="759">
        <v>7.7030390896408365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6.16</v>
      </c>
      <c r="U9" s="2728">
        <v>0.34300000000000003</v>
      </c>
      <c r="V9" s="2291">
        <v>4</v>
      </c>
      <c r="W9" s="2292">
        <v>0.3</v>
      </c>
      <c r="X9" s="2293">
        <v>28.8</v>
      </c>
      <c r="Y9" s="2440">
        <v>9.1</v>
      </c>
      <c r="Z9" s="2294">
        <f>IF(T9&lt;=0,"",GO9+0.12)</f>
        <v>0.2988522012578616</v>
      </c>
      <c r="AA9" s="2523"/>
      <c r="AB9" s="2295">
        <v>6.18</v>
      </c>
      <c r="AC9" s="2728">
        <v>0.36599999999999999</v>
      </c>
      <c r="AD9" s="2296">
        <v>4</v>
      </c>
      <c r="AE9" s="2629">
        <v>0.33</v>
      </c>
      <c r="AF9" s="2293">
        <v>29.5</v>
      </c>
      <c r="AG9" s="2440">
        <v>9.1</v>
      </c>
      <c r="AH9" s="2557">
        <f>IF(AE9&lt;=0,"",HA9+0.12)</f>
        <v>0.2988522012578616</v>
      </c>
      <c r="AI9" s="2295">
        <v>6.15</v>
      </c>
      <c r="AJ9" s="2728">
        <v>0.32</v>
      </c>
      <c r="AK9" s="2296">
        <v>3</v>
      </c>
      <c r="AL9" s="2292">
        <v>0.39</v>
      </c>
      <c r="AM9" s="2293">
        <v>29.8</v>
      </c>
      <c r="AN9" s="2440">
        <v>9.1999999999999993</v>
      </c>
      <c r="AO9" s="2557">
        <f>IF(AI9&lt;=0,"",HM9+0.12)</f>
        <v>0.29037037037037039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7.43</v>
      </c>
      <c r="BD9" s="2292">
        <v>6.6000000000000003E-2</v>
      </c>
      <c r="BE9" s="2296">
        <v>1</v>
      </c>
      <c r="BF9" s="2292">
        <v>4.3</v>
      </c>
      <c r="BG9" s="2440">
        <v>29.8</v>
      </c>
      <c r="BH9" s="2533"/>
      <c r="BI9" s="2533"/>
      <c r="BJ9" s="2289"/>
      <c r="BK9" s="2290">
        <v>7.23</v>
      </c>
      <c r="BL9" s="2292">
        <v>7.2999999999999995E-2</v>
      </c>
      <c r="BM9" s="2296">
        <v>1</v>
      </c>
      <c r="BN9" s="2293">
        <v>4.4000000000000004</v>
      </c>
      <c r="BO9" s="2440">
        <v>28.4</v>
      </c>
      <c r="BP9" s="2533"/>
      <c r="BQ9" s="2533"/>
      <c r="BR9" s="2516"/>
      <c r="BS9" s="2456">
        <v>3.6</v>
      </c>
      <c r="BT9" s="2440">
        <v>3.4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5300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340</v>
      </c>
      <c r="CY9" s="2266">
        <v>340</v>
      </c>
      <c r="CZ9" s="2270">
        <v>250</v>
      </c>
      <c r="DA9" s="2277">
        <v>265</v>
      </c>
      <c r="DB9" s="2277">
        <v>260</v>
      </c>
      <c r="DC9" s="2277">
        <v>240</v>
      </c>
      <c r="DD9" s="2277">
        <v>240</v>
      </c>
      <c r="DE9" s="2277">
        <v>220</v>
      </c>
      <c r="DF9" s="2278">
        <v>220</v>
      </c>
      <c r="DG9" s="2277">
        <v>325</v>
      </c>
      <c r="DH9" s="2279"/>
      <c r="DI9" s="2280">
        <v>1170</v>
      </c>
      <c r="DJ9" s="2277">
        <v>1170</v>
      </c>
      <c r="DK9" s="2279">
        <v>1000</v>
      </c>
      <c r="DL9" s="2497">
        <v>84</v>
      </c>
      <c r="DM9" s="2277">
        <v>81</v>
      </c>
      <c r="DN9" s="2277">
        <v>12</v>
      </c>
      <c r="DO9" s="2277">
        <v>1630</v>
      </c>
      <c r="DP9" s="2277">
        <v>260</v>
      </c>
      <c r="DQ9" s="2279">
        <v>355</v>
      </c>
      <c r="DR9" s="2272">
        <v>48</v>
      </c>
      <c r="DS9" s="2277">
        <v>46</v>
      </c>
      <c r="DT9" s="2277">
        <v>7</v>
      </c>
      <c r="DU9" s="2277">
        <v>910</v>
      </c>
      <c r="DV9" s="2277">
        <v>145</v>
      </c>
      <c r="DW9" s="2279">
        <v>264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</v>
      </c>
      <c r="GF9" s="1698">
        <f t="shared" si="0"/>
        <v>9.1</v>
      </c>
      <c r="GG9" s="1684">
        <f t="shared" si="1"/>
        <v>27.956043956043956</v>
      </c>
      <c r="GH9" s="1682">
        <f t="shared" si="2"/>
        <v>8.3868131868131872</v>
      </c>
      <c r="GI9" s="1699">
        <f t="shared" si="3"/>
        <v>6.16</v>
      </c>
      <c r="GJ9" s="1699">
        <f t="shared" si="4"/>
        <v>28.8</v>
      </c>
      <c r="GK9" s="1685">
        <f t="shared" si="5"/>
        <v>5</v>
      </c>
      <c r="GL9" s="1686">
        <f t="shared" si="6"/>
        <v>1.6773626373626374</v>
      </c>
      <c r="GM9" s="1687">
        <f t="shared" si="7"/>
        <v>25</v>
      </c>
      <c r="GN9" s="1687">
        <f t="shared" si="8"/>
        <v>6.5</v>
      </c>
      <c r="GO9" s="1688">
        <f t="shared" si="9"/>
        <v>0.17885220125786164</v>
      </c>
      <c r="GP9" s="1510">
        <v>4.1666666666666664E-2</v>
      </c>
      <c r="GQ9" s="1689">
        <f t="shared" ref="GQ9:GQ31" si="31">IF(AE9&lt;=0,"",AE9)</f>
        <v>0.33</v>
      </c>
      <c r="GR9" s="1690">
        <f t="shared" si="10"/>
        <v>9.1</v>
      </c>
      <c r="GS9" s="1691">
        <f t="shared" si="11"/>
        <v>27.956043956043956</v>
      </c>
      <c r="GT9" s="1692">
        <f t="shared" si="12"/>
        <v>9.2254945054945061</v>
      </c>
      <c r="GU9" s="1691">
        <f t="shared" si="13"/>
        <v>6.18</v>
      </c>
      <c r="GV9" s="1691">
        <f t="shared" si="14"/>
        <v>29.5</v>
      </c>
      <c r="GW9" s="1693">
        <f t="shared" si="15"/>
        <v>5</v>
      </c>
      <c r="GX9" s="1686">
        <f t="shared" si="16"/>
        <v>1.8450989010989012</v>
      </c>
      <c r="GY9" s="1694">
        <f t="shared" si="17"/>
        <v>25</v>
      </c>
      <c r="GZ9" s="1694">
        <f t="shared" si="18"/>
        <v>6.5</v>
      </c>
      <c r="HA9" s="1695">
        <f t="shared" si="19"/>
        <v>0.17885220125786164</v>
      </c>
      <c r="HB9" s="1510">
        <v>4.1666666666666664E-2</v>
      </c>
      <c r="HC9" s="1689">
        <f t="shared" ref="HC9:HC31" si="32">IF(AL9&lt;=0,"",AL9)</f>
        <v>0.39</v>
      </c>
      <c r="HD9" s="1690">
        <f t="shared" si="20"/>
        <v>9.1999999999999993</v>
      </c>
      <c r="HE9" s="1691">
        <f t="shared" si="21"/>
        <v>29.347826086956523</v>
      </c>
      <c r="HF9" s="1692">
        <f t="shared" si="22"/>
        <v>11.445652173913045</v>
      </c>
      <c r="HG9" s="1691">
        <f t="shared" si="23"/>
        <v>6.15</v>
      </c>
      <c r="HH9" s="1691">
        <f t="shared" si="24"/>
        <v>29.8</v>
      </c>
      <c r="HI9" s="1693">
        <f t="shared" si="25"/>
        <v>5</v>
      </c>
      <c r="HJ9" s="1692">
        <f t="shared" si="26"/>
        <v>2.2891304347826091</v>
      </c>
      <c r="HK9" s="1696">
        <f t="shared" si="27"/>
        <v>25</v>
      </c>
      <c r="HL9" s="1696">
        <f t="shared" si="28"/>
        <v>6.5</v>
      </c>
      <c r="HM9" s="1697">
        <f t="shared" si="29"/>
        <v>0.17037037037037037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43693.306931481478</v>
      </c>
      <c r="BW10" s="2420" t="s">
        <v>1208</v>
      </c>
      <c r="BX10" s="742">
        <v>42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60" t="s">
        <v>1206</v>
      </c>
      <c r="CH10" s="748">
        <v>13.070879999999999</v>
      </c>
      <c r="CI10" s="750" t="s">
        <v>1205</v>
      </c>
      <c r="CJ10" s="751">
        <v>15.922080000000001</v>
      </c>
      <c r="CK10" s="745">
        <v>28.99296</v>
      </c>
      <c r="CL10" s="2338">
        <v>1.3348800000000001</v>
      </c>
      <c r="CM10" s="2335">
        <v>43693.306931481478</v>
      </c>
      <c r="CN10" s="2282">
        <v>45.277551390020832</v>
      </c>
      <c r="CO10" s="752">
        <v>1844.6215999999999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1.8328696868443546</v>
      </c>
      <c r="CZ10" s="756">
        <v>1.2848983371692384</v>
      </c>
      <c r="DA10" s="757">
        <v>0.11831944136320899</v>
      </c>
      <c r="DB10" s="757">
        <v>0.10564235836000803</v>
      </c>
      <c r="DC10" s="757">
        <v>0.1014166640256077</v>
      </c>
      <c r="DD10" s="757">
        <v>0.1014166640256077</v>
      </c>
      <c r="DE10" s="757">
        <v>8.4513886688006412E-2</v>
      </c>
      <c r="DF10" s="758">
        <v>8.4513886688006412E-2</v>
      </c>
      <c r="DG10" s="1250">
        <v>0.61822985468956404</v>
      </c>
      <c r="DH10" s="748">
        <v>1.5</v>
      </c>
      <c r="DI10" s="1232">
        <v>7.0757511637748641E-2</v>
      </c>
      <c r="DJ10" s="757">
        <v>7.0757511637748641E-2</v>
      </c>
      <c r="DK10" s="759">
        <v>5.0038319859576262E-2</v>
      </c>
      <c r="DL10" s="2496">
        <v>1.0818120351588913</v>
      </c>
      <c r="DM10" s="757">
        <v>0.40763631546116269</v>
      </c>
      <c r="DN10" s="757">
        <v>0.10199060612838291</v>
      </c>
      <c r="DO10" s="757">
        <v>4.3534026389891265</v>
      </c>
      <c r="DP10" s="757">
        <v>0.64401039584836917</v>
      </c>
      <c r="DQ10" s="759">
        <v>5.9214538456463641</v>
      </c>
      <c r="DR10" s="2496">
        <v>1.0901765612039342</v>
      </c>
      <c r="DS10" s="757">
        <v>0.39292778861462591</v>
      </c>
      <c r="DT10" s="757">
        <v>0.10426874681509937</v>
      </c>
      <c r="DU10" s="757">
        <v>4.2255142994784469</v>
      </c>
      <c r="DV10" s="757">
        <v>0.56433900667125125</v>
      </c>
      <c r="DW10" s="759">
        <v>7.7006326419402304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6.84</v>
      </c>
      <c r="C11" s="1137">
        <v>25</v>
      </c>
      <c r="D11" s="1137">
        <v>15</v>
      </c>
      <c r="E11" s="1136">
        <v>7.93</v>
      </c>
      <c r="F11" s="1137">
        <v>33</v>
      </c>
      <c r="G11" s="1137">
        <v>80</v>
      </c>
      <c r="H11" s="1147">
        <v>30.1</v>
      </c>
      <c r="I11" s="1138">
        <v>0.156</v>
      </c>
      <c r="J11" s="2237"/>
      <c r="K11" s="1560">
        <v>6.2</v>
      </c>
      <c r="L11" s="921">
        <v>12</v>
      </c>
      <c r="M11" s="1123">
        <v>2.8000000000000001E-2</v>
      </c>
      <c r="N11" s="1560">
        <v>6.21</v>
      </c>
      <c r="O11" s="921">
        <v>12</v>
      </c>
      <c r="P11" s="2237"/>
      <c r="Q11" s="1560">
        <v>6.08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2.1000000000000001E-2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0.03</v>
      </c>
      <c r="AQ11" s="921">
        <v>1</v>
      </c>
      <c r="AR11" s="1572">
        <v>0.06</v>
      </c>
      <c r="AS11" s="2237"/>
      <c r="AT11" s="2226">
        <v>2.7E-2</v>
      </c>
      <c r="AU11" s="2525">
        <v>1.9E-2</v>
      </c>
      <c r="AV11" s="921">
        <v>1</v>
      </c>
      <c r="AW11" s="1572">
        <v>0.1</v>
      </c>
      <c r="AX11" s="2237"/>
      <c r="AY11" s="2525">
        <v>3.3000000000000002E-2</v>
      </c>
      <c r="AZ11" s="921">
        <v>1</v>
      </c>
      <c r="BA11" s="1572">
        <v>0.04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5000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340</v>
      </c>
      <c r="CY11" s="2266">
        <v>350</v>
      </c>
      <c r="CZ11" s="2270">
        <v>280</v>
      </c>
      <c r="DA11" s="2277">
        <v>280</v>
      </c>
      <c r="DB11" s="2277">
        <v>250</v>
      </c>
      <c r="DC11" s="2277">
        <v>240</v>
      </c>
      <c r="DD11" s="2277">
        <v>240</v>
      </c>
      <c r="DE11" s="2277">
        <v>200</v>
      </c>
      <c r="DF11" s="2278">
        <v>200</v>
      </c>
      <c r="DG11" s="2277">
        <v>325</v>
      </c>
      <c r="DH11" s="2279"/>
      <c r="DI11" s="2280">
        <v>1140</v>
      </c>
      <c r="DJ11" s="2277">
        <v>1140</v>
      </c>
      <c r="DK11" s="2279">
        <v>920</v>
      </c>
      <c r="DL11" s="2497">
        <v>80</v>
      </c>
      <c r="DM11" s="2277">
        <v>80</v>
      </c>
      <c r="DN11" s="2277">
        <v>12</v>
      </c>
      <c r="DO11" s="2277">
        <v>1600</v>
      </c>
      <c r="DP11" s="2277">
        <v>240</v>
      </c>
      <c r="DQ11" s="2279">
        <v>345</v>
      </c>
      <c r="DR11" s="2272">
        <v>46</v>
      </c>
      <c r="DS11" s="2277">
        <v>44</v>
      </c>
      <c r="DT11" s="2277">
        <v>7</v>
      </c>
      <c r="DU11" s="2277">
        <v>890</v>
      </c>
      <c r="DV11" s="2277">
        <v>120</v>
      </c>
      <c r="DW11" s="2279">
        <v>256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43693.813732291666</v>
      </c>
      <c r="BW12" s="2420" t="s">
        <v>1208</v>
      </c>
      <c r="BX12" s="742">
        <v>40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9.6999999999999993</v>
      </c>
      <c r="CF12" s="748">
        <v>26.7</v>
      </c>
      <c r="CG12" s="760" t="s">
        <v>1206</v>
      </c>
      <c r="CH12" s="748">
        <v>8.3822399999999995</v>
      </c>
      <c r="CI12" s="750" t="s">
        <v>1205</v>
      </c>
      <c r="CJ12" s="751">
        <v>12.15072</v>
      </c>
      <c r="CK12" s="745">
        <v>20.532959999999999</v>
      </c>
      <c r="CL12" s="2338">
        <v>1.35216</v>
      </c>
      <c r="CM12" s="2335">
        <v>43693.813732291666</v>
      </c>
      <c r="CN12" s="2282">
        <v>46.183102417821246</v>
      </c>
      <c r="CO12" s="752">
        <v>1783.1342</v>
      </c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1.8066858341751495</v>
      </c>
      <c r="CY12" s="755">
        <v>1.8066858341751495</v>
      </c>
      <c r="CZ12" s="756">
        <v>1.193119884514293</v>
      </c>
      <c r="DA12" s="757">
        <v>0.11620659419600882</v>
      </c>
      <c r="DB12" s="757">
        <v>0.10986805269440834</v>
      </c>
      <c r="DC12" s="757">
        <v>9.9303816858407543E-2</v>
      </c>
      <c r="DD12" s="757">
        <v>9.9303816858407543E-2</v>
      </c>
      <c r="DE12" s="757">
        <v>8.8739581022406741E-2</v>
      </c>
      <c r="DF12" s="758">
        <v>8.8739581022406741E-2</v>
      </c>
      <c r="DG12" s="1250">
        <v>0.61822985468956404</v>
      </c>
      <c r="DH12" s="748">
        <v>1</v>
      </c>
      <c r="DI12" s="1232">
        <v>7.0136831711101716E-2</v>
      </c>
      <c r="DJ12" s="757">
        <v>7.0136831711101716E-2</v>
      </c>
      <c r="DK12" s="759">
        <v>4.895053029741156E-2</v>
      </c>
      <c r="DL12" s="2496">
        <v>1.0953346855983774</v>
      </c>
      <c r="DM12" s="757">
        <v>0.4025408615178982</v>
      </c>
      <c r="DN12" s="757">
        <v>0.10199060612838291</v>
      </c>
      <c r="DO12" s="757">
        <v>4.2963182227549224</v>
      </c>
      <c r="DP12" s="757">
        <v>0.64401039584836917</v>
      </c>
      <c r="DQ12" s="759">
        <v>5.9214538456463641</v>
      </c>
      <c r="DR12" s="2496">
        <v>1.0901765612039342</v>
      </c>
      <c r="DS12" s="757">
        <v>0.40185796562859472</v>
      </c>
      <c r="DT12" s="757">
        <v>0.10426874681509937</v>
      </c>
      <c r="DU12" s="757">
        <v>4.154971923644541</v>
      </c>
      <c r="DV12" s="757">
        <v>0.56433900667125125</v>
      </c>
      <c r="DW12" s="759">
        <v>8.1217609895463383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7.38</v>
      </c>
      <c r="BD13" s="1572">
        <v>6.3E-2</v>
      </c>
      <c r="BE13" s="921">
        <v>1</v>
      </c>
      <c r="BF13" s="1572">
        <v>4.5</v>
      </c>
      <c r="BG13" s="2442">
        <v>29.8</v>
      </c>
      <c r="BH13" s="2534"/>
      <c r="BI13" s="2534"/>
      <c r="BJ13" s="2237"/>
      <c r="BK13" s="1560">
        <v>7.3</v>
      </c>
      <c r="BL13" s="1572">
        <v>6.9000000000000006E-2</v>
      </c>
      <c r="BM13" s="921">
        <v>1</v>
      </c>
      <c r="BN13" s="1561">
        <v>4.5999999999999996</v>
      </c>
      <c r="BO13" s="2442">
        <v>28.2</v>
      </c>
      <c r="BP13" s="2534"/>
      <c r="BQ13" s="2534"/>
      <c r="BR13" s="2517"/>
      <c r="BS13" s="2458">
        <v>3.6</v>
      </c>
      <c r="BT13" s="2442">
        <v>3.3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345</v>
      </c>
      <c r="CY13" s="2266">
        <v>345</v>
      </c>
      <c r="CZ13" s="2270">
        <v>260</v>
      </c>
      <c r="DA13" s="2277">
        <v>275</v>
      </c>
      <c r="DB13" s="2277">
        <v>260</v>
      </c>
      <c r="DC13" s="2277">
        <v>235</v>
      </c>
      <c r="DD13" s="2277">
        <v>235</v>
      </c>
      <c r="DE13" s="2277">
        <v>210</v>
      </c>
      <c r="DF13" s="2278">
        <v>210</v>
      </c>
      <c r="DG13" s="2277">
        <v>325</v>
      </c>
      <c r="DH13" s="2279"/>
      <c r="DI13" s="2280">
        <v>1130</v>
      </c>
      <c r="DJ13" s="2277">
        <v>1130</v>
      </c>
      <c r="DK13" s="2279">
        <v>900</v>
      </c>
      <c r="DL13" s="2497">
        <v>81</v>
      </c>
      <c r="DM13" s="2277">
        <v>79</v>
      </c>
      <c r="DN13" s="2277">
        <v>12</v>
      </c>
      <c r="DO13" s="2277">
        <v>1575</v>
      </c>
      <c r="DP13" s="2277">
        <v>240</v>
      </c>
      <c r="DQ13" s="2279">
        <v>345</v>
      </c>
      <c r="DR13" s="2272">
        <v>46</v>
      </c>
      <c r="DS13" s="2277">
        <v>45</v>
      </c>
      <c r="DT13" s="2277">
        <v>7</v>
      </c>
      <c r="DU13" s="2277">
        <v>875</v>
      </c>
      <c r="DV13" s="2277">
        <v>120</v>
      </c>
      <c r="DW13" s="2279">
        <v>270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43693.980216087963</v>
      </c>
      <c r="BW14" s="2420" t="s">
        <v>1208</v>
      </c>
      <c r="BX14" s="742">
        <v>40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9.6999999999999993</v>
      </c>
      <c r="CF14" s="748">
        <v>26.7</v>
      </c>
      <c r="CG14" s="760" t="s">
        <v>1206</v>
      </c>
      <c r="CH14" s="748">
        <v>8.3822399999999995</v>
      </c>
      <c r="CI14" s="750" t="s">
        <v>1205</v>
      </c>
      <c r="CJ14" s="751">
        <v>12.15072</v>
      </c>
      <c r="CK14" s="745">
        <v>20.532959999999999</v>
      </c>
      <c r="CL14" s="2338">
        <v>1.35216</v>
      </c>
      <c r="CM14" s="2335">
        <v>43693.980216087963</v>
      </c>
      <c r="CN14" s="2282">
        <v>46.183102417821246</v>
      </c>
      <c r="CO14" s="752">
        <v>1783.1342</v>
      </c>
      <c r="CP14" s="1208">
        <v>0</v>
      </c>
      <c r="CQ14" s="753">
        <v>666.07929515418505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1.8066858341751495</v>
      </c>
      <c r="CY14" s="755">
        <v>1.8066858341751495</v>
      </c>
      <c r="CZ14" s="756">
        <v>1.193119884514293</v>
      </c>
      <c r="DA14" s="757">
        <v>0.11620659419600882</v>
      </c>
      <c r="DB14" s="757">
        <v>0.10986805269440834</v>
      </c>
      <c r="DC14" s="757">
        <v>9.9303816858407543E-2</v>
      </c>
      <c r="DD14" s="757">
        <v>9.9303816858407543E-2</v>
      </c>
      <c r="DE14" s="757">
        <v>8.8739581022406741E-2</v>
      </c>
      <c r="DF14" s="758">
        <v>8.8739581022406741E-2</v>
      </c>
      <c r="DG14" s="1250">
        <v>0.61822985468956404</v>
      </c>
      <c r="DH14" s="748">
        <v>1</v>
      </c>
      <c r="DI14" s="1232">
        <v>7.0136831711101716E-2</v>
      </c>
      <c r="DJ14" s="757">
        <v>7.0136831711101716E-2</v>
      </c>
      <c r="DK14" s="759">
        <v>4.895053029741156E-2</v>
      </c>
      <c r="DL14" s="2496">
        <v>1.0953346855983774</v>
      </c>
      <c r="DM14" s="757">
        <v>0.4025408615178982</v>
      </c>
      <c r="DN14" s="757">
        <v>0.10199060612838291</v>
      </c>
      <c r="DO14" s="757">
        <v>4.2963182227549224</v>
      </c>
      <c r="DP14" s="757">
        <v>0.64401039584836917</v>
      </c>
      <c r="DQ14" s="759">
        <v>5.9214538456463641</v>
      </c>
      <c r="DR14" s="2496">
        <v>1.0901765612039342</v>
      </c>
      <c r="DS14" s="757">
        <v>0.40185796562859472</v>
      </c>
      <c r="DT14" s="757">
        <v>0.10426874681509937</v>
      </c>
      <c r="DU14" s="757">
        <v>4.154971923644541</v>
      </c>
      <c r="DV14" s="757">
        <v>0.56433900667125125</v>
      </c>
      <c r="DW14" s="759">
        <v>8.1217609895463383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6.76</v>
      </c>
      <c r="C15" s="1137">
        <v>22</v>
      </c>
      <c r="D15" s="1137">
        <v>15</v>
      </c>
      <c r="E15" s="1136">
        <v>8.5500000000000007</v>
      </c>
      <c r="F15" s="1137">
        <v>36</v>
      </c>
      <c r="G15" s="1137">
        <v>88</v>
      </c>
      <c r="H15" s="1147">
        <v>28.2</v>
      </c>
      <c r="I15" s="1138">
        <v>0.188</v>
      </c>
      <c r="J15" s="2237"/>
      <c r="K15" s="1560">
        <v>6.04</v>
      </c>
      <c r="L15" s="921">
        <v>12</v>
      </c>
      <c r="M15" s="1123">
        <v>4.2999999999999997E-2</v>
      </c>
      <c r="N15" s="1560">
        <v>6.15</v>
      </c>
      <c r="O15" s="921">
        <v>12</v>
      </c>
      <c r="P15" s="2237"/>
      <c r="Q15" s="1560">
        <v>6.06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2.1000000000000001E-2</v>
      </c>
      <c r="AQ15" s="921">
        <v>1</v>
      </c>
      <c r="AR15" s="1572">
        <v>0.02</v>
      </c>
      <c r="AS15" s="2237"/>
      <c r="AT15" s="2226">
        <v>3.5999999999999997E-2</v>
      </c>
      <c r="AU15" s="2525">
        <v>0.01</v>
      </c>
      <c r="AV15" s="921">
        <v>1</v>
      </c>
      <c r="AW15" s="1572">
        <v>0.1</v>
      </c>
      <c r="AX15" s="2237"/>
      <c r="AY15" s="2525">
        <v>4.2000000000000003E-2</v>
      </c>
      <c r="AZ15" s="921">
        <v>1</v>
      </c>
      <c r="BA15" s="1572">
        <v>0.04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5100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345</v>
      </c>
      <c r="CY15" s="2266">
        <v>345</v>
      </c>
      <c r="CZ15" s="2270">
        <v>260</v>
      </c>
      <c r="DA15" s="2277">
        <v>275</v>
      </c>
      <c r="DB15" s="2277">
        <v>260</v>
      </c>
      <c r="DC15" s="2277">
        <v>235</v>
      </c>
      <c r="DD15" s="2277">
        <v>235</v>
      </c>
      <c r="DE15" s="2277">
        <v>210</v>
      </c>
      <c r="DF15" s="2278">
        <v>210</v>
      </c>
      <c r="DG15" s="2277">
        <v>325</v>
      </c>
      <c r="DH15" s="2279"/>
      <c r="DI15" s="2280">
        <v>1130</v>
      </c>
      <c r="DJ15" s="2277">
        <v>1130</v>
      </c>
      <c r="DK15" s="2279">
        <v>900</v>
      </c>
      <c r="DL15" s="2497">
        <v>81</v>
      </c>
      <c r="DM15" s="2277">
        <v>79</v>
      </c>
      <c r="DN15" s="2277">
        <v>12</v>
      </c>
      <c r="DO15" s="2277">
        <v>1575</v>
      </c>
      <c r="DP15" s="2277">
        <v>240</v>
      </c>
      <c r="DQ15" s="2279">
        <v>345</v>
      </c>
      <c r="DR15" s="2272">
        <v>46</v>
      </c>
      <c r="DS15" s="2277">
        <v>45</v>
      </c>
      <c r="DT15" s="2277">
        <v>7</v>
      </c>
      <c r="DU15" s="2277">
        <v>875</v>
      </c>
      <c r="DV15" s="2277">
        <v>120</v>
      </c>
      <c r="DW15" s="2279">
        <v>270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5.0999999999999997E-2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6.2</v>
      </c>
      <c r="U17" s="2729">
        <v>0.44</v>
      </c>
      <c r="V17" s="1558">
        <v>3</v>
      </c>
      <c r="W17" s="1572">
        <v>0.39</v>
      </c>
      <c r="X17" s="1561">
        <v>29.6</v>
      </c>
      <c r="Y17" s="2442">
        <v>9</v>
      </c>
      <c r="Z17" s="2249">
        <f t="shared" si="33"/>
        <v>0.29688679245283023</v>
      </c>
      <c r="AA17" s="2524"/>
      <c r="AB17" s="1474">
        <v>6.22</v>
      </c>
      <c r="AC17" s="2729">
        <v>0.33</v>
      </c>
      <c r="AD17" s="921">
        <v>3</v>
      </c>
      <c r="AE17" s="2626">
        <v>0.27</v>
      </c>
      <c r="AF17" s="1561">
        <v>29.1</v>
      </c>
      <c r="AG17" s="2442">
        <v>8.9</v>
      </c>
      <c r="AH17" s="2558">
        <f t="shared" si="34"/>
        <v>0.29492138364779874</v>
      </c>
      <c r="AI17" s="1474">
        <v>6.18</v>
      </c>
      <c r="AJ17" s="2729">
        <v>0.40500000000000003</v>
      </c>
      <c r="AK17" s="921">
        <v>3</v>
      </c>
      <c r="AL17" s="1572">
        <v>0.38</v>
      </c>
      <c r="AM17" s="1561">
        <v>29.6</v>
      </c>
      <c r="AN17" s="2442">
        <v>9.1999999999999993</v>
      </c>
      <c r="AO17" s="2558">
        <f t="shared" si="35"/>
        <v>0.29037037037037039</v>
      </c>
      <c r="AP17" s="2725"/>
      <c r="AQ17" s="2235"/>
      <c r="AR17" s="2234"/>
      <c r="AS17" s="1123">
        <v>4.0000000000000001E-3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</v>
      </c>
      <c r="BD17" s="1572">
        <v>5.0999999999999997E-2</v>
      </c>
      <c r="BE17" s="921">
        <v>1</v>
      </c>
      <c r="BF17" s="1572">
        <v>4</v>
      </c>
      <c r="BG17" s="2442">
        <v>29.4</v>
      </c>
      <c r="BH17" s="2536">
        <v>23</v>
      </c>
      <c r="BI17" s="2536">
        <v>24</v>
      </c>
      <c r="BJ17" s="1123">
        <v>0.01</v>
      </c>
      <c r="BK17" s="1560">
        <v>7.13</v>
      </c>
      <c r="BL17" s="1572">
        <v>5.8000000000000003E-2</v>
      </c>
      <c r="BM17" s="921">
        <v>1</v>
      </c>
      <c r="BN17" s="1561">
        <v>4.2</v>
      </c>
      <c r="BO17" s="2442">
        <v>28.1</v>
      </c>
      <c r="BP17" s="2536">
        <v>22</v>
      </c>
      <c r="BQ17" s="2536">
        <v>24</v>
      </c>
      <c r="BR17" s="2518">
        <v>7.0000000000000001E-3</v>
      </c>
      <c r="BS17" s="2458">
        <v>3.9</v>
      </c>
      <c r="BT17" s="2442">
        <v>3.5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0.39</v>
      </c>
      <c r="GF17" s="1698">
        <f t="shared" si="0"/>
        <v>9</v>
      </c>
      <c r="GG17" s="1684">
        <f t="shared" si="1"/>
        <v>28.266666666666666</v>
      </c>
      <c r="GH17" s="1682">
        <f t="shared" si="2"/>
        <v>11.023999999999999</v>
      </c>
      <c r="GI17" s="1699">
        <f t="shared" si="3"/>
        <v>6.2</v>
      </c>
      <c r="GJ17" s="1699">
        <f t="shared" si="4"/>
        <v>29.6</v>
      </c>
      <c r="GK17" s="1685">
        <f t="shared" si="5"/>
        <v>5</v>
      </c>
      <c r="GL17" s="1686">
        <f>IF(GK17&lt;=1,"",GH17/GK17)</f>
        <v>2.2047999999999996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0.27</v>
      </c>
      <c r="GR17" s="1690">
        <f t="shared" si="10"/>
        <v>8.9</v>
      </c>
      <c r="GS17" s="1691">
        <f t="shared" si="11"/>
        <v>28.584269662921347</v>
      </c>
      <c r="GT17" s="1692">
        <f t="shared" si="12"/>
        <v>7.7177528089887639</v>
      </c>
      <c r="GU17" s="1691">
        <f t="shared" si="13"/>
        <v>6.22</v>
      </c>
      <c r="GV17" s="1691">
        <f t="shared" si="14"/>
        <v>29.1</v>
      </c>
      <c r="GW17" s="1693">
        <f t="shared" si="15"/>
        <v>5</v>
      </c>
      <c r="GX17" s="1686">
        <f t="shared" si="16"/>
        <v>1.5435505617977527</v>
      </c>
      <c r="GY17" s="1694">
        <f t="shared" si="17"/>
        <v>25</v>
      </c>
      <c r="GZ17" s="1694">
        <f t="shared" si="18"/>
        <v>6.5</v>
      </c>
      <c r="HA17" s="1695">
        <f t="shared" si="19"/>
        <v>0.17492138364779874</v>
      </c>
      <c r="HB17" s="1510">
        <v>0.375</v>
      </c>
      <c r="HC17" s="1689">
        <f t="shared" si="32"/>
        <v>0.38</v>
      </c>
      <c r="HD17" s="1690">
        <f t="shared" si="20"/>
        <v>9.1999999999999993</v>
      </c>
      <c r="HE17" s="1691">
        <f t="shared" si="21"/>
        <v>29.347826086956523</v>
      </c>
      <c r="HF17" s="1692">
        <f t="shared" si="22"/>
        <v>11.152173913043478</v>
      </c>
      <c r="HG17" s="1691">
        <f t="shared" si="23"/>
        <v>6.18</v>
      </c>
      <c r="HH17" s="1691">
        <f t="shared" si="24"/>
        <v>29.6</v>
      </c>
      <c r="HI17" s="1693">
        <f t="shared" si="25"/>
        <v>5</v>
      </c>
      <c r="HJ17" s="1692">
        <f t="shared" si="26"/>
        <v>2.2304347826086959</v>
      </c>
      <c r="HK17" s="1696">
        <f t="shared" si="27"/>
        <v>25</v>
      </c>
      <c r="HL17" s="1696">
        <f t="shared" si="28"/>
        <v>6.5</v>
      </c>
      <c r="HM17" s="1697">
        <f t="shared" si="29"/>
        <v>0.17037037037037037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6.81</v>
      </c>
      <c r="C19" s="1137">
        <v>24</v>
      </c>
      <c r="D19" s="1137">
        <v>14</v>
      </c>
      <c r="E19" s="1136">
        <v>8.68</v>
      </c>
      <c r="F19" s="1137">
        <v>40</v>
      </c>
      <c r="G19" s="1137">
        <v>97</v>
      </c>
      <c r="H19" s="1147">
        <v>29.7</v>
      </c>
      <c r="I19" s="1138">
        <v>0.182</v>
      </c>
      <c r="J19" s="2237"/>
      <c r="K19" s="1560">
        <v>6.07</v>
      </c>
      <c r="L19" s="921">
        <v>12</v>
      </c>
      <c r="M19" s="1123">
        <v>2.1999999999999999E-2</v>
      </c>
      <c r="N19" s="1560">
        <v>6.16</v>
      </c>
      <c r="O19" s="921">
        <v>12</v>
      </c>
      <c r="P19" s="2237"/>
      <c r="Q19" s="1560">
        <v>6.09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1.7999999999999999E-2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2.1999999999999999E-2</v>
      </c>
      <c r="AQ19" s="921">
        <v>1</v>
      </c>
      <c r="AR19" s="1572">
        <v>0.05</v>
      </c>
      <c r="AS19" s="2237"/>
      <c r="AT19" s="2226">
        <v>1.9E-2</v>
      </c>
      <c r="AU19" s="2525">
        <v>0.01</v>
      </c>
      <c r="AV19" s="921">
        <v>1</v>
      </c>
      <c r="AW19" s="1572">
        <v>0.17</v>
      </c>
      <c r="AX19" s="2237"/>
      <c r="AY19" s="2525">
        <v>4.3999999999999997E-2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6.18</v>
      </c>
      <c r="U21" s="2729">
        <v>0.51500000000000001</v>
      </c>
      <c r="V21" s="1558">
        <v>4</v>
      </c>
      <c r="W21" s="1572">
        <v>0.3</v>
      </c>
      <c r="X21" s="1561">
        <v>29.8</v>
      </c>
      <c r="Y21" s="2442">
        <v>9</v>
      </c>
      <c r="Z21" s="2249">
        <f t="shared" si="33"/>
        <v>0.29688679245283023</v>
      </c>
      <c r="AA21" s="2524"/>
      <c r="AB21" s="1474">
        <v>6.24</v>
      </c>
      <c r="AC21" s="2729">
        <v>0.4</v>
      </c>
      <c r="AD21" s="921">
        <v>3</v>
      </c>
      <c r="AE21" s="2626">
        <v>0.27</v>
      </c>
      <c r="AF21" s="1561">
        <v>29.1</v>
      </c>
      <c r="AG21" s="2442">
        <v>8.9</v>
      </c>
      <c r="AH21" s="2558">
        <f t="shared" si="34"/>
        <v>0.29492138364779874</v>
      </c>
      <c r="AI21" s="1474">
        <v>6.2</v>
      </c>
      <c r="AJ21" s="2729">
        <v>0.48499999999999999</v>
      </c>
      <c r="AK21" s="921">
        <v>4</v>
      </c>
      <c r="AL21" s="1572">
        <v>0.32</v>
      </c>
      <c r="AM21" s="1561">
        <v>29.8</v>
      </c>
      <c r="AN21" s="2442">
        <v>9.3000000000000007</v>
      </c>
      <c r="AO21" s="2558">
        <f t="shared" si="35"/>
        <v>0.29222222222222222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7.66</v>
      </c>
      <c r="BD21" s="1572">
        <v>0.06</v>
      </c>
      <c r="BE21" s="921">
        <v>1</v>
      </c>
      <c r="BF21" s="1572">
        <v>4.5</v>
      </c>
      <c r="BG21" s="2442">
        <v>29.4</v>
      </c>
      <c r="BH21" s="2535"/>
      <c r="BI21" s="2535"/>
      <c r="BJ21" s="2237"/>
      <c r="BK21" s="1560">
        <v>7.45</v>
      </c>
      <c r="BL21" s="1572">
        <v>6.3E-2</v>
      </c>
      <c r="BM21" s="921">
        <v>1</v>
      </c>
      <c r="BN21" s="1561">
        <v>4.3</v>
      </c>
      <c r="BO21" s="2442">
        <v>28.2</v>
      </c>
      <c r="BP21" s="2534"/>
      <c r="BQ21" s="2534"/>
      <c r="BR21" s="2517"/>
      <c r="BS21" s="2458">
        <v>4</v>
      </c>
      <c r="BT21" s="2442">
        <v>3.4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</v>
      </c>
      <c r="GF21" s="1698">
        <f t="shared" si="0"/>
        <v>9</v>
      </c>
      <c r="GG21" s="1684">
        <f t="shared" si="1"/>
        <v>28.266666666666666</v>
      </c>
      <c r="GH21" s="1682">
        <f t="shared" si="2"/>
        <v>8.4799999999999986</v>
      </c>
      <c r="GI21" s="1699">
        <f t="shared" si="3"/>
        <v>6.18</v>
      </c>
      <c r="GJ21" s="1699">
        <f t="shared" si="4"/>
        <v>29.8</v>
      </c>
      <c r="GK21" s="1685">
        <f t="shared" si="5"/>
        <v>5</v>
      </c>
      <c r="GL21" s="1686">
        <f t="shared" si="6"/>
        <v>1.6959999999999997</v>
      </c>
      <c r="GM21" s="1687">
        <f t="shared" si="7"/>
        <v>25</v>
      </c>
      <c r="GN21" s="1687">
        <f t="shared" si="8"/>
        <v>6.5</v>
      </c>
      <c r="GO21" s="1688">
        <f t="shared" si="9"/>
        <v>0.1768867924528302</v>
      </c>
      <c r="GP21" s="1510">
        <v>0.54166666666666696</v>
      </c>
      <c r="GQ21" s="1689">
        <f t="shared" si="31"/>
        <v>0.27</v>
      </c>
      <c r="GR21" s="1690">
        <f t="shared" si="10"/>
        <v>8.9</v>
      </c>
      <c r="GS21" s="1691">
        <f t="shared" si="11"/>
        <v>28.584269662921347</v>
      </c>
      <c r="GT21" s="1692">
        <f t="shared" si="12"/>
        <v>7.7177528089887639</v>
      </c>
      <c r="GU21" s="1691">
        <f t="shared" si="13"/>
        <v>6.24</v>
      </c>
      <c r="GV21" s="1691">
        <f t="shared" si="14"/>
        <v>29.1</v>
      </c>
      <c r="GW21" s="1693">
        <f t="shared" si="15"/>
        <v>5</v>
      </c>
      <c r="GX21" s="1686">
        <f t="shared" si="16"/>
        <v>1.5435505617977527</v>
      </c>
      <c r="GY21" s="1694">
        <f t="shared" si="17"/>
        <v>25</v>
      </c>
      <c r="GZ21" s="1694">
        <f t="shared" si="18"/>
        <v>6.5</v>
      </c>
      <c r="HA21" s="1695">
        <f t="shared" si="19"/>
        <v>0.17492138364779874</v>
      </c>
      <c r="HB21" s="1510">
        <v>0.54166666666666696</v>
      </c>
      <c r="HC21" s="1689">
        <f t="shared" si="32"/>
        <v>0.32</v>
      </c>
      <c r="HD21" s="1690">
        <f t="shared" si="20"/>
        <v>9.3000000000000007</v>
      </c>
      <c r="HE21" s="1691">
        <f t="shared" si="21"/>
        <v>29.032258064516128</v>
      </c>
      <c r="HF21" s="1692">
        <f t="shared" si="22"/>
        <v>9.2903225806451619</v>
      </c>
      <c r="HG21" s="1691">
        <f t="shared" si="23"/>
        <v>6.2</v>
      </c>
      <c r="HH21" s="1691">
        <f t="shared" si="24"/>
        <v>29.8</v>
      </c>
      <c r="HI21" s="1693">
        <f t="shared" si="25"/>
        <v>5</v>
      </c>
      <c r="HJ21" s="1692">
        <f t="shared" si="26"/>
        <v>1.8580645161290323</v>
      </c>
      <c r="HK21" s="1696">
        <f t="shared" si="27"/>
        <v>25</v>
      </c>
      <c r="HL21" s="1696">
        <f t="shared" si="28"/>
        <v>6.5</v>
      </c>
      <c r="HM21" s="1697">
        <f t="shared" si="29"/>
        <v>0.17222222222222222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6.78</v>
      </c>
      <c r="C23" s="1137">
        <v>24</v>
      </c>
      <c r="D23" s="1137">
        <v>15</v>
      </c>
      <c r="E23" s="1136">
        <v>8.6199999999999992</v>
      </c>
      <c r="F23" s="1137">
        <v>40</v>
      </c>
      <c r="G23" s="1137">
        <v>92</v>
      </c>
      <c r="H23" s="1147">
        <v>29.3</v>
      </c>
      <c r="I23" s="1138">
        <v>0.2</v>
      </c>
      <c r="J23" s="2237"/>
      <c r="K23" s="1560">
        <v>6.08</v>
      </c>
      <c r="L23" s="921">
        <v>12</v>
      </c>
      <c r="M23" s="1123">
        <v>4.2000000000000003E-2</v>
      </c>
      <c r="N23" s="1560">
        <v>6.16</v>
      </c>
      <c r="O23" s="921">
        <v>12</v>
      </c>
      <c r="P23" s="2237"/>
      <c r="Q23" s="1560">
        <v>6.09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3.7999999999999999E-2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2.3E-2</v>
      </c>
      <c r="AQ23" s="921">
        <v>1</v>
      </c>
      <c r="AR23" s="1572">
        <v>0.03</v>
      </c>
      <c r="AS23" s="2237"/>
      <c r="AT23" s="2226">
        <v>3.7999999999999999E-2</v>
      </c>
      <c r="AU23" s="2525">
        <v>1.0999999999999999E-2</v>
      </c>
      <c r="AV23" s="921">
        <v>1</v>
      </c>
      <c r="AW23" s="1572">
        <v>0.11</v>
      </c>
      <c r="AX23" s="2237"/>
      <c r="AY23" s="2525">
        <v>4.2000000000000003E-2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7.47</v>
      </c>
      <c r="BD25" s="1572">
        <v>7.0999999999999994E-2</v>
      </c>
      <c r="BE25" s="921">
        <v>1</v>
      </c>
      <c r="BF25" s="1572">
        <v>4</v>
      </c>
      <c r="BG25" s="2442">
        <v>29.1</v>
      </c>
      <c r="BH25" s="2535"/>
      <c r="BI25" s="2535"/>
      <c r="BJ25" s="2237"/>
      <c r="BK25" s="1560">
        <v>7.4</v>
      </c>
      <c r="BL25" s="1572">
        <v>7.0000000000000007E-2</v>
      </c>
      <c r="BM25" s="921">
        <v>1</v>
      </c>
      <c r="BN25" s="1561">
        <v>4.2</v>
      </c>
      <c r="BO25" s="2442">
        <v>29</v>
      </c>
      <c r="BP25" s="2534"/>
      <c r="BQ25" s="2534"/>
      <c r="BR25" s="2517"/>
      <c r="BS25" s="2458">
        <v>3.9</v>
      </c>
      <c r="BT25" s="2442">
        <v>3.4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6.78</v>
      </c>
      <c r="C27" s="1137">
        <v>24</v>
      </c>
      <c r="D27" s="1137">
        <v>15</v>
      </c>
      <c r="E27" s="1136">
        <v>9.0399999999999991</v>
      </c>
      <c r="F27" s="1137">
        <v>28</v>
      </c>
      <c r="G27" s="1137">
        <v>85</v>
      </c>
      <c r="H27" s="1147">
        <v>29.1</v>
      </c>
      <c r="I27" s="1138">
        <v>0.152</v>
      </c>
      <c r="J27" s="2237"/>
      <c r="K27" s="1560">
        <v>6.2</v>
      </c>
      <c r="L27" s="921">
        <v>12</v>
      </c>
      <c r="M27" s="1123">
        <v>5.3999999999999999E-2</v>
      </c>
      <c r="N27" s="1560">
        <v>6.3</v>
      </c>
      <c r="O27" s="921">
        <v>12</v>
      </c>
      <c r="P27" s="2237"/>
      <c r="Q27" s="1560">
        <v>6.13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4.4999999999999998E-2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2.3E-2</v>
      </c>
      <c r="AQ27" s="921">
        <v>1</v>
      </c>
      <c r="AR27" s="1572">
        <v>0.04</v>
      </c>
      <c r="AS27" s="2237"/>
      <c r="AT27" s="2226">
        <v>4.2000000000000003E-2</v>
      </c>
      <c r="AU27" s="2525">
        <v>1.2999999999999999E-2</v>
      </c>
      <c r="AV27" s="921">
        <v>1</v>
      </c>
      <c r="AW27" s="1572">
        <v>0.16</v>
      </c>
      <c r="AX27" s="2237"/>
      <c r="AY27" s="2525">
        <v>0.04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5.0999999999999997E-2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6.15</v>
      </c>
      <c r="U29" s="2729">
        <v>0.5</v>
      </c>
      <c r="V29" s="1558">
        <v>4</v>
      </c>
      <c r="W29" s="1572">
        <v>0.33</v>
      </c>
      <c r="X29" s="1561">
        <v>30</v>
      </c>
      <c r="Y29" s="2442">
        <v>9</v>
      </c>
      <c r="Z29" s="2249">
        <f t="shared" si="33"/>
        <v>0.29688679245283023</v>
      </c>
      <c r="AA29" s="2524"/>
      <c r="AB29" s="1474">
        <v>6.18</v>
      </c>
      <c r="AC29" s="2729">
        <v>0.46300000000000002</v>
      </c>
      <c r="AD29" s="921">
        <v>4</v>
      </c>
      <c r="AE29" s="2626">
        <v>0.32</v>
      </c>
      <c r="AF29" s="1561">
        <v>29.6</v>
      </c>
      <c r="AG29" s="2442">
        <v>8.9</v>
      </c>
      <c r="AH29" s="2558">
        <f t="shared" si="34"/>
        <v>0.29492138364779874</v>
      </c>
      <c r="AI29" s="1474">
        <v>6.15</v>
      </c>
      <c r="AJ29" s="2729">
        <v>0.46899999999999997</v>
      </c>
      <c r="AK29" s="921">
        <v>4</v>
      </c>
      <c r="AL29" s="1572">
        <v>0.39</v>
      </c>
      <c r="AM29" s="1561">
        <v>29.8</v>
      </c>
      <c r="AN29" s="2442">
        <v>9.3000000000000007</v>
      </c>
      <c r="AO29" s="2558">
        <f t="shared" si="35"/>
        <v>0.29222222222222222</v>
      </c>
      <c r="AP29" s="2725"/>
      <c r="AQ29" s="2235"/>
      <c r="AR29" s="2234"/>
      <c r="AS29" s="1123">
        <v>8.9999999999999993E-3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7.42</v>
      </c>
      <c r="BD29" s="1572">
        <v>6.9000000000000006E-2</v>
      </c>
      <c r="BE29" s="921">
        <v>1</v>
      </c>
      <c r="BF29" s="1572">
        <v>3.9</v>
      </c>
      <c r="BG29" s="2442">
        <v>29.4</v>
      </c>
      <c r="BH29" s="2536">
        <v>22</v>
      </c>
      <c r="BI29" s="2536">
        <v>22</v>
      </c>
      <c r="BJ29" s="1123">
        <v>1.0999999999999999E-2</v>
      </c>
      <c r="BK29" s="1560">
        <v>7.32</v>
      </c>
      <c r="BL29" s="1572">
        <v>6.9000000000000006E-2</v>
      </c>
      <c r="BM29" s="921">
        <v>1</v>
      </c>
      <c r="BN29" s="1561">
        <v>4.0999999999999996</v>
      </c>
      <c r="BO29" s="2442">
        <v>28.6</v>
      </c>
      <c r="BP29" s="2536">
        <v>23</v>
      </c>
      <c r="BQ29" s="2536">
        <v>24</v>
      </c>
      <c r="BR29" s="2518">
        <v>5.0000000000000001E-3</v>
      </c>
      <c r="BS29" s="2458">
        <v>3.9</v>
      </c>
      <c r="BT29" s="2442">
        <v>3.5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0.33</v>
      </c>
      <c r="GF29" s="1698">
        <f t="shared" si="0"/>
        <v>9</v>
      </c>
      <c r="GG29" s="1684">
        <f t="shared" si="1"/>
        <v>28.266666666666666</v>
      </c>
      <c r="GH29" s="1682">
        <f t="shared" si="2"/>
        <v>9.3279999999999994</v>
      </c>
      <c r="GI29" s="1699">
        <f t="shared" si="3"/>
        <v>6.15</v>
      </c>
      <c r="GJ29" s="1699">
        <f t="shared" si="4"/>
        <v>30</v>
      </c>
      <c r="GK29" s="1685">
        <f t="shared" si="5"/>
        <v>5</v>
      </c>
      <c r="GL29" s="1686">
        <f t="shared" si="6"/>
        <v>1.8655999999999999</v>
      </c>
      <c r="GM29" s="1687">
        <f t="shared" si="7"/>
        <v>25</v>
      </c>
      <c r="GN29" s="1687">
        <f t="shared" si="8"/>
        <v>6.5</v>
      </c>
      <c r="GO29" s="1688">
        <f t="shared" si="9"/>
        <v>0.1768867924528302</v>
      </c>
      <c r="GP29" s="1510">
        <v>0.875</v>
      </c>
      <c r="GQ29" s="1689">
        <f t="shared" si="31"/>
        <v>0.32</v>
      </c>
      <c r="GR29" s="1690">
        <f t="shared" si="10"/>
        <v>8.9</v>
      </c>
      <c r="GS29" s="1691">
        <f t="shared" si="11"/>
        <v>28.584269662921347</v>
      </c>
      <c r="GT29" s="1692">
        <f t="shared" si="12"/>
        <v>9.1469662921348309</v>
      </c>
      <c r="GU29" s="1691">
        <f t="shared" si="13"/>
        <v>6.18</v>
      </c>
      <c r="GV29" s="1691">
        <f t="shared" si="14"/>
        <v>29.6</v>
      </c>
      <c r="GW29" s="1693">
        <f t="shared" si="15"/>
        <v>5</v>
      </c>
      <c r="GX29" s="1686">
        <f t="shared" si="16"/>
        <v>1.8293932584269661</v>
      </c>
      <c r="GY29" s="1694">
        <f t="shared" si="17"/>
        <v>25</v>
      </c>
      <c r="GZ29" s="1694">
        <f t="shared" si="18"/>
        <v>6.5</v>
      </c>
      <c r="HA29" s="1695">
        <f t="shared" si="19"/>
        <v>0.17492138364779874</v>
      </c>
      <c r="HB29" s="1510">
        <v>0.875</v>
      </c>
      <c r="HC29" s="1689">
        <f t="shared" si="32"/>
        <v>0.39</v>
      </c>
      <c r="HD29" s="1690">
        <f t="shared" si="20"/>
        <v>9.3000000000000007</v>
      </c>
      <c r="HE29" s="1691">
        <f t="shared" si="21"/>
        <v>29.032258064516128</v>
      </c>
      <c r="HF29" s="1692">
        <f t="shared" si="22"/>
        <v>11.32258064516129</v>
      </c>
      <c r="HG29" s="1691">
        <f t="shared" si="23"/>
        <v>6.15</v>
      </c>
      <c r="HH29" s="1691">
        <f t="shared" si="24"/>
        <v>29.8</v>
      </c>
      <c r="HI29" s="1693">
        <f t="shared" si="25"/>
        <v>5</v>
      </c>
      <c r="HJ29" s="1692">
        <f t="shared" si="26"/>
        <v>2.2645161290322582</v>
      </c>
      <c r="HK29" s="1696">
        <f t="shared" si="27"/>
        <v>25</v>
      </c>
      <c r="HL29" s="1696">
        <f t="shared" si="28"/>
        <v>6.5</v>
      </c>
      <c r="HM29" s="1697">
        <f t="shared" si="29"/>
        <v>0.17222222222222222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36.299999999999997</v>
      </c>
      <c r="BZ30" s="2408">
        <f>SUM(BZ$8,BZ$10,BZ$12,BZ$14,BZ$16,BZ$18,BZ$20,BZ$22,BZ$24,BZ$26,BZ$28)</f>
        <v>36.299999999999997</v>
      </c>
      <c r="CA30" s="2408">
        <f t="shared" ref="CA30:DW30" si="36">SUM(CA$8,CA$10,CA$12,CA$14,CA$16,CA$18,CA$20,CA$22,CA$24,CA$26,CA$28)</f>
        <v>36.299999999999997</v>
      </c>
      <c r="CB30" s="2408">
        <f t="shared" si="36"/>
        <v>108.9</v>
      </c>
      <c r="CC30" s="2408">
        <f t="shared" si="36"/>
        <v>34.299999999999997</v>
      </c>
      <c r="CD30" s="2408">
        <f t="shared" si="36"/>
        <v>34.299999999999997</v>
      </c>
      <c r="CE30" s="2408">
        <f t="shared" si="36"/>
        <v>39.099999999999994</v>
      </c>
      <c r="CF30" s="2408">
        <f t="shared" si="36"/>
        <v>107.7</v>
      </c>
      <c r="CG30" s="2408">
        <f t="shared" si="36"/>
        <v>0</v>
      </c>
      <c r="CH30" s="2408">
        <f t="shared" si="36"/>
        <v>43.940159999999992</v>
      </c>
      <c r="CI30" s="2408">
        <f t="shared" si="36"/>
        <v>0</v>
      </c>
      <c r="CJ30" s="2408">
        <f t="shared" si="36"/>
        <v>57.064320000000002</v>
      </c>
      <c r="CK30" s="2408">
        <f t="shared" si="36"/>
        <v>101.00448</v>
      </c>
      <c r="CL30" s="2469">
        <f t="shared" si="36"/>
        <v>5.3740799999999993</v>
      </c>
      <c r="CM30" s="2508" t="s">
        <v>19</v>
      </c>
      <c r="CN30" s="2480">
        <f t="shared" si="36"/>
        <v>184.08976055478149</v>
      </c>
      <c r="CO30" s="2481">
        <f t="shared" si="36"/>
        <v>7194.0241999999998</v>
      </c>
      <c r="CP30" s="2481">
        <f t="shared" si="36"/>
        <v>0</v>
      </c>
      <c r="CQ30" s="2481">
        <f t="shared" si="36"/>
        <v>2696.035242290749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7.1136767001744854</v>
      </c>
      <c r="CY30" s="2408">
        <f t="shared" si="36"/>
        <v>7.1660444055128956</v>
      </c>
      <c r="CZ30" s="2408">
        <f t="shared" si="36"/>
        <v>4.7839518446390397</v>
      </c>
      <c r="DA30" s="2492">
        <f t="shared" si="36"/>
        <v>0.45910124252452517</v>
      </c>
      <c r="DB30" s="2492">
        <f t="shared" si="36"/>
        <v>0.43170238571115538</v>
      </c>
      <c r="DC30" s="2492">
        <f t="shared" si="36"/>
        <v>0.3981694564768819</v>
      </c>
      <c r="DD30" s="2492">
        <f t="shared" si="36"/>
        <v>0.3981694564768819</v>
      </c>
      <c r="DE30" s="2492">
        <f t="shared" si="36"/>
        <v>0.35195944423940739</v>
      </c>
      <c r="DF30" s="2492">
        <f t="shared" si="36"/>
        <v>0.35195944423940739</v>
      </c>
      <c r="DG30" s="2492">
        <f t="shared" si="36"/>
        <v>2.4729194187582562</v>
      </c>
      <c r="DH30" s="2408">
        <f t="shared" si="36"/>
        <v>4</v>
      </c>
      <c r="DI30" s="2492">
        <f t="shared" si="36"/>
        <v>0.2811750599520384</v>
      </c>
      <c r="DJ30" s="2492">
        <f t="shared" si="36"/>
        <v>0.2811750599520384</v>
      </c>
      <c r="DK30" s="2492">
        <f t="shared" si="36"/>
        <v>0.2006971742193874</v>
      </c>
      <c r="DL30" s="2492">
        <f t="shared" si="36"/>
        <v>4.3696600897412257</v>
      </c>
      <c r="DM30" s="2492">
        <f t="shared" si="36"/>
        <v>1.61137940667169</v>
      </c>
      <c r="DN30" s="2492">
        <f t="shared" si="36"/>
        <v>0.40448547203188218</v>
      </c>
      <c r="DO30" s="2492">
        <f t="shared" si="36"/>
        <v>17.300832661430391</v>
      </c>
      <c r="DP30" s="2492">
        <f t="shared" si="36"/>
        <v>2.6059246415341679</v>
      </c>
      <c r="DQ30" s="2492">
        <f t="shared" si="36"/>
        <v>23.649732742221669</v>
      </c>
      <c r="DR30" s="2492">
        <f t="shared" si="36"/>
        <v>4.3739779594738719</v>
      </c>
      <c r="DS30" s="2492">
        <f t="shared" si="36"/>
        <v>1.595108218235102</v>
      </c>
      <c r="DT30" s="2492">
        <f t="shared" si="36"/>
        <v>0.41394692485594453</v>
      </c>
      <c r="DU30" s="2492">
        <f t="shared" si="36"/>
        <v>16.786641823340144</v>
      </c>
      <c r="DV30" s="2492">
        <f t="shared" si="36"/>
        <v>2.3544693640830161</v>
      </c>
      <c r="DW30" s="2492">
        <f t="shared" si="36"/>
        <v>31.647193710673744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6.74</v>
      </c>
      <c r="C31" s="1142">
        <v>22</v>
      </c>
      <c r="D31" s="1142">
        <v>15</v>
      </c>
      <c r="E31" s="1141">
        <v>8.48</v>
      </c>
      <c r="F31" s="1142">
        <v>45</v>
      </c>
      <c r="G31" s="1142">
        <v>94</v>
      </c>
      <c r="H31" s="1148">
        <v>28.5</v>
      </c>
      <c r="I31" s="1143">
        <v>0.22</v>
      </c>
      <c r="J31" s="2245"/>
      <c r="K31" s="1163">
        <v>6.04</v>
      </c>
      <c r="L31" s="922">
        <v>11</v>
      </c>
      <c r="M31" s="1164">
        <v>4.3999999999999997E-2</v>
      </c>
      <c r="N31" s="1477">
        <v>6.12</v>
      </c>
      <c r="O31" s="1478">
        <v>11</v>
      </c>
      <c r="P31" s="2241"/>
      <c r="Q31" s="1477">
        <v>6.03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4.4999999999999998E-2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2.3E-2</v>
      </c>
      <c r="AQ31" s="1478">
        <v>1</v>
      </c>
      <c r="AR31" s="2531">
        <v>0.05</v>
      </c>
      <c r="AS31" s="2245"/>
      <c r="AT31" s="2227">
        <v>3.5000000000000003E-2</v>
      </c>
      <c r="AU31" s="2722">
        <v>1.6E-2</v>
      </c>
      <c r="AV31" s="1124">
        <v>1</v>
      </c>
      <c r="AW31" s="2530">
        <v>0.13</v>
      </c>
      <c r="AX31" s="2245"/>
      <c r="AY31" s="2722">
        <v>4.2999999999999997E-2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9.0749999999999993</v>
      </c>
      <c r="BZ31" s="2409">
        <f t="shared" ref="BZ31:DW31" si="37">IF(BZ30&gt;=0.1,AVERAGE(BZ$8,BZ$10,BZ$12,BZ$14,BZ$16,BZ$18,BZ$20,BZ$22,BZ$24,BZ$26,BZ$28),"")</f>
        <v>9.0749999999999993</v>
      </c>
      <c r="CA31" s="2409">
        <f t="shared" si="37"/>
        <v>9.0749999999999993</v>
      </c>
      <c r="CB31" s="2409">
        <f t="shared" si="37"/>
        <v>27.225000000000001</v>
      </c>
      <c r="CC31" s="2409">
        <f t="shared" si="37"/>
        <v>8.5749999999999993</v>
      </c>
      <c r="CD31" s="2409">
        <f t="shared" si="37"/>
        <v>8.5749999999999993</v>
      </c>
      <c r="CE31" s="2409">
        <f t="shared" si="37"/>
        <v>9.7749999999999986</v>
      </c>
      <c r="CF31" s="2409">
        <f t="shared" si="37"/>
        <v>26.925000000000001</v>
      </c>
      <c r="CG31" s="2409" t="str">
        <f t="shared" si="37"/>
        <v/>
      </c>
      <c r="CH31" s="2409">
        <f t="shared" si="37"/>
        <v>10.985039999999998</v>
      </c>
      <c r="CI31" s="2409" t="str">
        <f t="shared" si="37"/>
        <v/>
      </c>
      <c r="CJ31" s="2409">
        <f t="shared" si="37"/>
        <v>14.266080000000001</v>
      </c>
      <c r="CK31" s="2409">
        <f t="shared" si="37"/>
        <v>25.25112</v>
      </c>
      <c r="CL31" s="2410">
        <f t="shared" si="37"/>
        <v>1.3435199999999998</v>
      </c>
      <c r="CM31" s="2508" t="s">
        <v>50</v>
      </c>
      <c r="CN31" s="2480">
        <f t="shared" si="37"/>
        <v>46.022440138695373</v>
      </c>
      <c r="CO31" s="2482">
        <f>AVERAGE(CO$8,CO$10,CO$12,CO$14,CO$16,CO$18,CO$20,CO$22,CO$24,CO$26,CO$28)</f>
        <v>1798.50605</v>
      </c>
      <c r="CP31" s="2482" t="str">
        <f t="shared" si="37"/>
        <v/>
      </c>
      <c r="CQ31" s="2482">
        <f t="shared" si="37"/>
        <v>674.00881057268725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1.7784191750436213</v>
      </c>
      <c r="CY31" s="2409">
        <f t="shared" si="37"/>
        <v>1.7915111013782239</v>
      </c>
      <c r="CZ31" s="2409">
        <f t="shared" si="37"/>
        <v>1.1959879611597599</v>
      </c>
      <c r="DA31" s="2493">
        <f t="shared" si="37"/>
        <v>0.11477531063113129</v>
      </c>
      <c r="DB31" s="2493">
        <f t="shared" si="37"/>
        <v>0.10792559642778884</v>
      </c>
      <c r="DC31" s="2493">
        <f t="shared" si="37"/>
        <v>9.9542364119220475E-2</v>
      </c>
      <c r="DD31" s="2493">
        <f t="shared" si="37"/>
        <v>9.9542364119220475E-2</v>
      </c>
      <c r="DE31" s="2493">
        <f t="shared" si="37"/>
        <v>8.7989861059851848E-2</v>
      </c>
      <c r="DF31" s="2493">
        <f t="shared" si="37"/>
        <v>8.7989861059851848E-2</v>
      </c>
      <c r="DG31" s="2493">
        <f t="shared" si="37"/>
        <v>0.61822985468956404</v>
      </c>
      <c r="DH31" s="2409">
        <f t="shared" si="37"/>
        <v>1</v>
      </c>
      <c r="DI31" s="2493">
        <f t="shared" si="37"/>
        <v>7.0293764988009599E-2</v>
      </c>
      <c r="DJ31" s="2493">
        <f t="shared" si="37"/>
        <v>7.0293764988009599E-2</v>
      </c>
      <c r="DK31" s="2493">
        <f t="shared" si="37"/>
        <v>5.0174293554846851E-2</v>
      </c>
      <c r="DL31" s="2493">
        <f t="shared" si="37"/>
        <v>1.0924150224353064</v>
      </c>
      <c r="DM31" s="2493">
        <f t="shared" si="37"/>
        <v>0.4028448516679225</v>
      </c>
      <c r="DN31" s="2493">
        <f t="shared" si="37"/>
        <v>0.10112136800797054</v>
      </c>
      <c r="DO31" s="2493">
        <f t="shared" si="37"/>
        <v>4.3252081653575978</v>
      </c>
      <c r="DP31" s="2493">
        <f t="shared" si="37"/>
        <v>0.65148116038354198</v>
      </c>
      <c r="DQ31" s="2493">
        <f t="shared" si="37"/>
        <v>5.9124331855554173</v>
      </c>
      <c r="DR31" s="2493">
        <f t="shared" si="37"/>
        <v>1.093494489868468</v>
      </c>
      <c r="DS31" s="2493">
        <f t="shared" si="37"/>
        <v>0.39877705455877549</v>
      </c>
      <c r="DT31" s="2493">
        <f t="shared" si="37"/>
        <v>0.10348673121398613</v>
      </c>
      <c r="DU31" s="2493">
        <f t="shared" si="37"/>
        <v>4.196660455835036</v>
      </c>
      <c r="DV31" s="2493">
        <f t="shared" si="37"/>
        <v>0.58861734102075403</v>
      </c>
      <c r="DW31" s="2503">
        <f t="shared" si="37"/>
        <v>7.9117984276684359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40.71</v>
      </c>
      <c r="C32" s="1326">
        <f t="shared" ref="C32:H32" si="40">SUM(C8:C31)</f>
        <v>141</v>
      </c>
      <c r="D32" s="1326">
        <f t="shared" si="40"/>
        <v>89</v>
      </c>
      <c r="E32" s="1326">
        <f t="shared" si="40"/>
        <v>51.3</v>
      </c>
      <c r="F32" s="1326">
        <f t="shared" si="40"/>
        <v>222</v>
      </c>
      <c r="G32" s="1326">
        <f t="shared" si="40"/>
        <v>536</v>
      </c>
      <c r="H32" s="1323">
        <f t="shared" si="40"/>
        <v>174.9</v>
      </c>
      <c r="I32" s="1154">
        <f>SUM(I8:I31)</f>
        <v>1.0980000000000001</v>
      </c>
      <c r="J32" s="1155">
        <f>SUM(J8:J31)</f>
        <v>0.10199999999999999</v>
      </c>
      <c r="K32" s="1161">
        <f t="shared" si="39"/>
        <v>36.630000000000003</v>
      </c>
      <c r="L32" s="924">
        <f t="shared" si="39"/>
        <v>71</v>
      </c>
      <c r="M32" s="1162">
        <f t="shared" ref="M32:S32" si="41">SUM(M8:M31)</f>
        <v>0.23299999999999998</v>
      </c>
      <c r="N32" s="1479">
        <f t="shared" si="41"/>
        <v>37.1</v>
      </c>
      <c r="O32" s="1554">
        <f t="shared" si="41"/>
        <v>71</v>
      </c>
      <c r="P32" s="1480">
        <f t="shared" si="41"/>
        <v>0</v>
      </c>
      <c r="Q32" s="1479">
        <f t="shared" si="41"/>
        <v>36.479999999999997</v>
      </c>
      <c r="R32" s="1554">
        <f t="shared" si="41"/>
        <v>71</v>
      </c>
      <c r="S32" s="1480">
        <f t="shared" si="41"/>
        <v>0</v>
      </c>
      <c r="T32" s="1479">
        <f t="shared" si="39"/>
        <v>24.689999999999998</v>
      </c>
      <c r="U32" s="1480">
        <f t="shared" si="39"/>
        <v>1.798</v>
      </c>
      <c r="V32" s="1554">
        <f t="shared" si="39"/>
        <v>15</v>
      </c>
      <c r="W32" s="1479">
        <f t="shared" ref="W32" si="42">SUM(W8:W31)</f>
        <v>1.32</v>
      </c>
      <c r="X32" s="1481">
        <f t="shared" ref="X32:BU32" si="43">SUM(X8:X31)</f>
        <v>118.2</v>
      </c>
      <c r="Y32" s="1481">
        <f t="shared" si="43"/>
        <v>36.1</v>
      </c>
      <c r="Z32" s="1479">
        <f t="shared" si="43"/>
        <v>1.1895125786163523</v>
      </c>
      <c r="AA32" s="1480">
        <f t="shared" ref="AA32" si="44">SUM(AA8:AA31)</f>
        <v>0.20299999999999996</v>
      </c>
      <c r="AB32" s="1479">
        <f t="shared" si="43"/>
        <v>24.82</v>
      </c>
      <c r="AC32" s="1480">
        <f t="shared" si="43"/>
        <v>1.5590000000000002</v>
      </c>
      <c r="AD32" s="1554">
        <f t="shared" si="43"/>
        <v>14</v>
      </c>
      <c r="AE32" s="1479">
        <f t="shared" si="43"/>
        <v>1.1900000000000002</v>
      </c>
      <c r="AF32" s="1481">
        <f t="shared" si="43"/>
        <v>117.30000000000001</v>
      </c>
      <c r="AG32" s="1481">
        <f t="shared" si="43"/>
        <v>35.799999999999997</v>
      </c>
      <c r="AH32" s="1479">
        <f t="shared" si="43"/>
        <v>1.1836163522012577</v>
      </c>
      <c r="AI32" s="1479">
        <f t="shared" si="43"/>
        <v>24.68</v>
      </c>
      <c r="AJ32" s="2793">
        <f t="shared" si="43"/>
        <v>1.6789999999999998</v>
      </c>
      <c r="AK32" s="1557">
        <f t="shared" si="43"/>
        <v>14</v>
      </c>
      <c r="AL32" s="1494">
        <f t="shared" si="43"/>
        <v>1.48</v>
      </c>
      <c r="AM32" s="1495">
        <f t="shared" si="43"/>
        <v>119</v>
      </c>
      <c r="AN32" s="1495">
        <f t="shared" si="43"/>
        <v>37</v>
      </c>
      <c r="AO32" s="1494">
        <f t="shared" si="43"/>
        <v>1.1651851851851851</v>
      </c>
      <c r="AP32" s="2792">
        <f t="shared" si="43"/>
        <v>0.14199999999999999</v>
      </c>
      <c r="AQ32" s="1557">
        <f t="shared" si="43"/>
        <v>6</v>
      </c>
      <c r="AR32" s="1494">
        <f t="shared" si="43"/>
        <v>0.25</v>
      </c>
      <c r="AS32" s="1488">
        <f t="shared" si="43"/>
        <v>1.2999999999999999E-2</v>
      </c>
      <c r="AT32" s="1488">
        <f t="shared" ref="AT32" si="45">SUM(AT8:AT31)</f>
        <v>0.19700000000000001</v>
      </c>
      <c r="AU32" s="1488">
        <f t="shared" si="43"/>
        <v>7.9000000000000001E-2</v>
      </c>
      <c r="AV32" s="924">
        <f t="shared" si="43"/>
        <v>6</v>
      </c>
      <c r="AW32" s="927">
        <f t="shared" si="43"/>
        <v>0.77</v>
      </c>
      <c r="AX32" s="1096">
        <f t="shared" si="43"/>
        <v>0</v>
      </c>
      <c r="AY32" s="1488">
        <f t="shared" si="43"/>
        <v>0.24399999999999999</v>
      </c>
      <c r="AZ32" s="924">
        <f t="shared" si="43"/>
        <v>6</v>
      </c>
      <c r="BA32" s="923">
        <f t="shared" si="43"/>
        <v>0.28000000000000003</v>
      </c>
      <c r="BB32" s="925">
        <f t="shared" si="43"/>
        <v>0</v>
      </c>
      <c r="BC32" s="923">
        <f t="shared" si="43"/>
        <v>44.660000000000004</v>
      </c>
      <c r="BD32" s="923">
        <f t="shared" si="43"/>
        <v>0.38</v>
      </c>
      <c r="BE32" s="924">
        <f t="shared" si="43"/>
        <v>6</v>
      </c>
      <c r="BF32" s="927">
        <f t="shared" si="43"/>
        <v>25.2</v>
      </c>
      <c r="BG32" s="1102">
        <f t="shared" ref="BG32:BI32" si="46">SUM(BG8:BG31)</f>
        <v>176.9</v>
      </c>
      <c r="BH32" s="2538">
        <f t="shared" si="46"/>
        <v>45</v>
      </c>
      <c r="BI32" s="2538">
        <f t="shared" si="46"/>
        <v>46</v>
      </c>
      <c r="BJ32" s="1096">
        <f t="shared" si="43"/>
        <v>2.0999999999999998E-2</v>
      </c>
      <c r="BK32" s="926">
        <f t="shared" si="43"/>
        <v>43.83</v>
      </c>
      <c r="BL32" s="923">
        <f t="shared" si="43"/>
        <v>0.40200000000000002</v>
      </c>
      <c r="BM32" s="924">
        <f t="shared" si="43"/>
        <v>6</v>
      </c>
      <c r="BN32" s="1102">
        <f t="shared" si="43"/>
        <v>25.799999999999997</v>
      </c>
      <c r="BO32" s="1102">
        <f t="shared" ref="BO32:BT32" si="47">SUM(BO8:BO31)</f>
        <v>170.49999999999997</v>
      </c>
      <c r="BP32" s="2538">
        <f t="shared" si="47"/>
        <v>45</v>
      </c>
      <c r="BQ32" s="2538">
        <f t="shared" si="47"/>
        <v>48</v>
      </c>
      <c r="BR32" s="2416">
        <f t="shared" si="47"/>
        <v>1.2E-2</v>
      </c>
      <c r="BS32" s="2514">
        <f t="shared" si="47"/>
        <v>22.9</v>
      </c>
      <c r="BT32" s="2514">
        <f t="shared" si="47"/>
        <v>20.5</v>
      </c>
      <c r="BU32" s="2514">
        <f t="shared" si="43"/>
        <v>20.2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9.6999999999999993</v>
      </c>
      <c r="CF32" s="903">
        <f t="shared" si="48"/>
        <v>26.7</v>
      </c>
      <c r="CG32" s="903" t="str">
        <f t="shared" si="48"/>
        <v/>
      </c>
      <c r="CH32" s="903">
        <f t="shared" si="48"/>
        <v>8.3822399999999995</v>
      </c>
      <c r="CI32" s="903" t="str">
        <f t="shared" si="48"/>
        <v/>
      </c>
      <c r="CJ32" s="903">
        <f t="shared" si="48"/>
        <v>12.15072</v>
      </c>
      <c r="CK32" s="903">
        <f t="shared" si="48"/>
        <v>20.532959999999999</v>
      </c>
      <c r="CL32" s="2412">
        <f t="shared" si="48"/>
        <v>1.3348800000000001</v>
      </c>
      <c r="CM32" s="2508" t="s">
        <v>51</v>
      </c>
      <c r="CN32" s="2483">
        <f t="shared" si="48"/>
        <v>45.277551390020832</v>
      </c>
      <c r="CO32" s="2484">
        <f t="shared" si="48"/>
        <v>1783.1342</v>
      </c>
      <c r="CP32" s="2484" t="str">
        <f t="shared" si="48"/>
        <v/>
      </c>
      <c r="CQ32" s="2484">
        <f t="shared" si="48"/>
        <v>666.07929515418505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1.719803050318242</v>
      </c>
      <c r="CY32" s="903">
        <f t="shared" si="48"/>
        <v>1.719803050318242</v>
      </c>
      <c r="CZ32" s="903">
        <f t="shared" si="48"/>
        <v>1.1128137384412153</v>
      </c>
      <c r="DA32" s="2494">
        <f t="shared" si="48"/>
        <v>0.10836861276929857</v>
      </c>
      <c r="DB32" s="2494">
        <f t="shared" si="48"/>
        <v>0.10564235836000803</v>
      </c>
      <c r="DC32" s="2494">
        <f t="shared" si="48"/>
        <v>9.8145158734459073E-2</v>
      </c>
      <c r="DD32" s="2494">
        <f t="shared" si="48"/>
        <v>9.8145158734459073E-2</v>
      </c>
      <c r="DE32" s="2494">
        <f t="shared" si="48"/>
        <v>8.4513886688006412E-2</v>
      </c>
      <c r="DF32" s="2494">
        <f t="shared" si="48"/>
        <v>8.4513886688006412E-2</v>
      </c>
      <c r="DG32" s="2494">
        <f t="shared" si="48"/>
        <v>0.61822985468956404</v>
      </c>
      <c r="DH32" s="903">
        <f t="shared" si="48"/>
        <v>0.5</v>
      </c>
      <c r="DI32" s="2494">
        <f t="shared" si="48"/>
        <v>7.0136831711101716E-2</v>
      </c>
      <c r="DJ32" s="2494">
        <f t="shared" si="48"/>
        <v>7.0136831711101716E-2</v>
      </c>
      <c r="DK32" s="2494">
        <f t="shared" si="48"/>
        <v>4.895053029741156E-2</v>
      </c>
      <c r="DL32" s="2494">
        <f t="shared" si="48"/>
        <v>1.0818120351588913</v>
      </c>
      <c r="DM32" s="2494">
        <f t="shared" si="48"/>
        <v>0.39866136817473086</v>
      </c>
      <c r="DN32" s="2494">
        <f t="shared" si="48"/>
        <v>9.8513653646733479E-2</v>
      </c>
      <c r="DO32" s="2494">
        <f t="shared" si="48"/>
        <v>4.2963182227549224</v>
      </c>
      <c r="DP32" s="2494">
        <f t="shared" si="48"/>
        <v>0.64401039584836917</v>
      </c>
      <c r="DQ32" s="2494">
        <f t="shared" si="48"/>
        <v>5.8853712052825768</v>
      </c>
      <c r="DR32" s="2494">
        <f t="shared" si="48"/>
        <v>1.0901765612039342</v>
      </c>
      <c r="DS32" s="2494">
        <f t="shared" si="48"/>
        <v>0.39292778861462591</v>
      </c>
      <c r="DT32" s="2494">
        <f t="shared" si="48"/>
        <v>0.10114068441064639</v>
      </c>
      <c r="DU32" s="2494">
        <f t="shared" si="48"/>
        <v>4.154971923644541</v>
      </c>
      <c r="DV32" s="2494">
        <f t="shared" si="48"/>
        <v>0.56433900667125125</v>
      </c>
      <c r="DW32" s="2504">
        <f t="shared" si="48"/>
        <v>7.7006326419402304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8.3868131868131872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1.6773626373626374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660">
        <f t="shared" si="49"/>
        <v>8.9</v>
      </c>
      <c r="GS32" s="1660">
        <f t="shared" si="49"/>
        <v>28.584269662921347</v>
      </c>
      <c r="GT32" s="1660">
        <f t="shared" si="49"/>
        <v>7.7177528089887639</v>
      </c>
      <c r="GU32" s="1660">
        <f t="shared" si="49"/>
        <v>6.22</v>
      </c>
      <c r="GV32" s="1660">
        <f t="shared" si="49"/>
        <v>29.1</v>
      </c>
      <c r="GW32" s="1660">
        <f t="shared" si="49"/>
        <v>5</v>
      </c>
      <c r="GX32" s="1551">
        <f>MIN(GX8:GX31)</f>
        <v>1.5435505617977527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0">
        <f t="shared" si="50"/>
        <v>9.3000000000000007</v>
      </c>
      <c r="HE32" s="1660">
        <f t="shared" si="50"/>
        <v>29.032258064516128</v>
      </c>
      <c r="HF32" s="1660">
        <f t="shared" si="50"/>
        <v>9.2903225806451619</v>
      </c>
      <c r="HG32" s="1660">
        <f t="shared" si="50"/>
        <v>6.2</v>
      </c>
      <c r="HH32" s="1660">
        <f t="shared" si="50"/>
        <v>29.8</v>
      </c>
      <c r="HI32" s="1660">
        <f t="shared" si="50"/>
        <v>5</v>
      </c>
      <c r="HJ32" s="1551">
        <f>MIN(HJ8:HJ31)</f>
        <v>1.8580645161290323</v>
      </c>
      <c r="HK32" s="1532"/>
      <c r="HL32" s="1532"/>
      <c r="HM32" s="1533"/>
      <c r="HN32" s="1533">
        <f>MIN(HJ32,GX32,GL32)</f>
        <v>1.5435505617977527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6.7850000000000001</v>
      </c>
      <c r="C33" s="1327">
        <f t="shared" ref="C33:V33" si="51">IF(C32&lt;=0,"",AVERAGE(C8:C31))</f>
        <v>23.5</v>
      </c>
      <c r="D33" s="1327">
        <f t="shared" si="51"/>
        <v>14.833333333333334</v>
      </c>
      <c r="E33" s="1156">
        <f t="shared" si="51"/>
        <v>8.5499999999999989</v>
      </c>
      <c r="F33" s="1327">
        <f t="shared" si="51"/>
        <v>37</v>
      </c>
      <c r="G33" s="1327">
        <f t="shared" si="51"/>
        <v>89.333333333333329</v>
      </c>
      <c r="H33" s="1324">
        <f t="shared" si="51"/>
        <v>29.150000000000002</v>
      </c>
      <c r="I33" s="1368">
        <f t="shared" si="51"/>
        <v>0.18300000000000002</v>
      </c>
      <c r="J33" s="1368">
        <f>IF(J32&lt;=0.0001,"",AVERAGE(J8:J31))</f>
        <v>5.0999999999999997E-2</v>
      </c>
      <c r="K33" s="1156">
        <f t="shared" si="51"/>
        <v>6.1050000000000004</v>
      </c>
      <c r="L33" s="1327">
        <f t="shared" si="51"/>
        <v>11.833333333333334</v>
      </c>
      <c r="M33" s="1368">
        <f t="shared" si="51"/>
        <v>3.8833333333333331E-2</v>
      </c>
      <c r="N33" s="1483">
        <f t="shared" si="51"/>
        <v>6.1833333333333336</v>
      </c>
      <c r="O33" s="1555">
        <f t="shared" si="51"/>
        <v>11.833333333333334</v>
      </c>
      <c r="P33" s="1475" t="str">
        <f t="shared" si="51"/>
        <v/>
      </c>
      <c r="Q33" s="1483">
        <f t="shared" si="51"/>
        <v>6.0799999999999992</v>
      </c>
      <c r="R33" s="1555">
        <f t="shared" si="51"/>
        <v>11.833333333333334</v>
      </c>
      <c r="S33" s="1475" t="str">
        <f t="shared" si="51"/>
        <v/>
      </c>
      <c r="T33" s="1483">
        <f t="shared" si="51"/>
        <v>6.1724999999999994</v>
      </c>
      <c r="U33" s="1482">
        <f t="shared" si="51"/>
        <v>0.44950000000000001</v>
      </c>
      <c r="V33" s="1555">
        <f t="shared" si="51"/>
        <v>3.75</v>
      </c>
      <c r="W33" s="1483">
        <f t="shared" ref="W33" si="52">IF(W32&lt;=0,"",AVERAGE(W8:W31))</f>
        <v>0.33</v>
      </c>
      <c r="X33" s="1475">
        <f t="shared" ref="X33:AR33" si="53">IF(X32&lt;=0,"",AVERAGE(X8:X31))</f>
        <v>29.55</v>
      </c>
      <c r="Y33" s="1475">
        <f t="shared" si="53"/>
        <v>9.0250000000000004</v>
      </c>
      <c r="Z33" s="1483">
        <f t="shared" si="53"/>
        <v>0.29737814465408807</v>
      </c>
      <c r="AA33" s="1482">
        <f t="shared" ref="AA33" si="54">IF(AA32&lt;=0,"",AVERAGE(AA8:AA31))</f>
        <v>3.3833333333333326E-2</v>
      </c>
      <c r="AB33" s="1483">
        <f t="shared" si="53"/>
        <v>6.2050000000000001</v>
      </c>
      <c r="AC33" s="1482">
        <f t="shared" si="53"/>
        <v>0.38975000000000004</v>
      </c>
      <c r="AD33" s="1555">
        <f t="shared" si="53"/>
        <v>3.5</v>
      </c>
      <c r="AE33" s="1483">
        <f t="shared" si="53"/>
        <v>0.29750000000000004</v>
      </c>
      <c r="AF33" s="1475">
        <f t="shared" si="53"/>
        <v>29.325000000000003</v>
      </c>
      <c r="AG33" s="1475">
        <f t="shared" si="53"/>
        <v>8.9499999999999993</v>
      </c>
      <c r="AH33" s="1483">
        <f t="shared" si="53"/>
        <v>0.29590408805031443</v>
      </c>
      <c r="AI33" s="1483">
        <f t="shared" si="53"/>
        <v>6.17</v>
      </c>
      <c r="AJ33" s="2793">
        <f t="shared" si="53"/>
        <v>0.41974999999999996</v>
      </c>
      <c r="AK33" s="1557">
        <f t="shared" si="53"/>
        <v>3.5</v>
      </c>
      <c r="AL33" s="1494">
        <f t="shared" si="53"/>
        <v>0.37</v>
      </c>
      <c r="AM33" s="1495">
        <f t="shared" si="53"/>
        <v>29.75</v>
      </c>
      <c r="AN33" s="1495">
        <f t="shared" si="53"/>
        <v>9.25</v>
      </c>
      <c r="AO33" s="1494">
        <f t="shared" si="53"/>
        <v>0.29129629629629628</v>
      </c>
      <c r="AP33" s="2792">
        <f t="shared" si="53"/>
        <v>2.3666666666666666E-2</v>
      </c>
      <c r="AQ33" s="1557">
        <f t="shared" si="53"/>
        <v>1</v>
      </c>
      <c r="AR33" s="1494">
        <f t="shared" si="53"/>
        <v>4.1666666666666664E-2</v>
      </c>
      <c r="AS33" s="2526">
        <f>IF(AS32&lt;=0.01,"",AVERAGE(AS8:AS31))</f>
        <v>6.4999999999999997E-3</v>
      </c>
      <c r="AT33" s="2526">
        <f>IF(AT32&lt;=0.01,"",AVERAGE(AT8:AT31))</f>
        <v>3.2833333333333332E-2</v>
      </c>
      <c r="AU33" s="1368">
        <f>IF(AU32&lt;=0,"",AVERAGE(AU8:AU31))</f>
        <v>1.3166666666666667E-2</v>
      </c>
      <c r="AV33" s="1327">
        <f>IF(AV32&lt;=0,"",AVERAGE(AV8:AV31))</f>
        <v>1</v>
      </c>
      <c r="AW33" s="1156">
        <f>IF(AW32&lt;=0,"",AVERAGE(AW8:AW31))</f>
        <v>0.12833333333333333</v>
      </c>
      <c r="AX33" s="1368" t="str">
        <f>IF(AX32&lt;=0.01,"",AVERAGE(AX8:AX31))</f>
        <v/>
      </c>
      <c r="AY33" s="1368">
        <f>IF(AY32&lt;=0,"",AVERAGE(AY8:AY31))</f>
        <v>4.0666666666666663E-2</v>
      </c>
      <c r="AZ33" s="1327">
        <f>IF(AZ32&lt;=0,"",AVERAGE(AZ8:AZ31))</f>
        <v>1</v>
      </c>
      <c r="BA33" s="1156">
        <f>IF(BA32&lt;=0,"",AVERAGE(BA8:BA31))</f>
        <v>4.6666666666666669E-2</v>
      </c>
      <c r="BB33" s="1368" t="str">
        <f>IF(BB32&lt;=0.01,"",AVERAGE(BB8:BB31))</f>
        <v/>
      </c>
      <c r="BC33" s="1156">
        <f>IF(BC32&lt;=0,"",AVERAGE(BC8:BC31))</f>
        <v>7.4433333333333342</v>
      </c>
      <c r="BD33" s="1156">
        <f>IF(BD32&lt;=0,"",AVERAGE(BD8:BD31))</f>
        <v>6.3333333333333339E-2</v>
      </c>
      <c r="BE33" s="1327">
        <f>IF(BE32&lt;=0,"",AVERAGE(BE8:BE31))</f>
        <v>1</v>
      </c>
      <c r="BF33" s="1156">
        <f>IF(BF32&lt;=0,"",AVERAGE(BF8:BF31))</f>
        <v>4.2</v>
      </c>
      <c r="BG33" s="1324">
        <f t="shared" ref="BG33:BI33" si="55">IF(BG32&lt;=0,"",AVERAGE(BG8:BG31))</f>
        <v>29.483333333333334</v>
      </c>
      <c r="BH33" s="1327">
        <f t="shared" si="55"/>
        <v>22.5</v>
      </c>
      <c r="BI33" s="1327">
        <f t="shared" si="55"/>
        <v>23</v>
      </c>
      <c r="BJ33" s="1368">
        <f>IF(BJ32&lt;=0.01,"",AVERAGE(BJ8:BJ31))</f>
        <v>1.0499999999999999E-2</v>
      </c>
      <c r="BK33" s="1156">
        <f>IF(BK32&lt;=0,"",AVERAGE(BK8:BK31))</f>
        <v>7.3049999999999997</v>
      </c>
      <c r="BL33" s="1156">
        <f>IF(BL32&lt;=0,"",AVERAGE(BL8:BL31))</f>
        <v>6.7000000000000004E-2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6">IF(BO32&lt;=0,"",AVERAGE(BO8:BO31))</f>
        <v>28.416666666666661</v>
      </c>
      <c r="BP33" s="1327">
        <f t="shared" si="56"/>
        <v>22.5</v>
      </c>
      <c r="BQ33" s="1327">
        <f t="shared" si="56"/>
        <v>24</v>
      </c>
      <c r="BR33" s="2520">
        <f t="shared" ref="BR33:BT33" si="57">IF(BR32&lt;=0.01,"",AVERAGE(BR8:BR31))</f>
        <v>6.0000000000000001E-3</v>
      </c>
      <c r="BS33" s="2417">
        <f t="shared" si="57"/>
        <v>3.8166666666666664</v>
      </c>
      <c r="BT33" s="2417">
        <f t="shared" si="57"/>
        <v>3.4166666666666665</v>
      </c>
      <c r="BU33" s="2417">
        <f>IF(BU32&lt;=0.01,"",AVERAGE(BU8:BU31))</f>
        <v>3.3666666666666667</v>
      </c>
      <c r="BV33" s="2949"/>
      <c r="BW33" s="2950"/>
      <c r="BX33" s="2431" t="s">
        <v>52</v>
      </c>
      <c r="BY33" s="2413">
        <f>IF(BY30&gt;=0.1,MAX(BY8,BY10,BY12,BY14,BY16,BY18,BY20,BY22,BY24,BY26,BY28),"")</f>
        <v>9.3000000000000007</v>
      </c>
      <c r="BZ33" s="2414">
        <f t="shared" ref="BZ33:DW33" si="58">IF(BZ30&gt;=0.1,MAX(BZ$8,BZ$10,BZ$12,BZ$14,BZ$16,BZ$18,BZ$20,BZ$22,BZ$24,BZ$26,BZ$28),"")</f>
        <v>9.3000000000000007</v>
      </c>
      <c r="CA33" s="2414">
        <f t="shared" si="58"/>
        <v>9.3000000000000007</v>
      </c>
      <c r="CB33" s="2414">
        <f t="shared" si="58"/>
        <v>27.900000000000002</v>
      </c>
      <c r="CC33" s="2414">
        <f t="shared" si="58"/>
        <v>8.8000000000000007</v>
      </c>
      <c r="CD33" s="2414">
        <f t="shared" si="58"/>
        <v>8.8000000000000007</v>
      </c>
      <c r="CE33" s="2414">
        <f t="shared" si="58"/>
        <v>10</v>
      </c>
      <c r="CF33" s="2414">
        <f t="shared" si="58"/>
        <v>27.6</v>
      </c>
      <c r="CG33" s="2414" t="str">
        <f t="shared" si="58"/>
        <v/>
      </c>
      <c r="CH33" s="2414">
        <f t="shared" si="58"/>
        <v>14.104800000000001</v>
      </c>
      <c r="CI33" s="2414" t="str">
        <f t="shared" si="58"/>
        <v/>
      </c>
      <c r="CJ33" s="2414">
        <f t="shared" si="58"/>
        <v>16.840800000000002</v>
      </c>
      <c r="CK33" s="2414">
        <f t="shared" si="58"/>
        <v>30.945600000000002</v>
      </c>
      <c r="CL33" s="2415">
        <f t="shared" si="58"/>
        <v>1.35216</v>
      </c>
      <c r="CM33" s="2508" t="s">
        <v>52</v>
      </c>
      <c r="CN33" s="2485">
        <f t="shared" si="58"/>
        <v>46.446004329118139</v>
      </c>
      <c r="CO33" s="2486">
        <f t="shared" si="58"/>
        <v>1844.6215999999999</v>
      </c>
      <c r="CP33" s="2486" t="str">
        <f t="shared" si="58"/>
        <v/>
      </c>
      <c r="CQ33" s="2486">
        <f t="shared" si="58"/>
        <v>697.79735682819387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1.8066858341751495</v>
      </c>
      <c r="CY33" s="2414">
        <f t="shared" si="58"/>
        <v>1.8328696868443546</v>
      </c>
      <c r="CZ33" s="2414">
        <f t="shared" si="58"/>
        <v>1.2848983371692384</v>
      </c>
      <c r="DA33" s="2495">
        <f t="shared" si="58"/>
        <v>0.11831944136320899</v>
      </c>
      <c r="DB33" s="2495">
        <f t="shared" si="58"/>
        <v>0.10986805269440834</v>
      </c>
      <c r="DC33" s="2495">
        <f t="shared" si="58"/>
        <v>0.1014166640256077</v>
      </c>
      <c r="DD33" s="2495">
        <f t="shared" si="58"/>
        <v>0.1014166640256077</v>
      </c>
      <c r="DE33" s="2495">
        <f t="shared" si="58"/>
        <v>8.9966395506587485E-2</v>
      </c>
      <c r="DF33" s="2495">
        <f t="shared" si="58"/>
        <v>8.9966395506587485E-2</v>
      </c>
      <c r="DG33" s="2495">
        <f t="shared" si="58"/>
        <v>0.61822985468956404</v>
      </c>
      <c r="DH33" s="2414">
        <f t="shared" si="58"/>
        <v>1.5</v>
      </c>
      <c r="DI33" s="2495">
        <f t="shared" si="58"/>
        <v>7.0757511637748641E-2</v>
      </c>
      <c r="DJ33" s="2495">
        <f t="shared" si="58"/>
        <v>7.0757511637748641E-2</v>
      </c>
      <c r="DK33" s="2495">
        <f t="shared" si="58"/>
        <v>5.2757793764988015E-2</v>
      </c>
      <c r="DL33" s="2495">
        <f t="shared" si="58"/>
        <v>1.0971786833855799</v>
      </c>
      <c r="DM33" s="2495">
        <f t="shared" si="58"/>
        <v>0.40763631546116269</v>
      </c>
      <c r="DN33" s="2495">
        <f t="shared" si="58"/>
        <v>0.10199060612838291</v>
      </c>
      <c r="DO33" s="2495">
        <f t="shared" si="58"/>
        <v>4.3547935769314172</v>
      </c>
      <c r="DP33" s="2495">
        <f t="shared" si="58"/>
        <v>0.67389345398906042</v>
      </c>
      <c r="DQ33" s="2495">
        <f t="shared" si="58"/>
        <v>5.9214538456463641</v>
      </c>
      <c r="DR33" s="2495">
        <f t="shared" si="58"/>
        <v>1.103448275862069</v>
      </c>
      <c r="DS33" s="2495">
        <f t="shared" si="58"/>
        <v>0.40185796562859472</v>
      </c>
      <c r="DT33" s="2495">
        <f t="shared" si="58"/>
        <v>0.10426874681509937</v>
      </c>
      <c r="DU33" s="2495">
        <f t="shared" si="58"/>
        <v>4.2511836765726123</v>
      </c>
      <c r="DV33" s="2495">
        <f t="shared" si="58"/>
        <v>0.66145234406926245</v>
      </c>
      <c r="DW33" s="2505">
        <f t="shared" si="58"/>
        <v>8.1217609895463383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6.74</v>
      </c>
      <c r="C34" s="1327">
        <f t="shared" ref="C34:V34" si="59">IF(C32&lt;=0,"",MIN(C8:C31))</f>
        <v>22</v>
      </c>
      <c r="D34" s="1327">
        <f t="shared" si="59"/>
        <v>14</v>
      </c>
      <c r="E34" s="1156">
        <f t="shared" si="59"/>
        <v>7.93</v>
      </c>
      <c r="F34" s="1327">
        <f t="shared" si="59"/>
        <v>28</v>
      </c>
      <c r="G34" s="1327">
        <f t="shared" si="59"/>
        <v>80</v>
      </c>
      <c r="H34" s="1324">
        <f t="shared" si="59"/>
        <v>28.2</v>
      </c>
      <c r="I34" s="1368">
        <f t="shared" si="59"/>
        <v>0.152</v>
      </c>
      <c r="J34" s="1368">
        <f>IF(J32&lt;=0.001,"",MIN(J8:J31))</f>
        <v>5.0999999999999997E-2</v>
      </c>
      <c r="K34" s="1156">
        <f t="shared" si="59"/>
        <v>6.04</v>
      </c>
      <c r="L34" s="1327">
        <f t="shared" si="59"/>
        <v>11</v>
      </c>
      <c r="M34" s="1368">
        <f t="shared" si="59"/>
        <v>2.1999999999999999E-2</v>
      </c>
      <c r="N34" s="1483">
        <f t="shared" si="59"/>
        <v>6.12</v>
      </c>
      <c r="O34" s="1555">
        <f t="shared" si="59"/>
        <v>11</v>
      </c>
      <c r="P34" s="1475" t="str">
        <f t="shared" si="59"/>
        <v/>
      </c>
      <c r="Q34" s="1483">
        <f t="shared" si="59"/>
        <v>6.03</v>
      </c>
      <c r="R34" s="1555">
        <f t="shared" si="59"/>
        <v>11</v>
      </c>
      <c r="S34" s="1475" t="str">
        <f t="shared" si="59"/>
        <v/>
      </c>
      <c r="T34" s="1483">
        <f t="shared" si="59"/>
        <v>6.15</v>
      </c>
      <c r="U34" s="1482">
        <f t="shared" si="59"/>
        <v>0.34300000000000003</v>
      </c>
      <c r="V34" s="1555">
        <f t="shared" si="59"/>
        <v>3</v>
      </c>
      <c r="W34" s="1483">
        <f t="shared" ref="W34" si="60">IF(W32&lt;=0,"",MIN(W8:W31))</f>
        <v>0.3</v>
      </c>
      <c r="X34" s="1475">
        <f t="shared" ref="X34:AR34" si="61">IF(X32&lt;=0,"",MIN(X8:X31))</f>
        <v>28.8</v>
      </c>
      <c r="Y34" s="1475">
        <f t="shared" si="61"/>
        <v>9</v>
      </c>
      <c r="Z34" s="1483">
        <f t="shared" si="61"/>
        <v>0.29688679245283023</v>
      </c>
      <c r="AA34" s="1482">
        <f t="shared" ref="AA34" si="62">IF(AA32&lt;=0,"",MIN(AA8:AA31))</f>
        <v>1.7999999999999999E-2</v>
      </c>
      <c r="AB34" s="1483">
        <f t="shared" si="61"/>
        <v>6.18</v>
      </c>
      <c r="AC34" s="1482">
        <f t="shared" si="61"/>
        <v>0.33</v>
      </c>
      <c r="AD34" s="1555">
        <f t="shared" si="61"/>
        <v>3</v>
      </c>
      <c r="AE34" s="1483">
        <f t="shared" si="61"/>
        <v>0.27</v>
      </c>
      <c r="AF34" s="1475">
        <f t="shared" si="61"/>
        <v>29.1</v>
      </c>
      <c r="AG34" s="1475">
        <f t="shared" si="61"/>
        <v>8.9</v>
      </c>
      <c r="AH34" s="1483">
        <f t="shared" si="61"/>
        <v>0.29492138364779874</v>
      </c>
      <c r="AI34" s="1483">
        <f t="shared" si="61"/>
        <v>6.15</v>
      </c>
      <c r="AJ34" s="2793">
        <f t="shared" si="61"/>
        <v>0.32</v>
      </c>
      <c r="AK34" s="1557">
        <f t="shared" si="61"/>
        <v>3</v>
      </c>
      <c r="AL34" s="1494">
        <f t="shared" si="61"/>
        <v>0.32</v>
      </c>
      <c r="AM34" s="1495">
        <f t="shared" si="61"/>
        <v>29.6</v>
      </c>
      <c r="AN34" s="1495">
        <f t="shared" si="61"/>
        <v>9.1999999999999993</v>
      </c>
      <c r="AO34" s="1494">
        <f t="shared" si="61"/>
        <v>0.29037037037037039</v>
      </c>
      <c r="AP34" s="2792">
        <f t="shared" si="61"/>
        <v>2.1000000000000001E-2</v>
      </c>
      <c r="AQ34" s="1557">
        <f t="shared" si="61"/>
        <v>1</v>
      </c>
      <c r="AR34" s="1494">
        <f t="shared" si="61"/>
        <v>0.02</v>
      </c>
      <c r="AS34" s="2526">
        <f>IF(AS32&lt;=0.01,"",MIN(AS8:AS31))</f>
        <v>4.0000000000000001E-3</v>
      </c>
      <c r="AT34" s="2526">
        <f>IF(AT32&lt;=0.01,"",MIN(AT8:AT31))</f>
        <v>1.9E-2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7.3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3.9</v>
      </c>
      <c r="BG34" s="1324">
        <f t="shared" ref="BG34:BI34" si="63">IF(BG32&lt;=0,"",MIN(BG8:BG31))</f>
        <v>29.1</v>
      </c>
      <c r="BH34" s="1327">
        <f t="shared" si="63"/>
        <v>22</v>
      </c>
      <c r="BI34" s="1327">
        <f t="shared" si="63"/>
        <v>22</v>
      </c>
      <c r="BJ34" s="1368">
        <f>IF(BJ32&lt;=0.01,"",MIN(BJ8:BJ31))</f>
        <v>0.01</v>
      </c>
      <c r="BK34" s="1156">
        <f>IF(BK32&lt;=0,"",MIN(BK8:BK31))</f>
        <v>7.13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4">IF(BO32&lt;=0,"",MIN(BO8:BO31))</f>
        <v>28.1</v>
      </c>
      <c r="BP34" s="1327">
        <f t="shared" si="64"/>
        <v>22</v>
      </c>
      <c r="BQ34" s="1327">
        <f t="shared" si="64"/>
        <v>24</v>
      </c>
      <c r="BR34" s="2520">
        <f t="shared" ref="BR34:BT34" si="65">IF(BR32&lt;=0.01,"",MIN(BR8:BR31))</f>
        <v>5.0000000000000001E-3</v>
      </c>
      <c r="BS34" s="2417">
        <f t="shared" si="65"/>
        <v>3.6</v>
      </c>
      <c r="BT34" s="2417">
        <f t="shared" si="65"/>
        <v>3.3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20500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1370</v>
      </c>
      <c r="CY34" s="2437">
        <f t="shared" si="66"/>
        <v>1380</v>
      </c>
      <c r="CZ34" s="2437">
        <f t="shared" si="66"/>
        <v>1050</v>
      </c>
      <c r="DA34" s="2437">
        <f t="shared" si="66"/>
        <v>1095</v>
      </c>
      <c r="DB34" s="2437">
        <f t="shared" si="66"/>
        <v>1030</v>
      </c>
      <c r="DC34" s="2437">
        <f t="shared" si="66"/>
        <v>950</v>
      </c>
      <c r="DD34" s="2437">
        <f t="shared" si="66"/>
        <v>950</v>
      </c>
      <c r="DE34" s="2437">
        <f t="shared" si="66"/>
        <v>840</v>
      </c>
      <c r="DF34" s="2437">
        <f t="shared" si="66"/>
        <v>840</v>
      </c>
      <c r="DG34" s="2437">
        <f t="shared" si="66"/>
        <v>1300</v>
      </c>
      <c r="DH34" s="2437">
        <f t="shared" si="66"/>
        <v>0</v>
      </c>
      <c r="DI34" s="2437">
        <f t="shared" si="66"/>
        <v>4570</v>
      </c>
      <c r="DJ34" s="2437">
        <f t="shared" si="66"/>
        <v>4570</v>
      </c>
      <c r="DK34" s="2437">
        <f t="shared" si="66"/>
        <v>3720</v>
      </c>
      <c r="DL34" s="2499">
        <f t="shared" si="66"/>
        <v>326</v>
      </c>
      <c r="DM34" s="2437">
        <f t="shared" si="66"/>
        <v>319</v>
      </c>
      <c r="DN34" s="2437">
        <f t="shared" si="66"/>
        <v>48</v>
      </c>
      <c r="DO34" s="2437">
        <f t="shared" si="66"/>
        <v>6380</v>
      </c>
      <c r="DP34" s="2437">
        <f t="shared" si="66"/>
        <v>980</v>
      </c>
      <c r="DQ34" s="2437">
        <f t="shared" si="66"/>
        <v>1390</v>
      </c>
      <c r="DR34" s="2437">
        <f t="shared" si="66"/>
        <v>186</v>
      </c>
      <c r="DS34" s="2437">
        <f t="shared" si="66"/>
        <v>180</v>
      </c>
      <c r="DT34" s="2437">
        <f t="shared" si="66"/>
        <v>28</v>
      </c>
      <c r="DU34" s="2437">
        <f t="shared" si="66"/>
        <v>3550</v>
      </c>
      <c r="DV34" s="2437">
        <f t="shared" si="66"/>
        <v>505</v>
      </c>
      <c r="DW34" s="2437">
        <f t="shared" si="66"/>
        <v>1060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6.84</v>
      </c>
      <c r="C35" s="1328">
        <f t="shared" ref="C35:V35" si="67">IF(C32&lt;=0,"",MAX(C8:C31))</f>
        <v>25</v>
      </c>
      <c r="D35" s="1328">
        <f t="shared" si="67"/>
        <v>15</v>
      </c>
      <c r="E35" s="1157">
        <f t="shared" si="67"/>
        <v>9.0399999999999991</v>
      </c>
      <c r="F35" s="1328">
        <f t="shared" si="67"/>
        <v>45</v>
      </c>
      <c r="G35" s="1328">
        <f t="shared" si="67"/>
        <v>97</v>
      </c>
      <c r="H35" s="1325">
        <f t="shared" si="67"/>
        <v>30.1</v>
      </c>
      <c r="I35" s="1369">
        <f t="shared" si="67"/>
        <v>0.22</v>
      </c>
      <c r="J35" s="1369">
        <f>IF(J32&lt;=0.001,"",MAX(J8:J31))</f>
        <v>5.0999999999999997E-2</v>
      </c>
      <c r="K35" s="1157">
        <f t="shared" si="67"/>
        <v>6.2</v>
      </c>
      <c r="L35" s="1328">
        <f t="shared" si="67"/>
        <v>12</v>
      </c>
      <c r="M35" s="1369">
        <f t="shared" si="67"/>
        <v>5.3999999999999999E-2</v>
      </c>
      <c r="N35" s="1484">
        <f t="shared" si="67"/>
        <v>6.3</v>
      </c>
      <c r="O35" s="1556">
        <f t="shared" si="67"/>
        <v>12</v>
      </c>
      <c r="P35" s="1476" t="str">
        <f t="shared" si="67"/>
        <v/>
      </c>
      <c r="Q35" s="1484">
        <f t="shared" si="67"/>
        <v>6.13</v>
      </c>
      <c r="R35" s="1556">
        <f t="shared" si="67"/>
        <v>12</v>
      </c>
      <c r="S35" s="1476" t="str">
        <f t="shared" si="67"/>
        <v/>
      </c>
      <c r="T35" s="1484">
        <f t="shared" si="67"/>
        <v>6.2</v>
      </c>
      <c r="U35" s="1485">
        <f t="shared" si="67"/>
        <v>0.51500000000000001</v>
      </c>
      <c r="V35" s="1556">
        <f t="shared" si="67"/>
        <v>4</v>
      </c>
      <c r="W35" s="1484">
        <f t="shared" ref="W35" si="68">IF(W32&lt;=0,"",MAX(W8:W31))</f>
        <v>0.39</v>
      </c>
      <c r="X35" s="1476">
        <f t="shared" ref="X35:AR35" si="69">IF(X32&lt;=0,"",MAX(X8:X31))</f>
        <v>30</v>
      </c>
      <c r="Y35" s="1476">
        <f t="shared" si="69"/>
        <v>9.1</v>
      </c>
      <c r="Z35" s="1484">
        <f t="shared" si="69"/>
        <v>0.2988522012578616</v>
      </c>
      <c r="AA35" s="1485">
        <f t="shared" ref="AA35" si="70">IF(AA32&lt;=0,"",MAX(AA8:AA31))</f>
        <v>4.4999999999999998E-2</v>
      </c>
      <c r="AB35" s="1484">
        <f t="shared" si="69"/>
        <v>6.24</v>
      </c>
      <c r="AC35" s="1485">
        <f t="shared" si="69"/>
        <v>0.46300000000000002</v>
      </c>
      <c r="AD35" s="1556">
        <f t="shared" si="69"/>
        <v>4</v>
      </c>
      <c r="AE35" s="1484">
        <f t="shared" si="69"/>
        <v>0.33</v>
      </c>
      <c r="AF35" s="1476">
        <f t="shared" si="69"/>
        <v>29.6</v>
      </c>
      <c r="AG35" s="1476">
        <f t="shared" si="69"/>
        <v>9.1</v>
      </c>
      <c r="AH35" s="1484">
        <f t="shared" si="69"/>
        <v>0.2988522012578616</v>
      </c>
      <c r="AI35" s="1484">
        <f t="shared" si="69"/>
        <v>6.2</v>
      </c>
      <c r="AJ35" s="2793">
        <f t="shared" si="69"/>
        <v>0.48499999999999999</v>
      </c>
      <c r="AK35" s="1557">
        <f t="shared" si="69"/>
        <v>4</v>
      </c>
      <c r="AL35" s="1494">
        <f t="shared" si="69"/>
        <v>0.39</v>
      </c>
      <c r="AM35" s="1495">
        <f t="shared" si="69"/>
        <v>29.8</v>
      </c>
      <c r="AN35" s="1495">
        <f t="shared" si="69"/>
        <v>9.3000000000000007</v>
      </c>
      <c r="AO35" s="1494">
        <f t="shared" si="69"/>
        <v>0.29222222222222222</v>
      </c>
      <c r="AP35" s="2792">
        <f t="shared" si="69"/>
        <v>0.03</v>
      </c>
      <c r="AQ35" s="1557">
        <f t="shared" si="69"/>
        <v>1</v>
      </c>
      <c r="AR35" s="1494">
        <f t="shared" si="69"/>
        <v>0.06</v>
      </c>
      <c r="AS35" s="2527">
        <f>IF(AS32&lt;=0.01,"",MAX(AS8:AS31))</f>
        <v>8.9999999999999993E-3</v>
      </c>
      <c r="AT35" s="2527">
        <f>IF(AT32&lt;=0.01,"",MAX(AT8:AT31))</f>
        <v>4.2000000000000003E-2</v>
      </c>
      <c r="AU35" s="1369">
        <f>IF(AU32&lt;=0,"",MAX(AU8:AU31))</f>
        <v>1.9E-2</v>
      </c>
      <c r="AV35" s="1328">
        <f>IF(AV32&lt;=0,"",MAX(AV8:AV31))</f>
        <v>1</v>
      </c>
      <c r="AW35" s="1157">
        <f>IF(AW32&lt;=0,"",MAX(AW8:AW31))</f>
        <v>0.17</v>
      </c>
      <c r="AX35" s="1369" t="str">
        <f>IF(AX32&lt;=0.01,"",MAX(AX8:AX31))</f>
        <v/>
      </c>
      <c r="AY35" s="1369">
        <f>IF(AY32&lt;=0,"",MAX(AY8:AY31))</f>
        <v>4.3999999999999997E-2</v>
      </c>
      <c r="AZ35" s="1328">
        <f>IF(AZ32&lt;=0,"",MAX(AZ8:AZ31))</f>
        <v>1</v>
      </c>
      <c r="BA35" s="1157">
        <f>IF(BA32&lt;=0,"",MAX(BA8:BA31))</f>
        <v>0.06</v>
      </c>
      <c r="BB35" s="1369" t="str">
        <f>IF(BB32&lt;=0.01,"",MAX(BB8:BB31))</f>
        <v/>
      </c>
      <c r="BC35" s="1157">
        <f>IF(BC32&lt;=0,"",MAX(BC8:BC31))</f>
        <v>7.66</v>
      </c>
      <c r="BD35" s="1157">
        <f>IF(BD32&lt;=0,"",MAX(BD8:BD31))</f>
        <v>7.0999999999999994E-2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1">IF(BG32&lt;=0,"",MAX(BG8:BG31))</f>
        <v>29.8</v>
      </c>
      <c r="BH35" s="1328">
        <f t="shared" si="71"/>
        <v>23</v>
      </c>
      <c r="BI35" s="1328">
        <f t="shared" si="71"/>
        <v>24</v>
      </c>
      <c r="BJ35" s="1369">
        <f>IF(BJ32&lt;=0.01,"",MAX(BJ8:BJ31))</f>
        <v>1.0999999999999999E-2</v>
      </c>
      <c r="BK35" s="1157">
        <f>IF(BK32&lt;=0,"",MAX(BK8:BK31))</f>
        <v>7.45</v>
      </c>
      <c r="BL35" s="1157">
        <f>IF(BL32&lt;=0,"",MAX(BL8:BL31))</f>
        <v>7.2999999999999995E-2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29</v>
      </c>
      <c r="BP35" s="1328">
        <f t="shared" si="72"/>
        <v>23</v>
      </c>
      <c r="BQ35" s="1328">
        <f t="shared" si="72"/>
        <v>24</v>
      </c>
      <c r="BR35" s="2521">
        <f t="shared" ref="BR35:BT35" si="73">IF(BR32&lt;=0.01,"",MAX(BR8:BR31))</f>
        <v>7.0000000000000001E-3</v>
      </c>
      <c r="BS35" s="2418">
        <f t="shared" si="73"/>
        <v>4</v>
      </c>
      <c r="BT35" s="2418">
        <f t="shared" si="73"/>
        <v>3.5</v>
      </c>
      <c r="BU35" s="2474">
        <f>IF(BU32&lt;=0.01,"",MAX(BU8:BU31))</f>
        <v>3.6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5125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342.5</v>
      </c>
      <c r="CY35" s="2435">
        <f t="shared" si="74"/>
        <v>345</v>
      </c>
      <c r="CZ35" s="2435">
        <f t="shared" si="74"/>
        <v>262.5</v>
      </c>
      <c r="DA35" s="2435">
        <f t="shared" si="74"/>
        <v>273.75</v>
      </c>
      <c r="DB35" s="2435">
        <f t="shared" si="74"/>
        <v>257.5</v>
      </c>
      <c r="DC35" s="2435">
        <f t="shared" si="74"/>
        <v>237.5</v>
      </c>
      <c r="DD35" s="2435">
        <f t="shared" si="74"/>
        <v>237.5</v>
      </c>
      <c r="DE35" s="2435">
        <f t="shared" si="74"/>
        <v>210</v>
      </c>
      <c r="DF35" s="2435">
        <f t="shared" si="74"/>
        <v>210</v>
      </c>
      <c r="DG35" s="2435">
        <f t="shared" si="74"/>
        <v>325</v>
      </c>
      <c r="DH35" s="2435" t="str">
        <f t="shared" si="74"/>
        <v/>
      </c>
      <c r="DI35" s="2435">
        <f t="shared" si="74"/>
        <v>1142.5</v>
      </c>
      <c r="DJ35" s="2435">
        <f t="shared" si="74"/>
        <v>1142.5</v>
      </c>
      <c r="DK35" s="2435">
        <f t="shared" si="74"/>
        <v>930</v>
      </c>
      <c r="DL35" s="2500">
        <f t="shared" si="74"/>
        <v>81.5</v>
      </c>
      <c r="DM35" s="2435">
        <f t="shared" si="74"/>
        <v>79.75</v>
      </c>
      <c r="DN35" s="2435">
        <f t="shared" si="74"/>
        <v>12</v>
      </c>
      <c r="DO35" s="2435">
        <f t="shared" si="74"/>
        <v>1595</v>
      </c>
      <c r="DP35" s="2435">
        <f t="shared" si="74"/>
        <v>245</v>
      </c>
      <c r="DQ35" s="2435">
        <f t="shared" si="74"/>
        <v>347.5</v>
      </c>
      <c r="DR35" s="2435">
        <f t="shared" si="74"/>
        <v>46.5</v>
      </c>
      <c r="DS35" s="2435">
        <f t="shared" si="74"/>
        <v>45</v>
      </c>
      <c r="DT35" s="2435">
        <f t="shared" si="74"/>
        <v>7</v>
      </c>
      <c r="DU35" s="2435">
        <f t="shared" si="74"/>
        <v>887.5</v>
      </c>
      <c r="DV35" s="2435">
        <f t="shared" si="74"/>
        <v>126.25</v>
      </c>
      <c r="DW35" s="2465">
        <f t="shared" si="74"/>
        <v>265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6.1227777777777774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11.833333333333334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0.51500000000000001</v>
      </c>
      <c r="Z36" s="930"/>
      <c r="AA36" s="930"/>
      <c r="AB36" s="1621" t="s">
        <v>515</v>
      </c>
      <c r="AC36" s="1622"/>
      <c r="AD36" s="1622"/>
      <c r="AE36" s="2921">
        <f>MIN(AE34,W34,AL34)</f>
        <v>0.27</v>
      </c>
      <c r="AF36" s="2921"/>
      <c r="AG36" s="2921"/>
      <c r="AH36" s="2921"/>
      <c r="AI36" s="2921"/>
      <c r="AJ36" s="2922"/>
      <c r="AK36" s="1490">
        <f>IF(T32&lt;=0,"",AVERAGE(T33,AB33,AI33))</f>
        <v>6.1825000000000001</v>
      </c>
      <c r="AL36" s="1491"/>
      <c r="AM36" s="1623"/>
      <c r="AN36" s="1623"/>
      <c r="AO36" s="1623"/>
      <c r="AP36" s="1492">
        <f>MAX(AP35,AU35,AY35)</f>
        <v>4.3999999999999997E-2</v>
      </c>
      <c r="AQ36" s="1493"/>
      <c r="AR36" s="1493"/>
      <c r="AS36" s="933"/>
      <c r="AT36" s="933"/>
      <c r="AU36" s="1259">
        <f>IF(W32&lt;=0,"",MIN(AE34,W34,AL34))</f>
        <v>0.27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4.3999999999999997E-2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5000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340</v>
      </c>
      <c r="CY36" s="2436">
        <f t="shared" si="75"/>
        <v>340</v>
      </c>
      <c r="CZ36" s="2436">
        <f t="shared" si="75"/>
        <v>250</v>
      </c>
      <c r="DA36" s="2436">
        <f t="shared" si="75"/>
        <v>265</v>
      </c>
      <c r="DB36" s="2436">
        <f t="shared" si="75"/>
        <v>250</v>
      </c>
      <c r="DC36" s="2436">
        <f t="shared" si="75"/>
        <v>235</v>
      </c>
      <c r="DD36" s="2436">
        <f t="shared" si="75"/>
        <v>235</v>
      </c>
      <c r="DE36" s="2436">
        <f t="shared" si="75"/>
        <v>200</v>
      </c>
      <c r="DF36" s="2436">
        <f t="shared" si="75"/>
        <v>200</v>
      </c>
      <c r="DG36" s="2436">
        <f t="shared" si="75"/>
        <v>325</v>
      </c>
      <c r="DH36" s="2436" t="str">
        <f t="shared" si="75"/>
        <v/>
      </c>
      <c r="DI36" s="2436">
        <f t="shared" si="75"/>
        <v>1130</v>
      </c>
      <c r="DJ36" s="2436">
        <f t="shared" si="75"/>
        <v>1130</v>
      </c>
      <c r="DK36" s="2436">
        <f t="shared" si="75"/>
        <v>900</v>
      </c>
      <c r="DL36" s="2501">
        <f t="shared" si="75"/>
        <v>80</v>
      </c>
      <c r="DM36" s="2436">
        <f t="shared" si="75"/>
        <v>79</v>
      </c>
      <c r="DN36" s="2436">
        <f t="shared" si="75"/>
        <v>12</v>
      </c>
      <c r="DO36" s="2436">
        <f t="shared" si="75"/>
        <v>1575</v>
      </c>
      <c r="DP36" s="2436">
        <f t="shared" si="75"/>
        <v>240</v>
      </c>
      <c r="DQ36" s="2436">
        <f t="shared" si="75"/>
        <v>345</v>
      </c>
      <c r="DR36" s="2436">
        <f t="shared" si="75"/>
        <v>46</v>
      </c>
      <c r="DS36" s="2436">
        <f t="shared" si="75"/>
        <v>44</v>
      </c>
      <c r="DT36" s="2436">
        <f t="shared" si="75"/>
        <v>7</v>
      </c>
      <c r="DU36" s="2436">
        <f t="shared" si="75"/>
        <v>875</v>
      </c>
      <c r="DV36" s="2436">
        <f t="shared" si="75"/>
        <v>120</v>
      </c>
      <c r="DW36" s="2466">
        <f t="shared" si="75"/>
        <v>256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5300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345</v>
      </c>
      <c r="CY37" s="2438">
        <f t="shared" si="76"/>
        <v>350</v>
      </c>
      <c r="CZ37" s="2438">
        <f t="shared" si="76"/>
        <v>280</v>
      </c>
      <c r="DA37" s="2438">
        <f t="shared" si="76"/>
        <v>280</v>
      </c>
      <c r="DB37" s="2438">
        <f t="shared" si="76"/>
        <v>260</v>
      </c>
      <c r="DC37" s="2438">
        <f t="shared" si="76"/>
        <v>240</v>
      </c>
      <c r="DD37" s="2438">
        <f t="shared" si="76"/>
        <v>240</v>
      </c>
      <c r="DE37" s="2438">
        <f t="shared" si="76"/>
        <v>220</v>
      </c>
      <c r="DF37" s="2438">
        <f t="shared" si="76"/>
        <v>220</v>
      </c>
      <c r="DG37" s="2438">
        <f t="shared" si="76"/>
        <v>325</v>
      </c>
      <c r="DH37" s="2438" t="str">
        <f t="shared" si="76"/>
        <v/>
      </c>
      <c r="DI37" s="2438">
        <f t="shared" si="76"/>
        <v>1170</v>
      </c>
      <c r="DJ37" s="2438">
        <f t="shared" si="76"/>
        <v>1170</v>
      </c>
      <c r="DK37" s="2438">
        <f t="shared" si="76"/>
        <v>1000</v>
      </c>
      <c r="DL37" s="2502">
        <f t="shared" si="76"/>
        <v>84</v>
      </c>
      <c r="DM37" s="2438">
        <f t="shared" si="76"/>
        <v>81</v>
      </c>
      <c r="DN37" s="2438">
        <f t="shared" si="76"/>
        <v>12</v>
      </c>
      <c r="DO37" s="2438">
        <f t="shared" si="76"/>
        <v>1630</v>
      </c>
      <c r="DP37" s="2438">
        <f t="shared" si="76"/>
        <v>260</v>
      </c>
      <c r="DQ37" s="2438">
        <f t="shared" si="76"/>
        <v>355</v>
      </c>
      <c r="DR37" s="2438">
        <f t="shared" si="76"/>
        <v>48</v>
      </c>
      <c r="DS37" s="2438">
        <f t="shared" si="76"/>
        <v>46</v>
      </c>
      <c r="DT37" s="2438">
        <f t="shared" si="76"/>
        <v>7</v>
      </c>
      <c r="DU37" s="2438">
        <f t="shared" si="76"/>
        <v>910</v>
      </c>
      <c r="DV37" s="2438">
        <f t="shared" si="76"/>
        <v>145</v>
      </c>
      <c r="DW37" s="2467">
        <f t="shared" si="76"/>
        <v>270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10.695</v>
      </c>
      <c r="BX40" s="2988"/>
      <c r="BY40" s="905" t="s">
        <v>53</v>
      </c>
      <c r="BZ40" s="905"/>
      <c r="CA40" s="2904">
        <f>(CJ40-CG40)/1000</f>
        <v>4.8760000000000003</v>
      </c>
      <c r="CB40" s="2904"/>
      <c r="CC40" s="499"/>
      <c r="CD40" s="1624" t="s">
        <v>493</v>
      </c>
      <c r="CE40" s="1624"/>
      <c r="CF40" s="1630" t="s">
        <v>54</v>
      </c>
      <c r="CG40" s="2906">
        <f>'15'!CJ40</f>
        <v>24292165</v>
      </c>
      <c r="CH40" s="2906"/>
      <c r="CI40" s="906" t="s">
        <v>55</v>
      </c>
      <c r="CJ40" s="2982">
        <f t="shared" ref="CJ40:CJ48" si="77">CQ51</f>
        <v>24297041</v>
      </c>
      <c r="CK40" s="2982"/>
      <c r="CL40" s="2330"/>
      <c r="CM40" s="1665" t="s">
        <v>543</v>
      </c>
      <c r="CN40" s="2756">
        <f>VLOOKUP($B$1,'[1]Bulk Tanks'!$C$3:$V$9967,3,0)</f>
        <v>9542</v>
      </c>
      <c r="CO40" s="2756">
        <f>VLOOKUP($B$1,'[1]Bulk Tanks'!$C$3:$V$9967,4,0)</f>
        <v>9542</v>
      </c>
      <c r="CP40" s="2756">
        <f>VLOOKUP($B$1,'[1]Bulk Tanks'!$C$3:$V$9967,5,0)</f>
        <v>10228</v>
      </c>
      <c r="CQ40" s="2756">
        <f>VLOOKUP($B$1,'[1]Bulk Tanks'!$C$3:$V$9967,6,0)</f>
        <v>10228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0.27</v>
      </c>
      <c r="GR40" s="1662">
        <f t="shared" ref="GR40:GX40" si="78">IF($GL$32=$HN$32,GF32,IF($GX$32=$HN$32,GR32,IF($HJ$32=$HN$32,HD32,"")))</f>
        <v>8.9</v>
      </c>
      <c r="GS40" s="1662">
        <f t="shared" si="78"/>
        <v>28.584269662921347</v>
      </c>
      <c r="GT40" s="1662">
        <f t="shared" si="78"/>
        <v>7.7177528089887639</v>
      </c>
      <c r="GU40" s="1662">
        <f t="shared" si="78"/>
        <v>6.22</v>
      </c>
      <c r="GV40" s="1662">
        <f t="shared" si="78"/>
        <v>29.1</v>
      </c>
      <c r="GW40" s="1662">
        <f t="shared" si="78"/>
        <v>5</v>
      </c>
      <c r="GX40" s="1663">
        <f t="shared" si="78"/>
        <v>1.5435505617977527</v>
      </c>
    </row>
    <row r="41" spans="1:208" ht="34.5" customHeight="1" thickBot="1" x14ac:dyDescent="0.45">
      <c r="BV41" s="533" t="s">
        <v>48</v>
      </c>
      <c r="BW41" s="2989">
        <f>CA42+CA43</f>
        <v>11.302</v>
      </c>
      <c r="BX41" s="2989"/>
      <c r="BY41" s="908" t="s">
        <v>53</v>
      </c>
      <c r="BZ41" s="908"/>
      <c r="CA41" s="2904">
        <f t="shared" ref="CA41:CA47" si="79">(CJ41-CG41)/1000</f>
        <v>5.819</v>
      </c>
      <c r="CB41" s="2904"/>
      <c r="CC41" s="499"/>
      <c r="CD41" s="1628" t="s">
        <v>494</v>
      </c>
      <c r="CE41" s="1628"/>
      <c r="CF41" s="909" t="s">
        <v>54</v>
      </c>
      <c r="CG41" s="2906">
        <f>'15'!CJ41</f>
        <v>46539160</v>
      </c>
      <c r="CH41" s="2906"/>
      <c r="CI41" s="906" t="s">
        <v>55</v>
      </c>
      <c r="CJ41" s="2982">
        <f t="shared" si="77"/>
        <v>46544979</v>
      </c>
      <c r="CK41" s="2982"/>
      <c r="CL41" s="2330"/>
      <c r="CM41" s="1666" t="s">
        <v>544</v>
      </c>
      <c r="CN41" s="2757">
        <f>VLOOKUP($B$1,'[1]Bulk Tanks'!$C$3:$V$9967,9,0)</f>
        <v>4705</v>
      </c>
      <c r="CO41" s="2757">
        <f>VLOOKUP($B$1,'[1]Bulk Tanks'!$C$3:$V$9967,10,0)</f>
        <v>8355</v>
      </c>
      <c r="CP41" s="2757">
        <f>VLOOKUP($B$1,'[1]Bulk Tanks'!$C$3:$V$9967,1,0)</f>
        <v>43693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27.61</v>
      </c>
      <c r="BX42" s="2989"/>
      <c r="BY42" s="908" t="s">
        <v>53</v>
      </c>
      <c r="BZ42" s="908"/>
      <c r="CA42" s="2904">
        <f t="shared" si="79"/>
        <v>0.79300000000000004</v>
      </c>
      <c r="CB42" s="2904"/>
      <c r="CC42" s="499"/>
      <c r="CD42" s="1628" t="s">
        <v>56</v>
      </c>
      <c r="CE42" s="1628"/>
      <c r="CF42" s="1629" t="s">
        <v>54</v>
      </c>
      <c r="CG42" s="2906">
        <f>'15'!CJ42</f>
        <v>11357046</v>
      </c>
      <c r="CH42" s="2906"/>
      <c r="CI42" s="906" t="s">
        <v>55</v>
      </c>
      <c r="CJ42" s="2982">
        <f t="shared" si="77"/>
        <v>11357839</v>
      </c>
      <c r="CK42" s="2982"/>
      <c r="CL42" s="2330"/>
      <c r="CM42" s="2762" t="s">
        <v>545</v>
      </c>
      <c r="CN42" s="2847">
        <f>VLOOKUP($B$1,'[1]Bulk Tanks'!$C$3:$V$9967,12,0)</f>
        <v>8</v>
      </c>
      <c r="CO42" s="2848"/>
      <c r="CP42" s="2847">
        <f>VLOOKUP($B$1,'[1]Bulk Tanks'!$C$3:$V$9967,13,0)</f>
        <v>10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10.509</v>
      </c>
      <c r="CB43" s="2904"/>
      <c r="CC43" s="499"/>
      <c r="CD43" s="1628" t="s">
        <v>495</v>
      </c>
      <c r="CE43" s="1628"/>
      <c r="CF43" s="1629" t="s">
        <v>54</v>
      </c>
      <c r="CG43" s="2906">
        <f>'15'!CJ43</f>
        <v>36409412</v>
      </c>
      <c r="CH43" s="2906"/>
      <c r="CI43" s="906" t="s">
        <v>55</v>
      </c>
      <c r="CJ43" s="2982">
        <f t="shared" si="77"/>
        <v>36419921</v>
      </c>
      <c r="CK43" s="2982"/>
      <c r="CL43" s="2330"/>
      <c r="CM43" s="2762" t="s">
        <v>123</v>
      </c>
      <c r="CN43" s="2953">
        <f>VLOOKUP($B$1,'[1]Bulk Tanks'!$C$3:$V$9967,14,0)</f>
        <v>2466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9.24</v>
      </c>
      <c r="CB44" s="2904"/>
      <c r="CC44" s="499"/>
      <c r="CD44" s="1628" t="s">
        <v>57</v>
      </c>
      <c r="CE44" s="1628"/>
      <c r="CF44" s="1629" t="s">
        <v>54</v>
      </c>
      <c r="CG44" s="2906">
        <f>'15'!CJ44</f>
        <v>33333510</v>
      </c>
      <c r="CH44" s="2906"/>
      <c r="CI44" s="906" t="s">
        <v>55</v>
      </c>
      <c r="CJ44" s="2982">
        <f t="shared" si="77"/>
        <v>33342750</v>
      </c>
      <c r="CK44" s="2982"/>
      <c r="CL44" s="2330"/>
      <c r="CM44" s="2762" t="s">
        <v>90</v>
      </c>
      <c r="CN44" s="2953">
        <f>VLOOKUP($B$1,'[1]Bulk Tanks'!$C$3:$V$9967,15,0)</f>
        <v>1600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9.0749999999999993</v>
      </c>
      <c r="CB45" s="2904"/>
      <c r="CC45" s="499"/>
      <c r="CD45" s="1628" t="s">
        <v>58</v>
      </c>
      <c r="CE45" s="1628"/>
      <c r="CF45" s="1629" t="s">
        <v>54</v>
      </c>
      <c r="CG45" s="2906">
        <f>'15'!CJ45</f>
        <v>33295368</v>
      </c>
      <c r="CH45" s="2906"/>
      <c r="CI45" s="906" t="s">
        <v>55</v>
      </c>
      <c r="CJ45" s="2982">
        <f t="shared" si="77"/>
        <v>33304443</v>
      </c>
      <c r="CK45" s="2982"/>
      <c r="CL45" s="2330"/>
      <c r="CM45" s="1666" t="s">
        <v>546</v>
      </c>
      <c r="CN45" s="2956">
        <f>VLOOKUP($B$1,'[1]Bulk Tanks'!$C$3:$V$9967,19,0)</f>
        <v>10.89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9.2949999999999999</v>
      </c>
      <c r="CB46" s="2904"/>
      <c r="CC46" s="499"/>
      <c r="CD46" s="1628" t="s">
        <v>59</v>
      </c>
      <c r="CE46" s="1628"/>
      <c r="CF46" s="1629" t="s">
        <v>54</v>
      </c>
      <c r="CG46" s="2906">
        <f>'15'!CJ46</f>
        <v>9975323</v>
      </c>
      <c r="CH46" s="2906"/>
      <c r="CI46" s="906" t="s">
        <v>55</v>
      </c>
      <c r="CJ46" s="2982">
        <f t="shared" si="77"/>
        <v>9984618</v>
      </c>
      <c r="CK46" s="2982"/>
      <c r="CL46" s="2320"/>
      <c r="CM46" s="1666" t="s">
        <v>273</v>
      </c>
      <c r="CN46" s="2953">
        <f>VLOOKUP($B$1,'[1]Bulk Tanks'!$C$3:$V$9967,17,0)</f>
        <v>1590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0.58099999999999996</v>
      </c>
      <c r="CB47" s="2904"/>
      <c r="CC47" s="499"/>
      <c r="CD47" s="1628" t="s">
        <v>62</v>
      </c>
      <c r="CE47" s="1628"/>
      <c r="CF47" s="1629" t="s">
        <v>54</v>
      </c>
      <c r="CG47" s="2906">
        <f>'15'!CJ47</f>
        <v>2031291</v>
      </c>
      <c r="CH47" s="2906"/>
      <c r="CI47" s="906" t="s">
        <v>55</v>
      </c>
      <c r="CJ47" s="2982">
        <f t="shared" si="77"/>
        <v>2031872</v>
      </c>
      <c r="CK47" s="2982"/>
      <c r="CL47" s="2319"/>
      <c r="CM47" s="1666" t="s">
        <v>270</v>
      </c>
      <c r="CN47" s="2953">
        <f>VLOOKUP($B$1,'[1]Bulk Tanks'!$C$3:$V$9967,16,0)</f>
        <v>11.14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0.65675999999984924</v>
      </c>
      <c r="CB48" s="2904"/>
      <c r="CC48" s="499"/>
      <c r="CD48" s="1628" t="s">
        <v>496</v>
      </c>
      <c r="CE48" s="1628"/>
      <c r="CF48" s="1629" t="s">
        <v>54</v>
      </c>
      <c r="CG48" s="2906">
        <f>'15'!CJ48</f>
        <v>9370.0882600000004</v>
      </c>
      <c r="CH48" s="2906"/>
      <c r="CI48" s="906" t="s">
        <v>55</v>
      </c>
      <c r="CJ48" s="2993">
        <f t="shared" si="77"/>
        <v>9370.7450200000003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1125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24297041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46544979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11357839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36419921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33342750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33304443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9984618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2031872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9370.7450200000003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$AH$17-0.1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I19" sqref="CI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10.81640625" style="444" customWidth="1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'16'!B1:L1+1</f>
        <v>43694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976">
        <f>AX1</f>
        <v>21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43694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43694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  <c r="EG5" s="519"/>
      <c r="EH5" s="519"/>
    </row>
    <row r="6" spans="1:222" s="582" customFormat="1" ht="17.25" customHeight="1" thickTop="1" thickBot="1" x14ac:dyDescent="0.45">
      <c r="A6" s="920">
        <f>B1</f>
        <v>43694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43694.003649999999</v>
      </c>
      <c r="BW8" s="2420" t="s">
        <v>1208</v>
      </c>
      <c r="BX8" s="742">
        <v>40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1206</v>
      </c>
      <c r="CH8" s="748">
        <v>8.3822399999999995</v>
      </c>
      <c r="CI8" s="750" t="s">
        <v>1205</v>
      </c>
      <c r="CJ8" s="751">
        <v>12.15072</v>
      </c>
      <c r="CK8" s="745">
        <v>20.532959999999999</v>
      </c>
      <c r="CL8" s="2336">
        <v>1.35216</v>
      </c>
      <c r="CM8" s="2333">
        <v>43694.003649999999</v>
      </c>
      <c r="CN8" s="2282">
        <v>46.183102417821246</v>
      </c>
      <c r="CO8" s="752">
        <v>1783.1342</v>
      </c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1.8066858341751495</v>
      </c>
      <c r="CY8" s="755">
        <v>1.8066858341751495</v>
      </c>
      <c r="CZ8" s="756">
        <v>1.193119884514293</v>
      </c>
      <c r="DA8" s="757">
        <v>0.11620659419600882</v>
      </c>
      <c r="DB8" s="757">
        <v>0.10986805269440834</v>
      </c>
      <c r="DC8" s="757">
        <v>9.9303816858407543E-2</v>
      </c>
      <c r="DD8" s="757">
        <v>9.9303816858407543E-2</v>
      </c>
      <c r="DE8" s="757">
        <v>8.8739581022406741E-2</v>
      </c>
      <c r="DF8" s="758">
        <v>8.8739581022406741E-2</v>
      </c>
      <c r="DG8" s="1250">
        <v>0.61822985468956404</v>
      </c>
      <c r="DH8" s="748">
        <v>1</v>
      </c>
      <c r="DI8" s="1232">
        <v>7.0136831711101716E-2</v>
      </c>
      <c r="DJ8" s="757">
        <v>7.0136831711101716E-2</v>
      </c>
      <c r="DK8" s="759">
        <v>4.895053029741156E-2</v>
      </c>
      <c r="DL8" s="2496">
        <v>1.0953346855983774</v>
      </c>
      <c r="DM8" s="757">
        <v>0.4025408615178982</v>
      </c>
      <c r="DN8" s="757">
        <v>0.10199060612838291</v>
      </c>
      <c r="DO8" s="757">
        <v>4.2963182227549224</v>
      </c>
      <c r="DP8" s="757">
        <v>0.64401039584836917</v>
      </c>
      <c r="DQ8" s="759">
        <v>5.9214538456463641</v>
      </c>
      <c r="DR8" s="2496">
        <v>1.0901765612039342</v>
      </c>
      <c r="DS8" s="757">
        <v>0.40185796562859472</v>
      </c>
      <c r="DT8" s="757">
        <v>0.10426874681509937</v>
      </c>
      <c r="DU8" s="757">
        <v>4.154971923644541</v>
      </c>
      <c r="DV8" s="757">
        <v>0.56433900667125125</v>
      </c>
      <c r="DW8" s="759">
        <v>8.1217609895463383</v>
      </c>
      <c r="DX8" s="914"/>
      <c r="EG8" s="1919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8">
        <v>0.56299999999999994</v>
      </c>
      <c r="V9" s="2291">
        <v>4</v>
      </c>
      <c r="W9" s="2292">
        <v>0.3</v>
      </c>
      <c r="X9" s="2293">
        <v>29.2</v>
      </c>
      <c r="Y9" s="2440">
        <v>9</v>
      </c>
      <c r="Z9" s="2294">
        <f>IF(T9&lt;=0,"",GO9+0.12)</f>
        <v>0.29688679245283023</v>
      </c>
      <c r="AA9" s="2523"/>
      <c r="AB9" s="2295">
        <v>6.15</v>
      </c>
      <c r="AC9" s="2728">
        <v>0.59</v>
      </c>
      <c r="AD9" s="2296">
        <v>5</v>
      </c>
      <c r="AE9" s="2629">
        <v>0.36</v>
      </c>
      <c r="AF9" s="2293">
        <v>29.3</v>
      </c>
      <c r="AG9" s="2440">
        <v>9</v>
      </c>
      <c r="AH9" s="2557">
        <f>IF(AE9&lt;=0,"",HA9+0.12)</f>
        <v>0.29688679245283023</v>
      </c>
      <c r="AI9" s="2295">
        <v>6.11</v>
      </c>
      <c r="AJ9" s="2728">
        <v>0.53300000000000003</v>
      </c>
      <c r="AK9" s="2296">
        <v>4</v>
      </c>
      <c r="AL9" s="2292">
        <v>0.4</v>
      </c>
      <c r="AM9" s="2293">
        <v>29.4</v>
      </c>
      <c r="AN9" s="2440">
        <v>9.1</v>
      </c>
      <c r="AO9" s="2557">
        <f>IF(AI9&lt;=0,"",HM9+0.12)</f>
        <v>0.28851851851851851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</v>
      </c>
      <c r="BD9" s="2292">
        <v>6.9000000000000006E-2</v>
      </c>
      <c r="BE9" s="2296">
        <v>1</v>
      </c>
      <c r="BF9" s="2292">
        <v>4.0999999999999996</v>
      </c>
      <c r="BG9" s="2440">
        <v>29.2</v>
      </c>
      <c r="BH9" s="2533"/>
      <c r="BI9" s="2533"/>
      <c r="BJ9" s="2289"/>
      <c r="BK9" s="2290">
        <v>7.3</v>
      </c>
      <c r="BL9" s="2292">
        <v>7.0000000000000007E-2</v>
      </c>
      <c r="BM9" s="2296">
        <v>1</v>
      </c>
      <c r="BN9" s="2293">
        <v>4.3</v>
      </c>
      <c r="BO9" s="2440">
        <v>28.8</v>
      </c>
      <c r="BP9" s="2533"/>
      <c r="BQ9" s="2533"/>
      <c r="BR9" s="2516"/>
      <c r="BS9" s="2456">
        <v>3.7</v>
      </c>
      <c r="BT9" s="2440">
        <v>3.4</v>
      </c>
      <c r="BU9" s="2510">
        <v>3.2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5100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345</v>
      </c>
      <c r="CY9" s="2266">
        <v>345</v>
      </c>
      <c r="CZ9" s="2270">
        <v>260</v>
      </c>
      <c r="DA9" s="2277">
        <v>275</v>
      </c>
      <c r="DB9" s="2277">
        <v>260</v>
      </c>
      <c r="DC9" s="2277">
        <v>235</v>
      </c>
      <c r="DD9" s="2277">
        <v>235</v>
      </c>
      <c r="DE9" s="2277">
        <v>210</v>
      </c>
      <c r="DF9" s="2278">
        <v>210</v>
      </c>
      <c r="DG9" s="2277">
        <v>325</v>
      </c>
      <c r="DH9" s="2279"/>
      <c r="DI9" s="2280">
        <v>1130</v>
      </c>
      <c r="DJ9" s="2277">
        <v>1130</v>
      </c>
      <c r="DK9" s="2279">
        <v>900</v>
      </c>
      <c r="DL9" s="2497">
        <v>81</v>
      </c>
      <c r="DM9" s="2277">
        <v>79</v>
      </c>
      <c r="DN9" s="2277">
        <v>12</v>
      </c>
      <c r="DO9" s="2277">
        <v>1575</v>
      </c>
      <c r="DP9" s="2277">
        <v>240</v>
      </c>
      <c r="DQ9" s="2279">
        <v>345</v>
      </c>
      <c r="DR9" s="2272">
        <v>46</v>
      </c>
      <c r="DS9" s="2277">
        <v>45</v>
      </c>
      <c r="DT9" s="2277">
        <v>7</v>
      </c>
      <c r="DU9" s="2277">
        <v>875</v>
      </c>
      <c r="DV9" s="2277">
        <v>120</v>
      </c>
      <c r="DW9" s="2279">
        <v>270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0.3</v>
      </c>
      <c r="GF9" s="1698">
        <f t="shared" si="0"/>
        <v>9</v>
      </c>
      <c r="GG9" s="1684">
        <f t="shared" si="1"/>
        <v>28.266666666666666</v>
      </c>
      <c r="GH9" s="1682">
        <f t="shared" si="2"/>
        <v>8.4799999999999986</v>
      </c>
      <c r="GI9" s="1699">
        <f t="shared" si="3"/>
        <v>6.1</v>
      </c>
      <c r="GJ9" s="1699">
        <f t="shared" si="4"/>
        <v>29.2</v>
      </c>
      <c r="GK9" s="1685">
        <f t="shared" si="5"/>
        <v>5</v>
      </c>
      <c r="GL9" s="1686">
        <f t="shared" si="6"/>
        <v>1.6959999999999997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0.36</v>
      </c>
      <c r="GR9" s="1690">
        <f t="shared" si="10"/>
        <v>9</v>
      </c>
      <c r="GS9" s="1691">
        <f t="shared" si="11"/>
        <v>28.266666666666666</v>
      </c>
      <c r="GT9" s="1692">
        <f>GQ9*GS9</f>
        <v>10.176</v>
      </c>
      <c r="GU9" s="1691">
        <f t="shared" si="13"/>
        <v>6.15</v>
      </c>
      <c r="GV9" s="1691">
        <f t="shared" si="14"/>
        <v>29.3</v>
      </c>
      <c r="GW9" s="1693">
        <f t="shared" si="15"/>
        <v>5</v>
      </c>
      <c r="GX9" s="1686">
        <f>IF(GW9&lt;=1,"",GT9/GW9)</f>
        <v>2.0352000000000001</v>
      </c>
      <c r="GY9" s="1694">
        <f t="shared" si="17"/>
        <v>25</v>
      </c>
      <c r="GZ9" s="1694">
        <f t="shared" si="18"/>
        <v>6.5</v>
      </c>
      <c r="HA9" s="1695">
        <f t="shared" si="19"/>
        <v>0.1768867924528302</v>
      </c>
      <c r="HB9" s="1510">
        <v>4.1666666666666664E-2</v>
      </c>
      <c r="HC9" s="1689">
        <f t="shared" ref="HC9:HC31" si="32">IF(AL9&lt;=0,"",AL9)</f>
        <v>0.4</v>
      </c>
      <c r="HD9" s="1690">
        <f t="shared" si="20"/>
        <v>9.1</v>
      </c>
      <c r="HE9" s="1691">
        <f t="shared" si="21"/>
        <v>29.670329670329672</v>
      </c>
      <c r="HF9" s="1692">
        <f t="shared" si="22"/>
        <v>11.868131868131869</v>
      </c>
      <c r="HG9" s="1691">
        <f t="shared" si="23"/>
        <v>6.11</v>
      </c>
      <c r="HH9" s="1691">
        <f t="shared" si="24"/>
        <v>29.4</v>
      </c>
      <c r="HI9" s="1693">
        <f t="shared" si="25"/>
        <v>5</v>
      </c>
      <c r="HJ9" s="1692">
        <f t="shared" si="26"/>
        <v>2.3736263736263736</v>
      </c>
      <c r="HK9" s="1696">
        <f t="shared" si="27"/>
        <v>25</v>
      </c>
      <c r="HL9" s="1696">
        <f t="shared" si="28"/>
        <v>6.5</v>
      </c>
      <c r="HM9" s="1697">
        <f t="shared" si="29"/>
        <v>0.16851851851851851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43694.309996180556</v>
      </c>
      <c r="BW10" s="2420" t="s">
        <v>1208</v>
      </c>
      <c r="BX10" s="742">
        <v>40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1206</v>
      </c>
      <c r="CH10" s="748">
        <v>12.59712</v>
      </c>
      <c r="CI10" s="750" t="s">
        <v>1205</v>
      </c>
      <c r="CJ10" s="751">
        <v>14.71824</v>
      </c>
      <c r="CK10" s="745">
        <v>27.315359999999998</v>
      </c>
      <c r="CL10" s="2338">
        <v>1.35216</v>
      </c>
      <c r="CM10" s="2335">
        <v>43694.309996180556</v>
      </c>
      <c r="CN10" s="2282">
        <v>45.277551390020832</v>
      </c>
      <c r="CO10" s="752">
        <v>1721.6468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1.8328696868443546</v>
      </c>
      <c r="CY10" s="755">
        <v>1.9376050975211749</v>
      </c>
      <c r="CZ10" s="756">
        <v>1.2848983371692384</v>
      </c>
      <c r="DA10" s="757">
        <v>0.11831944136320899</v>
      </c>
      <c r="DB10" s="757">
        <v>0.10986805269440834</v>
      </c>
      <c r="DC10" s="757">
        <v>0.1014166640256077</v>
      </c>
      <c r="DD10" s="757">
        <v>9.7190969691207385E-2</v>
      </c>
      <c r="DE10" s="757">
        <v>8.8739581022406741E-2</v>
      </c>
      <c r="DF10" s="758">
        <v>8.8739581022406741E-2</v>
      </c>
      <c r="DG10" s="1250">
        <v>0.61822985468956404</v>
      </c>
      <c r="DH10" s="748">
        <v>0</v>
      </c>
      <c r="DI10" s="1232">
        <v>7.0757511637748641E-2</v>
      </c>
      <c r="DJ10" s="757">
        <v>7.0136831711101716E-2</v>
      </c>
      <c r="DK10" s="759">
        <v>5.0038319859576262E-2</v>
      </c>
      <c r="DL10" s="2496">
        <v>1.0818120351588913</v>
      </c>
      <c r="DM10" s="757">
        <v>0.4025408615178982</v>
      </c>
      <c r="DN10" s="757">
        <v>0.10199060612838291</v>
      </c>
      <c r="DO10" s="757">
        <v>4.3247351060017634</v>
      </c>
      <c r="DP10" s="757">
        <v>0.72451169532941528</v>
      </c>
      <c r="DQ10" s="759">
        <v>5.9214538456463641</v>
      </c>
      <c r="DR10" s="2496">
        <v>1.0664770707429791</v>
      </c>
      <c r="DS10" s="757">
        <v>0.40185796562859472</v>
      </c>
      <c r="DT10" s="757">
        <v>0.10426874681509937</v>
      </c>
      <c r="DU10" s="757">
        <v>3.990373046698759</v>
      </c>
      <c r="DV10" s="757">
        <v>0.65839550778312661</v>
      </c>
      <c r="DW10" s="759">
        <v>8.1217609895463383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6.75</v>
      </c>
      <c r="C11" s="1137">
        <v>22</v>
      </c>
      <c r="D11" s="1137">
        <v>15</v>
      </c>
      <c r="E11" s="1136">
        <v>8.2799999999999994</v>
      </c>
      <c r="F11" s="1137">
        <v>42</v>
      </c>
      <c r="G11" s="1137">
        <v>90</v>
      </c>
      <c r="H11" s="1147">
        <v>29.1</v>
      </c>
      <c r="I11" s="1138">
        <v>0.20499999999999999</v>
      </c>
      <c r="J11" s="2237"/>
      <c r="K11" s="1560">
        <v>6.07</v>
      </c>
      <c r="L11" s="921">
        <v>11</v>
      </c>
      <c r="M11" s="1123">
        <v>4.7E-2</v>
      </c>
      <c r="N11" s="1560">
        <v>6.13</v>
      </c>
      <c r="O11" s="921">
        <v>11</v>
      </c>
      <c r="P11" s="2237"/>
      <c r="Q11" s="1560">
        <v>6.01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3.6999999999999998E-2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0.03</v>
      </c>
      <c r="AQ11" s="921">
        <v>1</v>
      </c>
      <c r="AR11" s="1572">
        <v>0.06</v>
      </c>
      <c r="AS11" s="2237"/>
      <c r="AT11" s="2226">
        <v>4.2000000000000003E-2</v>
      </c>
      <c r="AU11" s="2525">
        <v>0.02</v>
      </c>
      <c r="AV11" s="921">
        <v>1</v>
      </c>
      <c r="AW11" s="1572">
        <v>0.11</v>
      </c>
      <c r="AX11" s="2237"/>
      <c r="AY11" s="2525">
        <v>4.2000000000000003E-2</v>
      </c>
      <c r="AZ11" s="921">
        <v>1</v>
      </c>
      <c r="BA11" s="1572">
        <v>0.04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5000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350</v>
      </c>
      <c r="CY11" s="2266">
        <v>370</v>
      </c>
      <c r="CZ11" s="2270">
        <v>280</v>
      </c>
      <c r="DA11" s="2277">
        <v>280</v>
      </c>
      <c r="DB11" s="2277">
        <v>260</v>
      </c>
      <c r="DC11" s="2277">
        <v>240</v>
      </c>
      <c r="DD11" s="2277">
        <v>230</v>
      </c>
      <c r="DE11" s="2277">
        <v>210</v>
      </c>
      <c r="DF11" s="2278">
        <v>210</v>
      </c>
      <c r="DG11" s="2277">
        <v>325</v>
      </c>
      <c r="DH11" s="2279"/>
      <c r="DI11" s="2280">
        <v>1140</v>
      </c>
      <c r="DJ11" s="2277">
        <v>1130</v>
      </c>
      <c r="DK11" s="2279">
        <v>920</v>
      </c>
      <c r="DL11" s="2497">
        <v>80</v>
      </c>
      <c r="DM11" s="2277">
        <v>79</v>
      </c>
      <c r="DN11" s="2277">
        <v>12</v>
      </c>
      <c r="DO11" s="2277">
        <v>1580</v>
      </c>
      <c r="DP11" s="2277">
        <v>270</v>
      </c>
      <c r="DQ11" s="2279">
        <v>345</v>
      </c>
      <c r="DR11" s="2272">
        <v>45</v>
      </c>
      <c r="DS11" s="2277">
        <v>45</v>
      </c>
      <c r="DT11" s="2277">
        <v>7</v>
      </c>
      <c r="DU11" s="2277">
        <v>840</v>
      </c>
      <c r="DV11" s="2277">
        <v>140</v>
      </c>
      <c r="DW11" s="2279">
        <v>270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43694.459804745369</v>
      </c>
      <c r="BW12" s="2420" t="s">
        <v>1208</v>
      </c>
      <c r="BX12" s="742">
        <v>40</v>
      </c>
      <c r="BY12" s="743">
        <v>8</v>
      </c>
      <c r="BZ12" s="744">
        <v>8</v>
      </c>
      <c r="CA12" s="745">
        <v>8</v>
      </c>
      <c r="CB12" s="746">
        <v>24</v>
      </c>
      <c r="CC12" s="747">
        <v>7.5</v>
      </c>
      <c r="CD12" s="744">
        <v>7.5</v>
      </c>
      <c r="CE12" s="748">
        <v>8.6999999999999993</v>
      </c>
      <c r="CF12" s="748">
        <v>23.7</v>
      </c>
      <c r="CG12" s="749" t="s">
        <v>1206</v>
      </c>
      <c r="CH12" s="748">
        <v>10.661760000000001</v>
      </c>
      <c r="CI12" s="750" t="s">
        <v>1205</v>
      </c>
      <c r="CJ12" s="751">
        <v>14.518079999999999</v>
      </c>
      <c r="CK12" s="745">
        <v>25.179839999999999</v>
      </c>
      <c r="CL12" s="2338">
        <v>1.35216</v>
      </c>
      <c r="CM12" s="2335">
        <v>43694.459804745369</v>
      </c>
      <c r="CN12" s="2282">
        <v>44.987775061124694</v>
      </c>
      <c r="CO12" s="752">
        <v>1414.2098000000001</v>
      </c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1.7805019815059446</v>
      </c>
      <c r="CY12" s="755">
        <v>1.9585521796565393</v>
      </c>
      <c r="CZ12" s="756">
        <v>1.2790962510818571</v>
      </c>
      <c r="DA12" s="757">
        <v>0.12835546540740977</v>
      </c>
      <c r="DB12" s="757">
        <v>0.10458593477640796</v>
      </c>
      <c r="DC12" s="757">
        <v>9.5078122524007228E-2</v>
      </c>
      <c r="DD12" s="757">
        <v>9.5078122524007228E-2</v>
      </c>
      <c r="DE12" s="757">
        <v>9.9832028650207599E-2</v>
      </c>
      <c r="DF12" s="758">
        <v>9.9832028650207599E-2</v>
      </c>
      <c r="DG12" s="1250">
        <v>0.61822985468956404</v>
      </c>
      <c r="DH12" s="748">
        <v>0</v>
      </c>
      <c r="DI12" s="1232">
        <v>7.0343725019984024E-2</v>
      </c>
      <c r="DJ12" s="757">
        <v>7.0343725019984024E-2</v>
      </c>
      <c r="DK12" s="759">
        <v>5.0028942363350704E-2</v>
      </c>
      <c r="DL12" s="2496">
        <v>1.103448275862069</v>
      </c>
      <c r="DM12" s="757">
        <v>0.39846449836328651</v>
      </c>
      <c r="DN12" s="757">
        <v>9.6324461343472764E-2</v>
      </c>
      <c r="DO12" s="757">
        <v>4.4034474877165639</v>
      </c>
      <c r="DP12" s="757">
        <v>0.69946684660197866</v>
      </c>
      <c r="DQ12" s="759">
        <v>5.9328962685365019</v>
      </c>
      <c r="DR12" s="2496">
        <v>1.1097899326198972</v>
      </c>
      <c r="DS12" s="757">
        <v>0.39826536568044635</v>
      </c>
      <c r="DT12" s="757">
        <v>9.964599449324768E-2</v>
      </c>
      <c r="DU12" s="757">
        <v>4.3395713209416984</v>
      </c>
      <c r="DV12" s="757">
        <v>0.65542245746062477</v>
      </c>
      <c r="DW12" s="759">
        <v>7.7137712931791711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7.63</v>
      </c>
      <c r="BD13" s="1572">
        <v>6.3E-2</v>
      </c>
      <c r="BE13" s="921">
        <v>1</v>
      </c>
      <c r="BF13" s="1572">
        <v>4.2</v>
      </c>
      <c r="BG13" s="2442">
        <v>29</v>
      </c>
      <c r="BH13" s="2534"/>
      <c r="BI13" s="2534"/>
      <c r="BJ13" s="2237"/>
      <c r="BK13" s="1560">
        <v>7.33</v>
      </c>
      <c r="BL13" s="1572">
        <v>6.6000000000000003E-2</v>
      </c>
      <c r="BM13" s="921">
        <v>1</v>
      </c>
      <c r="BN13" s="1561">
        <v>4.3</v>
      </c>
      <c r="BO13" s="2442">
        <v>28.1</v>
      </c>
      <c r="BP13" s="2534"/>
      <c r="BQ13" s="2534"/>
      <c r="BR13" s="2517"/>
      <c r="BS13" s="2458">
        <v>3.7</v>
      </c>
      <c r="BT13" s="2442">
        <v>3.4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4416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300</v>
      </c>
      <c r="CY13" s="2266">
        <v>330</v>
      </c>
      <c r="CZ13" s="2270">
        <v>250</v>
      </c>
      <c r="DA13" s="2277">
        <v>270</v>
      </c>
      <c r="DB13" s="2277">
        <v>220</v>
      </c>
      <c r="DC13" s="2277">
        <v>200</v>
      </c>
      <c r="DD13" s="2277">
        <v>200</v>
      </c>
      <c r="DE13" s="2277">
        <v>210</v>
      </c>
      <c r="DF13" s="2278">
        <v>210</v>
      </c>
      <c r="DG13" s="2277">
        <v>325</v>
      </c>
      <c r="DH13" s="2279"/>
      <c r="DI13" s="2280">
        <v>1000</v>
      </c>
      <c r="DJ13" s="2277">
        <v>1000</v>
      </c>
      <c r="DK13" s="2279">
        <v>825</v>
      </c>
      <c r="DL13" s="2497">
        <v>72</v>
      </c>
      <c r="DM13" s="2277">
        <v>69</v>
      </c>
      <c r="DN13" s="2277">
        <v>10</v>
      </c>
      <c r="DO13" s="2277">
        <v>1420</v>
      </c>
      <c r="DP13" s="2277">
        <v>230</v>
      </c>
      <c r="DQ13" s="2279">
        <v>305</v>
      </c>
      <c r="DR13" s="2272">
        <v>42</v>
      </c>
      <c r="DS13" s="2277">
        <v>40</v>
      </c>
      <c r="DT13" s="2277">
        <v>6</v>
      </c>
      <c r="DU13" s="2277">
        <v>820</v>
      </c>
      <c r="DV13" s="2277">
        <v>125</v>
      </c>
      <c r="DW13" s="2279">
        <v>230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43694.582805439815</v>
      </c>
      <c r="BW14" s="2420" t="s">
        <v>1217</v>
      </c>
      <c r="BX14" s="742">
        <v>40</v>
      </c>
      <c r="BY14" s="743">
        <v>7.3</v>
      </c>
      <c r="BZ14" s="744">
        <v>7.3</v>
      </c>
      <c r="CA14" s="745">
        <v>7.3</v>
      </c>
      <c r="CB14" s="746">
        <v>21.9</v>
      </c>
      <c r="CC14" s="747">
        <v>6.8</v>
      </c>
      <c r="CD14" s="744">
        <v>6.8</v>
      </c>
      <c r="CE14" s="748">
        <v>8</v>
      </c>
      <c r="CF14" s="748">
        <v>21.6</v>
      </c>
      <c r="CG14" s="749" t="s">
        <v>1218</v>
      </c>
      <c r="CH14" s="748">
        <v>8.4009599999999995</v>
      </c>
      <c r="CI14" s="750">
        <v>1</v>
      </c>
      <c r="CJ14" s="751">
        <v>13.06944</v>
      </c>
      <c r="CK14" s="745">
        <v>21.470399999999998</v>
      </c>
      <c r="CL14" s="2338">
        <v>1.35216</v>
      </c>
      <c r="CM14" s="2335">
        <v>43694.582805439815</v>
      </c>
      <c r="CN14" s="2282">
        <v>45.327170624420852</v>
      </c>
      <c r="CO14" s="752">
        <v>1229.7475999999999</v>
      </c>
      <c r="CP14" s="1208">
        <v>0</v>
      </c>
      <c r="CQ14" s="753">
        <v>666.07929515418505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1.8328696868443546</v>
      </c>
      <c r="CY14" s="755">
        <v>1.9637889501903805</v>
      </c>
      <c r="CZ14" s="756">
        <v>1.3353764861294581</v>
      </c>
      <c r="DA14" s="757">
        <v>0.13024400345754417</v>
      </c>
      <c r="DB14" s="757">
        <v>0.11461472304263885</v>
      </c>
      <c r="DC14" s="757">
        <v>9.8985442627733553E-2</v>
      </c>
      <c r="DD14" s="757">
        <v>9.8985442627733553E-2</v>
      </c>
      <c r="DE14" s="757">
        <v>9.8985442627733553E-2</v>
      </c>
      <c r="DF14" s="758">
        <v>9.8985442627733553E-2</v>
      </c>
      <c r="DG14" s="1250">
        <v>0.61822985468956404</v>
      </c>
      <c r="DH14" s="748">
        <v>0</v>
      </c>
      <c r="DI14" s="1232">
        <v>7.1378191564395552E-2</v>
      </c>
      <c r="DJ14" s="757">
        <v>7.1378191564395552E-2</v>
      </c>
      <c r="DK14" s="759">
        <v>5.0119904076738615E-2</v>
      </c>
      <c r="DL14" s="2496">
        <v>1.0987153482082488</v>
      </c>
      <c r="DM14" s="757">
        <v>0.40126699803208199</v>
      </c>
      <c r="DN14" s="757">
        <v>0.10624021471706555</v>
      </c>
      <c r="DO14" s="757">
        <v>4.3784026389891277</v>
      </c>
      <c r="DP14" s="757">
        <v>0.65407305828349993</v>
      </c>
      <c r="DQ14" s="759">
        <v>5.7927265881323144</v>
      </c>
      <c r="DR14" s="2496">
        <v>1.0919540229885059</v>
      </c>
      <c r="DS14" s="757">
        <v>0.40063006628917397</v>
      </c>
      <c r="DT14" s="757">
        <v>0.10836501901140684</v>
      </c>
      <c r="DU14" s="757">
        <v>4.3736532887296509</v>
      </c>
      <c r="DV14" s="757">
        <v>0.68426104558889211</v>
      </c>
      <c r="DW14" s="759">
        <v>7.6957445450483721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6" t="str">
        <f t="shared" si="6"/>
        <v/>
      </c>
      <c r="GM14" s="1687">
        <f>IF(AND(0&lt;=GJ14,GJ14&lt;=4.9),0.5,IF(AND(0.5&lt;=GJ14,GJ14&lt;=9.9),5,IF(AND(5&lt;=GJ14,GJ14&lt;=14.9),10,IF(AND(9&lt;=GJ14,GJ14&lt;=19.9),15,IF(AND(19&lt;=GJ14,GJ14&lt;=24.9),20,25)))))</f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6.76</v>
      </c>
      <c r="C15" s="1137">
        <v>24</v>
      </c>
      <c r="D15" s="1137">
        <v>16</v>
      </c>
      <c r="E15" s="1136">
        <v>8.1199999999999992</v>
      </c>
      <c r="F15" s="1137">
        <v>46</v>
      </c>
      <c r="G15" s="1137">
        <v>95</v>
      </c>
      <c r="H15" s="1147">
        <v>29</v>
      </c>
      <c r="I15" s="1138">
        <v>0.24299999999999999</v>
      </c>
      <c r="J15" s="2237"/>
      <c r="K15" s="1560">
        <v>6.04</v>
      </c>
      <c r="L15" s="921">
        <v>12</v>
      </c>
      <c r="M15" s="1123">
        <v>5.8999999999999997E-2</v>
      </c>
      <c r="N15" s="1560">
        <v>6.05</v>
      </c>
      <c r="O15" s="921">
        <v>11</v>
      </c>
      <c r="P15" s="2237"/>
      <c r="Q15" s="1560">
        <v>5.99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5.6000000000000001E-2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0.02</v>
      </c>
      <c r="AS15" s="2237"/>
      <c r="AT15" s="2226">
        <v>4.1000000000000002E-2</v>
      </c>
      <c r="AU15" s="2525">
        <v>0.01</v>
      </c>
      <c r="AV15" s="921">
        <v>1</v>
      </c>
      <c r="AW15" s="1572">
        <v>0.15</v>
      </c>
      <c r="AX15" s="2237"/>
      <c r="AY15" s="2525">
        <v>3.5999999999999997E-2</v>
      </c>
      <c r="AZ15" s="921">
        <v>1</v>
      </c>
      <c r="BA15" s="1572">
        <v>0.04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4060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280</v>
      </c>
      <c r="CY15" s="2266">
        <v>300</v>
      </c>
      <c r="CZ15" s="2270">
        <v>240</v>
      </c>
      <c r="DA15" s="2277">
        <v>250</v>
      </c>
      <c r="DB15" s="2277">
        <v>220</v>
      </c>
      <c r="DC15" s="2277">
        <v>190</v>
      </c>
      <c r="DD15" s="2277">
        <v>190</v>
      </c>
      <c r="DE15" s="2277">
        <v>190</v>
      </c>
      <c r="DF15" s="2278">
        <v>190</v>
      </c>
      <c r="DG15" s="2277">
        <v>325</v>
      </c>
      <c r="DH15" s="2279"/>
      <c r="DI15" s="2280">
        <v>920</v>
      </c>
      <c r="DJ15" s="2277">
        <v>920</v>
      </c>
      <c r="DK15" s="2279">
        <v>760</v>
      </c>
      <c r="DL15" s="2497">
        <v>65</v>
      </c>
      <c r="DM15" s="2277">
        <v>63</v>
      </c>
      <c r="DN15" s="2277">
        <v>10</v>
      </c>
      <c r="DO15" s="2277">
        <v>1280</v>
      </c>
      <c r="DP15" s="2277">
        <v>195</v>
      </c>
      <c r="DQ15" s="2279">
        <v>270</v>
      </c>
      <c r="DR15" s="2272">
        <v>38</v>
      </c>
      <c r="DS15" s="2277">
        <v>37</v>
      </c>
      <c r="DT15" s="2277">
        <v>6</v>
      </c>
      <c r="DU15" s="2277">
        <v>760</v>
      </c>
      <c r="DV15" s="2277">
        <v>120</v>
      </c>
      <c r="DW15" s="2279">
        <v>211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43694.830364930553</v>
      </c>
      <c r="BW16" s="2420" t="s">
        <v>1217</v>
      </c>
      <c r="BX16" s="742">
        <v>52</v>
      </c>
      <c r="BY16" s="743">
        <v>6.7</v>
      </c>
      <c r="BZ16" s="744">
        <v>6.7</v>
      </c>
      <c r="CA16" s="745">
        <v>6.7</v>
      </c>
      <c r="CB16" s="746">
        <v>20.100000000000001</v>
      </c>
      <c r="CC16" s="747">
        <v>6.2</v>
      </c>
      <c r="CD16" s="744">
        <v>6.2</v>
      </c>
      <c r="CE16" s="748">
        <v>7.4</v>
      </c>
      <c r="CF16" s="748">
        <v>19.8</v>
      </c>
      <c r="CG16" s="749" t="s">
        <v>1218</v>
      </c>
      <c r="CH16" s="748">
        <v>6.3316800000000004</v>
      </c>
      <c r="CI16" s="750">
        <v>1</v>
      </c>
      <c r="CJ16" s="751">
        <v>12.245760000000001</v>
      </c>
      <c r="CK16" s="745">
        <v>18.577440000000003</v>
      </c>
      <c r="CL16" s="2338">
        <v>1.22688</v>
      </c>
      <c r="CM16" s="2335">
        <v>43694.830364930553</v>
      </c>
      <c r="CN16" s="2282">
        <v>45.007237650378912</v>
      </c>
      <c r="CO16" s="752">
        <v>1106.7728</v>
      </c>
      <c r="CP16" s="1208">
        <v>0</v>
      </c>
      <c r="CQ16" s="753">
        <v>666.07929515418505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1.7948608684535734</v>
      </c>
      <c r="CY16" s="755">
        <v>1.7948608684535734</v>
      </c>
      <c r="CZ16" s="756">
        <v>1.3233460673354993</v>
      </c>
      <c r="DA16" s="757">
        <v>0.13055503391356216</v>
      </c>
      <c r="DB16" s="757">
        <v>0.10784981062424699</v>
      </c>
      <c r="DC16" s="757">
        <v>0.10784981062424699</v>
      </c>
      <c r="DD16" s="757">
        <v>0.10784981062424699</v>
      </c>
      <c r="DE16" s="757">
        <v>9.649719897958943E-2</v>
      </c>
      <c r="DF16" s="758">
        <v>9.649719897958943E-2</v>
      </c>
      <c r="DG16" s="1250">
        <v>0.61822985468956404</v>
      </c>
      <c r="DH16" s="748">
        <v>1.5</v>
      </c>
      <c r="DI16" s="1232">
        <v>7.020190299373405E-2</v>
      </c>
      <c r="DJ16" s="757">
        <v>7.020190299373405E-2</v>
      </c>
      <c r="DK16" s="759">
        <v>4.9906021129042716E-2</v>
      </c>
      <c r="DL16" s="2496">
        <v>1.1123470522803116</v>
      </c>
      <c r="DM16" s="757">
        <v>0.39818507024381716</v>
      </c>
      <c r="DN16" s="757">
        <v>0.10486937323684534</v>
      </c>
      <c r="DO16" s="757">
        <v>4.3374344778662097</v>
      </c>
      <c r="DP16" s="757">
        <v>0.65850928580866508</v>
      </c>
      <c r="DQ16" s="759">
        <v>5.812104884962384</v>
      </c>
      <c r="DR16" s="2496">
        <v>1.0872941907424667</v>
      </c>
      <c r="DS16" s="757">
        <v>0.39799626746039202</v>
      </c>
      <c r="DT16" s="757">
        <v>9.762614325351969E-2</v>
      </c>
      <c r="DU16" s="757">
        <v>4.4584500254414623</v>
      </c>
      <c r="DV16" s="757">
        <v>0.67809653166466788</v>
      </c>
      <c r="DW16" s="759">
        <v>7.6888443001636091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4.2000000000000003E-2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</v>
      </c>
      <c r="U17" s="2729">
        <v>0.45500000000000002</v>
      </c>
      <c r="V17" s="1558">
        <v>3</v>
      </c>
      <c r="W17" s="1572">
        <v>0.38</v>
      </c>
      <c r="X17" s="1561">
        <v>29.3</v>
      </c>
      <c r="Y17" s="2442">
        <v>8.9</v>
      </c>
      <c r="Z17" s="2249">
        <f t="shared" si="33"/>
        <v>0.29492138364779874</v>
      </c>
      <c r="AA17" s="2524"/>
      <c r="AB17" s="1474">
        <v>6.17</v>
      </c>
      <c r="AC17" s="2729">
        <v>0.34599999999999997</v>
      </c>
      <c r="AD17" s="921">
        <v>3</v>
      </c>
      <c r="AE17" s="2626">
        <v>0.31</v>
      </c>
      <c r="AF17" s="1561">
        <v>28.6</v>
      </c>
      <c r="AG17" s="2442">
        <v>8.6999999999999993</v>
      </c>
      <c r="AH17" s="2558">
        <f t="shared" si="34"/>
        <v>0.29099056603773588</v>
      </c>
      <c r="AI17" s="1474">
        <v>6.09</v>
      </c>
      <c r="AJ17" s="2729">
        <v>0.40100000000000002</v>
      </c>
      <c r="AK17" s="921">
        <v>3</v>
      </c>
      <c r="AL17" s="1572">
        <v>0.36</v>
      </c>
      <c r="AM17" s="1561">
        <v>29.2</v>
      </c>
      <c r="AN17" s="2442">
        <v>8.9</v>
      </c>
      <c r="AO17" s="2558">
        <f t="shared" si="35"/>
        <v>0.28481481481481485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</v>
      </c>
      <c r="BD17" s="1572">
        <v>6.8000000000000005E-2</v>
      </c>
      <c r="BE17" s="921">
        <v>1</v>
      </c>
      <c r="BF17" s="1572">
        <v>4</v>
      </c>
      <c r="BG17" s="2442">
        <v>28.5</v>
      </c>
      <c r="BH17" s="2536">
        <v>22</v>
      </c>
      <c r="BI17" s="2536">
        <v>23</v>
      </c>
      <c r="BJ17" s="1123">
        <v>7.0000000000000001E-3</v>
      </c>
      <c r="BK17" s="1560">
        <v>7.28</v>
      </c>
      <c r="BL17" s="1572">
        <v>6.3E-2</v>
      </c>
      <c r="BM17" s="921">
        <v>1</v>
      </c>
      <c r="BN17" s="1561">
        <v>4</v>
      </c>
      <c r="BO17" s="2442">
        <v>28.3</v>
      </c>
      <c r="BP17" s="2536">
        <v>21</v>
      </c>
      <c r="BQ17" s="2536">
        <v>24</v>
      </c>
      <c r="BR17" s="2518">
        <v>8.9999999999999993E-3</v>
      </c>
      <c r="BS17" s="2458">
        <v>3.6</v>
      </c>
      <c r="BT17" s="2442">
        <v>3.3</v>
      </c>
      <c r="BU17" s="2512">
        <v>3.4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3700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250</v>
      </c>
      <c r="CY17" s="2266">
        <v>250</v>
      </c>
      <c r="CZ17" s="2270">
        <v>220</v>
      </c>
      <c r="DA17" s="2277">
        <v>230</v>
      </c>
      <c r="DB17" s="2277">
        <v>190</v>
      </c>
      <c r="DC17" s="2277">
        <v>190</v>
      </c>
      <c r="DD17" s="2277">
        <v>190</v>
      </c>
      <c r="DE17" s="2277">
        <v>170</v>
      </c>
      <c r="DF17" s="2278">
        <v>170</v>
      </c>
      <c r="DG17" s="2277">
        <v>325</v>
      </c>
      <c r="DH17" s="2279"/>
      <c r="DI17" s="2280">
        <v>825</v>
      </c>
      <c r="DJ17" s="2277">
        <v>825</v>
      </c>
      <c r="DK17" s="2279">
        <v>700</v>
      </c>
      <c r="DL17" s="2497">
        <v>60</v>
      </c>
      <c r="DM17" s="2277">
        <v>57</v>
      </c>
      <c r="DN17" s="2277">
        <v>9</v>
      </c>
      <c r="DO17" s="2277">
        <v>1160</v>
      </c>
      <c r="DP17" s="2277">
        <v>179</v>
      </c>
      <c r="DQ17" s="2279">
        <v>247</v>
      </c>
      <c r="DR17" s="2272">
        <v>35</v>
      </c>
      <c r="DS17" s="2277">
        <v>34</v>
      </c>
      <c r="DT17" s="2277">
        <v>5</v>
      </c>
      <c r="DU17" s="2277">
        <v>720</v>
      </c>
      <c r="DV17" s="2277">
        <v>110</v>
      </c>
      <c r="DW17" s="2279">
        <v>195</v>
      </c>
      <c r="DX17" s="914"/>
      <c r="GD17" s="1635">
        <v>0.375</v>
      </c>
      <c r="GE17" s="1682">
        <f t="shared" si="30"/>
        <v>0.38</v>
      </c>
      <c r="GF17" s="1698">
        <f t="shared" si="0"/>
        <v>8.9</v>
      </c>
      <c r="GG17" s="1684">
        <f t="shared" si="1"/>
        <v>28.584269662921347</v>
      </c>
      <c r="GH17" s="1682">
        <f t="shared" si="2"/>
        <v>10.862022471910112</v>
      </c>
      <c r="GI17" s="1699">
        <f t="shared" si="3"/>
        <v>6.1</v>
      </c>
      <c r="GJ17" s="1699">
        <f t="shared" si="4"/>
        <v>29.3</v>
      </c>
      <c r="GK17" s="1685">
        <f t="shared" si="5"/>
        <v>5</v>
      </c>
      <c r="GL17" s="1686">
        <f>IF(GK17&lt;=1,"",GH17/GK17)</f>
        <v>2.1724044943820227</v>
      </c>
      <c r="GM17" s="1687">
        <f t="shared" si="7"/>
        <v>25</v>
      </c>
      <c r="GN17" s="1687">
        <f t="shared" si="8"/>
        <v>6.5</v>
      </c>
      <c r="GO17" s="1688">
        <f t="shared" si="9"/>
        <v>0.17492138364779874</v>
      </c>
      <c r="GP17" s="1510">
        <v>0.375</v>
      </c>
      <c r="GQ17" s="1689">
        <f t="shared" si="31"/>
        <v>0.31</v>
      </c>
      <c r="GR17" s="1690">
        <f t="shared" si="10"/>
        <v>8.6999999999999993</v>
      </c>
      <c r="GS17" s="1691">
        <f t="shared" si="11"/>
        <v>29.241379310344829</v>
      </c>
      <c r="GT17" s="1692">
        <f t="shared" si="12"/>
        <v>9.0648275862068974</v>
      </c>
      <c r="GU17" s="1691">
        <f t="shared" si="13"/>
        <v>6.17</v>
      </c>
      <c r="GV17" s="1691">
        <f t="shared" si="14"/>
        <v>28.6</v>
      </c>
      <c r="GW17" s="1693">
        <f t="shared" si="15"/>
        <v>5</v>
      </c>
      <c r="GX17" s="1686">
        <f t="shared" si="16"/>
        <v>1.8129655172413794</v>
      </c>
      <c r="GY17" s="1694">
        <f t="shared" si="17"/>
        <v>25</v>
      </c>
      <c r="GZ17" s="1694">
        <f t="shared" si="18"/>
        <v>6.5</v>
      </c>
      <c r="HA17" s="1695">
        <f t="shared" si="19"/>
        <v>0.17099056603773585</v>
      </c>
      <c r="HB17" s="1510">
        <v>0.375</v>
      </c>
      <c r="HC17" s="1689">
        <f t="shared" si="32"/>
        <v>0.36</v>
      </c>
      <c r="HD17" s="1690">
        <f t="shared" si="20"/>
        <v>8.9</v>
      </c>
      <c r="HE17" s="1691">
        <f t="shared" si="21"/>
        <v>30.337078651685392</v>
      </c>
      <c r="HF17" s="1692">
        <f t="shared" si="22"/>
        <v>10.921348314606741</v>
      </c>
      <c r="HG17" s="1691">
        <f t="shared" si="23"/>
        <v>6.09</v>
      </c>
      <c r="HH17" s="1691">
        <f t="shared" si="24"/>
        <v>29.2</v>
      </c>
      <c r="HI17" s="1693">
        <f t="shared" si="25"/>
        <v>5</v>
      </c>
      <c r="HJ17" s="1692">
        <f t="shared" si="26"/>
        <v>2.1842696629213481</v>
      </c>
      <c r="HK17" s="1696">
        <f t="shared" si="27"/>
        <v>25</v>
      </c>
      <c r="HL17" s="1696">
        <f t="shared" si="28"/>
        <v>6.5</v>
      </c>
      <c r="HM17" s="1697">
        <f t="shared" si="29"/>
        <v>0.16481481481481483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6.79</v>
      </c>
      <c r="C19" s="1137">
        <v>25</v>
      </c>
      <c r="D19" s="1137">
        <v>16</v>
      </c>
      <c r="E19" s="1136">
        <v>8.14</v>
      </c>
      <c r="F19" s="1137">
        <v>45</v>
      </c>
      <c r="G19" s="1137">
        <v>95</v>
      </c>
      <c r="H19" s="1147">
        <v>29.1</v>
      </c>
      <c r="I19" s="1138">
        <v>0.21299999999999999</v>
      </c>
      <c r="J19" s="2237"/>
      <c r="K19" s="1560">
        <v>5.9</v>
      </c>
      <c r="L19" s="921">
        <v>10</v>
      </c>
      <c r="M19" s="1123">
        <v>3.6999999999999998E-2</v>
      </c>
      <c r="N19" s="1560">
        <v>5.85</v>
      </c>
      <c r="O19" s="921">
        <v>10</v>
      </c>
      <c r="P19" s="2237"/>
      <c r="Q19" s="1560">
        <v>6.01</v>
      </c>
      <c r="R19" s="921">
        <v>11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3.5999999999999997E-2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2.3E-2</v>
      </c>
      <c r="AQ19" s="921">
        <v>1</v>
      </c>
      <c r="AR19" s="1572">
        <v>0.04</v>
      </c>
      <c r="AS19" s="2237"/>
      <c r="AT19" s="2226">
        <v>3.4000000000000002E-2</v>
      </c>
      <c r="AU19" s="2525">
        <v>8.0000000000000002E-3</v>
      </c>
      <c r="AV19" s="921">
        <v>1</v>
      </c>
      <c r="AW19" s="1572">
        <v>0.16</v>
      </c>
      <c r="AX19" s="2237"/>
      <c r="AY19" s="2525">
        <v>3.4000000000000002E-2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6.06</v>
      </c>
      <c r="U21" s="2729">
        <v>0.42499999999999999</v>
      </c>
      <c r="V21" s="1558">
        <v>4</v>
      </c>
      <c r="W21" s="1572">
        <v>0.3</v>
      </c>
      <c r="X21" s="1561">
        <v>28.8</v>
      </c>
      <c r="Y21" s="2442">
        <v>7.8</v>
      </c>
      <c r="Z21" s="2249">
        <f t="shared" si="33"/>
        <v>0.27330188679245282</v>
      </c>
      <c r="AA21" s="2524"/>
      <c r="AB21" s="1474">
        <v>6.09</v>
      </c>
      <c r="AC21" s="2729">
        <v>0.374</v>
      </c>
      <c r="AD21" s="921">
        <v>4</v>
      </c>
      <c r="AE21" s="2626">
        <v>0.27</v>
      </c>
      <c r="AF21" s="1561">
        <v>29.1</v>
      </c>
      <c r="AG21" s="2442">
        <v>7.9</v>
      </c>
      <c r="AH21" s="2558">
        <f t="shared" si="34"/>
        <v>0.27526729559748431</v>
      </c>
      <c r="AI21" s="1474">
        <v>6.11</v>
      </c>
      <c r="AJ21" s="2729">
        <v>0.39400000000000002</v>
      </c>
      <c r="AK21" s="921">
        <v>3</v>
      </c>
      <c r="AL21" s="1572">
        <v>0.38</v>
      </c>
      <c r="AM21" s="1561">
        <v>29.3</v>
      </c>
      <c r="AN21" s="2442">
        <v>8.3000000000000007</v>
      </c>
      <c r="AO21" s="2558">
        <f t="shared" si="35"/>
        <v>0.27370370370370367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7.42</v>
      </c>
      <c r="BD21" s="1572">
        <v>7.4099999999999999E-2</v>
      </c>
      <c r="BE21" s="921">
        <v>1</v>
      </c>
      <c r="BF21" s="1572">
        <v>4.5</v>
      </c>
      <c r="BG21" s="2442">
        <v>29.6</v>
      </c>
      <c r="BH21" s="2535"/>
      <c r="BI21" s="2535"/>
      <c r="BJ21" s="2237"/>
      <c r="BK21" s="1560">
        <v>7.29</v>
      </c>
      <c r="BL21" s="1572">
        <v>7.5999999999999998E-2</v>
      </c>
      <c r="BM21" s="921">
        <v>1</v>
      </c>
      <c r="BN21" s="1561">
        <v>4.5</v>
      </c>
      <c r="BO21" s="2442">
        <v>28.2</v>
      </c>
      <c r="BP21" s="2534"/>
      <c r="BQ21" s="2534"/>
      <c r="BR21" s="2517"/>
      <c r="BS21" s="2458">
        <v>3.7</v>
      </c>
      <c r="BT21" s="2442">
        <v>3.3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</v>
      </c>
      <c r="GF21" s="1698">
        <f t="shared" si="0"/>
        <v>7.8</v>
      </c>
      <c r="GG21" s="1684">
        <f t="shared" si="1"/>
        <v>32.61538461538462</v>
      </c>
      <c r="GH21" s="1682">
        <f t="shared" si="2"/>
        <v>9.7846153846153854</v>
      </c>
      <c r="GI21" s="1699">
        <f t="shared" si="3"/>
        <v>6.06</v>
      </c>
      <c r="GJ21" s="1699">
        <f t="shared" si="4"/>
        <v>28.8</v>
      </c>
      <c r="GK21" s="1685">
        <f t="shared" si="5"/>
        <v>5</v>
      </c>
      <c r="GL21" s="1686">
        <f t="shared" si="6"/>
        <v>1.956923076923077</v>
      </c>
      <c r="GM21" s="1687">
        <f t="shared" si="7"/>
        <v>25</v>
      </c>
      <c r="GN21" s="1687">
        <f t="shared" si="8"/>
        <v>6.5</v>
      </c>
      <c r="GO21" s="1688">
        <f t="shared" si="9"/>
        <v>0.1533018867924528</v>
      </c>
      <c r="GP21" s="1510">
        <v>0.54166666666666696</v>
      </c>
      <c r="GQ21" s="1689">
        <f t="shared" si="31"/>
        <v>0.27</v>
      </c>
      <c r="GR21" s="1690">
        <f t="shared" si="10"/>
        <v>7.9</v>
      </c>
      <c r="GS21" s="1691">
        <f t="shared" si="11"/>
        <v>32.202531645569621</v>
      </c>
      <c r="GT21" s="1692">
        <f t="shared" si="12"/>
        <v>8.694683544303798</v>
      </c>
      <c r="GU21" s="1691">
        <f t="shared" si="13"/>
        <v>6.09</v>
      </c>
      <c r="GV21" s="1691">
        <f t="shared" si="14"/>
        <v>29.1</v>
      </c>
      <c r="GW21" s="1693">
        <f t="shared" si="15"/>
        <v>5</v>
      </c>
      <c r="GX21" s="1686">
        <f t="shared" si="16"/>
        <v>1.7389367088607597</v>
      </c>
      <c r="GY21" s="1694">
        <f t="shared" si="17"/>
        <v>25</v>
      </c>
      <c r="GZ21" s="1694">
        <f t="shared" si="18"/>
        <v>6.5</v>
      </c>
      <c r="HA21" s="1695">
        <f t="shared" si="19"/>
        <v>0.15526729559748428</v>
      </c>
      <c r="HB21" s="1510">
        <v>0.54166666666666696</v>
      </c>
      <c r="HC21" s="1689">
        <f t="shared" si="32"/>
        <v>0.38</v>
      </c>
      <c r="HD21" s="1690">
        <f t="shared" si="20"/>
        <v>8.3000000000000007</v>
      </c>
      <c r="HE21" s="1691">
        <f t="shared" si="21"/>
        <v>32.53012048192771</v>
      </c>
      <c r="HF21" s="1692">
        <f t="shared" si="22"/>
        <v>12.361445783132529</v>
      </c>
      <c r="HG21" s="1691">
        <f t="shared" si="23"/>
        <v>6.11</v>
      </c>
      <c r="HH21" s="1691">
        <f t="shared" si="24"/>
        <v>29.3</v>
      </c>
      <c r="HI21" s="1693">
        <f t="shared" si="25"/>
        <v>5</v>
      </c>
      <c r="HJ21" s="1692">
        <f t="shared" si="26"/>
        <v>2.4722891566265059</v>
      </c>
      <c r="HK21" s="1696">
        <f t="shared" si="27"/>
        <v>25</v>
      </c>
      <c r="HL21" s="1696">
        <f t="shared" si="28"/>
        <v>6.5</v>
      </c>
      <c r="HM21" s="1697">
        <f t="shared" si="29"/>
        <v>0.1537037037037037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6.76</v>
      </c>
      <c r="C23" s="1137">
        <v>24</v>
      </c>
      <c r="D23" s="1137">
        <v>15</v>
      </c>
      <c r="E23" s="1136">
        <v>7.52</v>
      </c>
      <c r="F23" s="1137">
        <v>45</v>
      </c>
      <c r="G23" s="1137">
        <v>89</v>
      </c>
      <c r="H23" s="1147">
        <v>28.9</v>
      </c>
      <c r="I23" s="1138">
        <v>0.214</v>
      </c>
      <c r="J23" s="2237"/>
      <c r="K23" s="1560">
        <v>6</v>
      </c>
      <c r="L23" s="921">
        <v>11</v>
      </c>
      <c r="M23" s="1123">
        <v>4.2999999999999997E-2</v>
      </c>
      <c r="N23" s="1560">
        <v>6.08</v>
      </c>
      <c r="O23" s="921">
        <v>12</v>
      </c>
      <c r="P23" s="2237"/>
      <c r="Q23" s="1560">
        <v>6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3.4000000000000002E-2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2.1999999999999999E-2</v>
      </c>
      <c r="AQ23" s="921">
        <v>1</v>
      </c>
      <c r="AR23" s="1572">
        <v>0.02</v>
      </c>
      <c r="AS23" s="2237"/>
      <c r="AT23" s="2226">
        <v>3.2000000000000001E-2</v>
      </c>
      <c r="AU23" s="2525">
        <v>8.0000000000000002E-3</v>
      </c>
      <c r="AV23" s="921">
        <v>1</v>
      </c>
      <c r="AW23" s="1572">
        <v>0.12</v>
      </c>
      <c r="AX23" s="2237"/>
      <c r="AY23" s="2525">
        <v>0.03</v>
      </c>
      <c r="AZ23" s="921">
        <v>1</v>
      </c>
      <c r="BA23" s="1572">
        <v>0.02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</v>
      </c>
      <c r="BD25" s="1572">
        <v>7.4999999999999997E-2</v>
      </c>
      <c r="BE25" s="921">
        <v>1</v>
      </c>
      <c r="BF25" s="1572">
        <v>4.5</v>
      </c>
      <c r="BG25" s="2442">
        <v>28.7</v>
      </c>
      <c r="BH25" s="2535"/>
      <c r="BI25" s="2535"/>
      <c r="BJ25" s="2237"/>
      <c r="BK25" s="1560">
        <v>7.35</v>
      </c>
      <c r="BL25" s="1572">
        <v>8.3000000000000004E-2</v>
      </c>
      <c r="BM25" s="921">
        <v>1</v>
      </c>
      <c r="BN25" s="1561">
        <v>4.7</v>
      </c>
      <c r="BO25" s="2442">
        <v>28.3</v>
      </c>
      <c r="BP25" s="2534"/>
      <c r="BQ25" s="2534"/>
      <c r="BR25" s="2517"/>
      <c r="BS25" s="2458">
        <v>3.7</v>
      </c>
      <c r="BT25" s="2442">
        <v>3.3</v>
      </c>
      <c r="BU25" s="2512">
        <v>3.7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>IF(GW26&lt;=1,"",GT26/GW26)</f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6.89</v>
      </c>
      <c r="C27" s="1137">
        <v>26</v>
      </c>
      <c r="D27" s="1137">
        <v>16</v>
      </c>
      <c r="E27" s="1136">
        <v>8.2799999999999994</v>
      </c>
      <c r="F27" s="1137">
        <v>27</v>
      </c>
      <c r="G27" s="1137">
        <v>75</v>
      </c>
      <c r="H27" s="1147">
        <v>29.3</v>
      </c>
      <c r="I27" s="1138">
        <v>0.13800000000000001</v>
      </c>
      <c r="J27" s="2237"/>
      <c r="K27" s="1560">
        <v>6.25</v>
      </c>
      <c r="L27" s="921">
        <v>12</v>
      </c>
      <c r="M27" s="1123">
        <v>4.4999999999999998E-2</v>
      </c>
      <c r="N27" s="1560">
        <v>6.28</v>
      </c>
      <c r="O27" s="921">
        <v>12</v>
      </c>
      <c r="P27" s="2237"/>
      <c r="Q27" s="1560">
        <v>6.06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4.1000000000000002E-2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2.1000000000000001E-2</v>
      </c>
      <c r="AQ27" s="921">
        <v>1</v>
      </c>
      <c r="AR27" s="1572">
        <v>0.03</v>
      </c>
      <c r="AS27" s="2237"/>
      <c r="AT27" s="2226">
        <v>0.04</v>
      </c>
      <c r="AU27" s="2525">
        <v>0.01</v>
      </c>
      <c r="AV27" s="921">
        <v>1</v>
      </c>
      <c r="AW27" s="1572">
        <v>0.1</v>
      </c>
      <c r="AX27" s="2237"/>
      <c r="AY27" s="2525">
        <v>3.1E-2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4.2999999999999997E-2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6.11</v>
      </c>
      <c r="U29" s="2729">
        <v>0.433</v>
      </c>
      <c r="V29" s="1558">
        <v>3</v>
      </c>
      <c r="W29" s="1572">
        <v>0.28000000000000003</v>
      </c>
      <c r="X29" s="1561">
        <v>29.4</v>
      </c>
      <c r="Y29" s="2442">
        <v>6.6</v>
      </c>
      <c r="Z29" s="2249">
        <f t="shared" si="33"/>
        <v>0.24971698113207547</v>
      </c>
      <c r="AA29" s="2524"/>
      <c r="AB29" s="1474">
        <v>6.17</v>
      </c>
      <c r="AC29" s="2729">
        <v>0.439</v>
      </c>
      <c r="AD29" s="921">
        <v>3</v>
      </c>
      <c r="AE29" s="2626">
        <v>0.4</v>
      </c>
      <c r="AF29" s="1561">
        <v>29.1</v>
      </c>
      <c r="AG29" s="2442">
        <v>6.5</v>
      </c>
      <c r="AH29" s="2558">
        <f t="shared" si="34"/>
        <v>0.24775157232704401</v>
      </c>
      <c r="AI29" s="1474">
        <v>6.12</v>
      </c>
      <c r="AJ29" s="2729">
        <v>0.46</v>
      </c>
      <c r="AK29" s="921">
        <v>3</v>
      </c>
      <c r="AL29" s="1572">
        <v>0.38</v>
      </c>
      <c r="AM29" s="1561">
        <v>29.1</v>
      </c>
      <c r="AN29" s="2442">
        <v>6.8</v>
      </c>
      <c r="AO29" s="2558">
        <f t="shared" si="35"/>
        <v>0.24592592592592594</v>
      </c>
      <c r="AP29" s="2725"/>
      <c r="AQ29" s="2235"/>
      <c r="AR29" s="2234"/>
      <c r="AS29" s="1123">
        <v>0.01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7.41</v>
      </c>
      <c r="BD29" s="1572">
        <v>7.2999999999999995E-2</v>
      </c>
      <c r="BE29" s="921">
        <v>1</v>
      </c>
      <c r="BF29" s="1572">
        <v>4.4000000000000004</v>
      </c>
      <c r="BG29" s="2442">
        <v>28.7</v>
      </c>
      <c r="BH29" s="2536">
        <v>22</v>
      </c>
      <c r="BI29" s="2536">
        <v>23</v>
      </c>
      <c r="BJ29" s="1123">
        <v>1.4E-2</v>
      </c>
      <c r="BK29" s="1560">
        <v>7.3</v>
      </c>
      <c r="BL29" s="1572">
        <v>6.9000000000000006E-2</v>
      </c>
      <c r="BM29" s="921">
        <v>1</v>
      </c>
      <c r="BN29" s="1561">
        <v>4.7</v>
      </c>
      <c r="BO29" s="2442">
        <v>28</v>
      </c>
      <c r="BP29" s="2536">
        <v>20</v>
      </c>
      <c r="BQ29" s="2536">
        <v>26</v>
      </c>
      <c r="BR29" s="2518">
        <v>8.9999999999999993E-3</v>
      </c>
      <c r="BS29" s="2458">
        <v>3.7</v>
      </c>
      <c r="BT29" s="2442">
        <v>3.3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0.28000000000000003</v>
      </c>
      <c r="GF29" s="1698">
        <f t="shared" si="0"/>
        <v>6.6</v>
      </c>
      <c r="GG29" s="1684">
        <f t="shared" si="1"/>
        <v>38.545454545454547</v>
      </c>
      <c r="GH29" s="1682">
        <f t="shared" si="2"/>
        <v>10.792727272727275</v>
      </c>
      <c r="GI29" s="1699">
        <f t="shared" si="3"/>
        <v>6.11</v>
      </c>
      <c r="GJ29" s="1699">
        <f t="shared" si="4"/>
        <v>29.4</v>
      </c>
      <c r="GK29" s="1685">
        <f t="shared" si="5"/>
        <v>5</v>
      </c>
      <c r="GL29" s="1686">
        <f t="shared" si="6"/>
        <v>2.1585454545454548</v>
      </c>
      <c r="GM29" s="1687">
        <f t="shared" si="7"/>
        <v>25</v>
      </c>
      <c r="GN29" s="1687">
        <f t="shared" si="8"/>
        <v>6.5</v>
      </c>
      <c r="GO29" s="1688">
        <f t="shared" si="9"/>
        <v>0.12971698113207547</v>
      </c>
      <c r="GP29" s="1510">
        <v>0.875</v>
      </c>
      <c r="GQ29" s="1689">
        <f t="shared" si="31"/>
        <v>0.4</v>
      </c>
      <c r="GR29" s="1690">
        <f t="shared" si="10"/>
        <v>6.5</v>
      </c>
      <c r="GS29" s="1691">
        <f t="shared" si="11"/>
        <v>39.138461538461542</v>
      </c>
      <c r="GT29" s="1692">
        <f t="shared" si="12"/>
        <v>15.655384615384618</v>
      </c>
      <c r="GU29" s="1691">
        <f t="shared" si="13"/>
        <v>6.17</v>
      </c>
      <c r="GV29" s="1691">
        <f t="shared" si="14"/>
        <v>29.1</v>
      </c>
      <c r="GW29" s="1693">
        <f t="shared" si="15"/>
        <v>5</v>
      </c>
      <c r="GX29" s="1686">
        <f t="shared" si="16"/>
        <v>3.1310769230769235</v>
      </c>
      <c r="GY29" s="1694">
        <f t="shared" si="17"/>
        <v>25</v>
      </c>
      <c r="GZ29" s="1694">
        <f t="shared" si="18"/>
        <v>6.5</v>
      </c>
      <c r="HA29" s="1695">
        <f t="shared" si="19"/>
        <v>0.12775157232704401</v>
      </c>
      <c r="HB29" s="1510">
        <v>0.875</v>
      </c>
      <c r="HC29" s="1689">
        <f t="shared" si="32"/>
        <v>0.38</v>
      </c>
      <c r="HD29" s="1690">
        <f t="shared" si="20"/>
        <v>6.8</v>
      </c>
      <c r="HE29" s="1691">
        <f t="shared" si="21"/>
        <v>39.705882352941174</v>
      </c>
      <c r="HF29" s="1692">
        <f t="shared" si="22"/>
        <v>15.088235294117647</v>
      </c>
      <c r="HG29" s="1691">
        <f t="shared" si="23"/>
        <v>6.12</v>
      </c>
      <c r="HH29" s="1691">
        <f t="shared" si="24"/>
        <v>29.1</v>
      </c>
      <c r="HI29" s="1693">
        <f t="shared" si="25"/>
        <v>5</v>
      </c>
      <c r="HJ29" s="1692">
        <f t="shared" si="26"/>
        <v>3.0176470588235293</v>
      </c>
      <c r="HK29" s="1696">
        <f t="shared" si="27"/>
        <v>25</v>
      </c>
      <c r="HL29" s="1696">
        <f t="shared" si="28"/>
        <v>6.5</v>
      </c>
      <c r="HM29" s="1697">
        <f t="shared" si="29"/>
        <v>0.12592592592592594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40</v>
      </c>
      <c r="BZ30" s="2408">
        <f>SUM(BZ$8,BZ$10,BZ$12,BZ$14,BZ$16,BZ$18,BZ$20,BZ$22,BZ$24,BZ$26,BZ$28)</f>
        <v>40</v>
      </c>
      <c r="CA30" s="2408">
        <f t="shared" ref="CA30:DW30" si="36">SUM(CA$8,CA$10,CA$12,CA$14,CA$16,CA$18,CA$20,CA$22,CA$24,CA$26,CA$28)</f>
        <v>40</v>
      </c>
      <c r="CB30" s="2408">
        <f t="shared" si="36"/>
        <v>120</v>
      </c>
      <c r="CC30" s="2408">
        <f t="shared" si="36"/>
        <v>37.5</v>
      </c>
      <c r="CD30" s="2408">
        <f t="shared" si="36"/>
        <v>37.5</v>
      </c>
      <c r="CE30" s="2408">
        <f t="shared" si="36"/>
        <v>43.499999999999993</v>
      </c>
      <c r="CF30" s="2408">
        <f t="shared" si="36"/>
        <v>118.49999999999999</v>
      </c>
      <c r="CG30" s="2408">
        <f t="shared" si="36"/>
        <v>0</v>
      </c>
      <c r="CH30" s="2408">
        <f t="shared" si="36"/>
        <v>46.373759999999997</v>
      </c>
      <c r="CI30" s="2408">
        <f t="shared" si="36"/>
        <v>2</v>
      </c>
      <c r="CJ30" s="2408">
        <f t="shared" si="36"/>
        <v>66.702240000000003</v>
      </c>
      <c r="CK30" s="2408">
        <f t="shared" si="36"/>
        <v>113.07599999999999</v>
      </c>
      <c r="CL30" s="2469">
        <f t="shared" si="36"/>
        <v>6.6355199999999996</v>
      </c>
      <c r="CM30" s="2508" t="s">
        <v>19</v>
      </c>
      <c r="CN30" s="2480">
        <f t="shared" si="36"/>
        <v>226.78283714376653</v>
      </c>
      <c r="CO30" s="2481">
        <f t="shared" si="36"/>
        <v>7255.511199999999</v>
      </c>
      <c r="CP30" s="2481">
        <f t="shared" si="36"/>
        <v>0</v>
      </c>
      <c r="CQ30" s="2481">
        <f t="shared" si="36"/>
        <v>3330.3964757709255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9.0477880578233769</v>
      </c>
      <c r="CY30" s="2408">
        <f t="shared" si="36"/>
        <v>9.4614929299968171</v>
      </c>
      <c r="CZ30" s="2408">
        <f t="shared" si="36"/>
        <v>6.4158370262303457</v>
      </c>
      <c r="DA30" s="2492">
        <f t="shared" si="36"/>
        <v>0.62368053833773396</v>
      </c>
      <c r="DB30" s="2492">
        <f t="shared" si="36"/>
        <v>0.54678657383211049</v>
      </c>
      <c r="DC30" s="2492">
        <f t="shared" si="36"/>
        <v>0.50263385666000304</v>
      </c>
      <c r="DD30" s="2492">
        <f t="shared" si="36"/>
        <v>0.4984081623256027</v>
      </c>
      <c r="DE30" s="2492">
        <f t="shared" si="36"/>
        <v>0.47279383230234406</v>
      </c>
      <c r="DF30" s="2492">
        <f t="shared" si="36"/>
        <v>0.47279383230234406</v>
      </c>
      <c r="DG30" s="2492">
        <f t="shared" si="36"/>
        <v>3.0911492734478201</v>
      </c>
      <c r="DH30" s="2408">
        <f t="shared" si="36"/>
        <v>2.5</v>
      </c>
      <c r="DI30" s="2492">
        <f t="shared" si="36"/>
        <v>0.352818162926964</v>
      </c>
      <c r="DJ30" s="2492">
        <f t="shared" si="36"/>
        <v>0.35219748300031706</v>
      </c>
      <c r="DK30" s="2492">
        <f t="shared" si="36"/>
        <v>0.24904371772611986</v>
      </c>
      <c r="DL30" s="2492">
        <f t="shared" si="36"/>
        <v>5.4916573971078977</v>
      </c>
      <c r="DM30" s="2492">
        <f t="shared" si="36"/>
        <v>2.0029982896749821</v>
      </c>
      <c r="DN30" s="2492">
        <f t="shared" si="36"/>
        <v>0.5114152615541494</v>
      </c>
      <c r="DO30" s="2492">
        <f t="shared" si="36"/>
        <v>21.74033793332859</v>
      </c>
      <c r="DP30" s="2492">
        <f t="shared" si="36"/>
        <v>3.3805712818719282</v>
      </c>
      <c r="DQ30" s="2492">
        <f t="shared" si="36"/>
        <v>29.380635432923928</v>
      </c>
      <c r="DR30" s="2492">
        <f t="shared" si="36"/>
        <v>5.4456917782977836</v>
      </c>
      <c r="DS30" s="2492">
        <f t="shared" si="36"/>
        <v>2.0006076306872016</v>
      </c>
      <c r="DT30" s="2492">
        <f t="shared" si="36"/>
        <v>0.51417465038837296</v>
      </c>
      <c r="DU30" s="2492">
        <f t="shared" si="36"/>
        <v>21.317019605456114</v>
      </c>
      <c r="DV30" s="2492">
        <f t="shared" si="36"/>
        <v>3.2405145491685623</v>
      </c>
      <c r="DW30" s="2492">
        <f t="shared" si="36"/>
        <v>39.341882117483827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6.79</v>
      </c>
      <c r="C31" s="1142">
        <v>26</v>
      </c>
      <c r="D31" s="1142">
        <v>15</v>
      </c>
      <c r="E31" s="1141">
        <v>8.6199999999999992</v>
      </c>
      <c r="F31" s="1142">
        <v>41</v>
      </c>
      <c r="G31" s="1142">
        <v>88</v>
      </c>
      <c r="H31" s="1148">
        <v>29.3</v>
      </c>
      <c r="I31" s="1143">
        <v>0.214</v>
      </c>
      <c r="J31" s="2245"/>
      <c r="K31" s="1163">
        <v>6</v>
      </c>
      <c r="L31" s="922">
        <v>11</v>
      </c>
      <c r="M31" s="1164">
        <v>5.1999999999999998E-2</v>
      </c>
      <c r="N31" s="1477">
        <v>6.07</v>
      </c>
      <c r="O31" s="1478">
        <v>11</v>
      </c>
      <c r="P31" s="2241"/>
      <c r="Q31" s="1477">
        <v>6.02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4.3999999999999997E-2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0.03</v>
      </c>
      <c r="AQ31" s="1478">
        <v>1</v>
      </c>
      <c r="AR31" s="2531">
        <v>0.06</v>
      </c>
      <c r="AS31" s="2245"/>
      <c r="AT31" s="2227">
        <v>0.04</v>
      </c>
      <c r="AU31" s="2722">
        <v>0.02</v>
      </c>
      <c r="AV31" s="1124">
        <v>1</v>
      </c>
      <c r="AW31" s="2530">
        <v>0.18</v>
      </c>
      <c r="AX31" s="2245"/>
      <c r="AY31" s="2722">
        <v>3.5999999999999997E-2</v>
      </c>
      <c r="AZ31" s="1124">
        <v>1</v>
      </c>
      <c r="BA31" s="2530">
        <v>0.08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</v>
      </c>
      <c r="BZ31" s="2409">
        <f t="shared" ref="BZ31:DW31" si="37">IF(BZ30&gt;=0.1,AVERAGE(BZ$8,BZ$10,BZ$12,BZ$14,BZ$16,BZ$18,BZ$20,BZ$22,BZ$24,BZ$26,BZ$28),"")</f>
        <v>8</v>
      </c>
      <c r="CA31" s="2409">
        <f t="shared" si="37"/>
        <v>8</v>
      </c>
      <c r="CB31" s="2409">
        <f t="shared" si="37"/>
        <v>24</v>
      </c>
      <c r="CC31" s="2409">
        <f t="shared" si="37"/>
        <v>7.5</v>
      </c>
      <c r="CD31" s="2409">
        <f t="shared" si="37"/>
        <v>7.5</v>
      </c>
      <c r="CE31" s="2409">
        <f t="shared" si="37"/>
        <v>8.6999999999999993</v>
      </c>
      <c r="CF31" s="2409">
        <f t="shared" si="37"/>
        <v>23.699999999999996</v>
      </c>
      <c r="CG31" s="2409" t="str">
        <f t="shared" si="37"/>
        <v/>
      </c>
      <c r="CH31" s="2409">
        <f t="shared" si="37"/>
        <v>9.2747519999999994</v>
      </c>
      <c r="CI31" s="2409">
        <f t="shared" si="37"/>
        <v>1</v>
      </c>
      <c r="CJ31" s="2409">
        <f t="shared" si="37"/>
        <v>13.340448</v>
      </c>
      <c r="CK31" s="2409">
        <f t="shared" si="37"/>
        <v>22.615199999999998</v>
      </c>
      <c r="CL31" s="2410">
        <f t="shared" si="37"/>
        <v>1.3271039999999998</v>
      </c>
      <c r="CM31" s="2508" t="s">
        <v>50</v>
      </c>
      <c r="CN31" s="2480">
        <f t="shared" si="37"/>
        <v>45.356567428753308</v>
      </c>
      <c r="CO31" s="2482">
        <f>AVERAGE(CO$8,CO$10,CO$12,CO$14,CO$16,CO$18,CO$20,CO$22,CO$24,CO$26,CO$28)</f>
        <v>1451.1022399999997</v>
      </c>
      <c r="CP31" s="2482" t="str">
        <f t="shared" si="37"/>
        <v/>
      </c>
      <c r="CQ31" s="2482">
        <f t="shared" si="37"/>
        <v>666.07929515418505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1.8095576115646754</v>
      </c>
      <c r="CY31" s="2409">
        <f t="shared" si="37"/>
        <v>1.8922985859993635</v>
      </c>
      <c r="CZ31" s="2409">
        <f t="shared" si="37"/>
        <v>1.2831674052460691</v>
      </c>
      <c r="DA31" s="2493">
        <f t="shared" si="37"/>
        <v>0.12473610766754679</v>
      </c>
      <c r="DB31" s="2493">
        <f t="shared" si="37"/>
        <v>0.1093573147664221</v>
      </c>
      <c r="DC31" s="2493">
        <f t="shared" si="37"/>
        <v>0.10052677133200061</v>
      </c>
      <c r="DD31" s="2493">
        <f t="shared" si="37"/>
        <v>9.9681632465120545E-2</v>
      </c>
      <c r="DE31" s="2493">
        <f t="shared" si="37"/>
        <v>9.4558766460468818E-2</v>
      </c>
      <c r="DF31" s="2493">
        <f t="shared" si="37"/>
        <v>9.4558766460468818E-2</v>
      </c>
      <c r="DG31" s="2493">
        <f t="shared" si="37"/>
        <v>0.61822985468956404</v>
      </c>
      <c r="DH31" s="2409">
        <f t="shared" si="37"/>
        <v>0.5</v>
      </c>
      <c r="DI31" s="2493">
        <f t="shared" si="37"/>
        <v>7.0563632585392805E-2</v>
      </c>
      <c r="DJ31" s="2493">
        <f t="shared" si="37"/>
        <v>7.0439496600063406E-2</v>
      </c>
      <c r="DK31" s="2493">
        <f t="shared" si="37"/>
        <v>4.9808743545223973E-2</v>
      </c>
      <c r="DL31" s="2493">
        <f t="shared" si="37"/>
        <v>1.0983314794215795</v>
      </c>
      <c r="DM31" s="2493">
        <f t="shared" si="37"/>
        <v>0.40059965793499641</v>
      </c>
      <c r="DN31" s="2493">
        <f t="shared" si="37"/>
        <v>0.10228305231082988</v>
      </c>
      <c r="DO31" s="2493">
        <f t="shared" si="37"/>
        <v>4.3480675866657181</v>
      </c>
      <c r="DP31" s="2493">
        <f t="shared" si="37"/>
        <v>0.6761142563743856</v>
      </c>
      <c r="DQ31" s="2493">
        <f t="shared" si="37"/>
        <v>5.8761270865847859</v>
      </c>
      <c r="DR31" s="2493">
        <f t="shared" si="37"/>
        <v>1.0891383556595566</v>
      </c>
      <c r="DS31" s="2493">
        <f t="shared" si="37"/>
        <v>0.40012152613744034</v>
      </c>
      <c r="DT31" s="2493">
        <f t="shared" si="37"/>
        <v>0.10283493007767459</v>
      </c>
      <c r="DU31" s="2493">
        <f t="shared" si="37"/>
        <v>4.2634039210912231</v>
      </c>
      <c r="DV31" s="2493">
        <f t="shared" si="37"/>
        <v>0.64810290983371244</v>
      </c>
      <c r="DW31" s="2503">
        <f t="shared" si="37"/>
        <v>7.8683764234967652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40.74</v>
      </c>
      <c r="C32" s="1326">
        <f t="shared" ref="C32:H32" si="40">SUM(C8:C31)</f>
        <v>147</v>
      </c>
      <c r="D32" s="1326">
        <f t="shared" si="40"/>
        <v>93</v>
      </c>
      <c r="E32" s="1326">
        <f t="shared" si="40"/>
        <v>48.96</v>
      </c>
      <c r="F32" s="1326">
        <f t="shared" si="40"/>
        <v>246</v>
      </c>
      <c r="G32" s="1326">
        <f t="shared" si="40"/>
        <v>532</v>
      </c>
      <c r="H32" s="1323">
        <f t="shared" si="40"/>
        <v>174.70000000000002</v>
      </c>
      <c r="I32" s="1370">
        <f t="shared" ref="I32" si="41">SUM(I8:I31)</f>
        <v>1.2269999999999999</v>
      </c>
      <c r="J32" s="1155">
        <f>SUM(J8:J31)</f>
        <v>8.4999999999999992E-2</v>
      </c>
      <c r="K32" s="1161">
        <f t="shared" si="39"/>
        <v>36.26</v>
      </c>
      <c r="L32" s="924">
        <f t="shared" si="39"/>
        <v>67</v>
      </c>
      <c r="M32" s="1162">
        <f t="shared" ref="M32:S32" si="42">SUM(M8:M31)</f>
        <v>0.28299999999999997</v>
      </c>
      <c r="N32" s="1479">
        <f t="shared" si="42"/>
        <v>36.46</v>
      </c>
      <c r="O32" s="1554">
        <f t="shared" si="42"/>
        <v>67</v>
      </c>
      <c r="P32" s="1480">
        <f t="shared" si="42"/>
        <v>0</v>
      </c>
      <c r="Q32" s="1479">
        <v>5.9420000000000002</v>
      </c>
      <c r="R32" s="1554">
        <v>5</v>
      </c>
      <c r="S32" s="1480">
        <f t="shared" si="42"/>
        <v>0</v>
      </c>
      <c r="T32" s="1479">
        <f t="shared" si="39"/>
        <v>24.369999999999997</v>
      </c>
      <c r="U32" s="1480">
        <f t="shared" si="39"/>
        <v>1.8760000000000001</v>
      </c>
      <c r="V32" s="1554">
        <f t="shared" si="39"/>
        <v>14</v>
      </c>
      <c r="W32" s="1479">
        <f t="shared" ref="W32" si="43">SUM(W8:W31)</f>
        <v>1.26</v>
      </c>
      <c r="X32" s="1481">
        <f t="shared" ref="X32:AX32" si="44">SUM(X8:X31)</f>
        <v>116.69999999999999</v>
      </c>
      <c r="Y32" s="1481">
        <f t="shared" si="44"/>
        <v>32.299999999999997</v>
      </c>
      <c r="Z32" s="1479">
        <f t="shared" si="44"/>
        <v>1.1148270440251573</v>
      </c>
      <c r="AA32" s="1480">
        <f t="shared" ref="AA32" si="45">SUM(AA8:AA31)</f>
        <v>0.248</v>
      </c>
      <c r="AB32" s="1479">
        <f t="shared" si="44"/>
        <v>24.58</v>
      </c>
      <c r="AC32" s="1480">
        <f t="shared" si="44"/>
        <v>1.7490000000000001</v>
      </c>
      <c r="AD32" s="1554">
        <f t="shared" si="44"/>
        <v>15</v>
      </c>
      <c r="AE32" s="1479">
        <f t="shared" si="44"/>
        <v>1.3399999999999999</v>
      </c>
      <c r="AF32" s="1481">
        <f t="shared" si="44"/>
        <v>116.1</v>
      </c>
      <c r="AG32" s="1481">
        <f t="shared" si="44"/>
        <v>32.1</v>
      </c>
      <c r="AH32" s="1479">
        <f t="shared" si="44"/>
        <v>1.1108962264150943</v>
      </c>
      <c r="AI32" s="1479">
        <f t="shared" si="44"/>
        <v>24.43</v>
      </c>
      <c r="AJ32" s="2793">
        <f t="shared" si="44"/>
        <v>1.788</v>
      </c>
      <c r="AK32" s="1557">
        <f t="shared" si="44"/>
        <v>13</v>
      </c>
      <c r="AL32" s="1494">
        <f t="shared" si="44"/>
        <v>1.52</v>
      </c>
      <c r="AM32" s="1495">
        <f t="shared" si="44"/>
        <v>117</v>
      </c>
      <c r="AN32" s="1495">
        <f t="shared" si="44"/>
        <v>33.1</v>
      </c>
      <c r="AO32" s="1494">
        <f t="shared" si="44"/>
        <v>1.0929629629629629</v>
      </c>
      <c r="AP32" s="2792">
        <f t="shared" si="44"/>
        <v>0.14900000000000002</v>
      </c>
      <c r="AQ32" s="1557">
        <f t="shared" si="44"/>
        <v>6</v>
      </c>
      <c r="AR32" s="1494">
        <f t="shared" si="44"/>
        <v>0.22999999999999998</v>
      </c>
      <c r="AS32" s="1488">
        <f t="shared" si="44"/>
        <v>1.8000000000000002E-2</v>
      </c>
      <c r="AT32" s="1488">
        <f t="shared" ref="AT32" si="46">SUM(AT8:AT31)</f>
        <v>0.22900000000000004</v>
      </c>
      <c r="AU32" s="1488">
        <f t="shared" si="44"/>
        <v>7.5999999999999998E-2</v>
      </c>
      <c r="AV32" s="924">
        <f t="shared" si="44"/>
        <v>6</v>
      </c>
      <c r="AW32" s="927">
        <f t="shared" si="44"/>
        <v>0.82000000000000006</v>
      </c>
      <c r="AX32" s="1096">
        <f t="shared" si="44"/>
        <v>0</v>
      </c>
      <c r="AY32" s="1488">
        <v>0.1</v>
      </c>
      <c r="AZ32" s="924">
        <f t="shared" ref="AZ32:BU32" si="47">SUM(AZ8:AZ31)</f>
        <v>6</v>
      </c>
      <c r="BA32" s="923">
        <f t="shared" si="47"/>
        <v>0.31</v>
      </c>
      <c r="BB32" s="925">
        <f t="shared" si="47"/>
        <v>0</v>
      </c>
      <c r="BC32" s="923">
        <f t="shared" si="47"/>
        <v>44.56</v>
      </c>
      <c r="BD32" s="923">
        <f t="shared" si="47"/>
        <v>0.42210000000000003</v>
      </c>
      <c r="BE32" s="924">
        <f t="shared" si="47"/>
        <v>6</v>
      </c>
      <c r="BF32" s="927">
        <f t="shared" si="47"/>
        <v>25.700000000000003</v>
      </c>
      <c r="BG32" s="1102">
        <f t="shared" ref="BG32:BI32" si="48">SUM(BG8:BG31)</f>
        <v>173.7</v>
      </c>
      <c r="BH32" s="2538">
        <f t="shared" si="48"/>
        <v>44</v>
      </c>
      <c r="BI32" s="2538">
        <f t="shared" si="48"/>
        <v>46</v>
      </c>
      <c r="BJ32" s="1096">
        <f t="shared" si="47"/>
        <v>2.1000000000000001E-2</v>
      </c>
      <c r="BK32" s="926">
        <f t="shared" si="47"/>
        <v>43.849999999999994</v>
      </c>
      <c r="BL32" s="923">
        <f t="shared" si="47"/>
        <v>0.42700000000000005</v>
      </c>
      <c r="BM32" s="924">
        <f t="shared" si="47"/>
        <v>6</v>
      </c>
      <c r="BN32" s="1102">
        <f t="shared" si="47"/>
        <v>26.5</v>
      </c>
      <c r="BO32" s="1102">
        <f t="shared" ref="BO32:BT32" si="49">SUM(BO8:BO31)</f>
        <v>169.70000000000002</v>
      </c>
      <c r="BP32" s="2538">
        <f t="shared" si="49"/>
        <v>41</v>
      </c>
      <c r="BQ32" s="2538">
        <f t="shared" si="49"/>
        <v>50</v>
      </c>
      <c r="BR32" s="2416">
        <f t="shared" si="49"/>
        <v>1.7999999999999999E-2</v>
      </c>
      <c r="BS32" s="2514">
        <f t="shared" si="49"/>
        <v>22.099999999999998</v>
      </c>
      <c r="BT32" s="2514">
        <f t="shared" si="49"/>
        <v>20</v>
      </c>
      <c r="BU32" s="2514">
        <f t="shared" si="47"/>
        <v>20.400000000000002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6.7</v>
      </c>
      <c r="BZ32" s="903">
        <f t="shared" ref="BZ32:DW32" si="50">IF(BZ30&gt;=0.1,MIN(BZ$8,BZ$10,BZ$12,BZ$14,BZ$16,BZ$18,BZ$20,BZ$22,BZ$24,BZ$26,BZ$28),"")</f>
        <v>6.7</v>
      </c>
      <c r="CA32" s="903">
        <f t="shared" si="50"/>
        <v>6.7</v>
      </c>
      <c r="CB32" s="903">
        <f t="shared" si="50"/>
        <v>20.100000000000001</v>
      </c>
      <c r="CC32" s="903">
        <f t="shared" si="50"/>
        <v>6.2</v>
      </c>
      <c r="CD32" s="903">
        <f t="shared" si="50"/>
        <v>6.2</v>
      </c>
      <c r="CE32" s="903">
        <f t="shared" si="50"/>
        <v>7.4</v>
      </c>
      <c r="CF32" s="903">
        <f t="shared" si="50"/>
        <v>19.8</v>
      </c>
      <c r="CG32" s="903" t="str">
        <f t="shared" si="50"/>
        <v/>
      </c>
      <c r="CH32" s="903">
        <f t="shared" si="50"/>
        <v>6.3316800000000004</v>
      </c>
      <c r="CI32" s="903">
        <f t="shared" si="50"/>
        <v>1</v>
      </c>
      <c r="CJ32" s="903">
        <f t="shared" si="50"/>
        <v>12.15072</v>
      </c>
      <c r="CK32" s="903">
        <f t="shared" si="50"/>
        <v>18.577440000000003</v>
      </c>
      <c r="CL32" s="2412">
        <f t="shared" si="50"/>
        <v>1.22688</v>
      </c>
      <c r="CM32" s="2508" t="s">
        <v>51</v>
      </c>
      <c r="CN32" s="2483">
        <f t="shared" si="50"/>
        <v>44.987775061124694</v>
      </c>
      <c r="CO32" s="2484">
        <f t="shared" si="50"/>
        <v>1106.7728</v>
      </c>
      <c r="CP32" s="2484" t="str">
        <f t="shared" si="50"/>
        <v/>
      </c>
      <c r="CQ32" s="2484">
        <f t="shared" si="50"/>
        <v>666.07929515418505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1.7805019815059446</v>
      </c>
      <c r="CY32" s="903">
        <f t="shared" si="50"/>
        <v>1.7948608684535734</v>
      </c>
      <c r="CZ32" s="903">
        <f t="shared" si="50"/>
        <v>1.193119884514293</v>
      </c>
      <c r="DA32" s="2494">
        <f t="shared" si="50"/>
        <v>0.11620659419600882</v>
      </c>
      <c r="DB32" s="2494">
        <f t="shared" si="50"/>
        <v>0.10458593477640796</v>
      </c>
      <c r="DC32" s="2494">
        <f t="shared" si="50"/>
        <v>9.5078122524007228E-2</v>
      </c>
      <c r="DD32" s="2494">
        <f t="shared" si="50"/>
        <v>9.5078122524007228E-2</v>
      </c>
      <c r="DE32" s="2494">
        <f t="shared" si="50"/>
        <v>8.8739581022406741E-2</v>
      </c>
      <c r="DF32" s="2494">
        <f t="shared" si="50"/>
        <v>8.8739581022406741E-2</v>
      </c>
      <c r="DG32" s="2494">
        <f t="shared" si="50"/>
        <v>0.61822985468956404</v>
      </c>
      <c r="DH32" s="903">
        <f t="shared" si="50"/>
        <v>0</v>
      </c>
      <c r="DI32" s="2494">
        <f t="shared" si="50"/>
        <v>7.0136831711101716E-2</v>
      </c>
      <c r="DJ32" s="2494">
        <f t="shared" si="50"/>
        <v>7.0136831711101716E-2</v>
      </c>
      <c r="DK32" s="2494">
        <f t="shared" si="50"/>
        <v>4.895053029741156E-2</v>
      </c>
      <c r="DL32" s="2494">
        <f t="shared" si="50"/>
        <v>1.0818120351588913</v>
      </c>
      <c r="DM32" s="2494">
        <f t="shared" si="50"/>
        <v>0.39818507024381716</v>
      </c>
      <c r="DN32" s="2494">
        <f t="shared" si="50"/>
        <v>9.6324461343472764E-2</v>
      </c>
      <c r="DO32" s="2494">
        <f t="shared" si="50"/>
        <v>4.2963182227549224</v>
      </c>
      <c r="DP32" s="2494">
        <f t="shared" si="50"/>
        <v>0.64401039584836917</v>
      </c>
      <c r="DQ32" s="2494">
        <f t="shared" si="50"/>
        <v>5.7927265881323144</v>
      </c>
      <c r="DR32" s="2494">
        <f t="shared" si="50"/>
        <v>1.0664770707429791</v>
      </c>
      <c r="DS32" s="2494">
        <f t="shared" si="50"/>
        <v>0.39799626746039202</v>
      </c>
      <c r="DT32" s="2494">
        <f t="shared" si="50"/>
        <v>9.762614325351969E-2</v>
      </c>
      <c r="DU32" s="2494">
        <f t="shared" si="50"/>
        <v>3.990373046698759</v>
      </c>
      <c r="DV32" s="2494">
        <f t="shared" si="50"/>
        <v>0.56433900667125125</v>
      </c>
      <c r="DW32" s="2504">
        <f t="shared" si="50"/>
        <v>7.6888443001636091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8.4799999999999986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1.6959999999999997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660">
        <f t="shared" si="51"/>
        <v>7.9</v>
      </c>
      <c r="GS32" s="1660">
        <f t="shared" si="51"/>
        <v>32.202531645569621</v>
      </c>
      <c r="GT32" s="1660">
        <f t="shared" si="51"/>
        <v>8.694683544303798</v>
      </c>
      <c r="GU32" s="1660">
        <f t="shared" si="51"/>
        <v>6.09</v>
      </c>
      <c r="GV32" s="1660">
        <f t="shared" si="51"/>
        <v>29.1</v>
      </c>
      <c r="GW32" s="1660">
        <f t="shared" si="51"/>
        <v>5</v>
      </c>
      <c r="GX32" s="1551">
        <f>MIN(GX8:GX31)</f>
        <v>1.7389367088607597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2"/>
        <v>8.9</v>
      </c>
      <c r="HE32" s="1660">
        <f t="shared" si="52"/>
        <v>30.337078651685392</v>
      </c>
      <c r="HF32" s="1660">
        <f t="shared" si="52"/>
        <v>10.921348314606741</v>
      </c>
      <c r="HG32" s="1660">
        <f t="shared" si="52"/>
        <v>6.09</v>
      </c>
      <c r="HH32" s="1660">
        <f t="shared" si="52"/>
        <v>29.2</v>
      </c>
      <c r="HI32" s="1660">
        <f t="shared" si="52"/>
        <v>5</v>
      </c>
      <c r="HJ32" s="1551">
        <f>MIN(HJ8:HJ31)</f>
        <v>2.1842696629213481</v>
      </c>
      <c r="HK32" s="1532"/>
      <c r="HL32" s="1532"/>
      <c r="HM32" s="1533"/>
      <c r="HN32" s="1533">
        <f>MIN(HJ32,GX32,GL32)</f>
        <v>1.6959999999999997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6.79</v>
      </c>
      <c r="C33" s="1327">
        <f t="shared" ref="C33:V33" si="53">IF(C32&lt;=0,"",AVERAGE(C8:C31))</f>
        <v>24.5</v>
      </c>
      <c r="D33" s="1327">
        <f t="shared" si="53"/>
        <v>15.5</v>
      </c>
      <c r="E33" s="1156">
        <f t="shared" si="53"/>
        <v>8.16</v>
      </c>
      <c r="F33" s="1327">
        <f t="shared" si="53"/>
        <v>41</v>
      </c>
      <c r="G33" s="1327">
        <f t="shared" si="53"/>
        <v>88.666666666666671</v>
      </c>
      <c r="H33" s="1324">
        <f t="shared" si="53"/>
        <v>29.116666666666671</v>
      </c>
      <c r="I33" s="1368">
        <f t="shared" si="53"/>
        <v>0.20449999999999999</v>
      </c>
      <c r="J33" s="1368">
        <f>IF(J32&lt;=0.0001,"",AVERAGE(J8:J31))</f>
        <v>4.2499999999999996E-2</v>
      </c>
      <c r="K33" s="1156">
        <f t="shared" si="53"/>
        <v>6.043333333333333</v>
      </c>
      <c r="L33" s="1327">
        <f t="shared" si="53"/>
        <v>11.166666666666666</v>
      </c>
      <c r="M33" s="1368">
        <f t="shared" si="53"/>
        <v>4.7166666666666662E-2</v>
      </c>
      <c r="N33" s="1483">
        <f t="shared" si="53"/>
        <v>6.0766666666666671</v>
      </c>
      <c r="O33" s="1555">
        <f t="shared" si="53"/>
        <v>11.166666666666666</v>
      </c>
      <c r="P33" s="1475" t="str">
        <f t="shared" si="53"/>
        <v/>
      </c>
      <c r="Q33" s="1483">
        <f t="shared" si="53"/>
        <v>6.0149999999999997</v>
      </c>
      <c r="R33" s="1555">
        <f t="shared" si="53"/>
        <v>11.166666666666666</v>
      </c>
      <c r="S33" s="1475" t="str">
        <f t="shared" si="53"/>
        <v/>
      </c>
      <c r="T33" s="1483">
        <f t="shared" si="53"/>
        <v>6.0924999999999994</v>
      </c>
      <c r="U33" s="1482">
        <f t="shared" si="53"/>
        <v>0.46900000000000003</v>
      </c>
      <c r="V33" s="1555">
        <f t="shared" si="53"/>
        <v>3.5</v>
      </c>
      <c r="W33" s="1483">
        <f t="shared" ref="W33" si="54">IF(W32&lt;=0,"",AVERAGE(W8:W31))</f>
        <v>0.315</v>
      </c>
      <c r="X33" s="1475">
        <f t="shared" ref="X33:AR33" si="55">IF(X32&lt;=0,"",AVERAGE(X8:X31))</f>
        <v>29.174999999999997</v>
      </c>
      <c r="Y33" s="1475">
        <f t="shared" si="55"/>
        <v>8.0749999999999993</v>
      </c>
      <c r="Z33" s="1483">
        <f t="shared" si="55"/>
        <v>0.27870676100628933</v>
      </c>
      <c r="AA33" s="1482">
        <f t="shared" ref="AA33" si="56">IF(AA32&lt;=0,"",AVERAGE(AA8:AA31))</f>
        <v>4.1333333333333333E-2</v>
      </c>
      <c r="AB33" s="1483">
        <f t="shared" si="55"/>
        <v>6.1449999999999996</v>
      </c>
      <c r="AC33" s="1482">
        <f t="shared" si="55"/>
        <v>0.43725000000000003</v>
      </c>
      <c r="AD33" s="1555">
        <f t="shared" si="55"/>
        <v>3.75</v>
      </c>
      <c r="AE33" s="1483">
        <f t="shared" si="55"/>
        <v>0.33499999999999996</v>
      </c>
      <c r="AF33" s="1475">
        <f t="shared" si="55"/>
        <v>29.024999999999999</v>
      </c>
      <c r="AG33" s="1475">
        <f t="shared" si="55"/>
        <v>8.0250000000000004</v>
      </c>
      <c r="AH33" s="1483">
        <f t="shared" si="55"/>
        <v>0.27772405660377358</v>
      </c>
      <c r="AI33" s="1483">
        <f t="shared" si="55"/>
        <v>6.1074999999999999</v>
      </c>
      <c r="AJ33" s="2793">
        <f t="shared" si="55"/>
        <v>0.44700000000000001</v>
      </c>
      <c r="AK33" s="1557">
        <f t="shared" si="55"/>
        <v>3.25</v>
      </c>
      <c r="AL33" s="1494">
        <f t="shared" si="55"/>
        <v>0.38</v>
      </c>
      <c r="AM33" s="1495">
        <f t="shared" si="55"/>
        <v>29.25</v>
      </c>
      <c r="AN33" s="1495">
        <f t="shared" si="55"/>
        <v>8.2750000000000004</v>
      </c>
      <c r="AO33" s="1494">
        <f t="shared" si="55"/>
        <v>0.27324074074074073</v>
      </c>
      <c r="AP33" s="2792">
        <f t="shared" si="55"/>
        <v>2.4833333333333336E-2</v>
      </c>
      <c r="AQ33" s="1557">
        <f t="shared" si="55"/>
        <v>1</v>
      </c>
      <c r="AR33" s="1494">
        <f t="shared" si="55"/>
        <v>3.833333333333333E-2</v>
      </c>
      <c r="AS33" s="2526">
        <f>IF(AS32&lt;=0.01,"",AVERAGE(AS8:AS31))</f>
        <v>9.0000000000000011E-3</v>
      </c>
      <c r="AT33" s="2526">
        <f>IF(AT32&lt;=0.01,"",AVERAGE(AT8:AT31))</f>
        <v>3.8166666666666675E-2</v>
      </c>
      <c r="AU33" s="1368">
        <f>IF(AU32&lt;=0,"",AVERAGE(AU8:AU31))</f>
        <v>1.2666666666666666E-2</v>
      </c>
      <c r="AV33" s="1327">
        <f>IF(AV32&lt;=0,"",AVERAGE(AV8:AV31))</f>
        <v>1</v>
      </c>
      <c r="AW33" s="1156">
        <f>IF(AW32&lt;=0,"",AVERAGE(AW8:AW31))</f>
        <v>0.13666666666666669</v>
      </c>
      <c r="AX33" s="1368" t="str">
        <f>IF(AX32&lt;=0.01,"",AVERAGE(AX8:AX31))</f>
        <v/>
      </c>
      <c r="AY33" s="1368">
        <f>IF(AY32&lt;=0,"",AVERAGE(AY8:AY31))</f>
        <v>3.4833333333333334E-2</v>
      </c>
      <c r="AZ33" s="1327">
        <f>IF(AZ32&lt;=0,"",AVERAGE(AZ8:AZ31))</f>
        <v>1</v>
      </c>
      <c r="BA33" s="1156">
        <f>IF(BA32&lt;=0,"",AVERAGE(BA8:BA31))</f>
        <v>5.1666666666666666E-2</v>
      </c>
      <c r="BB33" s="1368" t="str">
        <f>IF(BB32&lt;=0.01,"",AVERAGE(BB8:BB31))</f>
        <v/>
      </c>
      <c r="BC33" s="1156">
        <f>IF(BC32&lt;=0,"",AVERAGE(BC8:BC31))</f>
        <v>7.4266666666666667</v>
      </c>
      <c r="BD33" s="1156">
        <f>IF(BD32&lt;=0,"",AVERAGE(BD8:BD31))</f>
        <v>7.035000000000001E-2</v>
      </c>
      <c r="BE33" s="1327">
        <f>IF(BE32&lt;=0,"",AVERAGE(BE8:BE31))</f>
        <v>1</v>
      </c>
      <c r="BF33" s="1156">
        <f>IF(BF32&lt;=0,"",AVERAGE(BF8:BF31))</f>
        <v>4.2833333333333341</v>
      </c>
      <c r="BG33" s="1324">
        <f t="shared" ref="BG33:BI33" si="57">IF(BG32&lt;=0,"",AVERAGE(BG8:BG31))</f>
        <v>28.95</v>
      </c>
      <c r="BH33" s="1327">
        <f t="shared" si="57"/>
        <v>22</v>
      </c>
      <c r="BI33" s="1327">
        <f t="shared" si="57"/>
        <v>23</v>
      </c>
      <c r="BJ33" s="1368">
        <f>IF(BJ32&lt;=0.01,"",AVERAGE(BJ8:BJ31))</f>
        <v>1.0500000000000001E-2</v>
      </c>
      <c r="BK33" s="1156">
        <f>IF(BK32&lt;=0,"",AVERAGE(BK8:BK31))</f>
        <v>7.3083333333333327</v>
      </c>
      <c r="BL33" s="1156">
        <f>IF(BL32&lt;=0,"",AVERAGE(BL8:BL31))</f>
        <v>7.116666666666667E-2</v>
      </c>
      <c r="BM33" s="1327">
        <f>IF(BM32&lt;=0,"",AVERAGE(BM8:BM31))</f>
        <v>1</v>
      </c>
      <c r="BN33" s="1324">
        <f>IF(BN32&lt;=0,"",AVERAGE(BN8:BN31))</f>
        <v>4.416666666666667</v>
      </c>
      <c r="BO33" s="1324">
        <f t="shared" ref="BO33:BQ33" si="58">IF(BO32&lt;=0,"",AVERAGE(BO8:BO31))</f>
        <v>28.283333333333335</v>
      </c>
      <c r="BP33" s="1327">
        <f t="shared" si="58"/>
        <v>20.5</v>
      </c>
      <c r="BQ33" s="1327">
        <f t="shared" si="58"/>
        <v>25</v>
      </c>
      <c r="BR33" s="2520">
        <f t="shared" ref="BR33:BT33" si="59">IF(BR32&lt;=0.01,"",AVERAGE(BR8:BR31))</f>
        <v>8.9999999999999993E-3</v>
      </c>
      <c r="BS33" s="2417">
        <f t="shared" si="59"/>
        <v>3.6833333333333331</v>
      </c>
      <c r="BT33" s="2417">
        <f t="shared" si="59"/>
        <v>3.3333333333333335</v>
      </c>
      <c r="BU33" s="2417">
        <f>IF(BU32&lt;=0.01,"",AVERAGE(BU8:BU31))</f>
        <v>3.4000000000000004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60">IF(BZ30&gt;=0.1,MAX(BZ$8,BZ$10,BZ$12,BZ$14,BZ$16,BZ$18,BZ$20,BZ$22,BZ$24,BZ$26,BZ$28),"")</f>
        <v>9</v>
      </c>
      <c r="CA33" s="2414">
        <f t="shared" si="60"/>
        <v>9</v>
      </c>
      <c r="CB33" s="2414">
        <f t="shared" si="60"/>
        <v>27</v>
      </c>
      <c r="CC33" s="2414">
        <f t="shared" si="60"/>
        <v>8.5</v>
      </c>
      <c r="CD33" s="2414">
        <f t="shared" si="60"/>
        <v>8.5</v>
      </c>
      <c r="CE33" s="2414">
        <f t="shared" si="60"/>
        <v>9.6999999999999993</v>
      </c>
      <c r="CF33" s="2414">
        <f t="shared" si="60"/>
        <v>26.7</v>
      </c>
      <c r="CG33" s="2414" t="str">
        <f t="shared" si="60"/>
        <v/>
      </c>
      <c r="CH33" s="2414">
        <f t="shared" si="60"/>
        <v>12.59712</v>
      </c>
      <c r="CI33" s="2414">
        <f t="shared" si="60"/>
        <v>1</v>
      </c>
      <c r="CJ33" s="2414">
        <f t="shared" si="60"/>
        <v>14.71824</v>
      </c>
      <c r="CK33" s="2414">
        <f t="shared" si="60"/>
        <v>27.315359999999998</v>
      </c>
      <c r="CL33" s="2415">
        <f t="shared" si="60"/>
        <v>1.35216</v>
      </c>
      <c r="CM33" s="2508" t="s">
        <v>52</v>
      </c>
      <c r="CN33" s="2485">
        <f t="shared" si="60"/>
        <v>46.183102417821246</v>
      </c>
      <c r="CO33" s="2486">
        <f t="shared" si="60"/>
        <v>1783.1342</v>
      </c>
      <c r="CP33" s="2486" t="str">
        <f t="shared" si="60"/>
        <v/>
      </c>
      <c r="CQ33" s="2486">
        <f t="shared" si="60"/>
        <v>666.07929515418505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1.8328696868443546</v>
      </c>
      <c r="CY33" s="2414">
        <f t="shared" si="60"/>
        <v>1.9637889501903805</v>
      </c>
      <c r="CZ33" s="2414">
        <f t="shared" si="60"/>
        <v>1.3353764861294581</v>
      </c>
      <c r="DA33" s="2495">
        <f t="shared" si="60"/>
        <v>0.13055503391356216</v>
      </c>
      <c r="DB33" s="2495">
        <f t="shared" si="60"/>
        <v>0.11461472304263885</v>
      </c>
      <c r="DC33" s="2495">
        <f t="shared" si="60"/>
        <v>0.10784981062424699</v>
      </c>
      <c r="DD33" s="2495">
        <f t="shared" si="60"/>
        <v>0.10784981062424699</v>
      </c>
      <c r="DE33" s="2495">
        <f t="shared" si="60"/>
        <v>9.9832028650207599E-2</v>
      </c>
      <c r="DF33" s="2495">
        <f t="shared" si="60"/>
        <v>9.9832028650207599E-2</v>
      </c>
      <c r="DG33" s="2495">
        <f t="shared" si="60"/>
        <v>0.61822985468956404</v>
      </c>
      <c r="DH33" s="2414">
        <f t="shared" si="60"/>
        <v>1.5</v>
      </c>
      <c r="DI33" s="2495">
        <f t="shared" si="60"/>
        <v>7.1378191564395552E-2</v>
      </c>
      <c r="DJ33" s="2495">
        <f t="shared" si="60"/>
        <v>7.1378191564395552E-2</v>
      </c>
      <c r="DK33" s="2495">
        <f t="shared" si="60"/>
        <v>5.0119904076738615E-2</v>
      </c>
      <c r="DL33" s="2495">
        <f t="shared" si="60"/>
        <v>1.1123470522803116</v>
      </c>
      <c r="DM33" s="2495">
        <f t="shared" si="60"/>
        <v>0.4025408615178982</v>
      </c>
      <c r="DN33" s="2495">
        <f t="shared" si="60"/>
        <v>0.10624021471706555</v>
      </c>
      <c r="DO33" s="2495">
        <f t="shared" si="60"/>
        <v>4.4034474877165639</v>
      </c>
      <c r="DP33" s="2495">
        <f t="shared" si="60"/>
        <v>0.72451169532941528</v>
      </c>
      <c r="DQ33" s="2495">
        <f t="shared" si="60"/>
        <v>5.9328962685365019</v>
      </c>
      <c r="DR33" s="2495">
        <f t="shared" si="60"/>
        <v>1.1097899326198972</v>
      </c>
      <c r="DS33" s="2495">
        <f t="shared" si="60"/>
        <v>0.40185796562859472</v>
      </c>
      <c r="DT33" s="2495">
        <f t="shared" si="60"/>
        <v>0.10836501901140684</v>
      </c>
      <c r="DU33" s="2495">
        <f t="shared" si="60"/>
        <v>4.4584500254414623</v>
      </c>
      <c r="DV33" s="2495">
        <f t="shared" si="60"/>
        <v>0.68426104558889211</v>
      </c>
      <c r="DW33" s="2505">
        <f t="shared" si="60"/>
        <v>8.1217609895463383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6.75</v>
      </c>
      <c r="C34" s="1327">
        <f t="shared" ref="C34:V34" si="61">IF(C32&lt;=0,"",MIN(C8:C31))</f>
        <v>22</v>
      </c>
      <c r="D34" s="1327">
        <f t="shared" si="61"/>
        <v>15</v>
      </c>
      <c r="E34" s="1156">
        <f t="shared" si="61"/>
        <v>7.52</v>
      </c>
      <c r="F34" s="1327">
        <f t="shared" si="61"/>
        <v>27</v>
      </c>
      <c r="G34" s="1327">
        <f t="shared" si="61"/>
        <v>75</v>
      </c>
      <c r="H34" s="1324">
        <f t="shared" si="61"/>
        <v>28.9</v>
      </c>
      <c r="I34" s="1368">
        <f t="shared" si="61"/>
        <v>0.13800000000000001</v>
      </c>
      <c r="J34" s="1368">
        <f>IF(J32&lt;=0.001,"",MIN(J8:J31))</f>
        <v>4.2000000000000003E-2</v>
      </c>
      <c r="K34" s="1156">
        <f t="shared" si="61"/>
        <v>5.9</v>
      </c>
      <c r="L34" s="1327">
        <f t="shared" si="61"/>
        <v>10</v>
      </c>
      <c r="M34" s="1368">
        <f t="shared" si="61"/>
        <v>3.6999999999999998E-2</v>
      </c>
      <c r="N34" s="1483">
        <f t="shared" si="61"/>
        <v>5.85</v>
      </c>
      <c r="O34" s="1555">
        <f t="shared" si="61"/>
        <v>10</v>
      </c>
      <c r="P34" s="1475" t="str">
        <f t="shared" si="61"/>
        <v/>
      </c>
      <c r="Q34" s="1483">
        <f t="shared" si="61"/>
        <v>5.99</v>
      </c>
      <c r="R34" s="1555">
        <f t="shared" si="61"/>
        <v>11</v>
      </c>
      <c r="S34" s="1475" t="str">
        <f t="shared" si="61"/>
        <v/>
      </c>
      <c r="T34" s="1483">
        <f t="shared" si="61"/>
        <v>6.06</v>
      </c>
      <c r="U34" s="1482">
        <f t="shared" si="61"/>
        <v>0.42499999999999999</v>
      </c>
      <c r="V34" s="1555">
        <f t="shared" si="61"/>
        <v>3</v>
      </c>
      <c r="W34" s="1483">
        <f t="shared" ref="W34" si="62">IF(W32&lt;=0,"",MIN(W8:W31))</f>
        <v>0.28000000000000003</v>
      </c>
      <c r="X34" s="1475">
        <f t="shared" ref="X34:AR34" si="63">IF(X32&lt;=0,"",MIN(X8:X31))</f>
        <v>28.8</v>
      </c>
      <c r="Y34" s="1475">
        <f t="shared" si="63"/>
        <v>6.6</v>
      </c>
      <c r="Z34" s="1483">
        <f t="shared" si="63"/>
        <v>0.24971698113207547</v>
      </c>
      <c r="AA34" s="1482">
        <f t="shared" ref="AA34" si="64">IF(AA32&lt;=0,"",MIN(AA8:AA31))</f>
        <v>3.4000000000000002E-2</v>
      </c>
      <c r="AB34" s="1483">
        <f t="shared" si="63"/>
        <v>6.09</v>
      </c>
      <c r="AC34" s="1482">
        <f t="shared" si="63"/>
        <v>0.34599999999999997</v>
      </c>
      <c r="AD34" s="1555">
        <f t="shared" si="63"/>
        <v>3</v>
      </c>
      <c r="AE34" s="1483">
        <f t="shared" si="63"/>
        <v>0.27</v>
      </c>
      <c r="AF34" s="1475">
        <f t="shared" si="63"/>
        <v>28.6</v>
      </c>
      <c r="AG34" s="1475">
        <f t="shared" si="63"/>
        <v>6.5</v>
      </c>
      <c r="AH34" s="1483">
        <f t="shared" si="63"/>
        <v>0.24775157232704401</v>
      </c>
      <c r="AI34" s="1483">
        <f t="shared" si="63"/>
        <v>6.09</v>
      </c>
      <c r="AJ34" s="2793">
        <f t="shared" si="63"/>
        <v>0.39400000000000002</v>
      </c>
      <c r="AK34" s="1557">
        <f t="shared" si="63"/>
        <v>3</v>
      </c>
      <c r="AL34" s="1494">
        <f t="shared" si="63"/>
        <v>0.36</v>
      </c>
      <c r="AM34" s="1495">
        <f t="shared" si="63"/>
        <v>29.1</v>
      </c>
      <c r="AN34" s="1495">
        <f t="shared" si="63"/>
        <v>6.8</v>
      </c>
      <c r="AO34" s="1494">
        <f t="shared" si="63"/>
        <v>0.24592592592592594</v>
      </c>
      <c r="AP34" s="2792">
        <f t="shared" si="63"/>
        <v>2.1000000000000001E-2</v>
      </c>
      <c r="AQ34" s="1557">
        <f t="shared" si="63"/>
        <v>1</v>
      </c>
      <c r="AR34" s="1494">
        <f t="shared" si="63"/>
        <v>0.02</v>
      </c>
      <c r="AS34" s="2526">
        <f>IF(AS32&lt;=0.01,"",MIN(AS8:AS31))</f>
        <v>8.0000000000000002E-3</v>
      </c>
      <c r="AT34" s="2526">
        <f>IF(AT32&lt;=0.01,"",MIN(AT8:AT31))</f>
        <v>3.2000000000000001E-2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0.03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7.2</v>
      </c>
      <c r="BD34" s="1156">
        <f>IF(BD32&lt;=0,"",MIN(BD8:BD31))</f>
        <v>6.3E-2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5">IF(BG32&lt;=0,"",MIN(BG8:BG31))</f>
        <v>28.5</v>
      </c>
      <c r="BH34" s="1327">
        <f t="shared" si="65"/>
        <v>22</v>
      </c>
      <c r="BI34" s="1327">
        <f t="shared" si="65"/>
        <v>23</v>
      </c>
      <c r="BJ34" s="1368">
        <f>IF(BJ32&lt;=0.01,"",MIN(BJ8:BJ31))</f>
        <v>7.0000000000000001E-3</v>
      </c>
      <c r="BK34" s="1156">
        <f>IF(BK32&lt;=0,"",MIN(BK8:BK31))</f>
        <v>7.28</v>
      </c>
      <c r="BL34" s="1156">
        <f>IF(BL32&lt;=0,"",MIN(BL8:BL31))</f>
        <v>6.3E-2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6">IF(BO32&lt;=0,"",MIN(BO8:BO31))</f>
        <v>28</v>
      </c>
      <c r="BP34" s="1327">
        <f t="shared" si="66"/>
        <v>20</v>
      </c>
      <c r="BQ34" s="1327">
        <f t="shared" si="66"/>
        <v>24</v>
      </c>
      <c r="BR34" s="2520">
        <f t="shared" ref="BR34:BT34" si="67">IF(BR32&lt;=0.01,"",MIN(BR8:BR31))</f>
        <v>8.9999999999999993E-3</v>
      </c>
      <c r="BS34" s="2417">
        <f t="shared" si="67"/>
        <v>3.6</v>
      </c>
      <c r="BT34" s="2417">
        <f t="shared" si="67"/>
        <v>3.3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8">SUM(CN$9,CN$11,CN$13,CN$15,CN$17,CN$19,CN$21,CN$23,CN$25,CN$27,CN$29)</f>
        <v>22276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1525</v>
      </c>
      <c r="CY34" s="2437">
        <f t="shared" si="68"/>
        <v>1595</v>
      </c>
      <c r="CZ34" s="2437">
        <f t="shared" si="68"/>
        <v>1250</v>
      </c>
      <c r="DA34" s="2437">
        <f t="shared" si="68"/>
        <v>1305</v>
      </c>
      <c r="DB34" s="2437">
        <f t="shared" si="68"/>
        <v>1150</v>
      </c>
      <c r="DC34" s="2437">
        <f t="shared" si="68"/>
        <v>1055</v>
      </c>
      <c r="DD34" s="2437">
        <f t="shared" si="68"/>
        <v>1045</v>
      </c>
      <c r="DE34" s="2437">
        <f t="shared" si="68"/>
        <v>990</v>
      </c>
      <c r="DF34" s="2437">
        <f t="shared" si="68"/>
        <v>990</v>
      </c>
      <c r="DG34" s="2437">
        <f t="shared" si="68"/>
        <v>1625</v>
      </c>
      <c r="DH34" s="2437">
        <f t="shared" si="68"/>
        <v>0</v>
      </c>
      <c r="DI34" s="2437">
        <f t="shared" si="68"/>
        <v>5015</v>
      </c>
      <c r="DJ34" s="2437">
        <f t="shared" si="68"/>
        <v>5005</v>
      </c>
      <c r="DK34" s="2437">
        <f t="shared" si="68"/>
        <v>4105</v>
      </c>
      <c r="DL34" s="2499">
        <f t="shared" si="68"/>
        <v>358</v>
      </c>
      <c r="DM34" s="2437">
        <f t="shared" si="68"/>
        <v>347</v>
      </c>
      <c r="DN34" s="2437">
        <f t="shared" si="68"/>
        <v>53</v>
      </c>
      <c r="DO34" s="2437">
        <f t="shared" si="68"/>
        <v>7015</v>
      </c>
      <c r="DP34" s="2437">
        <f t="shared" si="68"/>
        <v>1114</v>
      </c>
      <c r="DQ34" s="2437">
        <f t="shared" si="68"/>
        <v>1512</v>
      </c>
      <c r="DR34" s="2437">
        <f t="shared" si="68"/>
        <v>206</v>
      </c>
      <c r="DS34" s="2437">
        <f t="shared" si="68"/>
        <v>201</v>
      </c>
      <c r="DT34" s="2437">
        <f t="shared" si="68"/>
        <v>31</v>
      </c>
      <c r="DU34" s="2437">
        <f t="shared" si="68"/>
        <v>4015</v>
      </c>
      <c r="DV34" s="2437">
        <f t="shared" si="68"/>
        <v>615</v>
      </c>
      <c r="DW34" s="2437">
        <f t="shared" si="68"/>
        <v>1176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6.89</v>
      </c>
      <c r="C35" s="1328">
        <f t="shared" ref="C35:V35" si="69">IF(C32&lt;=0,"",MAX(C8:C31))</f>
        <v>26</v>
      </c>
      <c r="D35" s="1328">
        <f t="shared" si="69"/>
        <v>16</v>
      </c>
      <c r="E35" s="1157">
        <f t="shared" si="69"/>
        <v>8.6199999999999992</v>
      </c>
      <c r="F35" s="1328">
        <f t="shared" si="69"/>
        <v>46</v>
      </c>
      <c r="G35" s="1328">
        <f t="shared" si="69"/>
        <v>95</v>
      </c>
      <c r="H35" s="1325">
        <f t="shared" si="69"/>
        <v>29.3</v>
      </c>
      <c r="I35" s="1369">
        <f t="shared" si="69"/>
        <v>0.24299999999999999</v>
      </c>
      <c r="J35" s="1369">
        <f>IF(J32&lt;=0.001,"",MAX(J8:J31))</f>
        <v>4.2999999999999997E-2</v>
      </c>
      <c r="K35" s="1157">
        <f t="shared" si="69"/>
        <v>6.25</v>
      </c>
      <c r="L35" s="1328">
        <f t="shared" si="69"/>
        <v>12</v>
      </c>
      <c r="M35" s="1369">
        <f t="shared" si="69"/>
        <v>5.8999999999999997E-2</v>
      </c>
      <c r="N35" s="1484">
        <f t="shared" si="69"/>
        <v>6.28</v>
      </c>
      <c r="O35" s="1556">
        <f t="shared" si="69"/>
        <v>12</v>
      </c>
      <c r="P35" s="1476" t="str">
        <f t="shared" si="69"/>
        <v/>
      </c>
      <c r="Q35" s="1484">
        <f t="shared" si="69"/>
        <v>6.06</v>
      </c>
      <c r="R35" s="1556">
        <f t="shared" si="69"/>
        <v>12</v>
      </c>
      <c r="S35" s="1476" t="str">
        <f t="shared" si="69"/>
        <v/>
      </c>
      <c r="T35" s="1484">
        <f t="shared" si="69"/>
        <v>6.11</v>
      </c>
      <c r="U35" s="1485">
        <f t="shared" si="69"/>
        <v>0.56299999999999994</v>
      </c>
      <c r="V35" s="1556">
        <f t="shared" si="69"/>
        <v>4</v>
      </c>
      <c r="W35" s="1484">
        <f t="shared" ref="W35" si="70">IF(W32&lt;=0,"",MAX(W8:W31))</f>
        <v>0.38</v>
      </c>
      <c r="X35" s="1476">
        <f t="shared" ref="X35:AR35" si="71">IF(X32&lt;=0,"",MAX(X8:X31))</f>
        <v>29.4</v>
      </c>
      <c r="Y35" s="1476">
        <f t="shared" si="71"/>
        <v>9</v>
      </c>
      <c r="Z35" s="1484">
        <f t="shared" si="71"/>
        <v>0.29688679245283023</v>
      </c>
      <c r="AA35" s="1485">
        <f t="shared" ref="AA35" si="72">IF(AA32&lt;=0,"",MAX(AA8:AA31))</f>
        <v>5.6000000000000001E-2</v>
      </c>
      <c r="AB35" s="1484">
        <f t="shared" si="71"/>
        <v>6.17</v>
      </c>
      <c r="AC35" s="1485">
        <f t="shared" si="71"/>
        <v>0.59</v>
      </c>
      <c r="AD35" s="1556">
        <f t="shared" si="71"/>
        <v>5</v>
      </c>
      <c r="AE35" s="1484">
        <f t="shared" si="71"/>
        <v>0.4</v>
      </c>
      <c r="AF35" s="1476">
        <f t="shared" si="71"/>
        <v>29.3</v>
      </c>
      <c r="AG35" s="1476">
        <f t="shared" si="71"/>
        <v>9</v>
      </c>
      <c r="AH35" s="1484">
        <f t="shared" si="71"/>
        <v>0.29688679245283023</v>
      </c>
      <c r="AI35" s="1484">
        <f t="shared" si="71"/>
        <v>6.12</v>
      </c>
      <c r="AJ35" s="2793">
        <f t="shared" si="71"/>
        <v>0.53300000000000003</v>
      </c>
      <c r="AK35" s="1557">
        <f t="shared" si="71"/>
        <v>4</v>
      </c>
      <c r="AL35" s="1494">
        <f t="shared" si="71"/>
        <v>0.4</v>
      </c>
      <c r="AM35" s="1495">
        <f t="shared" si="71"/>
        <v>29.4</v>
      </c>
      <c r="AN35" s="1495">
        <f t="shared" si="71"/>
        <v>9.1</v>
      </c>
      <c r="AO35" s="1494">
        <f t="shared" si="71"/>
        <v>0.28851851851851851</v>
      </c>
      <c r="AP35" s="2792">
        <f t="shared" si="71"/>
        <v>0.03</v>
      </c>
      <c r="AQ35" s="1557">
        <f t="shared" si="71"/>
        <v>1</v>
      </c>
      <c r="AR35" s="1494">
        <f t="shared" si="71"/>
        <v>0.06</v>
      </c>
      <c r="AS35" s="2527">
        <f>IF(AS32&lt;=0.01,"",MAX(AS8:AS31))</f>
        <v>0.01</v>
      </c>
      <c r="AT35" s="2527">
        <f>IF(AT32&lt;=0.01,"",MAX(AT8:AT31))</f>
        <v>4.2000000000000003E-2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0.18</v>
      </c>
      <c r="AX35" s="1369" t="str">
        <f>IF(AX32&lt;=0.01,"",MAX(AX8:AX31))</f>
        <v/>
      </c>
      <c r="AY35" s="1369">
        <f>IF(AY32&lt;=0,"",MAX(AY8:AY31))</f>
        <v>4.2000000000000003E-2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7.63</v>
      </c>
      <c r="BD35" s="1157">
        <f>IF(BD32&lt;=0,"",MAX(BD8:BD31))</f>
        <v>7.4999999999999997E-2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3">IF(BG32&lt;=0,"",MAX(BG8:BG31))</f>
        <v>29.6</v>
      </c>
      <c r="BH35" s="1328">
        <f t="shared" si="73"/>
        <v>22</v>
      </c>
      <c r="BI35" s="1328">
        <f t="shared" si="73"/>
        <v>23</v>
      </c>
      <c r="BJ35" s="1369">
        <f>IF(BJ32&lt;=0.01,"",MAX(BJ8:BJ31))</f>
        <v>1.4E-2</v>
      </c>
      <c r="BK35" s="1157">
        <f>IF(BK32&lt;=0,"",MAX(BK8:BK31))</f>
        <v>7.35</v>
      </c>
      <c r="BL35" s="1157">
        <f>IF(BL32&lt;=0,"",MAX(BL8:BL31))</f>
        <v>8.3000000000000004E-2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4">IF(BO32&lt;=0,"",MAX(BO8:BO31))</f>
        <v>28.8</v>
      </c>
      <c r="BP35" s="1328">
        <f t="shared" si="74"/>
        <v>21</v>
      </c>
      <c r="BQ35" s="1328">
        <f t="shared" si="74"/>
        <v>26</v>
      </c>
      <c r="BR35" s="2521">
        <f t="shared" ref="BR35:BT35" si="75">IF(BR32&lt;=0.01,"",MAX(BR8:BR31))</f>
        <v>8.9999999999999993E-3</v>
      </c>
      <c r="BS35" s="2418">
        <f t="shared" si="75"/>
        <v>3.7</v>
      </c>
      <c r="BT35" s="2418">
        <f t="shared" si="75"/>
        <v>3.4</v>
      </c>
      <c r="BU35" s="2474">
        <f>IF(BU32&lt;=0.01,"",MAX(BU8:BU31))</f>
        <v>3.7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4455.2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305</v>
      </c>
      <c r="CY35" s="2435">
        <f t="shared" si="76"/>
        <v>319</v>
      </c>
      <c r="CZ35" s="2435">
        <f t="shared" si="76"/>
        <v>250</v>
      </c>
      <c r="DA35" s="2435">
        <f t="shared" si="76"/>
        <v>261</v>
      </c>
      <c r="DB35" s="2435">
        <f t="shared" si="76"/>
        <v>230</v>
      </c>
      <c r="DC35" s="2435">
        <f t="shared" si="76"/>
        <v>211</v>
      </c>
      <c r="DD35" s="2435">
        <f t="shared" si="76"/>
        <v>209</v>
      </c>
      <c r="DE35" s="2435">
        <f t="shared" si="76"/>
        <v>198</v>
      </c>
      <c r="DF35" s="2435">
        <f t="shared" si="76"/>
        <v>198</v>
      </c>
      <c r="DG35" s="2435">
        <f t="shared" si="76"/>
        <v>325</v>
      </c>
      <c r="DH35" s="2435" t="str">
        <f t="shared" si="76"/>
        <v/>
      </c>
      <c r="DI35" s="2435">
        <f t="shared" si="76"/>
        <v>1003</v>
      </c>
      <c r="DJ35" s="2435">
        <f t="shared" si="76"/>
        <v>1001</v>
      </c>
      <c r="DK35" s="2435">
        <f t="shared" si="76"/>
        <v>821</v>
      </c>
      <c r="DL35" s="2500">
        <f t="shared" si="76"/>
        <v>71.599999999999994</v>
      </c>
      <c r="DM35" s="2435">
        <f t="shared" si="76"/>
        <v>69.400000000000006</v>
      </c>
      <c r="DN35" s="2435">
        <f t="shared" si="76"/>
        <v>10.6</v>
      </c>
      <c r="DO35" s="2435">
        <f t="shared" si="76"/>
        <v>1403</v>
      </c>
      <c r="DP35" s="2435">
        <f t="shared" si="76"/>
        <v>222.8</v>
      </c>
      <c r="DQ35" s="2435">
        <f t="shared" si="76"/>
        <v>302.39999999999998</v>
      </c>
      <c r="DR35" s="2435">
        <f t="shared" si="76"/>
        <v>41.2</v>
      </c>
      <c r="DS35" s="2435">
        <f t="shared" si="76"/>
        <v>40.200000000000003</v>
      </c>
      <c r="DT35" s="2435">
        <f t="shared" si="76"/>
        <v>6.2</v>
      </c>
      <c r="DU35" s="2435">
        <f t="shared" si="76"/>
        <v>803</v>
      </c>
      <c r="DV35" s="2435">
        <f t="shared" si="76"/>
        <v>123</v>
      </c>
      <c r="DW35" s="2465">
        <f t="shared" si="76"/>
        <v>235.2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6.0450000000000008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11.166666666666666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0.59</v>
      </c>
      <c r="Z36" s="930"/>
      <c r="AA36" s="930"/>
      <c r="AB36" s="1621" t="s">
        <v>515</v>
      </c>
      <c r="AC36" s="1622"/>
      <c r="AD36" s="1622"/>
      <c r="AE36" s="2921">
        <f>MIN(AE34,W34,AL34)</f>
        <v>0.27</v>
      </c>
      <c r="AF36" s="2921"/>
      <c r="AG36" s="2921"/>
      <c r="AH36" s="2921"/>
      <c r="AI36" s="2921"/>
      <c r="AJ36" s="2922"/>
      <c r="AK36" s="1490">
        <f>IF(T32&lt;=0,"",AVERAGE(T33,AB33,AI33))</f>
        <v>6.1149999999999993</v>
      </c>
      <c r="AL36" s="1491"/>
      <c r="AM36" s="1623"/>
      <c r="AN36" s="1623"/>
      <c r="AO36" s="1623"/>
      <c r="AP36" s="1492">
        <f>MAX(AP35,AU35,AY35)</f>
        <v>4.2000000000000003E-2</v>
      </c>
      <c r="AQ36" s="1493"/>
      <c r="AR36" s="1493"/>
      <c r="AS36" s="933"/>
      <c r="AT36" s="933"/>
      <c r="AU36" s="1259">
        <f>IF(W32&lt;=0,"",MIN(AE34,W34,AL34))</f>
        <v>0.27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4.2000000000000003E-2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7">IF(CN34&gt;=0.1,MIN(CN$9,CN$11,CN$13,CN$15,CN$17,CN$19,CN$21,CN$23,CN$25,CN$27,CN$29),"")</f>
        <v>3700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250</v>
      </c>
      <c r="CY36" s="2436">
        <f t="shared" si="77"/>
        <v>250</v>
      </c>
      <c r="CZ36" s="2436">
        <f t="shared" si="77"/>
        <v>220</v>
      </c>
      <c r="DA36" s="2436">
        <f t="shared" si="77"/>
        <v>230</v>
      </c>
      <c r="DB36" s="2436">
        <f t="shared" si="77"/>
        <v>190</v>
      </c>
      <c r="DC36" s="2436">
        <f t="shared" si="77"/>
        <v>190</v>
      </c>
      <c r="DD36" s="2436">
        <f t="shared" si="77"/>
        <v>190</v>
      </c>
      <c r="DE36" s="2436">
        <f t="shared" si="77"/>
        <v>170</v>
      </c>
      <c r="DF36" s="2436">
        <f t="shared" si="77"/>
        <v>170</v>
      </c>
      <c r="DG36" s="2436">
        <f t="shared" si="77"/>
        <v>325</v>
      </c>
      <c r="DH36" s="2436" t="str">
        <f t="shared" si="77"/>
        <v/>
      </c>
      <c r="DI36" s="2436">
        <f t="shared" si="77"/>
        <v>825</v>
      </c>
      <c r="DJ36" s="2436">
        <f t="shared" si="77"/>
        <v>825</v>
      </c>
      <c r="DK36" s="2436">
        <f t="shared" si="77"/>
        <v>700</v>
      </c>
      <c r="DL36" s="2501">
        <f t="shared" si="77"/>
        <v>60</v>
      </c>
      <c r="DM36" s="2436">
        <f t="shared" si="77"/>
        <v>57</v>
      </c>
      <c r="DN36" s="2436">
        <f t="shared" si="77"/>
        <v>9</v>
      </c>
      <c r="DO36" s="2436">
        <f t="shared" si="77"/>
        <v>1160</v>
      </c>
      <c r="DP36" s="2436">
        <f t="shared" si="77"/>
        <v>179</v>
      </c>
      <c r="DQ36" s="2436">
        <f t="shared" si="77"/>
        <v>247</v>
      </c>
      <c r="DR36" s="2436">
        <f t="shared" si="77"/>
        <v>35</v>
      </c>
      <c r="DS36" s="2436">
        <f t="shared" si="77"/>
        <v>34</v>
      </c>
      <c r="DT36" s="2436">
        <f t="shared" si="77"/>
        <v>5</v>
      </c>
      <c r="DU36" s="2436">
        <f t="shared" si="77"/>
        <v>720</v>
      </c>
      <c r="DV36" s="2436">
        <f t="shared" si="77"/>
        <v>110</v>
      </c>
      <c r="DW36" s="2466">
        <f t="shared" si="77"/>
        <v>195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8">IF(CN34&gt;=0.1,MAX(CN$9,CN$11,CN$13,CN$15,CN$17,CN$19,CN$21,CN$23,CN$25,CN$27,CN$29),"")</f>
        <v>5100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350</v>
      </c>
      <c r="CY37" s="2438">
        <f t="shared" si="78"/>
        <v>370</v>
      </c>
      <c r="CZ37" s="2438">
        <f t="shared" si="78"/>
        <v>280</v>
      </c>
      <c r="DA37" s="2438">
        <f t="shared" si="78"/>
        <v>280</v>
      </c>
      <c r="DB37" s="2438">
        <f t="shared" si="78"/>
        <v>260</v>
      </c>
      <c r="DC37" s="2438">
        <f t="shared" si="78"/>
        <v>240</v>
      </c>
      <c r="DD37" s="2438">
        <f t="shared" si="78"/>
        <v>235</v>
      </c>
      <c r="DE37" s="2438">
        <f t="shared" si="78"/>
        <v>210</v>
      </c>
      <c r="DF37" s="2438">
        <f t="shared" si="78"/>
        <v>210</v>
      </c>
      <c r="DG37" s="2438">
        <f t="shared" si="78"/>
        <v>325</v>
      </c>
      <c r="DH37" s="2438" t="str">
        <f t="shared" si="78"/>
        <v/>
      </c>
      <c r="DI37" s="2438">
        <f t="shared" si="78"/>
        <v>1140</v>
      </c>
      <c r="DJ37" s="2438">
        <f t="shared" si="78"/>
        <v>1130</v>
      </c>
      <c r="DK37" s="2438">
        <f t="shared" si="78"/>
        <v>920</v>
      </c>
      <c r="DL37" s="2502">
        <f t="shared" si="78"/>
        <v>81</v>
      </c>
      <c r="DM37" s="2438">
        <f t="shared" si="78"/>
        <v>79</v>
      </c>
      <c r="DN37" s="2438">
        <f t="shared" si="78"/>
        <v>12</v>
      </c>
      <c r="DO37" s="2438">
        <f t="shared" si="78"/>
        <v>1580</v>
      </c>
      <c r="DP37" s="2438">
        <f t="shared" si="78"/>
        <v>270</v>
      </c>
      <c r="DQ37" s="2438">
        <f t="shared" si="78"/>
        <v>345</v>
      </c>
      <c r="DR37" s="2438">
        <f t="shared" si="78"/>
        <v>46</v>
      </c>
      <c r="DS37" s="2438">
        <f t="shared" si="78"/>
        <v>45</v>
      </c>
      <c r="DT37" s="2438">
        <f t="shared" si="78"/>
        <v>7</v>
      </c>
      <c r="DU37" s="2438">
        <f t="shared" si="78"/>
        <v>875</v>
      </c>
      <c r="DV37" s="2438">
        <f t="shared" si="78"/>
        <v>140</v>
      </c>
      <c r="DW37" s="2467">
        <f t="shared" si="78"/>
        <v>270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9.6870000000000012</v>
      </c>
      <c r="BX40" s="2988"/>
      <c r="BY40" s="905" t="s">
        <v>53</v>
      </c>
      <c r="BZ40" s="905"/>
      <c r="CA40" s="2904">
        <f>(CJ40-CG40)/1000</f>
        <v>3.3380000000000001</v>
      </c>
      <c r="CB40" s="2904"/>
      <c r="CC40" s="499"/>
      <c r="CD40" s="1624" t="s">
        <v>493</v>
      </c>
      <c r="CE40" s="1624"/>
      <c r="CF40" s="1630" t="s">
        <v>54</v>
      </c>
      <c r="CG40" s="2906">
        <f>'16'!CJ40</f>
        <v>24297041</v>
      </c>
      <c r="CH40" s="2906"/>
      <c r="CI40" s="906" t="s">
        <v>55</v>
      </c>
      <c r="CJ40" s="2982">
        <f t="shared" ref="CJ40:CJ48" si="79">CQ51</f>
        <v>24300379</v>
      </c>
      <c r="CK40" s="2982"/>
      <c r="CL40" s="2330"/>
      <c r="CM40" s="1665" t="s">
        <v>543</v>
      </c>
      <c r="CN40" s="2756">
        <f>VLOOKUP($B$1,'[1]Bulk Tanks'!$C$3:$V$9967,3,0)</f>
        <v>8960</v>
      </c>
      <c r="CO40" s="2756">
        <f>VLOOKUP($B$1,'[1]Bulk Tanks'!$C$3:$V$9967,4,0)</f>
        <v>8960</v>
      </c>
      <c r="CP40" s="2756">
        <f>VLOOKUP($B$1,'[1]Bulk Tanks'!$C$3:$V$9967,5,0)</f>
        <v>9862</v>
      </c>
      <c r="CQ40" s="2756">
        <f>VLOOKUP($B$1,'[1]Bulk Tanks'!$C$3:$V$9967,6,0)</f>
        <v>9862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80">IF($GL$32=$HN$32,GF32,IF($GX$32=$HN$32,GR32,IF($HJ$32=$HN$32,HD32,"")))</f>
        <v>9</v>
      </c>
      <c r="GS40" s="1662">
        <f t="shared" si="80"/>
        <v>28.266666666666666</v>
      </c>
      <c r="GT40" s="1662">
        <f t="shared" si="80"/>
        <v>8.4799999999999986</v>
      </c>
      <c r="GU40" s="1662">
        <f t="shared" si="80"/>
        <v>6.1</v>
      </c>
      <c r="GV40" s="1662">
        <f t="shared" si="80"/>
        <v>29.2</v>
      </c>
      <c r="GW40" s="1662">
        <f t="shared" si="80"/>
        <v>5</v>
      </c>
      <c r="GX40" s="1663">
        <f t="shared" si="80"/>
        <v>1.6959999999999997</v>
      </c>
    </row>
    <row r="41" spans="1:208" ht="34.5" customHeight="1" thickBot="1" x14ac:dyDescent="0.45">
      <c r="BV41" s="533" t="s">
        <v>48</v>
      </c>
      <c r="BW41" s="2989">
        <f>CA42+CA43</f>
        <v>14.605999999999998</v>
      </c>
      <c r="BX41" s="2989"/>
      <c r="BY41" s="908" t="s">
        <v>53</v>
      </c>
      <c r="BZ41" s="908"/>
      <c r="CA41" s="2904">
        <f t="shared" ref="CA41:CA47" si="81">(CJ41-CG41)/1000</f>
        <v>6.3490000000000002</v>
      </c>
      <c r="CB41" s="2904"/>
      <c r="CC41" s="499"/>
      <c r="CD41" s="1628" t="s">
        <v>494</v>
      </c>
      <c r="CE41" s="1628"/>
      <c r="CF41" s="909" t="s">
        <v>54</v>
      </c>
      <c r="CG41" s="2906">
        <f>'16'!CJ41</f>
        <v>46544979</v>
      </c>
      <c r="CH41" s="2906"/>
      <c r="CI41" s="906" t="s">
        <v>55</v>
      </c>
      <c r="CJ41" s="2982">
        <f t="shared" si="79"/>
        <v>46551328</v>
      </c>
      <c r="CK41" s="2982"/>
      <c r="CL41" s="2330"/>
      <c r="CM41" s="1666" t="s">
        <v>544</v>
      </c>
      <c r="CN41" s="2757">
        <f>VLOOKUP($B$1,'[1]Bulk Tanks'!$C$3:$V$9967,9,0)</f>
        <v>4567</v>
      </c>
      <c r="CO41" s="2757">
        <f>VLOOKUP($B$1,'[1]Bulk Tanks'!$C$3:$V$9967,10,0)</f>
        <v>8337</v>
      </c>
      <c r="CP41" s="2757">
        <f>VLOOKUP($B$1,'[1]Bulk Tanks'!$C$3:$V$9967,1,0)</f>
        <v>43694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22.695</v>
      </c>
      <c r="BX42" s="2989"/>
      <c r="BY42" s="908" t="s">
        <v>53</v>
      </c>
      <c r="BZ42" s="908"/>
      <c r="CA42" s="2904">
        <f t="shared" si="81"/>
        <v>4.0279999999999996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'16'!CJ42</f>
        <v>11357839</v>
      </c>
      <c r="CH42" s="2906"/>
      <c r="CI42" s="906" t="s">
        <v>55</v>
      </c>
      <c r="CJ42" s="2982">
        <f t="shared" si="79"/>
        <v>11361867</v>
      </c>
      <c r="CK42" s="2982"/>
      <c r="CL42" s="2330"/>
      <c r="CM42" s="2762" t="s">
        <v>545</v>
      </c>
      <c r="CN42" s="2847">
        <f>VLOOKUP($B$1,'[1]Bulk Tanks'!$C$3:$V$9967,12,0)</f>
        <v>8</v>
      </c>
      <c r="CO42" s="2848"/>
      <c r="CP42" s="2847">
        <f>VLOOKUP($B$1,'[1]Bulk Tanks'!$C$3:$V$9967,13,0)</f>
        <v>20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1"/>
        <v>10.577999999999999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'16'!CJ43</f>
        <v>36419921</v>
      </c>
      <c r="CH43" s="2906"/>
      <c r="CI43" s="906" t="s">
        <v>55</v>
      </c>
      <c r="CJ43" s="2982">
        <f t="shared" si="79"/>
        <v>36430499</v>
      </c>
      <c r="CK43" s="2982"/>
      <c r="CL43" s="2330"/>
      <c r="CM43" s="2762" t="s">
        <v>123</v>
      </c>
      <c r="CN43" s="2953">
        <f>VLOOKUP($B$1,'[1]Bulk Tanks'!$C$3:$V$9967,14,0)</f>
        <v>2388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1"/>
        <v>7.7560000000000002</v>
      </c>
      <c r="CB44" s="2904"/>
      <c r="CC44" s="499"/>
      <c r="CD44" s="1628" t="s">
        <v>57</v>
      </c>
      <c r="CE44" s="1628"/>
      <c r="CF44" s="1629" t="s">
        <v>54</v>
      </c>
      <c r="CG44" s="2906">
        <f>'16'!CJ44</f>
        <v>33342750</v>
      </c>
      <c r="CH44" s="2906"/>
      <c r="CI44" s="906" t="s">
        <v>55</v>
      </c>
      <c r="CJ44" s="2982">
        <f t="shared" si="79"/>
        <v>33350506</v>
      </c>
      <c r="CK44" s="2982"/>
      <c r="CL44" s="2330"/>
      <c r="CM44" s="2762" t="s">
        <v>90</v>
      </c>
      <c r="CN44" s="2953">
        <f>VLOOKUP($B$1,'[1]Bulk Tanks'!$C$3:$V$9967,15,0)</f>
        <v>1600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1"/>
        <v>7.5860000000000003</v>
      </c>
      <c r="CB45" s="2904"/>
      <c r="CC45" s="499"/>
      <c r="CD45" s="1628" t="s">
        <v>58</v>
      </c>
      <c r="CE45" s="1628"/>
      <c r="CF45" s="1629" t="s">
        <v>54</v>
      </c>
      <c r="CG45" s="2906">
        <f>'16'!CJ45</f>
        <v>33304443</v>
      </c>
      <c r="CH45" s="2906"/>
      <c r="CI45" s="906" t="s">
        <v>55</v>
      </c>
      <c r="CJ45" s="2982">
        <f t="shared" si="79"/>
        <v>33312029</v>
      </c>
      <c r="CK45" s="2982"/>
      <c r="CL45" s="2330"/>
      <c r="CM45" s="1666" t="s">
        <v>546</v>
      </c>
      <c r="CN45" s="2956">
        <f>VLOOKUP($B$1,'[1]Bulk Tanks'!$C$3:$V$9967,19,0)</f>
        <v>10.7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1"/>
        <v>7.3529999999999998</v>
      </c>
      <c r="CB46" s="2904"/>
      <c r="CC46" s="499"/>
      <c r="CD46" s="1628" t="s">
        <v>59</v>
      </c>
      <c r="CE46" s="1628"/>
      <c r="CF46" s="1629" t="s">
        <v>54</v>
      </c>
      <c r="CG46" s="2906">
        <f>'16'!CJ46</f>
        <v>9984618</v>
      </c>
      <c r="CH46" s="2906"/>
      <c r="CI46" s="906" t="s">
        <v>55</v>
      </c>
      <c r="CJ46" s="2982">
        <f t="shared" si="79"/>
        <v>9991971</v>
      </c>
      <c r="CK46" s="2982"/>
      <c r="CL46" s="2320"/>
      <c r="CM46" s="1666" t="s">
        <v>273</v>
      </c>
      <c r="CN46" s="2953">
        <f>VLOOKUP($B$1,'[1]Bulk Tanks'!$C$3:$V$9967,17,0)</f>
        <v>1605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1"/>
        <v>0.60499999999999998</v>
      </c>
      <c r="CB47" s="2904"/>
      <c r="CC47" s="499"/>
      <c r="CD47" s="1628" t="s">
        <v>62</v>
      </c>
      <c r="CE47" s="1628"/>
      <c r="CF47" s="1629" t="s">
        <v>54</v>
      </c>
      <c r="CG47" s="2906">
        <f>'16'!CJ47</f>
        <v>2031872</v>
      </c>
      <c r="CH47" s="2906"/>
      <c r="CI47" s="906" t="s">
        <v>55</v>
      </c>
      <c r="CJ47" s="2982">
        <f t="shared" si="79"/>
        <v>2032477</v>
      </c>
      <c r="CK47" s="2982"/>
      <c r="CL47" s="2319"/>
      <c r="CM47" s="1666" t="s">
        <v>270</v>
      </c>
      <c r="CN47" s="2953">
        <f>VLOOKUP($B$1,'[1]Bulk Tanks'!$C$3:$V$9967,16,0)</f>
        <v>10.19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0.67279000000053202</v>
      </c>
      <c r="CB48" s="2904"/>
      <c r="CC48" s="499"/>
      <c r="CD48" s="1628" t="s">
        <v>496</v>
      </c>
      <c r="CE48" s="1628"/>
      <c r="CF48" s="1629" t="s">
        <v>54</v>
      </c>
      <c r="CG48" s="2906">
        <f>'16'!CJ48</f>
        <v>9370.7450200000003</v>
      </c>
      <c r="CH48" s="2906"/>
      <c r="CI48" s="906" t="s">
        <v>55</v>
      </c>
      <c r="CJ48" s="2993">
        <f t="shared" si="79"/>
        <v>9371.4178100000008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1120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24300379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46551328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11361867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36430499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33350506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33312029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9991971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2032477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9371.4178100000008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$AH$17-0.1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3" width="9.453125" style="441" customWidth="1"/>
    <col min="4" max="4" width="11.269531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8.7265625" style="444" customWidth="1"/>
    <col min="10" max="10" width="8.1796875" style="444" customWidth="1"/>
    <col min="11" max="12" width="8.1796875" style="451" customWidth="1"/>
    <col min="13" max="13" width="9.4531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9.4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9.72656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51" width="9.1796875" style="444"/>
    <col min="152" max="152" width="9.1796875" style="444" customWidth="1"/>
    <col min="153" max="186" width="9.1796875" style="444"/>
    <col min="187" max="187" width="10.7265625" style="444" bestFit="1" customWidth="1"/>
    <col min="188" max="188" width="11.81640625" style="444" customWidth="1"/>
    <col min="189" max="189" width="9.72656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72656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72656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'17'!B1:L1+1</f>
        <v>43695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976">
        <f>AX1</f>
        <v>21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43695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43695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43695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22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ER7" s="499">
        <v>5.625</v>
      </c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43695.006739814817</v>
      </c>
      <c r="BW8" s="2420" t="s">
        <v>1217</v>
      </c>
      <c r="BX8" s="742">
        <v>52</v>
      </c>
      <c r="BY8" s="743">
        <v>6.7</v>
      </c>
      <c r="BZ8" s="744">
        <v>6.7</v>
      </c>
      <c r="CA8" s="745">
        <v>6.7</v>
      </c>
      <c r="CB8" s="746">
        <v>20.100000000000001</v>
      </c>
      <c r="CC8" s="747">
        <v>6.2</v>
      </c>
      <c r="CD8" s="744">
        <v>6.2</v>
      </c>
      <c r="CE8" s="748">
        <v>7.4</v>
      </c>
      <c r="CF8" s="748">
        <v>19.8</v>
      </c>
      <c r="CG8" s="749" t="s">
        <v>1218</v>
      </c>
      <c r="CH8" s="748">
        <v>6.3316800000000004</v>
      </c>
      <c r="CI8" s="750">
        <v>1</v>
      </c>
      <c r="CJ8" s="751">
        <v>12.245760000000001</v>
      </c>
      <c r="CK8" s="745">
        <v>18.577440000000003</v>
      </c>
      <c r="CL8" s="2336">
        <v>1.22688</v>
      </c>
      <c r="CM8" s="2333">
        <v>43695.006739814817</v>
      </c>
      <c r="CN8" s="2282">
        <v>45.007237650378912</v>
      </c>
      <c r="CO8" s="752">
        <v>1106.7728</v>
      </c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1.7948608684535734</v>
      </c>
      <c r="CY8" s="755">
        <v>1.7948608684535734</v>
      </c>
      <c r="CZ8" s="756">
        <v>1.3233460673354993</v>
      </c>
      <c r="DA8" s="757">
        <v>0.13055503391356216</v>
      </c>
      <c r="DB8" s="757">
        <v>0.10784981062424699</v>
      </c>
      <c r="DC8" s="757">
        <v>0.10784981062424699</v>
      </c>
      <c r="DD8" s="757">
        <v>0.10784981062424699</v>
      </c>
      <c r="DE8" s="757">
        <v>9.649719897958943E-2</v>
      </c>
      <c r="DF8" s="758">
        <v>9.649719897958943E-2</v>
      </c>
      <c r="DG8" s="1250">
        <v>0.61822985468956404</v>
      </c>
      <c r="DH8" s="748">
        <v>1.5</v>
      </c>
      <c r="DI8" s="1232">
        <v>7.020190299373405E-2</v>
      </c>
      <c r="DJ8" s="757">
        <v>7.020190299373405E-2</v>
      </c>
      <c r="DK8" s="759">
        <v>4.9906021129042716E-2</v>
      </c>
      <c r="DL8" s="2496">
        <v>1.1123470522803116</v>
      </c>
      <c r="DM8" s="757">
        <v>0.39818507024381716</v>
      </c>
      <c r="DN8" s="757">
        <v>0.10486937323684534</v>
      </c>
      <c r="DO8" s="757">
        <v>4.3374344778662097</v>
      </c>
      <c r="DP8" s="757">
        <v>0.65850928580866508</v>
      </c>
      <c r="DQ8" s="759">
        <v>5.812104884962384</v>
      </c>
      <c r="DR8" s="2496">
        <v>1.0872941907424667</v>
      </c>
      <c r="DS8" s="757">
        <v>0.39799626746039202</v>
      </c>
      <c r="DT8" s="757">
        <v>9.762614325351969E-2</v>
      </c>
      <c r="DU8" s="757">
        <v>4.4584500254414623</v>
      </c>
      <c r="DV8" s="757">
        <v>0.67809653166466788</v>
      </c>
      <c r="DW8" s="759">
        <v>7.6888443001636091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6.14</v>
      </c>
      <c r="U9" s="2728">
        <v>0.496</v>
      </c>
      <c r="V9" s="2291">
        <v>3</v>
      </c>
      <c r="W9" s="2292">
        <v>0.46</v>
      </c>
      <c r="X9" s="2293">
        <v>29.2</v>
      </c>
      <c r="Y9" s="2440">
        <v>6.6</v>
      </c>
      <c r="Z9" s="2294">
        <f>IF(T9&lt;=0,"",GO9+0.12)</f>
        <v>0.24971698113207547</v>
      </c>
      <c r="AA9" s="2523"/>
      <c r="AB9" s="2295">
        <v>6.18</v>
      </c>
      <c r="AC9" s="2728">
        <v>0.39800000000000002</v>
      </c>
      <c r="AD9" s="2296">
        <v>3</v>
      </c>
      <c r="AE9" s="2629">
        <v>0.4</v>
      </c>
      <c r="AF9" s="2293">
        <v>28.8</v>
      </c>
      <c r="AG9" s="2440">
        <v>6.5</v>
      </c>
      <c r="AH9" s="2557">
        <f>IF(AE9&lt;=0,"",HA9+0.12)</f>
        <v>0.24775157232704401</v>
      </c>
      <c r="AI9" s="2295">
        <v>6.17</v>
      </c>
      <c r="AJ9" s="2728">
        <v>0.376</v>
      </c>
      <c r="AK9" s="2296">
        <v>3</v>
      </c>
      <c r="AL9" s="2292">
        <v>0.63</v>
      </c>
      <c r="AM9" s="2293">
        <v>29</v>
      </c>
      <c r="AN9" s="2440">
        <v>6.8</v>
      </c>
      <c r="AO9" s="2557">
        <f>IF(AI9&lt;=0,"",HM9+0.12)</f>
        <v>0.24592592592592594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7.35</v>
      </c>
      <c r="BD9" s="2292">
        <v>6.9000000000000006E-2</v>
      </c>
      <c r="BE9" s="2296">
        <v>1</v>
      </c>
      <c r="BF9" s="2292">
        <v>4.2</v>
      </c>
      <c r="BG9" s="2440">
        <v>28.7</v>
      </c>
      <c r="BH9" s="2533"/>
      <c r="BI9" s="2533"/>
      <c r="BJ9" s="2289"/>
      <c r="BK9" s="2290">
        <v>7.3</v>
      </c>
      <c r="BL9" s="2292">
        <v>6.6000000000000003E-2</v>
      </c>
      <c r="BM9" s="2296">
        <v>1</v>
      </c>
      <c r="BN9" s="2293">
        <v>4.4000000000000004</v>
      </c>
      <c r="BO9" s="2440">
        <v>28.1</v>
      </c>
      <c r="BP9" s="2533"/>
      <c r="BQ9" s="2533"/>
      <c r="BR9" s="2516"/>
      <c r="BS9" s="2456">
        <v>3.9</v>
      </c>
      <c r="BT9" s="2440">
        <v>3.5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3700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250</v>
      </c>
      <c r="CY9" s="2266">
        <v>250</v>
      </c>
      <c r="CZ9" s="2270">
        <v>220</v>
      </c>
      <c r="DA9" s="2277">
        <v>230</v>
      </c>
      <c r="DB9" s="2277">
        <v>190</v>
      </c>
      <c r="DC9" s="2277">
        <v>190</v>
      </c>
      <c r="DD9" s="2277">
        <v>190</v>
      </c>
      <c r="DE9" s="2277">
        <v>170</v>
      </c>
      <c r="DF9" s="2278">
        <v>170</v>
      </c>
      <c r="DG9" s="2277">
        <v>325</v>
      </c>
      <c r="DH9" s="2279"/>
      <c r="DI9" s="2280">
        <v>825</v>
      </c>
      <c r="DJ9" s="2277">
        <v>825</v>
      </c>
      <c r="DK9" s="2279">
        <v>700</v>
      </c>
      <c r="DL9" s="2497">
        <v>60</v>
      </c>
      <c r="DM9" s="2277">
        <v>57</v>
      </c>
      <c r="DN9" s="2277">
        <v>9</v>
      </c>
      <c r="DO9" s="2277">
        <v>1160</v>
      </c>
      <c r="DP9" s="2277">
        <v>179</v>
      </c>
      <c r="DQ9" s="2279">
        <v>247</v>
      </c>
      <c r="DR9" s="2272">
        <v>35</v>
      </c>
      <c r="DS9" s="2277">
        <v>34</v>
      </c>
      <c r="DT9" s="2277">
        <v>5</v>
      </c>
      <c r="DU9" s="2277">
        <v>720</v>
      </c>
      <c r="DV9" s="2277">
        <v>110</v>
      </c>
      <c r="DW9" s="2279">
        <v>195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0.46</v>
      </c>
      <c r="GF9" s="1698">
        <f t="shared" si="0"/>
        <v>6.6</v>
      </c>
      <c r="GG9" s="1684">
        <f t="shared" si="1"/>
        <v>38.545454545454547</v>
      </c>
      <c r="GH9" s="1682">
        <f t="shared" si="2"/>
        <v>17.730909090909091</v>
      </c>
      <c r="GI9" s="1699">
        <f t="shared" si="3"/>
        <v>6.14</v>
      </c>
      <c r="GJ9" s="1699">
        <f t="shared" si="4"/>
        <v>29.2</v>
      </c>
      <c r="GK9" s="1685">
        <f t="shared" si="5"/>
        <v>5</v>
      </c>
      <c r="GL9" s="1686">
        <f t="shared" si="6"/>
        <v>3.5461818181818181</v>
      </c>
      <c r="GM9" s="1687">
        <f t="shared" si="7"/>
        <v>25</v>
      </c>
      <c r="GN9" s="1687">
        <f t="shared" si="8"/>
        <v>6.5</v>
      </c>
      <c r="GO9" s="1688">
        <f t="shared" si="9"/>
        <v>0.12971698113207547</v>
      </c>
      <c r="GP9" s="1510">
        <v>4.1666666666666664E-2</v>
      </c>
      <c r="GQ9" s="1689">
        <f t="shared" ref="GQ9:GQ31" si="31">IF(AE9&lt;=0,"",AE9)</f>
        <v>0.4</v>
      </c>
      <c r="GR9" s="1690">
        <f t="shared" si="10"/>
        <v>6.5</v>
      </c>
      <c r="GS9" s="1691">
        <f t="shared" si="11"/>
        <v>39.138461538461542</v>
      </c>
      <c r="GT9" s="1692">
        <f t="shared" si="12"/>
        <v>15.655384615384618</v>
      </c>
      <c r="GU9" s="1691">
        <f t="shared" si="13"/>
        <v>6.18</v>
      </c>
      <c r="GV9" s="1691">
        <f t="shared" si="14"/>
        <v>28.8</v>
      </c>
      <c r="GW9" s="1693">
        <f t="shared" si="15"/>
        <v>5</v>
      </c>
      <c r="GX9" s="1686">
        <f t="shared" si="16"/>
        <v>3.1310769230769235</v>
      </c>
      <c r="GY9" s="1694">
        <f t="shared" si="17"/>
        <v>25</v>
      </c>
      <c r="GZ9" s="1694">
        <f t="shared" si="18"/>
        <v>6.5</v>
      </c>
      <c r="HA9" s="1695">
        <f t="shared" si="19"/>
        <v>0.12775157232704401</v>
      </c>
      <c r="HB9" s="1510">
        <v>4.1666666666666664E-2</v>
      </c>
      <c r="HC9" s="1689">
        <f t="shared" ref="HC9:HC31" si="32">IF(AL9&lt;=0,"",AL9)</f>
        <v>0.63</v>
      </c>
      <c r="HD9" s="1690">
        <f t="shared" si="20"/>
        <v>6.8</v>
      </c>
      <c r="HE9" s="1691">
        <f t="shared" si="21"/>
        <v>39.705882352941174</v>
      </c>
      <c r="HF9" s="1692">
        <f t="shared" si="22"/>
        <v>25.014705882352938</v>
      </c>
      <c r="HG9" s="1691">
        <f t="shared" si="23"/>
        <v>6.17</v>
      </c>
      <c r="HH9" s="1691">
        <f t="shared" si="24"/>
        <v>29</v>
      </c>
      <c r="HI9" s="1693">
        <f t="shared" si="25"/>
        <v>5</v>
      </c>
      <c r="HJ9" s="1692">
        <f t="shared" si="26"/>
        <v>5.0029411764705873</v>
      </c>
      <c r="HK9" s="1696">
        <f t="shared" si="27"/>
        <v>25</v>
      </c>
      <c r="HL9" s="1696">
        <f t="shared" si="28"/>
        <v>6.5</v>
      </c>
      <c r="HM9" s="1697">
        <f t="shared" si="29"/>
        <v>0.12592592592592594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6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43695.318767824072</v>
      </c>
      <c r="BW10" s="2420" t="s">
        <v>1217</v>
      </c>
      <c r="BX10" s="742">
        <v>52</v>
      </c>
      <c r="BY10" s="743">
        <v>6.7</v>
      </c>
      <c r="BZ10" s="744">
        <v>6.7</v>
      </c>
      <c r="CA10" s="745">
        <v>6.7</v>
      </c>
      <c r="CB10" s="746">
        <v>20.100000000000001</v>
      </c>
      <c r="CC10" s="747">
        <v>6.2</v>
      </c>
      <c r="CD10" s="744">
        <v>6.2</v>
      </c>
      <c r="CE10" s="748">
        <v>7.4</v>
      </c>
      <c r="CF10" s="748">
        <v>19.8</v>
      </c>
      <c r="CG10" s="749" t="s">
        <v>1218</v>
      </c>
      <c r="CH10" s="748">
        <v>6.3316800000000004</v>
      </c>
      <c r="CI10" s="750">
        <v>1</v>
      </c>
      <c r="CJ10" s="751">
        <v>13.986719999999998</v>
      </c>
      <c r="CK10" s="745">
        <v>20.318399999999997</v>
      </c>
      <c r="CL10" s="2338">
        <v>1.22688</v>
      </c>
      <c r="CM10" s="2335">
        <v>43695.318767824072</v>
      </c>
      <c r="CN10" s="2282">
        <v>44.277390553345739</v>
      </c>
      <c r="CO10" s="752">
        <v>1045.2854</v>
      </c>
      <c r="CP10" s="1208">
        <v>0</v>
      </c>
      <c r="CQ10" s="753">
        <v>507.48898678414099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1.8666553031917159</v>
      </c>
      <c r="CY10" s="755">
        <v>1.8666553031917159</v>
      </c>
      <c r="CZ10" s="756">
        <v>1.3233460673354993</v>
      </c>
      <c r="DA10" s="757">
        <v>0.13055503391356216</v>
      </c>
      <c r="DB10" s="757">
        <v>0.11352611644657579</v>
      </c>
      <c r="DC10" s="757">
        <v>0.10217350480191821</v>
      </c>
      <c r="DD10" s="757">
        <v>0.10217350480191821</v>
      </c>
      <c r="DE10" s="757">
        <v>9.649719897958943E-2</v>
      </c>
      <c r="DF10" s="758">
        <v>9.649719897958943E-2</v>
      </c>
      <c r="DG10" s="1250">
        <v>0.61822985468956404</v>
      </c>
      <c r="DH10" s="748">
        <v>1</v>
      </c>
      <c r="DI10" s="1232">
        <v>6.8925504757484338E-2</v>
      </c>
      <c r="DJ10" s="757">
        <v>6.9776436914984141E-2</v>
      </c>
      <c r="DK10" s="759">
        <v>4.9906021129042716E-2</v>
      </c>
      <c r="DL10" s="2496">
        <v>1.1123470522803116</v>
      </c>
      <c r="DM10" s="757">
        <v>0.39818507024381716</v>
      </c>
      <c r="DN10" s="757">
        <v>0.10486937323684534</v>
      </c>
      <c r="DO10" s="757">
        <v>4.4010109343811434</v>
      </c>
      <c r="DP10" s="757">
        <v>0.58861165211947708</v>
      </c>
      <c r="DQ10" s="759">
        <v>5.812104884962384</v>
      </c>
      <c r="DR10" s="2496">
        <v>1.0872941907424667</v>
      </c>
      <c r="DS10" s="757">
        <v>0.39799626746039202</v>
      </c>
      <c r="DT10" s="757">
        <v>9.762614325351969E-2</v>
      </c>
      <c r="DU10" s="757">
        <v>4.6217403039259466</v>
      </c>
      <c r="DV10" s="757">
        <v>0.61645139242242541</v>
      </c>
      <c r="DW10" s="759">
        <v>7.6888443001636091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Top="1" thickBot="1" x14ac:dyDescent="0.45">
      <c r="A11" s="1132">
        <v>0.125</v>
      </c>
      <c r="B11" s="1135">
        <v>6.73</v>
      </c>
      <c r="C11" s="1137">
        <v>26</v>
      </c>
      <c r="D11" s="1137">
        <v>16</v>
      </c>
      <c r="E11" s="1136">
        <v>7.29</v>
      </c>
      <c r="F11" s="1137">
        <v>43</v>
      </c>
      <c r="G11" s="1137">
        <v>82</v>
      </c>
      <c r="H11" s="1147">
        <v>27.2</v>
      </c>
      <c r="I11" s="1138">
        <v>0.21</v>
      </c>
      <c r="J11" s="2237"/>
      <c r="K11" s="1560">
        <v>6.03</v>
      </c>
      <c r="L11" s="921">
        <v>11</v>
      </c>
      <c r="M11" s="1123">
        <v>4.5999999999999999E-2</v>
      </c>
      <c r="N11" s="1560">
        <v>6.1</v>
      </c>
      <c r="O11" s="921">
        <v>12</v>
      </c>
      <c r="P11" s="2237"/>
      <c r="Q11" s="1560">
        <v>6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6" t="str">
        <f t="shared" si="33"/>
        <v/>
      </c>
      <c r="AA11" s="2525">
        <v>3.6999999999999998E-2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3.5999999999999997E-2</v>
      </c>
      <c r="AQ11" s="921">
        <v>1</v>
      </c>
      <c r="AR11" s="1572">
        <v>0.06</v>
      </c>
      <c r="AS11" s="2237"/>
      <c r="AT11" s="2226">
        <v>4.2000000000000003E-2</v>
      </c>
      <c r="AU11" s="2525">
        <v>2.1000000000000001E-2</v>
      </c>
      <c r="AV11" s="921">
        <v>1</v>
      </c>
      <c r="AW11" s="1572">
        <v>0.19</v>
      </c>
      <c r="AX11" s="2237"/>
      <c r="AY11" s="2525">
        <v>3.9E-2</v>
      </c>
      <c r="AZ11" s="921">
        <v>1</v>
      </c>
      <c r="BA11" s="1572">
        <v>0.09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3640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260</v>
      </c>
      <c r="CY11" s="2266">
        <v>260</v>
      </c>
      <c r="CZ11" s="2270">
        <v>220</v>
      </c>
      <c r="DA11" s="2277">
        <v>230</v>
      </c>
      <c r="DB11" s="2277">
        <v>200</v>
      </c>
      <c r="DC11" s="2277">
        <v>180</v>
      </c>
      <c r="DD11" s="2277">
        <v>180</v>
      </c>
      <c r="DE11" s="2277">
        <v>170</v>
      </c>
      <c r="DF11" s="2278">
        <v>170</v>
      </c>
      <c r="DG11" s="2277">
        <v>325</v>
      </c>
      <c r="DH11" s="2279"/>
      <c r="DI11" s="2280">
        <v>810</v>
      </c>
      <c r="DJ11" s="2277">
        <v>820</v>
      </c>
      <c r="DK11" s="2279">
        <v>700</v>
      </c>
      <c r="DL11" s="2497">
        <v>60</v>
      </c>
      <c r="DM11" s="2277">
        <v>57</v>
      </c>
      <c r="DN11" s="2277">
        <v>9</v>
      </c>
      <c r="DO11" s="2277">
        <v>1180</v>
      </c>
      <c r="DP11" s="2277">
        <v>160</v>
      </c>
      <c r="DQ11" s="2279">
        <v>247</v>
      </c>
      <c r="DR11" s="2272">
        <v>35</v>
      </c>
      <c r="DS11" s="2277">
        <v>34</v>
      </c>
      <c r="DT11" s="2277">
        <v>5</v>
      </c>
      <c r="DU11" s="2277">
        <v>740</v>
      </c>
      <c r="DV11" s="2277">
        <v>100</v>
      </c>
      <c r="DW11" s="2279">
        <v>195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6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43695.641433912038</v>
      </c>
      <c r="BW12" s="2420" t="s">
        <v>1217</v>
      </c>
      <c r="BX12" s="742">
        <v>52</v>
      </c>
      <c r="BY12" s="743">
        <v>7.3</v>
      </c>
      <c r="BZ12" s="744">
        <v>7.3</v>
      </c>
      <c r="CA12" s="745">
        <v>7.3</v>
      </c>
      <c r="CB12" s="746">
        <v>21.9</v>
      </c>
      <c r="CC12" s="747">
        <v>6.8</v>
      </c>
      <c r="CD12" s="744">
        <v>6.8</v>
      </c>
      <c r="CE12" s="748">
        <v>8</v>
      </c>
      <c r="CF12" s="748">
        <v>21.6</v>
      </c>
      <c r="CG12" s="749" t="s">
        <v>1218</v>
      </c>
      <c r="CH12" s="748">
        <v>9.1324799999999993</v>
      </c>
      <c r="CI12" s="750">
        <v>1</v>
      </c>
      <c r="CJ12" s="751">
        <v>13.943520000000001</v>
      </c>
      <c r="CK12" s="745">
        <v>23.076000000000001</v>
      </c>
      <c r="CL12" s="2338">
        <v>1.22688</v>
      </c>
      <c r="CM12" s="2335">
        <v>43695.641433912038</v>
      </c>
      <c r="CN12" s="2282">
        <v>45.327170624420852</v>
      </c>
      <c r="CO12" s="752">
        <v>1106.7728</v>
      </c>
      <c r="CP12" s="1208">
        <v>0</v>
      </c>
      <c r="CQ12" s="753">
        <v>555.06607929515417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1.8983293185173675</v>
      </c>
      <c r="CY12" s="755">
        <v>1.9637889501903805</v>
      </c>
      <c r="CZ12" s="756">
        <v>1.3353764861294581</v>
      </c>
      <c r="DA12" s="757">
        <v>0.13024400345754417</v>
      </c>
      <c r="DB12" s="757">
        <v>0.12503424331924237</v>
      </c>
      <c r="DC12" s="757">
        <v>0.11461472304263885</v>
      </c>
      <c r="DD12" s="757">
        <v>0.10940496290433709</v>
      </c>
      <c r="DE12" s="757">
        <v>9.3775682489431786E-2</v>
      </c>
      <c r="DF12" s="758">
        <v>9.3775682489431786E-2</v>
      </c>
      <c r="DG12" s="1250">
        <v>0.61822985468956404</v>
      </c>
      <c r="DH12" s="748">
        <v>1</v>
      </c>
      <c r="DI12" s="1232">
        <v>6.9826491747778247E-2</v>
      </c>
      <c r="DJ12" s="757">
        <v>6.8274791931160955E-2</v>
      </c>
      <c r="DK12" s="759">
        <v>5.0119904076738615E-2</v>
      </c>
      <c r="DL12" s="2496">
        <v>1.0818120351588913</v>
      </c>
      <c r="DM12" s="757">
        <v>0.40126699803208199</v>
      </c>
      <c r="DN12" s="757">
        <v>0.10624021471706555</v>
      </c>
      <c r="DO12" s="757">
        <v>4.3534026389891274</v>
      </c>
      <c r="DP12" s="757">
        <v>0.603759746107846</v>
      </c>
      <c r="DQ12" s="759">
        <v>5.7927265881323144</v>
      </c>
      <c r="DR12" s="2496">
        <v>1.0919540229885059</v>
      </c>
      <c r="DS12" s="757">
        <v>0.6713260570251024</v>
      </c>
      <c r="DT12" s="757">
        <v>0.10836501901140684</v>
      </c>
      <c r="DU12" s="757">
        <v>4.6117403039259477</v>
      </c>
      <c r="DV12" s="757">
        <v>0.62723929178981785</v>
      </c>
      <c r="DW12" s="759">
        <v>7.6957445450483721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Top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6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7.53</v>
      </c>
      <c r="BD13" s="1572">
        <v>7.0999999999999994E-2</v>
      </c>
      <c r="BE13" s="921">
        <v>1</v>
      </c>
      <c r="BF13" s="1572">
        <v>4.0999999999999996</v>
      </c>
      <c r="BG13" s="2442">
        <v>29.2</v>
      </c>
      <c r="BH13" s="2534"/>
      <c r="BI13" s="2534"/>
      <c r="BJ13" s="2237"/>
      <c r="BK13" s="1560">
        <v>7.25</v>
      </c>
      <c r="BL13" s="1572">
        <v>6.9000000000000006E-2</v>
      </c>
      <c r="BM13" s="921">
        <v>1</v>
      </c>
      <c r="BN13" s="1561">
        <v>4.7</v>
      </c>
      <c r="BO13" s="2442">
        <v>27.6</v>
      </c>
      <c r="BP13" s="2534"/>
      <c r="BQ13" s="2534"/>
      <c r="BR13" s="2517"/>
      <c r="BS13" s="2458">
        <v>3.9</v>
      </c>
      <c r="BT13" s="2442">
        <v>3.5</v>
      </c>
      <c r="BU13" s="2512">
        <v>3.1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4060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290</v>
      </c>
      <c r="CY13" s="2266">
        <v>300</v>
      </c>
      <c r="CZ13" s="2270">
        <v>240</v>
      </c>
      <c r="DA13" s="2277">
        <v>250</v>
      </c>
      <c r="DB13" s="2277">
        <v>240</v>
      </c>
      <c r="DC13" s="2277">
        <v>220</v>
      </c>
      <c r="DD13" s="2277">
        <v>210</v>
      </c>
      <c r="DE13" s="2277">
        <v>180</v>
      </c>
      <c r="DF13" s="2278">
        <v>180</v>
      </c>
      <c r="DG13" s="2277">
        <v>325</v>
      </c>
      <c r="DH13" s="2279"/>
      <c r="DI13" s="2280">
        <v>900</v>
      </c>
      <c r="DJ13" s="2277">
        <v>880</v>
      </c>
      <c r="DK13" s="2279">
        <v>760</v>
      </c>
      <c r="DL13" s="2497">
        <v>64</v>
      </c>
      <c r="DM13" s="2277">
        <v>63</v>
      </c>
      <c r="DN13" s="2277">
        <v>10</v>
      </c>
      <c r="DO13" s="2277">
        <v>1280</v>
      </c>
      <c r="DP13" s="2277">
        <v>180</v>
      </c>
      <c r="DQ13" s="2279">
        <v>270</v>
      </c>
      <c r="DR13" s="2272">
        <v>38</v>
      </c>
      <c r="DS13" s="2277">
        <v>62</v>
      </c>
      <c r="DT13" s="2277">
        <v>6</v>
      </c>
      <c r="DU13" s="2277">
        <v>800</v>
      </c>
      <c r="DV13" s="2277">
        <v>110</v>
      </c>
      <c r="DW13" s="2279">
        <v>211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6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43695.873024652778</v>
      </c>
      <c r="BW14" s="2420" t="s">
        <v>1219</v>
      </c>
      <c r="BX14" s="742">
        <v>48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9.6999999999999993</v>
      </c>
      <c r="CF14" s="748">
        <v>26.7</v>
      </c>
      <c r="CG14" s="749" t="s">
        <v>1218</v>
      </c>
      <c r="CH14" s="748">
        <v>10.9224</v>
      </c>
      <c r="CI14" s="750">
        <v>1</v>
      </c>
      <c r="CJ14" s="751">
        <v>20.737439999999999</v>
      </c>
      <c r="CK14" s="745">
        <v>31.659839999999999</v>
      </c>
      <c r="CL14" s="2338">
        <v>1.5969599999999999</v>
      </c>
      <c r="CM14" s="2335">
        <v>43695.873024652778</v>
      </c>
      <c r="CN14" s="2282">
        <v>45.730326903921032</v>
      </c>
      <c r="CO14" s="752">
        <v>1475.6972000000001</v>
      </c>
      <c r="CP14" s="1208">
        <v>0</v>
      </c>
      <c r="CQ14" s="753">
        <v>555.06607929515417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1.9009477037842877</v>
      </c>
      <c r="CY14" s="755">
        <v>2.0004463439272673</v>
      </c>
      <c r="CZ14" s="756">
        <v>1.3307875634967112</v>
      </c>
      <c r="DA14" s="757">
        <v>0.12677083003200962</v>
      </c>
      <c r="DB14" s="757">
        <v>0.12888367719920979</v>
      </c>
      <c r="DC14" s="757">
        <v>0.10902291382752828</v>
      </c>
      <c r="DD14" s="757">
        <v>0.10902291382752828</v>
      </c>
      <c r="DE14" s="757">
        <v>0.10564235836000803</v>
      </c>
      <c r="DF14" s="758">
        <v>0.12043228853040915</v>
      </c>
      <c r="DG14" s="1250">
        <v>0.61822985468956404</v>
      </c>
      <c r="DH14" s="748">
        <v>3.5</v>
      </c>
      <c r="DI14" s="1232">
        <v>7.0012695725772331E-2</v>
      </c>
      <c r="DJ14" s="757">
        <v>7.0012695725772331E-2</v>
      </c>
      <c r="DK14" s="759">
        <v>5.4389478108235065E-2</v>
      </c>
      <c r="DL14" s="2496">
        <v>1.0953346855983774</v>
      </c>
      <c r="DM14" s="757">
        <v>0.4025408615178982</v>
      </c>
      <c r="DN14" s="757">
        <v>0.10199060612838291</v>
      </c>
      <c r="DO14" s="757">
        <v>4.2560675730143993</v>
      </c>
      <c r="DP14" s="757">
        <v>0.59034286286100501</v>
      </c>
      <c r="DQ14" s="759">
        <v>5.6811629649534687</v>
      </c>
      <c r="DR14" s="2496">
        <v>1.0901765612039342</v>
      </c>
      <c r="DS14" s="757">
        <v>0.40185796562859472</v>
      </c>
      <c r="DT14" s="757">
        <v>0.10426874681509937</v>
      </c>
      <c r="DU14" s="757">
        <v>4.4876838028140726</v>
      </c>
      <c r="DV14" s="757">
        <v>0.6348813825051578</v>
      </c>
      <c r="DW14" s="759">
        <v>7.7006326419402304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Top="1" thickBot="1" x14ac:dyDescent="0.45">
      <c r="A15" s="1132">
        <v>0.29166666666666702</v>
      </c>
      <c r="B15" s="1135">
        <v>6.73</v>
      </c>
      <c r="C15" s="1137">
        <v>24</v>
      </c>
      <c r="D15" s="1137">
        <v>15</v>
      </c>
      <c r="E15" s="1136">
        <v>7.18</v>
      </c>
      <c r="F15" s="1137">
        <v>41</v>
      </c>
      <c r="G15" s="1137">
        <v>84</v>
      </c>
      <c r="H15" s="1147">
        <v>29</v>
      </c>
      <c r="I15" s="1138">
        <v>0.20599999999999999</v>
      </c>
      <c r="J15" s="2237"/>
      <c r="K15" s="1560">
        <v>6.03</v>
      </c>
      <c r="L15" s="921">
        <v>11</v>
      </c>
      <c r="M15" s="1123">
        <v>4.2000000000000003E-2</v>
      </c>
      <c r="N15" s="1560">
        <v>6.1</v>
      </c>
      <c r="O15" s="921">
        <v>11</v>
      </c>
      <c r="P15" s="2237"/>
      <c r="Q15" s="1560">
        <v>5.99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6" t="str">
        <f t="shared" si="33"/>
        <v/>
      </c>
      <c r="AA15" s="2525">
        <v>3.7999999999999999E-2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2.1000000000000001E-2</v>
      </c>
      <c r="AQ15" s="921">
        <v>1</v>
      </c>
      <c r="AR15" s="1572">
        <v>0.03</v>
      </c>
      <c r="AS15" s="2237"/>
      <c r="AT15" s="2226">
        <v>3.7999999999999999E-2</v>
      </c>
      <c r="AU15" s="2525">
        <v>8.0000000000000002E-3</v>
      </c>
      <c r="AV15" s="921">
        <v>1</v>
      </c>
      <c r="AW15" s="1572">
        <v>0.09</v>
      </c>
      <c r="AX15" s="2237"/>
      <c r="AY15" s="2525">
        <v>3.2000000000000001E-2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5050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363</v>
      </c>
      <c r="CY15" s="2266">
        <v>382</v>
      </c>
      <c r="CZ15" s="2270">
        <v>290</v>
      </c>
      <c r="DA15" s="2277">
        <v>300</v>
      </c>
      <c r="DB15" s="2277">
        <v>305</v>
      </c>
      <c r="DC15" s="2277">
        <v>258</v>
      </c>
      <c r="DD15" s="2277">
        <v>258</v>
      </c>
      <c r="DE15" s="2277">
        <v>250</v>
      </c>
      <c r="DF15" s="2278">
        <v>285</v>
      </c>
      <c r="DG15" s="2277">
        <v>325</v>
      </c>
      <c r="DH15" s="2279"/>
      <c r="DI15" s="2280">
        <v>1128</v>
      </c>
      <c r="DJ15" s="2277">
        <v>1128</v>
      </c>
      <c r="DK15" s="2279">
        <v>1000</v>
      </c>
      <c r="DL15" s="2497">
        <v>81</v>
      </c>
      <c r="DM15" s="2277">
        <v>79</v>
      </c>
      <c r="DN15" s="2277">
        <v>12</v>
      </c>
      <c r="DO15" s="2277">
        <v>1560</v>
      </c>
      <c r="DP15" s="2277">
        <v>220</v>
      </c>
      <c r="DQ15" s="2279">
        <v>331</v>
      </c>
      <c r="DR15" s="2272">
        <v>46</v>
      </c>
      <c r="DS15" s="2277">
        <v>45</v>
      </c>
      <c r="DT15" s="2277">
        <v>7</v>
      </c>
      <c r="DU15" s="2277">
        <v>950</v>
      </c>
      <c r="DV15" s="2277">
        <v>135</v>
      </c>
      <c r="DW15" s="2279">
        <v>256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6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Top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0.04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6.08</v>
      </c>
      <c r="U17" s="2729">
        <v>0.49099999999999999</v>
      </c>
      <c r="V17" s="1558">
        <v>4</v>
      </c>
      <c r="W17" s="1572">
        <v>0.31</v>
      </c>
      <c r="X17" s="1561">
        <v>28.4</v>
      </c>
      <c r="Y17" s="2442">
        <v>6.6</v>
      </c>
      <c r="Z17" s="2246">
        <f t="shared" si="33"/>
        <v>0.24971698113207547</v>
      </c>
      <c r="AA17" s="2524"/>
      <c r="AB17" s="1474">
        <v>6.15</v>
      </c>
      <c r="AC17" s="2729">
        <v>0.56200000000000006</v>
      </c>
      <c r="AD17" s="921">
        <v>5</v>
      </c>
      <c r="AE17" s="2626">
        <v>0.27</v>
      </c>
      <c r="AF17" s="1561">
        <v>28.4</v>
      </c>
      <c r="AG17" s="2442">
        <v>6.2</v>
      </c>
      <c r="AH17" s="2558">
        <f t="shared" si="34"/>
        <v>0.24185534591194968</v>
      </c>
      <c r="AI17" s="1474">
        <v>6.14</v>
      </c>
      <c r="AJ17" s="2729">
        <v>0.57599999999999996</v>
      </c>
      <c r="AK17" s="921">
        <v>4</v>
      </c>
      <c r="AL17" s="1572">
        <v>0.39</v>
      </c>
      <c r="AM17" s="1561">
        <v>28.8</v>
      </c>
      <c r="AN17" s="2442">
        <v>6.9</v>
      </c>
      <c r="AO17" s="2558">
        <f t="shared" si="35"/>
        <v>0.24777777777777776</v>
      </c>
      <c r="AP17" s="2725"/>
      <c r="AQ17" s="2235"/>
      <c r="AR17" s="2234"/>
      <c r="AS17" s="1123">
        <v>1.2999999999999999E-2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7.19</v>
      </c>
      <c r="BD17" s="1572">
        <v>5.7000000000000002E-2</v>
      </c>
      <c r="BE17" s="921">
        <v>1</v>
      </c>
      <c r="BF17" s="1572">
        <v>4.2</v>
      </c>
      <c r="BG17" s="2442">
        <v>29.2</v>
      </c>
      <c r="BH17" s="2536">
        <v>20</v>
      </c>
      <c r="BI17" s="2536">
        <v>24</v>
      </c>
      <c r="BJ17" s="1123">
        <v>1.0999999999999999E-2</v>
      </c>
      <c r="BK17" s="1560">
        <v>7.24</v>
      </c>
      <c r="BL17" s="1572">
        <v>0.06</v>
      </c>
      <c r="BM17" s="921">
        <v>1</v>
      </c>
      <c r="BN17" s="1561">
        <v>4.2</v>
      </c>
      <c r="BO17" s="2442">
        <v>27.9</v>
      </c>
      <c r="BP17" s="2536">
        <v>20</v>
      </c>
      <c r="BQ17" s="2536">
        <v>22</v>
      </c>
      <c r="BR17" s="2518">
        <v>0.01</v>
      </c>
      <c r="BS17" s="2458">
        <v>3.8</v>
      </c>
      <c r="BT17" s="2442">
        <v>3.5</v>
      </c>
      <c r="BU17" s="2512">
        <v>3.2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0.31</v>
      </c>
      <c r="GF17" s="1698">
        <f t="shared" si="0"/>
        <v>6.6</v>
      </c>
      <c r="GG17" s="1684">
        <f t="shared" si="1"/>
        <v>38.545454545454547</v>
      </c>
      <c r="GH17" s="1682">
        <f t="shared" si="2"/>
        <v>11.949090909090909</v>
      </c>
      <c r="GI17" s="1699">
        <f t="shared" si="3"/>
        <v>6.08</v>
      </c>
      <c r="GJ17" s="1699">
        <f t="shared" si="4"/>
        <v>28.4</v>
      </c>
      <c r="GK17" s="1685">
        <f t="shared" si="5"/>
        <v>5</v>
      </c>
      <c r="GL17" s="1686">
        <f>IF(GK17&lt;=1,"",GH17/GK17)</f>
        <v>2.3898181818181818</v>
      </c>
      <c r="GM17" s="1687">
        <f t="shared" si="7"/>
        <v>25</v>
      </c>
      <c r="GN17" s="1687">
        <f t="shared" si="8"/>
        <v>6.5</v>
      </c>
      <c r="GO17" s="1688">
        <f t="shared" si="9"/>
        <v>0.12971698113207547</v>
      </c>
      <c r="GP17" s="1510">
        <v>0.375</v>
      </c>
      <c r="GQ17" s="1689">
        <f t="shared" si="31"/>
        <v>0.27</v>
      </c>
      <c r="GR17" s="1690">
        <f t="shared" si="10"/>
        <v>6.2</v>
      </c>
      <c r="GS17" s="1691">
        <f t="shared" si="11"/>
        <v>41.032258064516128</v>
      </c>
      <c r="GT17" s="1692">
        <f t="shared" si="12"/>
        <v>11.078709677419356</v>
      </c>
      <c r="GU17" s="1691">
        <f t="shared" si="13"/>
        <v>6.15</v>
      </c>
      <c r="GV17" s="1691">
        <f t="shared" si="14"/>
        <v>28.4</v>
      </c>
      <c r="GW17" s="1693">
        <f t="shared" si="15"/>
        <v>5</v>
      </c>
      <c r="GX17" s="1686">
        <f t="shared" si="16"/>
        <v>2.2157419354838712</v>
      </c>
      <c r="GY17" s="1694">
        <f t="shared" si="17"/>
        <v>25</v>
      </c>
      <c r="GZ17" s="1694">
        <f t="shared" si="18"/>
        <v>6.5</v>
      </c>
      <c r="HA17" s="1695">
        <f t="shared" si="19"/>
        <v>0.12185534591194969</v>
      </c>
      <c r="HB17" s="1510">
        <v>0.375</v>
      </c>
      <c r="HC17" s="1689">
        <f t="shared" si="32"/>
        <v>0.39</v>
      </c>
      <c r="HD17" s="1690">
        <f t="shared" si="20"/>
        <v>6.9</v>
      </c>
      <c r="HE17" s="1691">
        <f t="shared" si="21"/>
        <v>39.130434782608695</v>
      </c>
      <c r="HF17" s="1692">
        <f t="shared" si="22"/>
        <v>15.260869565217392</v>
      </c>
      <c r="HG17" s="1691">
        <f t="shared" si="23"/>
        <v>6.14</v>
      </c>
      <c r="HH17" s="1691">
        <f t="shared" si="24"/>
        <v>28.8</v>
      </c>
      <c r="HI17" s="1693">
        <f t="shared" si="25"/>
        <v>5</v>
      </c>
      <c r="HJ17" s="1692">
        <f t="shared" si="26"/>
        <v>3.0521739130434784</v>
      </c>
      <c r="HK17" s="1696">
        <f t="shared" si="27"/>
        <v>25</v>
      </c>
      <c r="HL17" s="1696">
        <f t="shared" si="28"/>
        <v>6.5</v>
      </c>
      <c r="HM17" s="1697">
        <f t="shared" si="29"/>
        <v>0.12777777777777777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6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Top="1" thickBot="1" x14ac:dyDescent="0.45">
      <c r="A19" s="1132">
        <v>0.45833333333333298</v>
      </c>
      <c r="B19" s="1135">
        <v>6.84</v>
      </c>
      <c r="C19" s="1137">
        <v>25</v>
      </c>
      <c r="D19" s="1137">
        <v>15</v>
      </c>
      <c r="E19" s="1136">
        <v>8.7200000000000006</v>
      </c>
      <c r="F19" s="1137">
        <v>43</v>
      </c>
      <c r="G19" s="1137">
        <v>97</v>
      </c>
      <c r="H19" s="1147">
        <v>28.1</v>
      </c>
      <c r="I19" s="1138">
        <v>0.216</v>
      </c>
      <c r="J19" s="2237"/>
      <c r="K19" s="1560">
        <v>6.08</v>
      </c>
      <c r="L19" s="921">
        <v>11</v>
      </c>
      <c r="M19" s="1123">
        <v>5.1999999999999998E-2</v>
      </c>
      <c r="N19" s="1560">
        <v>6.15</v>
      </c>
      <c r="O19" s="921">
        <v>12</v>
      </c>
      <c r="P19" s="2237"/>
      <c r="Q19" s="1560">
        <v>6.09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6" t="str">
        <f t="shared" si="33"/>
        <v/>
      </c>
      <c r="AA19" s="2525">
        <v>0.04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5.0999999999999997E-2</v>
      </c>
      <c r="AQ19" s="921">
        <v>1</v>
      </c>
      <c r="AR19" s="1572">
        <v>0.03</v>
      </c>
      <c r="AS19" s="2237"/>
      <c r="AT19" s="2226">
        <v>3.7999999999999999E-2</v>
      </c>
      <c r="AU19" s="2525">
        <v>8.0000000000000002E-3</v>
      </c>
      <c r="AV19" s="921">
        <v>1</v>
      </c>
      <c r="AW19" s="1572">
        <v>0.1</v>
      </c>
      <c r="AX19" s="2237"/>
      <c r="AY19" s="2525">
        <v>0.03</v>
      </c>
      <c r="AZ19" s="921">
        <v>1</v>
      </c>
      <c r="BA19" s="1572">
        <v>0.01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6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Top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6.12</v>
      </c>
      <c r="U21" s="2729">
        <v>0.29799999999999999</v>
      </c>
      <c r="V21" s="1558">
        <v>3</v>
      </c>
      <c r="W21" s="1572">
        <v>0.21</v>
      </c>
      <c r="X21" s="1561">
        <v>28.4</v>
      </c>
      <c r="Y21" s="2442">
        <v>6.9</v>
      </c>
      <c r="Z21" s="2246">
        <f t="shared" si="33"/>
        <v>0.25561320754716982</v>
      </c>
      <c r="AA21" s="2524"/>
      <c r="AB21" s="1474">
        <v>6.14</v>
      </c>
      <c r="AC21" s="2729">
        <v>0.23</v>
      </c>
      <c r="AD21" s="921">
        <v>3</v>
      </c>
      <c r="AE21" s="2626">
        <v>0.17</v>
      </c>
      <c r="AF21" s="1561">
        <v>29.1</v>
      </c>
      <c r="AG21" s="2442">
        <v>6.3</v>
      </c>
      <c r="AH21" s="2558">
        <f t="shared" si="34"/>
        <v>0.24382075471698111</v>
      </c>
      <c r="AI21" s="1474">
        <v>6.14</v>
      </c>
      <c r="AJ21" s="2729">
        <v>0.20100000000000001</v>
      </c>
      <c r="AK21" s="921">
        <v>3</v>
      </c>
      <c r="AL21" s="1572">
        <v>0.28000000000000003</v>
      </c>
      <c r="AM21" s="1561">
        <v>29</v>
      </c>
      <c r="AN21" s="2442">
        <v>7.1</v>
      </c>
      <c r="AO21" s="2558">
        <f t="shared" si="35"/>
        <v>0.25148148148148147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7.32</v>
      </c>
      <c r="BD21" s="1572">
        <v>6.9000000000000006E-2</v>
      </c>
      <c r="BE21" s="921">
        <v>1</v>
      </c>
      <c r="BF21" s="1572">
        <v>4.3</v>
      </c>
      <c r="BG21" s="2442">
        <v>29.3</v>
      </c>
      <c r="BH21" s="2535"/>
      <c r="BI21" s="2535"/>
      <c r="BJ21" s="2237"/>
      <c r="BK21" s="1560">
        <v>7.22</v>
      </c>
      <c r="BL21" s="1572">
        <v>6.7000000000000004E-2</v>
      </c>
      <c r="BM21" s="921">
        <v>1</v>
      </c>
      <c r="BN21" s="1561">
        <v>4.5999999999999996</v>
      </c>
      <c r="BO21" s="2442">
        <v>29.2</v>
      </c>
      <c r="BP21" s="2534"/>
      <c r="BQ21" s="2534"/>
      <c r="BR21" s="2517"/>
      <c r="BS21" s="2458">
        <v>3.8</v>
      </c>
      <c r="BT21" s="2442">
        <v>3.4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0.21</v>
      </c>
      <c r="GF21" s="1698">
        <f t="shared" si="0"/>
        <v>6.9</v>
      </c>
      <c r="GG21" s="1684">
        <f t="shared" si="1"/>
        <v>36.869565217391305</v>
      </c>
      <c r="GH21" s="1682">
        <f t="shared" si="2"/>
        <v>7.7426086956521738</v>
      </c>
      <c r="GI21" s="1699">
        <f t="shared" si="3"/>
        <v>6.12</v>
      </c>
      <c r="GJ21" s="1699">
        <f t="shared" si="4"/>
        <v>28.4</v>
      </c>
      <c r="GK21" s="1685">
        <f t="shared" si="5"/>
        <v>5</v>
      </c>
      <c r="GL21" s="1686">
        <f t="shared" si="6"/>
        <v>1.5485217391304347</v>
      </c>
      <c r="GM21" s="1687">
        <f t="shared" si="7"/>
        <v>25</v>
      </c>
      <c r="GN21" s="1687">
        <f t="shared" si="8"/>
        <v>6.5</v>
      </c>
      <c r="GO21" s="1688">
        <f t="shared" si="9"/>
        <v>0.13561320754716982</v>
      </c>
      <c r="GP21" s="1510">
        <v>0.54166666666666696</v>
      </c>
      <c r="GQ21" s="1689">
        <f t="shared" si="31"/>
        <v>0.17</v>
      </c>
      <c r="GR21" s="1690">
        <f t="shared" si="10"/>
        <v>6.3</v>
      </c>
      <c r="GS21" s="1691">
        <f t="shared" si="11"/>
        <v>40.38095238095238</v>
      </c>
      <c r="GT21" s="1692">
        <f t="shared" si="12"/>
        <v>6.8647619047619051</v>
      </c>
      <c r="GU21" s="1691">
        <f t="shared" si="13"/>
        <v>6.14</v>
      </c>
      <c r="GV21" s="1691">
        <f t="shared" si="14"/>
        <v>29.1</v>
      </c>
      <c r="GW21" s="1693">
        <f t="shared" si="15"/>
        <v>5</v>
      </c>
      <c r="GX21" s="1686">
        <f t="shared" si="16"/>
        <v>1.3729523809523809</v>
      </c>
      <c r="GY21" s="1694">
        <f t="shared" si="17"/>
        <v>25</v>
      </c>
      <c r="GZ21" s="1694">
        <f t="shared" si="18"/>
        <v>6.5</v>
      </c>
      <c r="HA21" s="1695">
        <f t="shared" si="19"/>
        <v>0.12382075471698113</v>
      </c>
      <c r="HB21" s="1510">
        <v>0.54166666666666696</v>
      </c>
      <c r="HC21" s="1689">
        <f t="shared" si="32"/>
        <v>0.28000000000000003</v>
      </c>
      <c r="HD21" s="1690">
        <f t="shared" si="20"/>
        <v>7.1</v>
      </c>
      <c r="HE21" s="1691">
        <f t="shared" si="21"/>
        <v>38.028169014084511</v>
      </c>
      <c r="HF21" s="1692">
        <f t="shared" si="22"/>
        <v>10.647887323943664</v>
      </c>
      <c r="HG21" s="1691">
        <f t="shared" si="23"/>
        <v>6.14</v>
      </c>
      <c r="HH21" s="1691">
        <f t="shared" si="24"/>
        <v>29</v>
      </c>
      <c r="HI21" s="1693">
        <f t="shared" si="25"/>
        <v>5</v>
      </c>
      <c r="HJ21" s="1692">
        <f t="shared" si="26"/>
        <v>2.1295774647887327</v>
      </c>
      <c r="HK21" s="1696">
        <f t="shared" si="27"/>
        <v>25</v>
      </c>
      <c r="HL21" s="1696">
        <f t="shared" si="28"/>
        <v>6.5</v>
      </c>
      <c r="HM21" s="1697">
        <f t="shared" si="29"/>
        <v>0.13148148148148148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6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Top="1" thickBot="1" x14ac:dyDescent="0.45">
      <c r="A23" s="1132">
        <v>0.625000000000002</v>
      </c>
      <c r="B23" s="1135">
        <v>6.77</v>
      </c>
      <c r="C23" s="1137">
        <v>24</v>
      </c>
      <c r="D23" s="1137">
        <v>15</v>
      </c>
      <c r="E23" s="1136">
        <v>7.51</v>
      </c>
      <c r="F23" s="1137">
        <v>45</v>
      </c>
      <c r="G23" s="1137">
        <v>93</v>
      </c>
      <c r="H23" s="1147">
        <v>28.7</v>
      </c>
      <c r="I23" s="1138">
        <v>0.23200000000000001</v>
      </c>
      <c r="J23" s="2237"/>
      <c r="K23" s="1560">
        <v>6.09</v>
      </c>
      <c r="L23" s="921">
        <v>12</v>
      </c>
      <c r="M23" s="1123">
        <v>5.7000000000000002E-2</v>
      </c>
      <c r="N23" s="1560">
        <v>6.12</v>
      </c>
      <c r="O23" s="921">
        <v>12</v>
      </c>
      <c r="P23" s="2237"/>
      <c r="Q23" s="1560">
        <v>6.05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6" t="str">
        <f t="shared" si="33"/>
        <v/>
      </c>
      <c r="AA23" s="2525">
        <v>4.5999999999999999E-2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4.2000000000000003E-2</v>
      </c>
      <c r="AQ23" s="921">
        <v>1</v>
      </c>
      <c r="AR23" s="1572">
        <v>0.02</v>
      </c>
      <c r="AS23" s="2237"/>
      <c r="AT23" s="2226">
        <v>4.3999999999999997E-2</v>
      </c>
      <c r="AU23" s="2525">
        <v>1.6E-2</v>
      </c>
      <c r="AV23" s="921">
        <v>1</v>
      </c>
      <c r="AW23" s="1572">
        <v>0.12</v>
      </c>
      <c r="AX23" s="2237"/>
      <c r="AY23" s="2525">
        <v>0.03</v>
      </c>
      <c r="AZ23" s="921">
        <v>1</v>
      </c>
      <c r="BA23" s="1572">
        <v>0.03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6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Top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6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7.35</v>
      </c>
      <c r="BD25" s="1572">
        <v>0.06</v>
      </c>
      <c r="BE25" s="921">
        <v>1</v>
      </c>
      <c r="BF25" s="1572">
        <v>4</v>
      </c>
      <c r="BG25" s="2442">
        <v>28.5</v>
      </c>
      <c r="BH25" s="2535"/>
      <c r="BI25" s="2535"/>
      <c r="BJ25" s="2237"/>
      <c r="BK25" s="1560">
        <v>7.25</v>
      </c>
      <c r="BL25" s="1572">
        <v>6.2E-2</v>
      </c>
      <c r="BM25" s="921">
        <v>1</v>
      </c>
      <c r="BN25" s="1561">
        <v>4.5</v>
      </c>
      <c r="BO25" s="2442">
        <v>28.6</v>
      </c>
      <c r="BP25" s="2534"/>
      <c r="BQ25" s="2534"/>
      <c r="BR25" s="2517"/>
      <c r="BS25" s="2458">
        <v>3.4</v>
      </c>
      <c r="BT25" s="2442">
        <v>3.3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6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Top="1" thickBot="1" x14ac:dyDescent="0.45">
      <c r="A27" s="1132">
        <v>0.79166666666666996</v>
      </c>
      <c r="B27" s="1135">
        <v>6.94</v>
      </c>
      <c r="C27" s="1137">
        <v>25</v>
      </c>
      <c r="D27" s="1137">
        <v>15</v>
      </c>
      <c r="E27" s="1136">
        <v>11.3</v>
      </c>
      <c r="F27" s="1137">
        <v>40</v>
      </c>
      <c r="G27" s="1137">
        <v>100</v>
      </c>
      <c r="H27" s="1147">
        <v>28.6</v>
      </c>
      <c r="I27" s="1138">
        <v>0.14299999999999999</v>
      </c>
      <c r="J27" s="2237"/>
      <c r="K27" s="1560">
        <v>6.22</v>
      </c>
      <c r="L27" s="921">
        <v>12</v>
      </c>
      <c r="M27" s="1123">
        <v>4.2000000000000003E-2</v>
      </c>
      <c r="N27" s="1560">
        <v>6.33</v>
      </c>
      <c r="O27" s="921">
        <v>12</v>
      </c>
      <c r="P27" s="2237"/>
      <c r="Q27" s="1560">
        <v>6.17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6" t="str">
        <f t="shared" si="33"/>
        <v/>
      </c>
      <c r="AA27" s="2525">
        <v>3.9E-2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4.2999999999999997E-2</v>
      </c>
      <c r="AQ27" s="921">
        <v>1</v>
      </c>
      <c r="AR27" s="1572">
        <v>7.0000000000000007E-2</v>
      </c>
      <c r="AS27" s="2237"/>
      <c r="AT27" s="2226">
        <v>4.2000000000000003E-2</v>
      </c>
      <c r="AU27" s="2525">
        <v>0.02</v>
      </c>
      <c r="AV27" s="921">
        <v>1</v>
      </c>
      <c r="AW27" s="1572">
        <v>0.12</v>
      </c>
      <c r="AX27" s="2237"/>
      <c r="AY27" s="2525">
        <v>3.9E-2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6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Top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5.3999999999999999E-2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6.17</v>
      </c>
      <c r="U29" s="2729">
        <v>0.57999999999999996</v>
      </c>
      <c r="V29" s="1558">
        <v>6</v>
      </c>
      <c r="W29" s="1572">
        <v>0.37</v>
      </c>
      <c r="X29" s="1561">
        <v>29.5</v>
      </c>
      <c r="Y29" s="2442">
        <v>9.5</v>
      </c>
      <c r="Z29" s="2246">
        <f t="shared" si="33"/>
        <v>0.30671383647798744</v>
      </c>
      <c r="AA29" s="2524"/>
      <c r="AB29" s="1474">
        <v>6.22</v>
      </c>
      <c r="AC29" s="2729">
        <v>0.61</v>
      </c>
      <c r="AD29" s="921">
        <v>5</v>
      </c>
      <c r="AE29" s="2626">
        <v>0.24</v>
      </c>
      <c r="AF29" s="1561">
        <v>29.1</v>
      </c>
      <c r="AG29" s="2442">
        <v>8.3000000000000007</v>
      </c>
      <c r="AH29" s="2558">
        <f t="shared" si="34"/>
        <v>0.28312893081761004</v>
      </c>
      <c r="AI29" s="1474">
        <v>6.19</v>
      </c>
      <c r="AJ29" s="2729">
        <v>0.89400000000000002</v>
      </c>
      <c r="AK29" s="921">
        <v>6</v>
      </c>
      <c r="AL29" s="1572">
        <v>0.45</v>
      </c>
      <c r="AM29" s="1561">
        <v>29.3</v>
      </c>
      <c r="AN29" s="2442">
        <v>9.5</v>
      </c>
      <c r="AO29" s="2558">
        <f t="shared" si="35"/>
        <v>0.29592592592592593</v>
      </c>
      <c r="AP29" s="2725"/>
      <c r="AQ29" s="2235"/>
      <c r="AR29" s="2234"/>
      <c r="AS29" s="1123">
        <v>5.0000000000000001E-3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7.31</v>
      </c>
      <c r="BD29" s="1572">
        <v>6.9000000000000006E-2</v>
      </c>
      <c r="BE29" s="921">
        <v>1</v>
      </c>
      <c r="BF29" s="1572">
        <v>3.7</v>
      </c>
      <c r="BG29" s="2442">
        <v>29.1</v>
      </c>
      <c r="BH29" s="2536">
        <v>21</v>
      </c>
      <c r="BI29" s="2536">
        <v>24</v>
      </c>
      <c r="BJ29" s="1123">
        <v>8.9999999999999993E-3</v>
      </c>
      <c r="BK29" s="1560">
        <v>7.22</v>
      </c>
      <c r="BL29" s="1572">
        <v>6.3E-2</v>
      </c>
      <c r="BM29" s="921">
        <v>1</v>
      </c>
      <c r="BN29" s="1561">
        <v>4.3</v>
      </c>
      <c r="BO29" s="2442">
        <v>28.3</v>
      </c>
      <c r="BP29" s="2536">
        <v>21</v>
      </c>
      <c r="BQ29" s="2536">
        <v>20</v>
      </c>
      <c r="BR29" s="2518">
        <v>6.0000000000000001E-3</v>
      </c>
      <c r="BS29" s="2458">
        <v>3.7</v>
      </c>
      <c r="BT29" s="2442">
        <v>3.2</v>
      </c>
      <c r="BU29" s="2512">
        <v>3.2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0.37</v>
      </c>
      <c r="GF29" s="1698">
        <f t="shared" si="0"/>
        <v>9.5</v>
      </c>
      <c r="GG29" s="1684">
        <f t="shared" si="1"/>
        <v>26.778947368421054</v>
      </c>
      <c r="GH29" s="1682">
        <f t="shared" si="2"/>
        <v>9.9082105263157896</v>
      </c>
      <c r="GI29" s="1699">
        <f t="shared" si="3"/>
        <v>6.17</v>
      </c>
      <c r="GJ29" s="1699">
        <f t="shared" si="4"/>
        <v>29.5</v>
      </c>
      <c r="GK29" s="1685">
        <f t="shared" si="5"/>
        <v>5</v>
      </c>
      <c r="GL29" s="1686">
        <f t="shared" si="6"/>
        <v>1.9816421052631579</v>
      </c>
      <c r="GM29" s="1687">
        <f t="shared" si="7"/>
        <v>25</v>
      </c>
      <c r="GN29" s="1687">
        <f t="shared" si="8"/>
        <v>6.5</v>
      </c>
      <c r="GO29" s="1688">
        <f t="shared" si="9"/>
        <v>0.18671383647798742</v>
      </c>
      <c r="GP29" s="1510">
        <v>0.875</v>
      </c>
      <c r="GQ29" s="1689">
        <f t="shared" si="31"/>
        <v>0.24</v>
      </c>
      <c r="GR29" s="1690">
        <f t="shared" si="10"/>
        <v>8.3000000000000007</v>
      </c>
      <c r="GS29" s="1691">
        <f t="shared" si="11"/>
        <v>30.650602409638552</v>
      </c>
      <c r="GT29" s="1692">
        <f t="shared" si="12"/>
        <v>7.356144578313252</v>
      </c>
      <c r="GU29" s="1691">
        <f t="shared" si="13"/>
        <v>6.22</v>
      </c>
      <c r="GV29" s="1691">
        <f t="shared" si="14"/>
        <v>29.1</v>
      </c>
      <c r="GW29" s="1693">
        <f t="shared" si="15"/>
        <v>5</v>
      </c>
      <c r="GX29" s="1686">
        <f t="shared" si="16"/>
        <v>1.4712289156626503</v>
      </c>
      <c r="GY29" s="1694">
        <f t="shared" si="17"/>
        <v>25</v>
      </c>
      <c r="GZ29" s="1694">
        <f t="shared" si="18"/>
        <v>6.5</v>
      </c>
      <c r="HA29" s="1695">
        <f t="shared" si="19"/>
        <v>0.16312893081761007</v>
      </c>
      <c r="HB29" s="1510">
        <v>0.875</v>
      </c>
      <c r="HC29" s="1689">
        <f t="shared" si="32"/>
        <v>0.45</v>
      </c>
      <c r="HD29" s="1690">
        <f t="shared" si="20"/>
        <v>9.5</v>
      </c>
      <c r="HE29" s="1691">
        <f t="shared" si="21"/>
        <v>28.421052631578949</v>
      </c>
      <c r="HF29" s="1692">
        <f t="shared" si="22"/>
        <v>12.789473684210527</v>
      </c>
      <c r="HG29" s="1691">
        <f t="shared" si="23"/>
        <v>6.19</v>
      </c>
      <c r="HH29" s="1691">
        <f t="shared" si="24"/>
        <v>29.3</v>
      </c>
      <c r="HI29" s="1693">
        <f t="shared" si="25"/>
        <v>5</v>
      </c>
      <c r="HJ29" s="1692">
        <f t="shared" si="26"/>
        <v>2.5578947368421057</v>
      </c>
      <c r="HK29" s="1696">
        <f t="shared" si="27"/>
        <v>25</v>
      </c>
      <c r="HL29" s="1696">
        <f t="shared" si="28"/>
        <v>6.5</v>
      </c>
      <c r="HM29" s="1697">
        <f t="shared" si="29"/>
        <v>0.17592592592592593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6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29.7</v>
      </c>
      <c r="BZ30" s="2408">
        <f>SUM(BZ$8,BZ$10,BZ$12,BZ$14,BZ$16,BZ$18,BZ$20,BZ$22,BZ$24,BZ$26,BZ$28)</f>
        <v>29.7</v>
      </c>
      <c r="CA30" s="2408">
        <f t="shared" ref="CA30:DW30" si="36">SUM(CA$8,CA$10,CA$12,CA$14,CA$16,CA$18,CA$20,CA$22,CA$24,CA$26,CA$28)</f>
        <v>29.7</v>
      </c>
      <c r="CB30" s="2408">
        <f t="shared" si="36"/>
        <v>89.1</v>
      </c>
      <c r="CC30" s="2408">
        <f t="shared" si="36"/>
        <v>27.7</v>
      </c>
      <c r="CD30" s="2408">
        <f t="shared" si="36"/>
        <v>27.7</v>
      </c>
      <c r="CE30" s="2408">
        <f t="shared" si="36"/>
        <v>32.5</v>
      </c>
      <c r="CF30" s="2408">
        <f t="shared" si="36"/>
        <v>87.9</v>
      </c>
      <c r="CG30" s="2408">
        <f t="shared" si="36"/>
        <v>0</v>
      </c>
      <c r="CH30" s="2408">
        <f t="shared" si="36"/>
        <v>32.718239999999994</v>
      </c>
      <c r="CI30" s="2408">
        <f t="shared" si="36"/>
        <v>4</v>
      </c>
      <c r="CJ30" s="2408">
        <f t="shared" si="36"/>
        <v>60.913440000000001</v>
      </c>
      <c r="CK30" s="2408">
        <f t="shared" si="36"/>
        <v>93.631680000000003</v>
      </c>
      <c r="CL30" s="2469">
        <f t="shared" si="36"/>
        <v>5.2775999999999996</v>
      </c>
      <c r="CM30" s="2508" t="s">
        <v>19</v>
      </c>
      <c r="CN30" s="2480">
        <f t="shared" si="36"/>
        <v>180.34212573206653</v>
      </c>
      <c r="CO30" s="2481">
        <f t="shared" si="36"/>
        <v>4734.5282000000007</v>
      </c>
      <c r="CP30" s="2481">
        <f t="shared" si="36"/>
        <v>0</v>
      </c>
      <c r="CQ30" s="2481">
        <f t="shared" si="36"/>
        <v>2283.7004405286343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7.4607931939469445</v>
      </c>
      <c r="CY30" s="2408">
        <f t="shared" si="36"/>
        <v>7.6257514657629368</v>
      </c>
      <c r="CZ30" s="2408">
        <f t="shared" si="36"/>
        <v>5.3128561842971678</v>
      </c>
      <c r="DA30" s="2492">
        <f t="shared" si="36"/>
        <v>0.5181249013166781</v>
      </c>
      <c r="DB30" s="2492">
        <f t="shared" si="36"/>
        <v>0.47529384758927495</v>
      </c>
      <c r="DC30" s="2492">
        <f t="shared" si="36"/>
        <v>0.43366095229633234</v>
      </c>
      <c r="DD30" s="2492">
        <f t="shared" si="36"/>
        <v>0.42845119215803057</v>
      </c>
      <c r="DE30" s="2492">
        <f t="shared" si="36"/>
        <v>0.39241243880861865</v>
      </c>
      <c r="DF30" s="2492">
        <f t="shared" si="36"/>
        <v>0.40720236897901979</v>
      </c>
      <c r="DG30" s="2492">
        <f t="shared" si="36"/>
        <v>2.4729194187582562</v>
      </c>
      <c r="DH30" s="2408">
        <f t="shared" si="36"/>
        <v>7</v>
      </c>
      <c r="DI30" s="2492">
        <f t="shared" si="36"/>
        <v>0.27896659522476897</v>
      </c>
      <c r="DJ30" s="2492">
        <f t="shared" si="36"/>
        <v>0.27826582756565149</v>
      </c>
      <c r="DK30" s="2492">
        <f t="shared" si="36"/>
        <v>0.20432142444305912</v>
      </c>
      <c r="DL30" s="2492">
        <f t="shared" si="36"/>
        <v>4.4018408253178922</v>
      </c>
      <c r="DM30" s="2492">
        <f t="shared" si="36"/>
        <v>1.6001780000376147</v>
      </c>
      <c r="DN30" s="2492">
        <f t="shared" si="36"/>
        <v>0.41796956731913909</v>
      </c>
      <c r="DO30" s="2492">
        <f t="shared" si="36"/>
        <v>17.347915624250881</v>
      </c>
      <c r="DP30" s="2492">
        <f t="shared" si="36"/>
        <v>2.4412235468969929</v>
      </c>
      <c r="DQ30" s="2492">
        <f t="shared" si="36"/>
        <v>23.098099323010551</v>
      </c>
      <c r="DR30" s="2492">
        <f t="shared" si="36"/>
        <v>4.3567189656773735</v>
      </c>
      <c r="DS30" s="2492">
        <f t="shared" si="36"/>
        <v>1.8691765575744812</v>
      </c>
      <c r="DT30" s="2492">
        <f t="shared" si="36"/>
        <v>0.40788605233354558</v>
      </c>
      <c r="DU30" s="2492">
        <f t="shared" si="36"/>
        <v>18.179614436107428</v>
      </c>
      <c r="DV30" s="2492">
        <f t="shared" si="36"/>
        <v>2.5566685983820689</v>
      </c>
      <c r="DW30" s="2492">
        <f t="shared" si="36"/>
        <v>30.77406578731582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6.79</v>
      </c>
      <c r="C31" s="1142">
        <v>25</v>
      </c>
      <c r="D31" s="1142">
        <v>15</v>
      </c>
      <c r="E31" s="1141">
        <v>11.1</v>
      </c>
      <c r="F31" s="1142">
        <v>43</v>
      </c>
      <c r="G31" s="1142">
        <v>114</v>
      </c>
      <c r="H31" s="1148">
        <v>28.2</v>
      </c>
      <c r="I31" s="1143">
        <v>0.22500000000000001</v>
      </c>
      <c r="J31" s="2245"/>
      <c r="K31" s="1163">
        <v>6.02</v>
      </c>
      <c r="L31" s="922">
        <v>11</v>
      </c>
      <c r="M31" s="1164">
        <v>4.3999999999999997E-2</v>
      </c>
      <c r="N31" s="1477">
        <v>6.09</v>
      </c>
      <c r="O31" s="1478">
        <v>11</v>
      </c>
      <c r="P31" s="2241"/>
      <c r="Q31" s="1477">
        <v>6.02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6" t="str">
        <f t="shared" si="33"/>
        <v/>
      </c>
      <c r="AA31" s="2525">
        <v>3.9E-2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0.04</v>
      </c>
      <c r="AQ31" s="1478">
        <v>1</v>
      </c>
      <c r="AR31" s="2531">
        <v>0.08</v>
      </c>
      <c r="AS31" s="2245"/>
      <c r="AT31" s="2227">
        <v>0.04</v>
      </c>
      <c r="AU31" s="2722">
        <v>0.02</v>
      </c>
      <c r="AV31" s="1124">
        <v>1</v>
      </c>
      <c r="AW31" s="2530">
        <v>0.14000000000000001</v>
      </c>
      <c r="AX31" s="2245"/>
      <c r="AY31" s="2722">
        <v>3.7999999999999999E-2</v>
      </c>
      <c r="AZ31" s="1124">
        <v>1</v>
      </c>
      <c r="BA31" s="2530">
        <v>0.04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7.4249999999999998</v>
      </c>
      <c r="BZ31" s="2409">
        <f t="shared" ref="BZ31:DW31" si="37">IF(BZ30&gt;=0.1,AVERAGE(BZ$8,BZ$10,BZ$12,BZ$14,BZ$16,BZ$18,BZ$20,BZ$22,BZ$24,BZ$26,BZ$28),"")</f>
        <v>7.4249999999999998</v>
      </c>
      <c r="CA31" s="2409">
        <f t="shared" si="37"/>
        <v>7.4249999999999998</v>
      </c>
      <c r="CB31" s="2409">
        <f t="shared" si="37"/>
        <v>22.274999999999999</v>
      </c>
      <c r="CC31" s="2409">
        <f t="shared" si="37"/>
        <v>6.9249999999999998</v>
      </c>
      <c r="CD31" s="2409">
        <f t="shared" si="37"/>
        <v>6.9249999999999998</v>
      </c>
      <c r="CE31" s="2409">
        <f t="shared" si="37"/>
        <v>8.125</v>
      </c>
      <c r="CF31" s="2409">
        <f t="shared" si="37"/>
        <v>21.975000000000001</v>
      </c>
      <c r="CG31" s="2409" t="str">
        <f t="shared" si="37"/>
        <v/>
      </c>
      <c r="CH31" s="2409">
        <f t="shared" si="37"/>
        <v>8.1795599999999986</v>
      </c>
      <c r="CI31" s="2409">
        <f t="shared" si="37"/>
        <v>1</v>
      </c>
      <c r="CJ31" s="2409">
        <f t="shared" si="37"/>
        <v>15.22836</v>
      </c>
      <c r="CK31" s="2409">
        <f t="shared" si="37"/>
        <v>23.407920000000001</v>
      </c>
      <c r="CL31" s="2410">
        <f t="shared" si="37"/>
        <v>1.3193999999999999</v>
      </c>
      <c r="CM31" s="2508" t="s">
        <v>50</v>
      </c>
      <c r="CN31" s="2480">
        <f t="shared" si="37"/>
        <v>45.085531433016634</v>
      </c>
      <c r="CO31" s="2482">
        <f>AVERAGE(CO$8,CO$10,CO$12,CO$14,CO$16,CO$18,CO$20,CO$22,CO$24,CO$26,CO$28)</f>
        <v>1183.6320500000002</v>
      </c>
      <c r="CP31" s="2482" t="str">
        <f t="shared" si="37"/>
        <v/>
      </c>
      <c r="CQ31" s="2482">
        <f t="shared" si="37"/>
        <v>570.92511013215858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1.8651982984867361</v>
      </c>
      <c r="CY31" s="2409">
        <f t="shared" si="37"/>
        <v>1.9064378664407342</v>
      </c>
      <c r="CZ31" s="2409">
        <f t="shared" si="37"/>
        <v>1.3282140460742919</v>
      </c>
      <c r="DA31" s="2493">
        <f t="shared" si="37"/>
        <v>0.12953122532916952</v>
      </c>
      <c r="DB31" s="2493">
        <f t="shared" si="37"/>
        <v>0.11882346189731874</v>
      </c>
      <c r="DC31" s="2493">
        <f t="shared" si="37"/>
        <v>0.10841523807408308</v>
      </c>
      <c r="DD31" s="2493">
        <f t="shared" si="37"/>
        <v>0.10711279803950764</v>
      </c>
      <c r="DE31" s="2493">
        <f t="shared" si="37"/>
        <v>9.8103109702154662E-2</v>
      </c>
      <c r="DF31" s="2493">
        <f t="shared" si="37"/>
        <v>0.10180059224475495</v>
      </c>
      <c r="DG31" s="2493">
        <f t="shared" si="37"/>
        <v>0.61822985468956404</v>
      </c>
      <c r="DH31" s="2409">
        <f t="shared" si="37"/>
        <v>1.75</v>
      </c>
      <c r="DI31" s="2493">
        <f t="shared" si="37"/>
        <v>6.9741648806192241E-2</v>
      </c>
      <c r="DJ31" s="2493">
        <f t="shared" si="37"/>
        <v>6.9566456891412873E-2</v>
      </c>
      <c r="DK31" s="2493">
        <f t="shared" si="37"/>
        <v>5.108035611076478E-2</v>
      </c>
      <c r="DL31" s="2493">
        <f t="shared" si="37"/>
        <v>1.1004602063294731</v>
      </c>
      <c r="DM31" s="2493">
        <f t="shared" si="37"/>
        <v>0.40004450000940367</v>
      </c>
      <c r="DN31" s="2493">
        <f t="shared" si="37"/>
        <v>0.10449239182978477</v>
      </c>
      <c r="DO31" s="2493">
        <f t="shared" si="37"/>
        <v>4.3369789060627202</v>
      </c>
      <c r="DP31" s="2493">
        <f t="shared" si="37"/>
        <v>0.61030588672424824</v>
      </c>
      <c r="DQ31" s="2493">
        <f t="shared" si="37"/>
        <v>5.7745248307526378</v>
      </c>
      <c r="DR31" s="2493">
        <f t="shared" si="37"/>
        <v>1.0891797414193434</v>
      </c>
      <c r="DS31" s="2493">
        <f t="shared" si="37"/>
        <v>0.4672941393936203</v>
      </c>
      <c r="DT31" s="2493">
        <f t="shared" si="37"/>
        <v>0.10197151308338639</v>
      </c>
      <c r="DU31" s="2493">
        <f t="shared" si="37"/>
        <v>4.5449036090268571</v>
      </c>
      <c r="DV31" s="2493">
        <f t="shared" si="37"/>
        <v>0.63916714959551724</v>
      </c>
      <c r="DW31" s="2503">
        <f t="shared" si="37"/>
        <v>7.693516446828955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40.799999999999997</v>
      </c>
      <c r="C32" s="1326">
        <f t="shared" ref="C32:H32" si="40">SUM(C8:C31)</f>
        <v>149</v>
      </c>
      <c r="D32" s="1326">
        <f t="shared" si="40"/>
        <v>91</v>
      </c>
      <c r="E32" s="1326">
        <f t="shared" si="40"/>
        <v>53.1</v>
      </c>
      <c r="F32" s="1326">
        <f t="shared" si="40"/>
        <v>255</v>
      </c>
      <c r="G32" s="1326">
        <f t="shared" si="40"/>
        <v>570</v>
      </c>
      <c r="H32" s="1323">
        <f t="shared" si="40"/>
        <v>169.8</v>
      </c>
      <c r="I32" s="1154">
        <f>SUM(I8:I31)</f>
        <v>1.232</v>
      </c>
      <c r="J32" s="1155">
        <f>SUM(J8:J31)</f>
        <v>9.4E-2</v>
      </c>
      <c r="K32" s="1161">
        <f t="shared" si="39"/>
        <v>36.47</v>
      </c>
      <c r="L32" s="924">
        <f t="shared" si="39"/>
        <v>68</v>
      </c>
      <c r="M32" s="1162">
        <f t="shared" ref="M32:S32" si="41">SUM(M8:M31)</f>
        <v>0.28299999999999997</v>
      </c>
      <c r="N32" s="1479">
        <f t="shared" si="41"/>
        <v>36.89</v>
      </c>
      <c r="O32" s="1554">
        <f t="shared" si="41"/>
        <v>70</v>
      </c>
      <c r="P32" s="1480">
        <f t="shared" si="41"/>
        <v>0</v>
      </c>
      <c r="Q32" s="1479">
        <f t="shared" si="41"/>
        <v>36.319999999999993</v>
      </c>
      <c r="R32" s="1554">
        <f t="shared" si="41"/>
        <v>69</v>
      </c>
      <c r="S32" s="1480">
        <f t="shared" si="41"/>
        <v>0</v>
      </c>
      <c r="T32" s="1479">
        <f t="shared" si="39"/>
        <v>24.509999999999998</v>
      </c>
      <c r="U32" s="1480">
        <f t="shared" si="39"/>
        <v>1.8649999999999998</v>
      </c>
      <c r="V32" s="1554">
        <f t="shared" si="39"/>
        <v>16</v>
      </c>
      <c r="W32" s="1479">
        <f t="shared" ref="W32" si="42">SUM(W8:W31)</f>
        <v>1.35</v>
      </c>
      <c r="X32" s="1481">
        <f t="shared" ref="X32:BU32" si="43">SUM(X8:X31)</f>
        <v>115.5</v>
      </c>
      <c r="Y32" s="1481">
        <f t="shared" si="43"/>
        <v>29.6</v>
      </c>
      <c r="Z32" s="1479">
        <f t="shared" si="43"/>
        <v>1.0617610062893084</v>
      </c>
      <c r="AA32" s="1480">
        <f t="shared" ref="AA32" si="44">SUM(AA8:AA31)</f>
        <v>0.23899999999999999</v>
      </c>
      <c r="AB32" s="1479">
        <f t="shared" si="43"/>
        <v>24.689999999999998</v>
      </c>
      <c r="AC32" s="1480">
        <f t="shared" si="43"/>
        <v>1.8000000000000003</v>
      </c>
      <c r="AD32" s="1554">
        <f t="shared" si="43"/>
        <v>16</v>
      </c>
      <c r="AE32" s="1479">
        <f t="shared" si="43"/>
        <v>1.08</v>
      </c>
      <c r="AF32" s="1481">
        <f t="shared" si="43"/>
        <v>115.4</v>
      </c>
      <c r="AG32" s="1481">
        <f t="shared" si="43"/>
        <v>27.3</v>
      </c>
      <c r="AH32" s="1479">
        <f t="shared" si="43"/>
        <v>1.0165566037735849</v>
      </c>
      <c r="AI32" s="1479">
        <f t="shared" si="43"/>
        <v>24.64</v>
      </c>
      <c r="AJ32" s="2793">
        <f t="shared" si="43"/>
        <v>2.0470000000000002</v>
      </c>
      <c r="AK32" s="1557">
        <f t="shared" si="43"/>
        <v>16</v>
      </c>
      <c r="AL32" s="1494">
        <f t="shared" si="43"/>
        <v>1.75</v>
      </c>
      <c r="AM32" s="1495">
        <f t="shared" si="43"/>
        <v>116.1</v>
      </c>
      <c r="AN32" s="1495">
        <f t="shared" si="43"/>
        <v>30.299999999999997</v>
      </c>
      <c r="AO32" s="1494">
        <f t="shared" si="43"/>
        <v>1.0411111111111111</v>
      </c>
      <c r="AP32" s="2792">
        <f t="shared" si="43"/>
        <v>0.23300000000000001</v>
      </c>
      <c r="AQ32" s="1557">
        <f t="shared" si="43"/>
        <v>6</v>
      </c>
      <c r="AR32" s="1494">
        <f t="shared" si="43"/>
        <v>0.28999999999999998</v>
      </c>
      <c r="AS32" s="1488">
        <f t="shared" si="43"/>
        <v>1.7999999999999999E-2</v>
      </c>
      <c r="AT32" s="1488">
        <f t="shared" ref="AT32" si="45">SUM(AT8:AT31)</f>
        <v>0.24399999999999999</v>
      </c>
      <c r="AU32" s="1488">
        <f t="shared" si="43"/>
        <v>9.3000000000000013E-2</v>
      </c>
      <c r="AV32" s="924">
        <f t="shared" si="43"/>
        <v>6</v>
      </c>
      <c r="AW32" s="927">
        <f t="shared" si="43"/>
        <v>0.76</v>
      </c>
      <c r="AX32" s="1096">
        <f t="shared" si="43"/>
        <v>0</v>
      </c>
      <c r="AY32" s="1488">
        <f t="shared" si="43"/>
        <v>0.20800000000000002</v>
      </c>
      <c r="AZ32" s="924">
        <f t="shared" si="43"/>
        <v>6</v>
      </c>
      <c r="BA32" s="923">
        <f t="shared" si="43"/>
        <v>0.27</v>
      </c>
      <c r="BB32" s="925">
        <f t="shared" si="43"/>
        <v>0</v>
      </c>
      <c r="BC32" s="923">
        <f t="shared" si="43"/>
        <v>44.050000000000004</v>
      </c>
      <c r="BD32" s="923">
        <f t="shared" si="43"/>
        <v>0.39500000000000002</v>
      </c>
      <c r="BE32" s="924">
        <f t="shared" si="43"/>
        <v>6</v>
      </c>
      <c r="BF32" s="927">
        <f t="shared" si="43"/>
        <v>24.5</v>
      </c>
      <c r="BG32" s="1102">
        <f t="shared" ref="BG32:BI32" si="46">SUM(BG8:BG31)</f>
        <v>173.99999999999997</v>
      </c>
      <c r="BH32" s="2538">
        <f t="shared" si="46"/>
        <v>41</v>
      </c>
      <c r="BI32" s="2538">
        <f t="shared" si="46"/>
        <v>48</v>
      </c>
      <c r="BJ32" s="1096">
        <f t="shared" si="43"/>
        <v>1.9999999999999997E-2</v>
      </c>
      <c r="BK32" s="926">
        <f t="shared" si="43"/>
        <v>43.48</v>
      </c>
      <c r="BL32" s="923">
        <f t="shared" si="43"/>
        <v>0.38700000000000001</v>
      </c>
      <c r="BM32" s="924">
        <f t="shared" si="43"/>
        <v>6</v>
      </c>
      <c r="BN32" s="1102">
        <f t="shared" si="43"/>
        <v>26.7</v>
      </c>
      <c r="BO32" s="1102">
        <f t="shared" ref="BO32:BT32" si="47">SUM(BO8:BO31)</f>
        <v>169.70000000000002</v>
      </c>
      <c r="BP32" s="2538">
        <f t="shared" si="47"/>
        <v>41</v>
      </c>
      <c r="BQ32" s="2538">
        <f t="shared" si="47"/>
        <v>42</v>
      </c>
      <c r="BR32" s="2416">
        <f t="shared" si="47"/>
        <v>1.6E-2</v>
      </c>
      <c r="BS32" s="2514">
        <f t="shared" si="47"/>
        <v>22.499999999999996</v>
      </c>
      <c r="BT32" s="2514">
        <f t="shared" si="47"/>
        <v>20.399999999999999</v>
      </c>
      <c r="BU32" s="2514">
        <f t="shared" si="43"/>
        <v>19.5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6.7</v>
      </c>
      <c r="BZ32" s="903">
        <f t="shared" ref="BZ32:DW32" si="48">IF(BZ30&gt;=0.1,MIN(BZ$8,BZ$10,BZ$12,BZ$14,BZ$16,BZ$18,BZ$20,BZ$22,BZ$24,BZ$26,BZ$28),"")</f>
        <v>6.7</v>
      </c>
      <c r="CA32" s="903">
        <f t="shared" si="48"/>
        <v>6.7</v>
      </c>
      <c r="CB32" s="903">
        <f t="shared" si="48"/>
        <v>20.100000000000001</v>
      </c>
      <c r="CC32" s="903">
        <f t="shared" si="48"/>
        <v>6.2</v>
      </c>
      <c r="CD32" s="903">
        <f t="shared" si="48"/>
        <v>6.2</v>
      </c>
      <c r="CE32" s="903">
        <f t="shared" si="48"/>
        <v>7.4</v>
      </c>
      <c r="CF32" s="903">
        <f t="shared" si="48"/>
        <v>19.8</v>
      </c>
      <c r="CG32" s="903" t="str">
        <f t="shared" si="48"/>
        <v/>
      </c>
      <c r="CH32" s="903">
        <f t="shared" si="48"/>
        <v>6.3316800000000004</v>
      </c>
      <c r="CI32" s="903">
        <f t="shared" si="48"/>
        <v>1</v>
      </c>
      <c r="CJ32" s="903">
        <f t="shared" si="48"/>
        <v>12.245760000000001</v>
      </c>
      <c r="CK32" s="903">
        <f t="shared" si="48"/>
        <v>18.577440000000003</v>
      </c>
      <c r="CL32" s="2412">
        <f t="shared" si="48"/>
        <v>1.22688</v>
      </c>
      <c r="CM32" s="2508" t="s">
        <v>51</v>
      </c>
      <c r="CN32" s="2483">
        <f t="shared" si="48"/>
        <v>44.277390553345739</v>
      </c>
      <c r="CO32" s="2484">
        <f t="shared" si="48"/>
        <v>1045.2854</v>
      </c>
      <c r="CP32" s="2484" t="str">
        <f t="shared" si="48"/>
        <v/>
      </c>
      <c r="CQ32" s="2484">
        <f t="shared" si="48"/>
        <v>507.48898678414099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1.7948608684535734</v>
      </c>
      <c r="CY32" s="903">
        <f t="shared" si="48"/>
        <v>1.7948608684535734</v>
      </c>
      <c r="CZ32" s="903">
        <f t="shared" si="48"/>
        <v>1.3233460673354993</v>
      </c>
      <c r="DA32" s="2494">
        <f t="shared" si="48"/>
        <v>0.12677083003200962</v>
      </c>
      <c r="DB32" s="2494">
        <f t="shared" si="48"/>
        <v>0.10784981062424699</v>
      </c>
      <c r="DC32" s="2494">
        <f t="shared" si="48"/>
        <v>0.10217350480191821</v>
      </c>
      <c r="DD32" s="2494">
        <f t="shared" si="48"/>
        <v>0.10217350480191821</v>
      </c>
      <c r="DE32" s="2494">
        <f t="shared" si="48"/>
        <v>9.3775682489431786E-2</v>
      </c>
      <c r="DF32" s="2494">
        <f t="shared" si="48"/>
        <v>9.3775682489431786E-2</v>
      </c>
      <c r="DG32" s="2494">
        <f t="shared" si="48"/>
        <v>0.61822985468956404</v>
      </c>
      <c r="DH32" s="903">
        <f t="shared" si="48"/>
        <v>1</v>
      </c>
      <c r="DI32" s="2494">
        <f t="shared" si="48"/>
        <v>6.8925504757484338E-2</v>
      </c>
      <c r="DJ32" s="2494">
        <f t="shared" si="48"/>
        <v>6.8274791931160955E-2</v>
      </c>
      <c r="DK32" s="2494">
        <f t="shared" si="48"/>
        <v>4.9906021129042716E-2</v>
      </c>
      <c r="DL32" s="2494">
        <f t="shared" si="48"/>
        <v>1.0818120351588913</v>
      </c>
      <c r="DM32" s="2494">
        <f t="shared" si="48"/>
        <v>0.39818507024381716</v>
      </c>
      <c r="DN32" s="2494">
        <f t="shared" si="48"/>
        <v>0.10199060612838291</v>
      </c>
      <c r="DO32" s="2494">
        <f t="shared" si="48"/>
        <v>4.2560675730143993</v>
      </c>
      <c r="DP32" s="2494">
        <f t="shared" si="48"/>
        <v>0.58861165211947708</v>
      </c>
      <c r="DQ32" s="2494">
        <f t="shared" si="48"/>
        <v>5.6811629649534687</v>
      </c>
      <c r="DR32" s="2494">
        <f t="shared" si="48"/>
        <v>1.0872941907424667</v>
      </c>
      <c r="DS32" s="2494">
        <f t="shared" si="48"/>
        <v>0.39799626746039202</v>
      </c>
      <c r="DT32" s="2494">
        <f t="shared" si="48"/>
        <v>9.762614325351969E-2</v>
      </c>
      <c r="DU32" s="2494">
        <f t="shared" si="48"/>
        <v>4.4584500254414623</v>
      </c>
      <c r="DV32" s="2494">
        <f t="shared" si="48"/>
        <v>0.61645139242242541</v>
      </c>
      <c r="DW32" s="2504">
        <f t="shared" si="48"/>
        <v>7.6888443001636091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36.869565217391305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7.7426086956521738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1.5485217391304347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0.17</v>
      </c>
      <c r="GR32" s="1660">
        <f t="shared" si="49"/>
        <v>6.3</v>
      </c>
      <c r="GS32" s="1660">
        <f t="shared" si="49"/>
        <v>40.38095238095238</v>
      </c>
      <c r="GT32" s="1660">
        <f t="shared" si="49"/>
        <v>6.8647619047619051</v>
      </c>
      <c r="GU32" s="1660">
        <f t="shared" si="49"/>
        <v>6.14</v>
      </c>
      <c r="GV32" s="1660">
        <f t="shared" si="49"/>
        <v>29.1</v>
      </c>
      <c r="GW32" s="1660">
        <f t="shared" si="49"/>
        <v>5</v>
      </c>
      <c r="GX32" s="1551">
        <f>MIN(GX8:GX31)</f>
        <v>1.3729523809523809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0">
        <f t="shared" si="50"/>
        <v>7.1</v>
      </c>
      <c r="HE32" s="1660">
        <f t="shared" si="50"/>
        <v>38.028169014084511</v>
      </c>
      <c r="HF32" s="1660">
        <f t="shared" si="50"/>
        <v>10.647887323943664</v>
      </c>
      <c r="HG32" s="1660">
        <f t="shared" si="50"/>
        <v>6.14</v>
      </c>
      <c r="HH32" s="1660">
        <f t="shared" si="50"/>
        <v>29</v>
      </c>
      <c r="HI32" s="1660">
        <f t="shared" si="50"/>
        <v>5</v>
      </c>
      <c r="HJ32" s="1551">
        <f>MIN(HJ8:HJ31)</f>
        <v>2.1295774647887327</v>
      </c>
      <c r="HK32" s="1532"/>
      <c r="HL32" s="1532"/>
      <c r="HM32" s="1533"/>
      <c r="HN32" s="1533">
        <f>MIN(HJ32,GX32,GL32)</f>
        <v>1.3729523809523809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</v>
      </c>
      <c r="C33" s="1327">
        <f t="shared" ref="C33:V33" si="51">IF(C32&lt;=0,"",AVERAGE(C8:C31))</f>
        <v>24.833333333333332</v>
      </c>
      <c r="D33" s="1327">
        <f t="shared" si="51"/>
        <v>15.166666666666666</v>
      </c>
      <c r="E33" s="1156">
        <f t="shared" si="51"/>
        <v>8.85</v>
      </c>
      <c r="F33" s="1327">
        <f t="shared" si="51"/>
        <v>42.5</v>
      </c>
      <c r="G33" s="1327">
        <f t="shared" si="51"/>
        <v>95</v>
      </c>
      <c r="H33" s="1324">
        <f t="shared" si="51"/>
        <v>28.3</v>
      </c>
      <c r="I33" s="1368">
        <f t="shared" si="51"/>
        <v>0.20533333333333334</v>
      </c>
      <c r="J33" s="1368">
        <f>IF(J32&lt;=0.0001,"",AVERAGE(J8:J31))</f>
        <v>4.7E-2</v>
      </c>
      <c r="K33" s="1156">
        <f t="shared" si="51"/>
        <v>6.0783333333333331</v>
      </c>
      <c r="L33" s="1327">
        <f t="shared" si="51"/>
        <v>11.333333333333334</v>
      </c>
      <c r="M33" s="1368">
        <f t="shared" si="51"/>
        <v>4.7166666666666662E-2</v>
      </c>
      <c r="N33" s="1483">
        <f t="shared" si="51"/>
        <v>6.1483333333333334</v>
      </c>
      <c r="O33" s="1555">
        <f t="shared" si="51"/>
        <v>11.666666666666666</v>
      </c>
      <c r="P33" s="1475" t="str">
        <f t="shared" si="51"/>
        <v/>
      </c>
      <c r="Q33" s="1483">
        <f t="shared" si="51"/>
        <v>6.0533333333333319</v>
      </c>
      <c r="R33" s="1555">
        <f t="shared" si="51"/>
        <v>11.5</v>
      </c>
      <c r="S33" s="1475" t="str">
        <f t="shared" si="51"/>
        <v/>
      </c>
      <c r="T33" s="1483">
        <f t="shared" si="51"/>
        <v>6.1274999999999995</v>
      </c>
      <c r="U33" s="1482">
        <f t="shared" si="51"/>
        <v>0.46624999999999994</v>
      </c>
      <c r="V33" s="1555">
        <f t="shared" si="51"/>
        <v>4</v>
      </c>
      <c r="W33" s="1483">
        <f t="shared" ref="W33" si="52">IF(W32&lt;=0,"",AVERAGE(W8:W31))</f>
        <v>0.33750000000000002</v>
      </c>
      <c r="X33" s="1475">
        <f t="shared" ref="X33:AR33" si="53">IF(X32&lt;=0,"",AVERAGE(X8:X31))</f>
        <v>28.875</v>
      </c>
      <c r="Y33" s="1475">
        <f t="shared" si="53"/>
        <v>7.4</v>
      </c>
      <c r="Z33" s="1483">
        <f t="shared" si="53"/>
        <v>0.26544025157232709</v>
      </c>
      <c r="AA33" s="1482">
        <f t="shared" ref="AA33" si="54">IF(AA32&lt;=0,"",AVERAGE(AA8:AA31))</f>
        <v>3.9833333333333332E-2</v>
      </c>
      <c r="AB33" s="1483">
        <f t="shared" si="53"/>
        <v>6.1724999999999994</v>
      </c>
      <c r="AC33" s="1482">
        <f t="shared" si="53"/>
        <v>0.45000000000000007</v>
      </c>
      <c r="AD33" s="1555">
        <f t="shared" si="53"/>
        <v>4</v>
      </c>
      <c r="AE33" s="1483">
        <f t="shared" si="53"/>
        <v>0.27</v>
      </c>
      <c r="AF33" s="1475">
        <f t="shared" si="53"/>
        <v>28.85</v>
      </c>
      <c r="AG33" s="1475">
        <f t="shared" si="53"/>
        <v>6.8250000000000002</v>
      </c>
      <c r="AH33" s="1483">
        <f t="shared" si="53"/>
        <v>0.25413915094339623</v>
      </c>
      <c r="AI33" s="1483">
        <f t="shared" si="53"/>
        <v>6.16</v>
      </c>
      <c r="AJ33" s="2793">
        <f t="shared" si="53"/>
        <v>0.51175000000000004</v>
      </c>
      <c r="AK33" s="1557">
        <f t="shared" si="53"/>
        <v>4</v>
      </c>
      <c r="AL33" s="1494">
        <f t="shared" si="53"/>
        <v>0.4375</v>
      </c>
      <c r="AM33" s="1495">
        <f t="shared" si="53"/>
        <v>29.024999999999999</v>
      </c>
      <c r="AN33" s="1495">
        <f t="shared" si="53"/>
        <v>7.5749999999999993</v>
      </c>
      <c r="AO33" s="1494">
        <f t="shared" si="53"/>
        <v>0.26027777777777777</v>
      </c>
      <c r="AP33" s="2792">
        <f t="shared" si="53"/>
        <v>3.8833333333333338E-2</v>
      </c>
      <c r="AQ33" s="1557">
        <f t="shared" si="53"/>
        <v>1</v>
      </c>
      <c r="AR33" s="1494">
        <f t="shared" si="53"/>
        <v>4.8333333333333332E-2</v>
      </c>
      <c r="AS33" s="2526">
        <f>IF(AS32&lt;=0.01,"",AVERAGE(AS8:AS31))</f>
        <v>8.9999999999999993E-3</v>
      </c>
      <c r="AT33" s="2526">
        <f>IF(AT32&lt;=0.01,"",AVERAGE(AT8:AT31))</f>
        <v>4.0666666666666663E-2</v>
      </c>
      <c r="AU33" s="1368">
        <f>IF(AU32&lt;=0,"",AVERAGE(AU8:AU31))</f>
        <v>1.5500000000000002E-2</v>
      </c>
      <c r="AV33" s="1327">
        <f>IF(AV32&lt;=0,"",AVERAGE(AV8:AV31))</f>
        <v>1</v>
      </c>
      <c r="AW33" s="1156">
        <f>IF(AW32&lt;=0,"",AVERAGE(AW8:AW31))</f>
        <v>0.12666666666666668</v>
      </c>
      <c r="AX33" s="1368" t="str">
        <f>IF(AX32&lt;=0.01,"",AVERAGE(AX8:AX31))</f>
        <v/>
      </c>
      <c r="AY33" s="1368">
        <f>IF(AY32&lt;=0,"",AVERAGE(AY8:AY31))</f>
        <v>3.4666666666666672E-2</v>
      </c>
      <c r="AZ33" s="1327">
        <f>IF(AZ32&lt;=0,"",AVERAGE(AZ8:AZ31))</f>
        <v>1</v>
      </c>
      <c r="BA33" s="1156">
        <f>IF(BA32&lt;=0,"",AVERAGE(BA8:BA31))</f>
        <v>4.5000000000000005E-2</v>
      </c>
      <c r="BB33" s="1368" t="str">
        <f>IF(BB32&lt;=0.01,"",AVERAGE(BB8:BB31))</f>
        <v/>
      </c>
      <c r="BC33" s="1156">
        <f>IF(BC32&lt;=0,"",AVERAGE(BC8:BC31))</f>
        <v>7.3416666666666677</v>
      </c>
      <c r="BD33" s="1156">
        <f>IF(BD32&lt;=0,"",AVERAGE(BD8:BD31))</f>
        <v>6.5833333333333341E-2</v>
      </c>
      <c r="BE33" s="1327">
        <f>IF(BE32&lt;=0,"",AVERAGE(BE8:BE31))</f>
        <v>1</v>
      </c>
      <c r="BF33" s="1156">
        <f>IF(BF32&lt;=0,"",AVERAGE(BF8:BF31))</f>
        <v>4.083333333333333</v>
      </c>
      <c r="BG33" s="1324">
        <f t="shared" ref="BG33:BI33" si="55">IF(BG32&lt;=0,"",AVERAGE(BG8:BG31))</f>
        <v>28.999999999999996</v>
      </c>
      <c r="BH33" s="1327">
        <f t="shared" si="55"/>
        <v>20.5</v>
      </c>
      <c r="BI33" s="1327">
        <f t="shared" si="55"/>
        <v>24</v>
      </c>
      <c r="BJ33" s="1368">
        <f>IF(BJ32&lt;=0.01,"",AVERAGE(BJ8:BJ31))</f>
        <v>9.9999999999999985E-3</v>
      </c>
      <c r="BK33" s="1156">
        <f>IF(BK32&lt;=0,"",AVERAGE(BK8:BK31))</f>
        <v>7.2466666666666661</v>
      </c>
      <c r="BL33" s="1156">
        <f>IF(BL32&lt;=0,"",AVERAGE(BL8:BL31))</f>
        <v>6.4500000000000002E-2</v>
      </c>
      <c r="BM33" s="1327">
        <f>IF(BM32&lt;=0,"",AVERAGE(BM8:BM31))</f>
        <v>1</v>
      </c>
      <c r="BN33" s="1324">
        <f>IF(BN32&lt;=0,"",AVERAGE(BN8:BN31))</f>
        <v>4.45</v>
      </c>
      <c r="BO33" s="1324">
        <f t="shared" ref="BO33:BQ33" si="56">IF(BO32&lt;=0,"",AVERAGE(BO8:BO31))</f>
        <v>28.283333333333335</v>
      </c>
      <c r="BP33" s="1327">
        <f t="shared" si="56"/>
        <v>20.5</v>
      </c>
      <c r="BQ33" s="1327">
        <f t="shared" si="56"/>
        <v>21</v>
      </c>
      <c r="BR33" s="2520">
        <f t="shared" ref="BR33:BT33" si="57">IF(BR32&lt;=0.01,"",AVERAGE(BR8:BR31))</f>
        <v>8.0000000000000002E-3</v>
      </c>
      <c r="BS33" s="2417">
        <f t="shared" si="57"/>
        <v>3.7499999999999996</v>
      </c>
      <c r="BT33" s="2417">
        <f t="shared" si="57"/>
        <v>3.4</v>
      </c>
      <c r="BU33" s="2417">
        <f>IF(BU32&lt;=0.01,"",AVERAGE(BU8:BU31))</f>
        <v>3.25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58">IF(BZ30&gt;=0.1,MAX(BZ$8,BZ$10,BZ$12,BZ$14,BZ$16,BZ$18,BZ$20,BZ$22,BZ$24,BZ$26,BZ$28),"")</f>
        <v>9</v>
      </c>
      <c r="CA33" s="2414">
        <f t="shared" si="58"/>
        <v>9</v>
      </c>
      <c r="CB33" s="2414">
        <f t="shared" si="58"/>
        <v>27</v>
      </c>
      <c r="CC33" s="2414">
        <f t="shared" si="58"/>
        <v>8.5</v>
      </c>
      <c r="CD33" s="2414">
        <f t="shared" si="58"/>
        <v>8.5</v>
      </c>
      <c r="CE33" s="2414">
        <f t="shared" si="58"/>
        <v>9.6999999999999993</v>
      </c>
      <c r="CF33" s="2414">
        <f t="shared" si="58"/>
        <v>26.7</v>
      </c>
      <c r="CG33" s="2414" t="str">
        <f t="shared" si="58"/>
        <v/>
      </c>
      <c r="CH33" s="2414">
        <f t="shared" si="58"/>
        <v>10.9224</v>
      </c>
      <c r="CI33" s="2414">
        <f t="shared" si="58"/>
        <v>1</v>
      </c>
      <c r="CJ33" s="2414">
        <f t="shared" si="58"/>
        <v>20.737439999999999</v>
      </c>
      <c r="CK33" s="2414">
        <f t="shared" si="58"/>
        <v>31.659839999999999</v>
      </c>
      <c r="CL33" s="2415">
        <f t="shared" si="58"/>
        <v>1.5969599999999999</v>
      </c>
      <c r="CM33" s="2508" t="s">
        <v>52</v>
      </c>
      <c r="CN33" s="2485">
        <f t="shared" si="58"/>
        <v>45.730326903921032</v>
      </c>
      <c r="CO33" s="2486">
        <f t="shared" si="58"/>
        <v>1475.6972000000001</v>
      </c>
      <c r="CP33" s="2486" t="str">
        <f t="shared" si="58"/>
        <v/>
      </c>
      <c r="CQ33" s="2486">
        <f t="shared" si="58"/>
        <v>666.07929515418505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1.9009477037842877</v>
      </c>
      <c r="CY33" s="2414">
        <f t="shared" si="58"/>
        <v>2.0004463439272673</v>
      </c>
      <c r="CZ33" s="2414">
        <f t="shared" si="58"/>
        <v>1.3353764861294581</v>
      </c>
      <c r="DA33" s="2495">
        <f t="shared" si="58"/>
        <v>0.13055503391356216</v>
      </c>
      <c r="DB33" s="2495">
        <f t="shared" si="58"/>
        <v>0.12888367719920979</v>
      </c>
      <c r="DC33" s="2495">
        <f t="shared" si="58"/>
        <v>0.11461472304263885</v>
      </c>
      <c r="DD33" s="2495">
        <f t="shared" si="58"/>
        <v>0.10940496290433709</v>
      </c>
      <c r="DE33" s="2495">
        <f t="shared" si="58"/>
        <v>0.10564235836000803</v>
      </c>
      <c r="DF33" s="2495">
        <f t="shared" si="58"/>
        <v>0.12043228853040915</v>
      </c>
      <c r="DG33" s="2495">
        <f t="shared" si="58"/>
        <v>0.61822985468956404</v>
      </c>
      <c r="DH33" s="2414">
        <f t="shared" si="58"/>
        <v>3.5</v>
      </c>
      <c r="DI33" s="2495">
        <f t="shared" si="58"/>
        <v>7.020190299373405E-2</v>
      </c>
      <c r="DJ33" s="2495">
        <f t="shared" si="58"/>
        <v>7.020190299373405E-2</v>
      </c>
      <c r="DK33" s="2495">
        <f t="shared" si="58"/>
        <v>5.4389478108235065E-2</v>
      </c>
      <c r="DL33" s="2495">
        <f t="shared" si="58"/>
        <v>1.1123470522803116</v>
      </c>
      <c r="DM33" s="2495">
        <f t="shared" si="58"/>
        <v>0.4025408615178982</v>
      </c>
      <c r="DN33" s="2495">
        <f t="shared" si="58"/>
        <v>0.10624021471706555</v>
      </c>
      <c r="DO33" s="2495">
        <f t="shared" si="58"/>
        <v>4.4010109343811434</v>
      </c>
      <c r="DP33" s="2495">
        <f t="shared" si="58"/>
        <v>0.65850928580866508</v>
      </c>
      <c r="DQ33" s="2495">
        <f t="shared" si="58"/>
        <v>5.812104884962384</v>
      </c>
      <c r="DR33" s="2495">
        <f t="shared" si="58"/>
        <v>1.0919540229885059</v>
      </c>
      <c r="DS33" s="2495">
        <f t="shared" si="58"/>
        <v>0.6713260570251024</v>
      </c>
      <c r="DT33" s="2495">
        <f t="shared" si="58"/>
        <v>0.10836501901140684</v>
      </c>
      <c r="DU33" s="2495">
        <f t="shared" si="58"/>
        <v>4.6217403039259466</v>
      </c>
      <c r="DV33" s="2495">
        <f t="shared" si="58"/>
        <v>0.67809653166466788</v>
      </c>
      <c r="DW33" s="2505">
        <f t="shared" si="58"/>
        <v>7.7006326419402304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6.73</v>
      </c>
      <c r="C34" s="1327">
        <f t="shared" ref="C34:V34" si="59">IF(C32&lt;=0,"",MIN(C8:C31))</f>
        <v>24</v>
      </c>
      <c r="D34" s="1327">
        <f t="shared" si="59"/>
        <v>15</v>
      </c>
      <c r="E34" s="1156">
        <f t="shared" si="59"/>
        <v>7.18</v>
      </c>
      <c r="F34" s="1327">
        <f t="shared" si="59"/>
        <v>40</v>
      </c>
      <c r="G34" s="1327">
        <f t="shared" si="59"/>
        <v>82</v>
      </c>
      <c r="H34" s="1324">
        <f t="shared" si="59"/>
        <v>27.2</v>
      </c>
      <c r="I34" s="1368">
        <f t="shared" si="59"/>
        <v>0.14299999999999999</v>
      </c>
      <c r="J34" s="1368">
        <f>IF(J32&lt;=0.001,"",MIN(J8:J31))</f>
        <v>0.04</v>
      </c>
      <c r="K34" s="1156">
        <f t="shared" si="59"/>
        <v>6.02</v>
      </c>
      <c r="L34" s="1327">
        <f t="shared" si="59"/>
        <v>11</v>
      </c>
      <c r="M34" s="1368">
        <f t="shared" si="59"/>
        <v>4.2000000000000003E-2</v>
      </c>
      <c r="N34" s="1483">
        <f t="shared" si="59"/>
        <v>6.09</v>
      </c>
      <c r="O34" s="1555">
        <f t="shared" si="59"/>
        <v>11</v>
      </c>
      <c r="P34" s="1475" t="str">
        <f t="shared" si="59"/>
        <v/>
      </c>
      <c r="Q34" s="1483">
        <f t="shared" si="59"/>
        <v>5.99</v>
      </c>
      <c r="R34" s="1555">
        <f t="shared" si="59"/>
        <v>11</v>
      </c>
      <c r="S34" s="1475" t="str">
        <f t="shared" si="59"/>
        <v/>
      </c>
      <c r="T34" s="1483">
        <f t="shared" si="59"/>
        <v>6.08</v>
      </c>
      <c r="U34" s="1482">
        <f t="shared" si="59"/>
        <v>0.29799999999999999</v>
      </c>
      <c r="V34" s="1555">
        <f t="shared" si="59"/>
        <v>3</v>
      </c>
      <c r="W34" s="1483">
        <f t="shared" ref="W34" si="60">IF(W32&lt;=0,"",MIN(W8:W31))</f>
        <v>0.21</v>
      </c>
      <c r="X34" s="1475">
        <f t="shared" ref="X34:AR34" si="61">IF(X32&lt;=0,"",MIN(X8:X31))</f>
        <v>28.4</v>
      </c>
      <c r="Y34" s="1475">
        <f t="shared" si="61"/>
        <v>6.6</v>
      </c>
      <c r="Z34" s="1483">
        <f t="shared" si="61"/>
        <v>0.24971698113207547</v>
      </c>
      <c r="AA34" s="1482">
        <f t="shared" ref="AA34" si="62">IF(AA32&lt;=0,"",MIN(AA8:AA31))</f>
        <v>3.6999999999999998E-2</v>
      </c>
      <c r="AB34" s="1483">
        <f t="shared" si="61"/>
        <v>6.14</v>
      </c>
      <c r="AC34" s="1482">
        <f t="shared" si="61"/>
        <v>0.23</v>
      </c>
      <c r="AD34" s="1555">
        <f t="shared" si="61"/>
        <v>3</v>
      </c>
      <c r="AE34" s="1483">
        <f t="shared" si="61"/>
        <v>0.17</v>
      </c>
      <c r="AF34" s="1475">
        <f t="shared" si="61"/>
        <v>28.4</v>
      </c>
      <c r="AG34" s="1475">
        <f t="shared" si="61"/>
        <v>6.2</v>
      </c>
      <c r="AH34" s="1483">
        <f t="shared" si="61"/>
        <v>0.24185534591194968</v>
      </c>
      <c r="AI34" s="1483">
        <f t="shared" si="61"/>
        <v>6.14</v>
      </c>
      <c r="AJ34" s="2793">
        <f t="shared" si="61"/>
        <v>0.20100000000000001</v>
      </c>
      <c r="AK34" s="1557">
        <f t="shared" si="61"/>
        <v>3</v>
      </c>
      <c r="AL34" s="1494">
        <f t="shared" si="61"/>
        <v>0.28000000000000003</v>
      </c>
      <c r="AM34" s="1495">
        <f t="shared" si="61"/>
        <v>28.8</v>
      </c>
      <c r="AN34" s="1495">
        <f t="shared" si="61"/>
        <v>6.8</v>
      </c>
      <c r="AO34" s="1494">
        <f t="shared" si="61"/>
        <v>0.24592592592592594</v>
      </c>
      <c r="AP34" s="2792">
        <f t="shared" si="61"/>
        <v>2.1000000000000001E-2</v>
      </c>
      <c r="AQ34" s="1557">
        <f t="shared" si="61"/>
        <v>1</v>
      </c>
      <c r="AR34" s="1494">
        <f t="shared" si="61"/>
        <v>0.02</v>
      </c>
      <c r="AS34" s="2526">
        <f>IF(AS32&lt;=0.01,"",MIN(AS8:AS31))</f>
        <v>5.0000000000000001E-3</v>
      </c>
      <c r="AT34" s="2526">
        <f>IF(AT32&lt;=0.01,"",MIN(AT8:AT31))</f>
        <v>3.7999999999999999E-2</v>
      </c>
      <c r="AU34" s="1368">
        <f>IF(AU32&lt;=0,"",MIN(AU8:AU31))</f>
        <v>8.0000000000000002E-3</v>
      </c>
      <c r="AV34" s="1327">
        <f>IF(AV32&lt;=0,"",MIN(AV8:AV31))</f>
        <v>1</v>
      </c>
      <c r="AW34" s="1156">
        <f>IF(AW32&lt;=0,"",MIN(AW8:AW31))</f>
        <v>0.09</v>
      </c>
      <c r="AX34" s="1368" t="str">
        <f>IF(AX32&lt;=0.01,"",MIN(AX8:AX31))</f>
        <v/>
      </c>
      <c r="AY34" s="1368">
        <f>IF(AY32&lt;=0,"",MIN(AY8:AY31))</f>
        <v>0.03</v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7.19</v>
      </c>
      <c r="BD34" s="1156">
        <f>IF(BD32&lt;=0,"",MIN(BD8:BD31))</f>
        <v>5.7000000000000002E-2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3">IF(BG32&lt;=0,"",MIN(BG8:BG31))</f>
        <v>28.5</v>
      </c>
      <c r="BH34" s="1327">
        <f t="shared" si="63"/>
        <v>20</v>
      </c>
      <c r="BI34" s="1327">
        <f t="shared" si="63"/>
        <v>24</v>
      </c>
      <c r="BJ34" s="1368">
        <f>IF(BJ32&lt;=0.01,"",MIN(BJ8:BJ31))</f>
        <v>8.9999999999999993E-3</v>
      </c>
      <c r="BK34" s="1156">
        <f>IF(BK32&lt;=0,"",MIN(BK8:BK31))</f>
        <v>7.22</v>
      </c>
      <c r="BL34" s="1156">
        <f>IF(BL32&lt;=0,"",MIN(BL8:BL31))</f>
        <v>0.06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27.6</v>
      </c>
      <c r="BP34" s="1327">
        <f t="shared" si="64"/>
        <v>20</v>
      </c>
      <c r="BQ34" s="1327">
        <f t="shared" si="64"/>
        <v>20</v>
      </c>
      <c r="BR34" s="2520">
        <f t="shared" ref="BR34:BT34" si="65">IF(BR32&lt;=0.01,"",MIN(BR8:BR31))</f>
        <v>6.0000000000000001E-3</v>
      </c>
      <c r="BS34" s="2417">
        <f t="shared" si="65"/>
        <v>3.4</v>
      </c>
      <c r="BT34" s="2417">
        <f t="shared" si="65"/>
        <v>3.2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16450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1163</v>
      </c>
      <c r="CY34" s="2437">
        <f t="shared" si="66"/>
        <v>1192</v>
      </c>
      <c r="CZ34" s="2437">
        <f t="shared" si="66"/>
        <v>970</v>
      </c>
      <c r="DA34" s="2437">
        <f t="shared" si="66"/>
        <v>1010</v>
      </c>
      <c r="DB34" s="2437">
        <f t="shared" si="66"/>
        <v>935</v>
      </c>
      <c r="DC34" s="2437">
        <f t="shared" si="66"/>
        <v>848</v>
      </c>
      <c r="DD34" s="2437">
        <f t="shared" si="66"/>
        <v>838</v>
      </c>
      <c r="DE34" s="2437">
        <f t="shared" si="66"/>
        <v>770</v>
      </c>
      <c r="DF34" s="2437">
        <f t="shared" si="66"/>
        <v>805</v>
      </c>
      <c r="DG34" s="2437">
        <f t="shared" si="66"/>
        <v>1300</v>
      </c>
      <c r="DH34" s="2437">
        <f t="shared" si="66"/>
        <v>0</v>
      </c>
      <c r="DI34" s="2437">
        <f t="shared" si="66"/>
        <v>3663</v>
      </c>
      <c r="DJ34" s="2437">
        <f t="shared" si="66"/>
        <v>3653</v>
      </c>
      <c r="DK34" s="2437">
        <f t="shared" si="66"/>
        <v>3160</v>
      </c>
      <c r="DL34" s="2499">
        <f t="shared" si="66"/>
        <v>265</v>
      </c>
      <c r="DM34" s="2437">
        <f t="shared" si="66"/>
        <v>256</v>
      </c>
      <c r="DN34" s="2437">
        <f t="shared" si="66"/>
        <v>40</v>
      </c>
      <c r="DO34" s="2437">
        <f t="shared" si="66"/>
        <v>5180</v>
      </c>
      <c r="DP34" s="2437">
        <f t="shared" si="66"/>
        <v>739</v>
      </c>
      <c r="DQ34" s="2437">
        <f t="shared" si="66"/>
        <v>1095</v>
      </c>
      <c r="DR34" s="2437">
        <f t="shared" si="66"/>
        <v>154</v>
      </c>
      <c r="DS34" s="2437">
        <f t="shared" si="66"/>
        <v>175</v>
      </c>
      <c r="DT34" s="2437">
        <f t="shared" si="66"/>
        <v>23</v>
      </c>
      <c r="DU34" s="2437">
        <f t="shared" si="66"/>
        <v>3210</v>
      </c>
      <c r="DV34" s="2437">
        <f t="shared" si="66"/>
        <v>455</v>
      </c>
      <c r="DW34" s="2437">
        <f t="shared" si="66"/>
        <v>857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7">IF(C32&lt;=0,"",MAX(C8:C31))</f>
        <v>26</v>
      </c>
      <c r="D35" s="1328">
        <f t="shared" si="67"/>
        <v>16</v>
      </c>
      <c r="E35" s="1157">
        <f t="shared" si="67"/>
        <v>11.3</v>
      </c>
      <c r="F35" s="1328">
        <f t="shared" si="67"/>
        <v>45</v>
      </c>
      <c r="G35" s="1328">
        <f t="shared" si="67"/>
        <v>114</v>
      </c>
      <c r="H35" s="1325">
        <f t="shared" si="67"/>
        <v>29</v>
      </c>
      <c r="I35" s="1369">
        <f t="shared" si="67"/>
        <v>0.23200000000000001</v>
      </c>
      <c r="J35" s="1369">
        <f>IF(J32&lt;=0.001,"",MAX(J8:J31))</f>
        <v>5.3999999999999999E-2</v>
      </c>
      <c r="K35" s="1157">
        <f t="shared" si="67"/>
        <v>6.22</v>
      </c>
      <c r="L35" s="1328">
        <f t="shared" si="67"/>
        <v>12</v>
      </c>
      <c r="M35" s="1369">
        <f t="shared" si="67"/>
        <v>5.7000000000000002E-2</v>
      </c>
      <c r="N35" s="1484">
        <f t="shared" si="67"/>
        <v>6.33</v>
      </c>
      <c r="O35" s="1556">
        <f t="shared" si="67"/>
        <v>12</v>
      </c>
      <c r="P35" s="1476" t="str">
        <f t="shared" si="67"/>
        <v/>
      </c>
      <c r="Q35" s="1484">
        <f t="shared" si="67"/>
        <v>6.17</v>
      </c>
      <c r="R35" s="1556">
        <f t="shared" si="67"/>
        <v>12</v>
      </c>
      <c r="S35" s="1476" t="str">
        <f t="shared" si="67"/>
        <v/>
      </c>
      <c r="T35" s="1484">
        <f t="shared" si="67"/>
        <v>6.17</v>
      </c>
      <c r="U35" s="1485">
        <f t="shared" si="67"/>
        <v>0.57999999999999996</v>
      </c>
      <c r="V35" s="1556">
        <f t="shared" si="67"/>
        <v>6</v>
      </c>
      <c r="W35" s="1484">
        <f t="shared" ref="W35" si="68">IF(W32&lt;=0,"",MAX(W8:W31))</f>
        <v>0.46</v>
      </c>
      <c r="X35" s="1476">
        <f t="shared" ref="X35:AR35" si="69">IF(X32&lt;=0,"",MAX(X8:X31))</f>
        <v>29.5</v>
      </c>
      <c r="Y35" s="1476">
        <f t="shared" si="69"/>
        <v>9.5</v>
      </c>
      <c r="Z35" s="1484">
        <f t="shared" si="69"/>
        <v>0.30671383647798744</v>
      </c>
      <c r="AA35" s="1485">
        <f t="shared" ref="AA35" si="70">IF(AA32&lt;=0,"",MAX(AA8:AA31))</f>
        <v>4.5999999999999999E-2</v>
      </c>
      <c r="AB35" s="1484">
        <f t="shared" si="69"/>
        <v>6.22</v>
      </c>
      <c r="AC35" s="1485">
        <f t="shared" si="69"/>
        <v>0.61</v>
      </c>
      <c r="AD35" s="1556">
        <f t="shared" si="69"/>
        <v>5</v>
      </c>
      <c r="AE35" s="1484">
        <f t="shared" si="69"/>
        <v>0.4</v>
      </c>
      <c r="AF35" s="1476">
        <f t="shared" si="69"/>
        <v>29.1</v>
      </c>
      <c r="AG35" s="1476">
        <f t="shared" si="69"/>
        <v>8.3000000000000007</v>
      </c>
      <c r="AH35" s="1484">
        <f t="shared" si="69"/>
        <v>0.28312893081761004</v>
      </c>
      <c r="AI35" s="1484">
        <f t="shared" si="69"/>
        <v>6.19</v>
      </c>
      <c r="AJ35" s="2793">
        <f t="shared" si="69"/>
        <v>0.89400000000000002</v>
      </c>
      <c r="AK35" s="1557">
        <f t="shared" si="69"/>
        <v>6</v>
      </c>
      <c r="AL35" s="1494">
        <f t="shared" si="69"/>
        <v>0.63</v>
      </c>
      <c r="AM35" s="1495">
        <f t="shared" si="69"/>
        <v>29.3</v>
      </c>
      <c r="AN35" s="1495">
        <f t="shared" si="69"/>
        <v>9.5</v>
      </c>
      <c r="AO35" s="1494">
        <f t="shared" si="69"/>
        <v>0.29592592592592593</v>
      </c>
      <c r="AP35" s="2792">
        <f t="shared" si="69"/>
        <v>5.0999999999999997E-2</v>
      </c>
      <c r="AQ35" s="1557">
        <f t="shared" si="69"/>
        <v>1</v>
      </c>
      <c r="AR35" s="1494">
        <f t="shared" si="69"/>
        <v>0.08</v>
      </c>
      <c r="AS35" s="2527">
        <f>IF(AS32&lt;=0.01,"",MAX(AS8:AS31))</f>
        <v>1.2999999999999999E-2</v>
      </c>
      <c r="AT35" s="2527">
        <f>IF(AT32&lt;=0.01,"",MAX(AT8:AT31))</f>
        <v>4.3999999999999997E-2</v>
      </c>
      <c r="AU35" s="1369">
        <f>IF(AU32&lt;=0,"",MAX(AU8:AU31))</f>
        <v>2.1000000000000001E-2</v>
      </c>
      <c r="AV35" s="1328">
        <f>IF(AV32&lt;=0,"",MAX(AV8:AV31))</f>
        <v>1</v>
      </c>
      <c r="AW35" s="1157">
        <f>IF(AW32&lt;=0,"",MAX(AW8:AW31))</f>
        <v>0.19</v>
      </c>
      <c r="AX35" s="1369" t="str">
        <f>IF(AX32&lt;=0.01,"",MAX(AX8:AX31))</f>
        <v/>
      </c>
      <c r="AY35" s="1369">
        <f>IF(AY32&lt;=0,"",MAX(AY8:AY31))</f>
        <v>3.9E-2</v>
      </c>
      <c r="AZ35" s="1328">
        <f>IF(AZ32&lt;=0,"",MAX(AZ8:AZ31))</f>
        <v>1</v>
      </c>
      <c r="BA35" s="1157">
        <f>IF(BA32&lt;=0,"",MAX(BA8:BA31))</f>
        <v>0.09</v>
      </c>
      <c r="BB35" s="1369" t="str">
        <f>IF(BB32&lt;=0.01,"",MAX(BB8:BB31))</f>
        <v/>
      </c>
      <c r="BC35" s="1157">
        <f>IF(BC32&lt;=0,"",MAX(BC8:BC31))</f>
        <v>7.53</v>
      </c>
      <c r="BD35" s="1157">
        <f>IF(BD32&lt;=0,"",MAX(BD8:BD31))</f>
        <v>7.0999999999999994E-2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1">IF(BG32&lt;=0,"",MAX(BG8:BG31))</f>
        <v>29.3</v>
      </c>
      <c r="BH35" s="1328">
        <f t="shared" si="71"/>
        <v>21</v>
      </c>
      <c r="BI35" s="1328">
        <f t="shared" si="71"/>
        <v>24</v>
      </c>
      <c r="BJ35" s="1369">
        <f>IF(BJ32&lt;=0.01,"",MAX(BJ8:BJ31))</f>
        <v>1.0999999999999999E-2</v>
      </c>
      <c r="BK35" s="1157">
        <f>IF(BK32&lt;=0,"",MAX(BK8:BK31))</f>
        <v>7.3</v>
      </c>
      <c r="BL35" s="1157">
        <f>IF(BL32&lt;=0,"",MAX(BL8:BL31))</f>
        <v>6.9000000000000006E-2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29.2</v>
      </c>
      <c r="BP35" s="1328">
        <f t="shared" si="72"/>
        <v>21</v>
      </c>
      <c r="BQ35" s="1328">
        <f t="shared" si="72"/>
        <v>22</v>
      </c>
      <c r="BR35" s="2521">
        <f t="shared" ref="BR35:BT35" si="73">IF(BR32&lt;=0.01,"",MAX(BR8:BR31))</f>
        <v>0.01</v>
      </c>
      <c r="BS35" s="2418">
        <f t="shared" si="73"/>
        <v>3.9</v>
      </c>
      <c r="BT35" s="2418">
        <f t="shared" si="73"/>
        <v>3.5</v>
      </c>
      <c r="BU35" s="2474">
        <f>IF(BU32&lt;=0.01,"",MAX(BU8:BU31))</f>
        <v>3.4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4112.5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290.75</v>
      </c>
      <c r="CY35" s="2435">
        <f t="shared" si="74"/>
        <v>298</v>
      </c>
      <c r="CZ35" s="2435">
        <f t="shared" si="74"/>
        <v>242.5</v>
      </c>
      <c r="DA35" s="2435">
        <f t="shared" si="74"/>
        <v>252.5</v>
      </c>
      <c r="DB35" s="2435">
        <f t="shared" si="74"/>
        <v>233.75</v>
      </c>
      <c r="DC35" s="2435">
        <f t="shared" si="74"/>
        <v>212</v>
      </c>
      <c r="DD35" s="2435">
        <f t="shared" si="74"/>
        <v>209.5</v>
      </c>
      <c r="DE35" s="2435">
        <f t="shared" si="74"/>
        <v>192.5</v>
      </c>
      <c r="DF35" s="2435">
        <f t="shared" si="74"/>
        <v>201.25</v>
      </c>
      <c r="DG35" s="2435">
        <f t="shared" si="74"/>
        <v>325</v>
      </c>
      <c r="DH35" s="2435" t="str">
        <f t="shared" si="74"/>
        <v/>
      </c>
      <c r="DI35" s="2435">
        <f t="shared" si="74"/>
        <v>915.75</v>
      </c>
      <c r="DJ35" s="2435">
        <f t="shared" si="74"/>
        <v>913.25</v>
      </c>
      <c r="DK35" s="2435">
        <f t="shared" si="74"/>
        <v>790</v>
      </c>
      <c r="DL35" s="2500">
        <f t="shared" si="74"/>
        <v>66.25</v>
      </c>
      <c r="DM35" s="2435">
        <f t="shared" si="74"/>
        <v>64</v>
      </c>
      <c r="DN35" s="2435">
        <f t="shared" si="74"/>
        <v>10</v>
      </c>
      <c r="DO35" s="2435">
        <f t="shared" si="74"/>
        <v>1295</v>
      </c>
      <c r="DP35" s="2435">
        <f t="shared" si="74"/>
        <v>184.75</v>
      </c>
      <c r="DQ35" s="2435">
        <f t="shared" si="74"/>
        <v>273.75</v>
      </c>
      <c r="DR35" s="2435">
        <f t="shared" si="74"/>
        <v>38.5</v>
      </c>
      <c r="DS35" s="2435">
        <f t="shared" si="74"/>
        <v>43.75</v>
      </c>
      <c r="DT35" s="2435">
        <f t="shared" si="74"/>
        <v>5.75</v>
      </c>
      <c r="DU35" s="2435">
        <f t="shared" si="74"/>
        <v>802.5</v>
      </c>
      <c r="DV35" s="2435">
        <f t="shared" si="74"/>
        <v>113.75</v>
      </c>
      <c r="DW35" s="2465">
        <f t="shared" si="74"/>
        <v>214.25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6.0933333333333328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0.89400000000000002</v>
      </c>
      <c r="Z36" s="930"/>
      <c r="AA36" s="930"/>
      <c r="AB36" s="1621" t="s">
        <v>515</v>
      </c>
      <c r="AC36" s="1622"/>
      <c r="AD36" s="1622"/>
      <c r="AE36" s="2921">
        <f>MIN(AE34,W34,AL34)</f>
        <v>0.17</v>
      </c>
      <c r="AF36" s="2921"/>
      <c r="AG36" s="2921"/>
      <c r="AH36" s="2921"/>
      <c r="AI36" s="2921"/>
      <c r="AJ36" s="2922"/>
      <c r="AK36" s="1490">
        <f>IF(T32&lt;=0,"",AVERAGE(T33,AB33,AI33))</f>
        <v>6.1533333333333333</v>
      </c>
      <c r="AL36" s="1491"/>
      <c r="AM36" s="1623"/>
      <c r="AN36" s="1623"/>
      <c r="AO36" s="1623"/>
      <c r="AP36" s="1492">
        <f>MAX(AP35,AU35,AY35)</f>
        <v>5.0999999999999997E-2</v>
      </c>
      <c r="AQ36" s="1493"/>
      <c r="AR36" s="1493"/>
      <c r="AS36" s="933"/>
      <c r="AT36" s="933"/>
      <c r="AU36" s="1259">
        <f>IF(W32&lt;=0,"",MIN(AE34,W34,AL34))</f>
        <v>0.17</v>
      </c>
      <c r="AV36" s="928"/>
      <c r="AW36" s="928"/>
      <c r="AX36" s="928"/>
      <c r="AY36" s="934"/>
      <c r="AZ36" s="933"/>
      <c r="BA36" s="935"/>
      <c r="BB36" s="936">
        <f>IF(AP32&lt;=0.01,"",MAX(AP35,AU35,AY35))</f>
        <v>5.0999999999999997E-2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3640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250</v>
      </c>
      <c r="CY36" s="2436">
        <f t="shared" si="75"/>
        <v>250</v>
      </c>
      <c r="CZ36" s="2436">
        <f t="shared" si="75"/>
        <v>220</v>
      </c>
      <c r="DA36" s="2436">
        <f t="shared" si="75"/>
        <v>230</v>
      </c>
      <c r="DB36" s="2436">
        <f t="shared" si="75"/>
        <v>190</v>
      </c>
      <c r="DC36" s="2436">
        <f t="shared" si="75"/>
        <v>180</v>
      </c>
      <c r="DD36" s="2436">
        <f t="shared" si="75"/>
        <v>180</v>
      </c>
      <c r="DE36" s="2436">
        <f t="shared" si="75"/>
        <v>170</v>
      </c>
      <c r="DF36" s="2436">
        <f t="shared" si="75"/>
        <v>170</v>
      </c>
      <c r="DG36" s="2436">
        <f t="shared" si="75"/>
        <v>325</v>
      </c>
      <c r="DH36" s="2436" t="str">
        <f t="shared" si="75"/>
        <v/>
      </c>
      <c r="DI36" s="2436">
        <f t="shared" si="75"/>
        <v>810</v>
      </c>
      <c r="DJ36" s="2436">
        <f t="shared" si="75"/>
        <v>820</v>
      </c>
      <c r="DK36" s="2436">
        <f t="shared" si="75"/>
        <v>700</v>
      </c>
      <c r="DL36" s="2501">
        <f t="shared" si="75"/>
        <v>60</v>
      </c>
      <c r="DM36" s="2436">
        <f t="shared" si="75"/>
        <v>57</v>
      </c>
      <c r="DN36" s="2436">
        <f t="shared" si="75"/>
        <v>9</v>
      </c>
      <c r="DO36" s="2436">
        <f t="shared" si="75"/>
        <v>1160</v>
      </c>
      <c r="DP36" s="2436">
        <f t="shared" si="75"/>
        <v>160</v>
      </c>
      <c r="DQ36" s="2436">
        <f t="shared" si="75"/>
        <v>247</v>
      </c>
      <c r="DR36" s="2436">
        <f t="shared" si="75"/>
        <v>35</v>
      </c>
      <c r="DS36" s="2436">
        <f t="shared" si="75"/>
        <v>34</v>
      </c>
      <c r="DT36" s="2436">
        <f t="shared" si="75"/>
        <v>5</v>
      </c>
      <c r="DU36" s="2436">
        <f t="shared" si="75"/>
        <v>720</v>
      </c>
      <c r="DV36" s="2436">
        <f t="shared" si="75"/>
        <v>100</v>
      </c>
      <c r="DW36" s="2466">
        <f t="shared" si="75"/>
        <v>195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5050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363</v>
      </c>
      <c r="CY37" s="2438">
        <f t="shared" si="76"/>
        <v>382</v>
      </c>
      <c r="CZ37" s="2438">
        <f t="shared" si="76"/>
        <v>290</v>
      </c>
      <c r="DA37" s="2438">
        <f t="shared" si="76"/>
        <v>300</v>
      </c>
      <c r="DB37" s="2438">
        <f t="shared" si="76"/>
        <v>305</v>
      </c>
      <c r="DC37" s="2438">
        <f t="shared" si="76"/>
        <v>258</v>
      </c>
      <c r="DD37" s="2438">
        <f t="shared" si="76"/>
        <v>258</v>
      </c>
      <c r="DE37" s="2438">
        <f t="shared" si="76"/>
        <v>250</v>
      </c>
      <c r="DF37" s="2438">
        <f t="shared" si="76"/>
        <v>285</v>
      </c>
      <c r="DG37" s="2438">
        <f t="shared" si="76"/>
        <v>325</v>
      </c>
      <c r="DH37" s="2438" t="str">
        <f t="shared" si="76"/>
        <v/>
      </c>
      <c r="DI37" s="2438">
        <f t="shared" si="76"/>
        <v>1128</v>
      </c>
      <c r="DJ37" s="2438">
        <f t="shared" si="76"/>
        <v>1128</v>
      </c>
      <c r="DK37" s="2438">
        <f t="shared" si="76"/>
        <v>1000</v>
      </c>
      <c r="DL37" s="2502">
        <f t="shared" si="76"/>
        <v>81</v>
      </c>
      <c r="DM37" s="2438">
        <f t="shared" si="76"/>
        <v>79</v>
      </c>
      <c r="DN37" s="2438">
        <f t="shared" si="76"/>
        <v>12</v>
      </c>
      <c r="DO37" s="2438">
        <f t="shared" si="76"/>
        <v>1560</v>
      </c>
      <c r="DP37" s="2438">
        <f t="shared" si="76"/>
        <v>220</v>
      </c>
      <c r="DQ37" s="2438">
        <f t="shared" si="76"/>
        <v>331</v>
      </c>
      <c r="DR37" s="2438">
        <f t="shared" si="76"/>
        <v>46</v>
      </c>
      <c r="DS37" s="2438">
        <f t="shared" si="76"/>
        <v>62</v>
      </c>
      <c r="DT37" s="2438">
        <f t="shared" si="76"/>
        <v>7</v>
      </c>
      <c r="DU37" s="2438">
        <f t="shared" si="76"/>
        <v>950</v>
      </c>
      <c r="DV37" s="2438">
        <f t="shared" si="76"/>
        <v>135</v>
      </c>
      <c r="DW37" s="2467">
        <f t="shared" si="76"/>
        <v>256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6.8739999999999997</v>
      </c>
      <c r="BX40" s="2988"/>
      <c r="BY40" s="905" t="s">
        <v>53</v>
      </c>
      <c r="BZ40" s="905"/>
      <c r="CA40" s="2904">
        <f>(CJ40-CG40)/1000</f>
        <v>0</v>
      </c>
      <c r="CB40" s="2904"/>
      <c r="CC40" s="499"/>
      <c r="CD40" s="1624" t="s">
        <v>493</v>
      </c>
      <c r="CE40" s="1624"/>
      <c r="CF40" s="1630" t="s">
        <v>54</v>
      </c>
      <c r="CG40" s="2906">
        <f>'17'!CJ40</f>
        <v>24300379</v>
      </c>
      <c r="CH40" s="2906"/>
      <c r="CI40" s="906" t="s">
        <v>55</v>
      </c>
      <c r="CJ40" s="2982">
        <f t="shared" ref="CJ40:CJ48" si="77">CQ51</f>
        <v>24300379</v>
      </c>
      <c r="CK40" s="2982"/>
      <c r="CL40" s="2330"/>
      <c r="CM40" s="1665" t="s">
        <v>543</v>
      </c>
      <c r="CN40" s="2756">
        <f>VLOOKUP($B$1,'[1]Bulk Tanks'!$C$3:$V$9967,3,0)</f>
        <v>8571</v>
      </c>
      <c r="CO40" s="2756">
        <f>VLOOKUP($B$1,'[1]Bulk Tanks'!$C$3:$V$9967,4,0)</f>
        <v>8571</v>
      </c>
      <c r="CP40" s="2756">
        <f>VLOOKUP($B$1,'[1]Bulk Tanks'!$C$3:$V$9967,5,0)</f>
        <v>9488</v>
      </c>
      <c r="CQ40" s="2756">
        <f>VLOOKUP($B$1,'[1]Bulk Tanks'!$C$3:$V$9967,6,0)</f>
        <v>9488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0.17</v>
      </c>
      <c r="GR40" s="1662">
        <f t="shared" ref="GR40:GX40" si="78">IF($GL$32=$HN$32,GF32,IF($GX$32=$HN$32,GR32,IF($HJ$32=$HN$32,HD32,"")))</f>
        <v>6.3</v>
      </c>
      <c r="GS40" s="1662">
        <f t="shared" si="78"/>
        <v>40.38095238095238</v>
      </c>
      <c r="GT40" s="1662">
        <f t="shared" si="78"/>
        <v>6.8647619047619051</v>
      </c>
      <c r="GU40" s="1662">
        <f t="shared" si="78"/>
        <v>6.14</v>
      </c>
      <c r="GV40" s="1662">
        <f t="shared" si="78"/>
        <v>29.1</v>
      </c>
      <c r="GW40" s="1662">
        <f t="shared" si="78"/>
        <v>5</v>
      </c>
      <c r="GX40" s="1663">
        <f t="shared" si="78"/>
        <v>1.3729523809523809</v>
      </c>
    </row>
    <row r="41" spans="1:208" ht="34.5" customHeight="1" thickBot="1" x14ac:dyDescent="0.45">
      <c r="BV41" s="533" t="s">
        <v>48</v>
      </c>
      <c r="BW41" s="2989">
        <f>CA42+CA43</f>
        <v>13.623000000000001</v>
      </c>
      <c r="BX41" s="2989"/>
      <c r="BY41" s="908" t="s">
        <v>53</v>
      </c>
      <c r="BZ41" s="908"/>
      <c r="CA41" s="2904">
        <f t="shared" ref="CA41:CA47" si="79">(CJ41-CG41)/1000</f>
        <v>6.8739999999999997</v>
      </c>
      <c r="CB41" s="2904"/>
      <c r="CC41" s="499"/>
      <c r="CD41" s="1628" t="s">
        <v>494</v>
      </c>
      <c r="CE41" s="1628"/>
      <c r="CF41" s="909" t="s">
        <v>54</v>
      </c>
      <c r="CG41" s="2906">
        <f>'17'!CJ41</f>
        <v>46551328</v>
      </c>
      <c r="CH41" s="2906"/>
      <c r="CI41" s="906" t="s">
        <v>55</v>
      </c>
      <c r="CJ41" s="2982">
        <f t="shared" si="77"/>
        <v>46558202</v>
      </c>
      <c r="CK41" s="2982"/>
      <c r="CL41" s="2330"/>
      <c r="CM41" s="1666" t="s">
        <v>544</v>
      </c>
      <c r="CN41" s="2757">
        <f>VLOOKUP($B$1,'[1]Bulk Tanks'!$C$3:$V$9967,9,0)</f>
        <v>4493</v>
      </c>
      <c r="CO41" s="2757">
        <f>VLOOKUP($B$1,'[1]Bulk Tanks'!$C$3:$V$9967,10,0)</f>
        <v>8330</v>
      </c>
      <c r="CP41" s="2757">
        <f>VLOOKUP($B$1,'[1]Bulk Tanks'!$C$3:$V$9967,1,0)</f>
        <v>43695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22.338000000000001</v>
      </c>
      <c r="BX42" s="2989"/>
      <c r="BY42" s="908" t="s">
        <v>53</v>
      </c>
      <c r="BZ42" s="908"/>
      <c r="CA42" s="2904">
        <f t="shared" si="79"/>
        <v>4.4349999999999996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'17'!CJ42</f>
        <v>11361867</v>
      </c>
      <c r="CH42" s="2906"/>
      <c r="CI42" s="906" t="s">
        <v>55</v>
      </c>
      <c r="CJ42" s="2982">
        <f t="shared" si="77"/>
        <v>11366302</v>
      </c>
      <c r="CK42" s="2982"/>
      <c r="CL42" s="2330"/>
      <c r="CM42" s="2762" t="s">
        <v>545</v>
      </c>
      <c r="CN42" s="2847">
        <f>VLOOKUP($B$1,'[1]Bulk Tanks'!$C$3:$V$9967,12,0)</f>
        <v>6</v>
      </c>
      <c r="CO42" s="2848"/>
      <c r="CP42" s="2847">
        <f>VLOOKUP($B$1,'[1]Bulk Tanks'!$C$3:$V$9967,13,0)</f>
        <v>20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9.1880000000000006</v>
      </c>
      <c r="CB43" s="2904"/>
      <c r="CC43" s="499"/>
      <c r="CD43" s="1628" t="s">
        <v>495</v>
      </c>
      <c r="CE43" s="1628"/>
      <c r="CF43" s="1629" t="s">
        <v>54</v>
      </c>
      <c r="CG43" s="2906">
        <f>'17'!CJ43</f>
        <v>36430499</v>
      </c>
      <c r="CH43" s="2906"/>
      <c r="CI43" s="906" t="s">
        <v>55</v>
      </c>
      <c r="CJ43" s="2982">
        <f t="shared" si="77"/>
        <v>36439687</v>
      </c>
      <c r="CK43" s="2982"/>
      <c r="CL43" s="2330"/>
      <c r="CM43" s="2762" t="s">
        <v>123</v>
      </c>
      <c r="CN43" s="2953">
        <f>VLOOKUP($B$1,'[1]Bulk Tanks'!$C$3:$V$9967,14,0)</f>
        <v>2310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8.077</v>
      </c>
      <c r="CB44" s="2904"/>
      <c r="CC44" s="499"/>
      <c r="CD44" s="1628" t="s">
        <v>57</v>
      </c>
      <c r="CE44" s="1628"/>
      <c r="CF44" s="1629" t="s">
        <v>54</v>
      </c>
      <c r="CG44" s="2906">
        <f>'17'!CJ44</f>
        <v>33350506</v>
      </c>
      <c r="CH44" s="2906"/>
      <c r="CI44" s="906" t="s">
        <v>55</v>
      </c>
      <c r="CJ44" s="2982">
        <f t="shared" si="77"/>
        <v>33358583</v>
      </c>
      <c r="CK44" s="2982"/>
      <c r="CL44" s="2330"/>
      <c r="CM44" s="2762" t="s">
        <v>90</v>
      </c>
      <c r="CN44" s="2953">
        <f>VLOOKUP($B$1,'[1]Bulk Tanks'!$C$3:$V$9967,15,0)</f>
        <v>1600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7.5670000000000002</v>
      </c>
      <c r="CB45" s="2904"/>
      <c r="CC45" s="499"/>
      <c r="CD45" s="1628" t="s">
        <v>58</v>
      </c>
      <c r="CE45" s="1628"/>
      <c r="CF45" s="1629" t="s">
        <v>54</v>
      </c>
      <c r="CG45" s="2906">
        <f>'17'!CJ45</f>
        <v>33312029</v>
      </c>
      <c r="CH45" s="2906"/>
      <c r="CI45" s="906" t="s">
        <v>55</v>
      </c>
      <c r="CJ45" s="2982">
        <f t="shared" si="77"/>
        <v>33319596</v>
      </c>
      <c r="CK45" s="2982"/>
      <c r="CL45" s="2330"/>
      <c r="CM45" s="1666" t="s">
        <v>546</v>
      </c>
      <c r="CN45" s="2956">
        <f>VLOOKUP($B$1,'[1]Bulk Tanks'!$C$3:$V$9967,19,0)</f>
        <v>10.52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6.694</v>
      </c>
      <c r="CB46" s="2904"/>
      <c r="CC46" s="499"/>
      <c r="CD46" s="1628" t="s">
        <v>59</v>
      </c>
      <c r="CE46" s="1628"/>
      <c r="CF46" s="1629" t="s">
        <v>54</v>
      </c>
      <c r="CG46" s="2906">
        <f>'17'!CJ46</f>
        <v>9991971</v>
      </c>
      <c r="CH46" s="2906"/>
      <c r="CI46" s="906" t="s">
        <v>55</v>
      </c>
      <c r="CJ46" s="2982">
        <f t="shared" si="77"/>
        <v>9998665</v>
      </c>
      <c r="CK46" s="2982"/>
      <c r="CL46" s="2320"/>
      <c r="CM46" s="1666" t="s">
        <v>273</v>
      </c>
      <c r="CN46" s="2953">
        <f>VLOOKUP($B$1,'[1]Bulk Tanks'!$C$3:$V$9967,17,0)</f>
        <v>1560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0.499</v>
      </c>
      <c r="CB47" s="2904"/>
      <c r="CC47" s="499"/>
      <c r="CD47" s="1628" t="s">
        <v>62</v>
      </c>
      <c r="CE47" s="1628"/>
      <c r="CF47" s="1629" t="s">
        <v>54</v>
      </c>
      <c r="CG47" s="2906">
        <f>'17'!CJ47</f>
        <v>2032477</v>
      </c>
      <c r="CH47" s="2906"/>
      <c r="CI47" s="906" t="s">
        <v>55</v>
      </c>
      <c r="CJ47" s="2982">
        <f t="shared" si="77"/>
        <v>2032976</v>
      </c>
      <c r="CK47" s="2982"/>
      <c r="CL47" s="2319"/>
      <c r="CM47" s="1666" t="s">
        <v>270</v>
      </c>
      <c r="CN47" s="2953">
        <f>VLOOKUP($B$1,'[1]Bulk Tanks'!$C$3:$V$9967,16,0)</f>
        <v>9.6999999999999993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0.65387999999984459</v>
      </c>
      <c r="CB48" s="2904"/>
      <c r="CC48" s="499"/>
      <c r="CD48" s="1628" t="s">
        <v>496</v>
      </c>
      <c r="CE48" s="1628"/>
      <c r="CF48" s="1629" t="s">
        <v>54</v>
      </c>
      <c r="CG48" s="2906">
        <f>'17'!CJ48</f>
        <v>9371.4178100000008</v>
      </c>
      <c r="CH48" s="2906"/>
      <c r="CI48" s="906" t="s">
        <v>55</v>
      </c>
      <c r="CJ48" s="2993">
        <f t="shared" si="77"/>
        <v>9372.0716900000007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1120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500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24300379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46558202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11366302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36439687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33358583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33319596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9998665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2032976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9372.0716900000007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5" stopIfTrue="1" operator="lessThanOrEqual">
      <formula>0</formula>
    </cfRule>
  </conditionalFormatting>
  <conditionalFormatting sqref="BX2:CA3">
    <cfRule type="cellIs" dxfId="1120" priority="197" stopIfTrue="1" operator="lessThanOrEqual">
      <formula>0</formula>
    </cfRule>
  </conditionalFormatting>
  <conditionalFormatting sqref="GL8:GL31">
    <cfRule type="cellIs" dxfId="1119" priority="196" operator="lessThan">
      <formula>1</formula>
    </cfRule>
  </conditionalFormatting>
  <conditionalFormatting sqref="GX8:GX31">
    <cfRule type="cellIs" dxfId="1118" priority="195" operator="lessThan">
      <formula>1</formula>
    </cfRule>
  </conditionalFormatting>
  <conditionalFormatting sqref="HJ8:HJ31">
    <cfRule type="cellIs" dxfId="1117" priority="194" operator="lessThan">
      <formula>1</formula>
    </cfRule>
  </conditionalFormatting>
  <conditionalFormatting sqref="W8">
    <cfRule type="cellIs" dxfId="1116" priority="154" operator="between">
      <formula>$Z$8-0.1</formula>
      <formula>0.001</formula>
    </cfRule>
  </conditionalFormatting>
  <conditionalFormatting sqref="W9">
    <cfRule type="cellIs" dxfId="1115" priority="153" operator="between">
      <formula>$Z$9-0.1</formula>
      <formula>0.0001</formula>
    </cfRule>
  </conditionalFormatting>
  <conditionalFormatting sqref="W10">
    <cfRule type="cellIs" dxfId="1114" priority="152" operator="between">
      <formula>$Z$10-0.1</formula>
      <formula>0.01</formula>
    </cfRule>
  </conditionalFormatting>
  <conditionalFormatting sqref="W11">
    <cfRule type="cellIs" dxfId="1113" priority="151" operator="between">
      <formula>$Z$11-0.1</formula>
      <formula>0.0101</formula>
    </cfRule>
  </conditionalFormatting>
  <conditionalFormatting sqref="W12">
    <cfRule type="cellIs" dxfId="1112" priority="150" operator="between">
      <formula>$Z$12-0.1</formula>
      <formula>0.001</formula>
    </cfRule>
  </conditionalFormatting>
  <conditionalFormatting sqref="W13">
    <cfRule type="cellIs" dxfId="1111" priority="149" operator="between">
      <formula>$Z$13-0.1</formula>
      <formula>0.001</formula>
    </cfRule>
  </conditionalFormatting>
  <conditionalFormatting sqref="W14">
    <cfRule type="cellIs" dxfId="1110" priority="148" operator="between">
      <formula>$Z$14-0.1</formula>
      <formula>0.001</formula>
    </cfRule>
  </conditionalFormatting>
  <conditionalFormatting sqref="W15">
    <cfRule type="cellIs" dxfId="1109" priority="147" operator="between">
      <formula>$Z$15-0.1</formula>
      <formula>0.001</formula>
    </cfRule>
  </conditionalFormatting>
  <conditionalFormatting sqref="W16">
    <cfRule type="cellIs" dxfId="1108" priority="146" operator="between">
      <formula>$Z$16-0.1</formula>
      <formula>0.001</formula>
    </cfRule>
  </conditionalFormatting>
  <conditionalFormatting sqref="W17">
    <cfRule type="cellIs" dxfId="1107" priority="145" operator="between">
      <formula>$Z$17-0.1</formula>
      <formula>0.001</formula>
    </cfRule>
  </conditionalFormatting>
  <conditionalFormatting sqref="W18">
    <cfRule type="cellIs" dxfId="1106" priority="144" operator="between">
      <formula>$Z$18-0.1</formula>
      <formula>0.001</formula>
    </cfRule>
  </conditionalFormatting>
  <conditionalFormatting sqref="W19">
    <cfRule type="cellIs" dxfId="1105" priority="143" operator="between">
      <formula>$Z$19-0.1</formula>
      <formula>0.001</formula>
    </cfRule>
  </conditionalFormatting>
  <conditionalFormatting sqref="W20">
    <cfRule type="cellIs" dxfId="1104" priority="142" operator="between">
      <formula>$Z$20-0.1</formula>
      <formula>0.001</formula>
    </cfRule>
  </conditionalFormatting>
  <conditionalFormatting sqref="W21">
    <cfRule type="cellIs" dxfId="1103" priority="141" operator="between">
      <formula>$Z$21-0.1</formula>
      <formula>0.0001</formula>
    </cfRule>
  </conditionalFormatting>
  <conditionalFormatting sqref="W22">
    <cfRule type="cellIs" dxfId="1102" priority="140" operator="between">
      <formula>$Z$22-0.1</formula>
      <formula>0.0001</formula>
    </cfRule>
  </conditionalFormatting>
  <conditionalFormatting sqref="W23">
    <cfRule type="cellIs" dxfId="1101" priority="139" operator="between">
      <formula>$Z$23-0.1</formula>
      <formula>0.0001</formula>
    </cfRule>
  </conditionalFormatting>
  <conditionalFormatting sqref="W24">
    <cfRule type="cellIs" dxfId="1100" priority="138" operator="between">
      <formula>$Z$24-0.1</formula>
      <formula>0.0001</formula>
    </cfRule>
  </conditionalFormatting>
  <conditionalFormatting sqref="W25">
    <cfRule type="cellIs" dxfId="1099" priority="137" operator="between">
      <formula>$Z$25-0.1</formula>
      <formula>0.0001</formula>
    </cfRule>
  </conditionalFormatting>
  <conditionalFormatting sqref="W26">
    <cfRule type="cellIs" dxfId="1098" priority="136" operator="between">
      <formula>$Z$26-0.1</formula>
      <formula>0.0001</formula>
    </cfRule>
  </conditionalFormatting>
  <conditionalFormatting sqref="W27">
    <cfRule type="cellIs" dxfId="1097" priority="135" operator="between">
      <formula>$Z$27-0.1</formula>
      <formula>0.0001</formula>
    </cfRule>
  </conditionalFormatting>
  <conditionalFormatting sqref="W28">
    <cfRule type="cellIs" dxfId="1096" priority="134" operator="between">
      <formula>$Z$28-0.1</formula>
      <formula>0.0001</formula>
    </cfRule>
  </conditionalFormatting>
  <conditionalFormatting sqref="W29">
    <cfRule type="cellIs" dxfId="1095" priority="133" operator="between">
      <formula>$Z$29-0.1</formula>
      <formula>0.0001</formula>
    </cfRule>
  </conditionalFormatting>
  <conditionalFormatting sqref="W30">
    <cfRule type="cellIs" dxfId="1094" priority="132" operator="between">
      <formula>$Z$30-0.1</formula>
      <formula>0.0001</formula>
    </cfRule>
  </conditionalFormatting>
  <conditionalFormatting sqref="W31">
    <cfRule type="cellIs" dxfId="1093" priority="131" operator="between">
      <formula>$Z$31-0.1</formula>
      <formula>0.0001</formula>
    </cfRule>
  </conditionalFormatting>
  <conditionalFormatting sqref="AL31">
    <cfRule type="cellIs" dxfId="1092" priority="59" operator="between">
      <formula>$AO$31-0.1</formula>
      <formula>0.0001</formula>
    </cfRule>
  </conditionalFormatting>
  <conditionalFormatting sqref="AL8">
    <cfRule type="cellIs" dxfId="1091" priority="82" operator="between">
      <formula>$AO$8-0.1</formula>
      <formula>0.0001</formula>
    </cfRule>
  </conditionalFormatting>
  <conditionalFormatting sqref="AL9">
    <cfRule type="cellIs" dxfId="1090" priority="81" operator="between">
      <formula>$AO$9-0.1</formula>
      <formula>0.0001</formula>
    </cfRule>
  </conditionalFormatting>
  <conditionalFormatting sqref="AL10">
    <cfRule type="cellIs" dxfId="1089" priority="80" operator="between">
      <formula>$AO$10-0.1</formula>
      <formula>0.0001</formula>
    </cfRule>
  </conditionalFormatting>
  <conditionalFormatting sqref="AL11">
    <cfRule type="cellIs" dxfId="1088" priority="79" operator="between">
      <formula>$AO$11-0.1</formula>
      <formula>0.0001</formula>
    </cfRule>
  </conditionalFormatting>
  <conditionalFormatting sqref="AL12">
    <cfRule type="cellIs" dxfId="1087" priority="78" operator="between">
      <formula>$AO$12-0.1</formula>
      <formula>0.0001</formula>
    </cfRule>
  </conditionalFormatting>
  <conditionalFormatting sqref="AL13">
    <cfRule type="cellIs" dxfId="1086" priority="77" operator="between">
      <formula>$AO$13-0.1</formula>
      <formula>0.0001</formula>
    </cfRule>
  </conditionalFormatting>
  <conditionalFormatting sqref="AL14">
    <cfRule type="cellIs" dxfId="1085" priority="76" operator="between">
      <formula>$AO$14-0.1</formula>
      <formula>0.0001</formula>
    </cfRule>
  </conditionalFormatting>
  <conditionalFormatting sqref="AL15">
    <cfRule type="cellIs" dxfId="1084" priority="75" operator="between">
      <formula>$AO$15-0.1</formula>
      <formula>0.0001</formula>
    </cfRule>
  </conditionalFormatting>
  <conditionalFormatting sqref="AL16">
    <cfRule type="cellIs" dxfId="1083" priority="74" operator="between">
      <formula>$AO$16-0.1</formula>
      <formula>0.0001</formula>
    </cfRule>
  </conditionalFormatting>
  <conditionalFormatting sqref="AL17">
    <cfRule type="cellIs" dxfId="1082" priority="73" operator="between">
      <formula>$AO$17-0.1</formula>
      <formula>0.00001</formula>
    </cfRule>
  </conditionalFormatting>
  <conditionalFormatting sqref="AL18">
    <cfRule type="cellIs" dxfId="1081" priority="72" operator="between">
      <formula>$AO$18-0.1</formula>
      <formula>0.0001</formula>
    </cfRule>
  </conditionalFormatting>
  <conditionalFormatting sqref="AL19">
    <cfRule type="cellIs" dxfId="1080" priority="71" operator="between">
      <formula>$AO$19-0.1</formula>
      <formula>0.0001</formula>
    </cfRule>
  </conditionalFormatting>
  <conditionalFormatting sqref="AL20">
    <cfRule type="cellIs" dxfId="1079" priority="70" operator="between">
      <formula>$AO$20-0.1</formula>
      <formula>0.0001</formula>
    </cfRule>
  </conditionalFormatting>
  <conditionalFormatting sqref="AL21">
    <cfRule type="cellIs" dxfId="1078" priority="69" operator="between">
      <formula>$AO$21-0.1</formula>
      <formula>0.0001</formula>
    </cfRule>
  </conditionalFormatting>
  <conditionalFormatting sqref="AL22">
    <cfRule type="cellIs" dxfId="1077" priority="68" operator="between">
      <formula>$AO$22-0.1</formula>
      <formula>0.0001</formula>
    </cfRule>
  </conditionalFormatting>
  <conditionalFormatting sqref="AL23">
    <cfRule type="cellIs" dxfId="1076" priority="67" operator="between">
      <formula>$AO$23-0.1</formula>
      <formula>0.0001</formula>
    </cfRule>
  </conditionalFormatting>
  <conditionalFormatting sqref="AL24">
    <cfRule type="cellIs" dxfId="1075" priority="66" operator="between">
      <formula>$AO$24-0.1</formula>
      <formula>0.0001</formula>
    </cfRule>
  </conditionalFormatting>
  <conditionalFormatting sqref="AL25">
    <cfRule type="cellIs" dxfId="1074" priority="65" operator="between">
      <formula>$AO$25-0.1</formula>
      <formula>0.0001</formula>
    </cfRule>
  </conditionalFormatting>
  <conditionalFormatting sqref="AL26">
    <cfRule type="cellIs" dxfId="1073" priority="64" operator="between">
      <formula>$AO$26-0.1</formula>
      <formula>0.0001</formula>
    </cfRule>
  </conditionalFormatting>
  <conditionalFormatting sqref="AL27">
    <cfRule type="cellIs" dxfId="1072" priority="63" operator="between">
      <formula>$AO$27-0.1</formula>
      <formula>0.0001</formula>
    </cfRule>
  </conditionalFormatting>
  <conditionalFormatting sqref="AL28">
    <cfRule type="cellIs" dxfId="1071" priority="62" operator="between">
      <formula>$AO$28-0.1</formula>
      <formula>0.0001</formula>
    </cfRule>
  </conditionalFormatting>
  <conditionalFormatting sqref="AL29">
    <cfRule type="cellIs" dxfId="1070" priority="61" operator="between">
      <formula>$AO$29-0.1</formula>
      <formula>0.0001</formula>
    </cfRule>
  </conditionalFormatting>
  <conditionalFormatting sqref="AL30">
    <cfRule type="cellIs" dxfId="1069" priority="60" operator="between">
      <formula>$AO$30-0.1</formula>
      <formula>0.0001</formula>
    </cfRule>
  </conditionalFormatting>
  <conditionalFormatting sqref="AE8">
    <cfRule type="cellIs" dxfId="1068" priority="34" operator="between">
      <formula>$AH$8-0.1</formula>
      <formula>0.0001</formula>
    </cfRule>
  </conditionalFormatting>
  <conditionalFormatting sqref="AE9">
    <cfRule type="cellIs" dxfId="1067" priority="33" operator="between">
      <formula>$AH$9-0.1</formula>
      <formula>0.0001</formula>
    </cfRule>
  </conditionalFormatting>
  <conditionalFormatting sqref="AE10">
    <cfRule type="cellIs" dxfId="1066" priority="32" operator="between">
      <formula>$AH$10-0.1</formula>
      <formula>0.0001</formula>
    </cfRule>
  </conditionalFormatting>
  <conditionalFormatting sqref="AE11">
    <cfRule type="cellIs" dxfId="1065" priority="31" operator="between">
      <formula>$AH$11-0.1</formula>
      <formula>0.0001</formula>
    </cfRule>
  </conditionalFormatting>
  <conditionalFormatting sqref="AE12">
    <cfRule type="cellIs" dxfId="1064" priority="30" operator="between">
      <formula>$AH$12-0.1</formula>
      <formula>0.0001</formula>
    </cfRule>
  </conditionalFormatting>
  <conditionalFormatting sqref="AE13">
    <cfRule type="cellIs" dxfId="1063" priority="29" operator="between">
      <formula>$AH$13-0.1</formula>
      <formula>0.0001</formula>
    </cfRule>
  </conditionalFormatting>
  <conditionalFormatting sqref="AE14">
    <cfRule type="cellIs" dxfId="1062" priority="28" operator="between">
      <formula>$AH$14-0.1</formula>
      <formula>0.0001</formula>
    </cfRule>
  </conditionalFormatting>
  <conditionalFormatting sqref="AE15">
    <cfRule type="cellIs" dxfId="1061" priority="27" operator="between">
      <formula>$AH$15-0.1</formula>
      <formula>0.0001</formula>
    </cfRule>
  </conditionalFormatting>
  <conditionalFormatting sqref="AE16">
    <cfRule type="cellIs" dxfId="1060" priority="26" operator="between">
      <formula>$AH$16-0.1</formula>
      <formula>0.0001</formula>
    </cfRule>
  </conditionalFormatting>
  <conditionalFormatting sqref="AE18">
    <cfRule type="cellIs" dxfId="1059" priority="25" operator="between">
      <formula>$AH$18-0.1</formula>
      <formula>0.0001</formula>
    </cfRule>
  </conditionalFormatting>
  <conditionalFormatting sqref="AE19">
    <cfRule type="cellIs" dxfId="1058" priority="24" operator="between">
      <formula>$AH$19-0.1</formula>
      <formula>0.0001</formula>
    </cfRule>
  </conditionalFormatting>
  <conditionalFormatting sqref="AE20">
    <cfRule type="cellIs" dxfId="1057" priority="23" operator="between">
      <formula>$AH$20-0.1</formula>
      <formula>0.0001</formula>
    </cfRule>
  </conditionalFormatting>
  <conditionalFormatting sqref="AE21">
    <cfRule type="cellIs" dxfId="1056" priority="22" operator="between">
      <formula>$AH$21-0.1</formula>
      <formula>0.0001</formula>
    </cfRule>
  </conditionalFormatting>
  <conditionalFormatting sqref="AE22">
    <cfRule type="cellIs" dxfId="1055" priority="21" operator="between">
      <formula>$AH$22-0.1</formula>
      <formula>0.0001</formula>
    </cfRule>
  </conditionalFormatting>
  <conditionalFormatting sqref="AE23">
    <cfRule type="cellIs" dxfId="1054" priority="20" operator="between">
      <formula>$AH$23-0.1</formula>
      <formula>0.0001</formula>
    </cfRule>
  </conditionalFormatting>
  <conditionalFormatting sqref="AE24">
    <cfRule type="cellIs" dxfId="1053" priority="19" operator="between">
      <formula>$AH$24-0.1</formula>
      <formula>0.0001</formula>
    </cfRule>
  </conditionalFormatting>
  <conditionalFormatting sqref="AE25">
    <cfRule type="cellIs" dxfId="1052" priority="18" operator="between">
      <formula>$AH$25-0.1</formula>
      <formula>0.0001</formula>
    </cfRule>
  </conditionalFormatting>
  <conditionalFormatting sqref="AE26">
    <cfRule type="cellIs" dxfId="1051" priority="17" operator="between">
      <formula>$AH$26-0.1</formula>
      <formula>0.0001</formula>
    </cfRule>
  </conditionalFormatting>
  <conditionalFormatting sqref="AE27">
    <cfRule type="cellIs" dxfId="1050" priority="16" operator="between">
      <formula>$AH$27-0.1</formula>
      <formula>0.0001</formula>
    </cfRule>
  </conditionalFormatting>
  <conditionalFormatting sqref="AE28">
    <cfRule type="cellIs" dxfId="1049" priority="15" operator="between">
      <formula>$AH$28-0.1</formula>
      <formula>0.0001</formula>
    </cfRule>
  </conditionalFormatting>
  <conditionalFormatting sqref="AE29">
    <cfRule type="cellIs" dxfId="1048" priority="14" operator="between">
      <formula>$AH$29-0.1</formula>
      <formula>0.0001</formula>
    </cfRule>
  </conditionalFormatting>
  <conditionalFormatting sqref="AE30">
    <cfRule type="cellIs" dxfId="1047" priority="13" operator="between">
      <formula>$AH$30-0.1</formula>
      <formula>0.0001</formula>
    </cfRule>
  </conditionalFormatting>
  <conditionalFormatting sqref="AE31">
    <cfRule type="cellIs" dxfId="1046" priority="12" operator="between">
      <formula>$AH$31-0.1</formula>
      <formula>0.0001</formula>
    </cfRule>
  </conditionalFormatting>
  <conditionalFormatting sqref="CN40:CS40">
    <cfRule type="cellIs" dxfId="1045" priority="6" operator="between">
      <formula>1</formula>
      <formula>6500</formula>
    </cfRule>
  </conditionalFormatting>
  <conditionalFormatting sqref="CN41:CQ41">
    <cfRule type="cellIs" dxfId="1044" priority="5" operator="between">
      <formula>1</formula>
      <formula>2500</formula>
    </cfRule>
  </conditionalFormatting>
  <conditionalFormatting sqref="CN42:CQ42">
    <cfRule type="cellIs" dxfId="1043" priority="4" operator="between">
      <formula>1</formula>
      <formula>6</formula>
    </cfRule>
  </conditionalFormatting>
  <conditionalFormatting sqref="CN43:CQ43">
    <cfRule type="cellIs" dxfId="1042" priority="3" operator="between">
      <formula>1</formula>
      <formula>2500</formula>
    </cfRule>
  </conditionalFormatting>
  <conditionalFormatting sqref="AE17">
    <cfRule type="cellIs" dxfId="1041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T24" sqref="T24"/>
    </sheetView>
  </sheetViews>
  <sheetFormatPr defaultColWidth="9.1796875" defaultRowHeight="12.5" x14ac:dyDescent="0.25"/>
  <cols>
    <col min="1" max="1" width="11.7265625" style="444" customWidth="1"/>
    <col min="2" max="2" width="11.453125" style="441" customWidth="1"/>
    <col min="3" max="3" width="10" style="441" customWidth="1"/>
    <col min="4" max="4" width="8.54296875" style="441" customWidth="1"/>
    <col min="5" max="5" width="9.542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81640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542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10.726562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4" width="8.1796875" style="452" customWidth="1"/>
    <col min="35" max="35" width="10" style="452" customWidth="1"/>
    <col min="36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453125" style="444" bestFit="1" customWidth="1"/>
    <col min="190" max="190" width="11.17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453125" style="444" bestFit="1" customWidth="1"/>
    <col min="202" max="202" width="11.17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453125" style="444" bestFit="1" customWidth="1"/>
    <col min="214" max="214" width="11.17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'18'!B1:L1+1</f>
        <v>43696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976">
        <f>AX1</f>
        <v>21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43696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43696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43696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43696.006370833333</v>
      </c>
      <c r="BW8" s="2420" t="s">
        <v>1219</v>
      </c>
      <c r="BX8" s="742">
        <v>48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1218</v>
      </c>
      <c r="CH8" s="748">
        <v>10.9224</v>
      </c>
      <c r="CI8" s="750" t="s">
        <v>1205</v>
      </c>
      <c r="CJ8" s="751">
        <v>20.737439999999999</v>
      </c>
      <c r="CK8" s="745">
        <v>31.659839999999999</v>
      </c>
      <c r="CL8" s="2336">
        <v>1.5969599999999999</v>
      </c>
      <c r="CM8" s="2333">
        <v>43696.006370833333</v>
      </c>
      <c r="CN8" s="2282">
        <v>45.730326903921032</v>
      </c>
      <c r="CO8" s="752">
        <v>1475.6972000000001</v>
      </c>
      <c r="CP8" s="1208">
        <v>0</v>
      </c>
      <c r="CQ8" s="753">
        <v>555.06607929515417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1.9009477037842877</v>
      </c>
      <c r="CY8" s="755">
        <v>2.0004463439272673</v>
      </c>
      <c r="CZ8" s="756">
        <v>1.3307875634967112</v>
      </c>
      <c r="DA8" s="757">
        <v>0.12677083003200962</v>
      </c>
      <c r="DB8" s="757">
        <v>0.12888367719920979</v>
      </c>
      <c r="DC8" s="757">
        <v>0.10902291382752828</v>
      </c>
      <c r="DD8" s="757">
        <v>0.10902291382752828</v>
      </c>
      <c r="DE8" s="757">
        <v>0.10564235836000803</v>
      </c>
      <c r="DF8" s="758">
        <v>0.12043228853040915</v>
      </c>
      <c r="DG8" s="1250">
        <v>0.61822985468956404</v>
      </c>
      <c r="DH8" s="748">
        <v>3.5</v>
      </c>
      <c r="DI8" s="1232">
        <v>7.0012695725772331E-2</v>
      </c>
      <c r="DJ8" s="757">
        <v>7.0012695725772331E-2</v>
      </c>
      <c r="DK8" s="759">
        <v>5.4389478108235065E-2</v>
      </c>
      <c r="DL8" s="2496">
        <v>1.0953346855983774</v>
      </c>
      <c r="DM8" s="757">
        <v>0.4025408615178982</v>
      </c>
      <c r="DN8" s="757">
        <v>0.10199060612838291</v>
      </c>
      <c r="DO8" s="757">
        <v>4.2560675730143993</v>
      </c>
      <c r="DP8" s="757">
        <v>0.59034286286100501</v>
      </c>
      <c r="DQ8" s="759">
        <v>5.6811629649534687</v>
      </c>
      <c r="DR8" s="2496">
        <v>1.0901765612039342</v>
      </c>
      <c r="DS8" s="757">
        <v>0.40185796562859472</v>
      </c>
      <c r="DT8" s="757">
        <v>0.10426874681509937</v>
      </c>
      <c r="DU8" s="757">
        <v>4.4876838028140726</v>
      </c>
      <c r="DV8" s="757">
        <v>0.6348813825051578</v>
      </c>
      <c r="DW8" s="759">
        <v>7.7006326419402304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8">
        <v>0.39800000000000002</v>
      </c>
      <c r="V9" s="2291">
        <v>4</v>
      </c>
      <c r="W9" s="2292">
        <v>0.4</v>
      </c>
      <c r="X9" s="2293">
        <v>29.4</v>
      </c>
      <c r="Y9" s="2440">
        <v>9.8000000000000007</v>
      </c>
      <c r="Z9" s="2294">
        <f>IF(T9&lt;=0,"",GO9+0.12)</f>
        <v>0.3126100628930818</v>
      </c>
      <c r="AA9" s="2523"/>
      <c r="AB9" s="2295">
        <v>6.11</v>
      </c>
      <c r="AC9" s="2728">
        <v>0.4</v>
      </c>
      <c r="AD9" s="2296">
        <v>3</v>
      </c>
      <c r="AE9" s="2629">
        <v>0.36</v>
      </c>
      <c r="AF9" s="2293">
        <v>29.3</v>
      </c>
      <c r="AG9" s="2440">
        <v>9.8000000000000007</v>
      </c>
      <c r="AH9" s="2557">
        <f>IF(AE9&lt;=0,"",HA9+0.12)</f>
        <v>0.3126100628930818</v>
      </c>
      <c r="AI9" s="2295">
        <v>6.09</v>
      </c>
      <c r="AJ9" s="2728">
        <v>0.40600000000000003</v>
      </c>
      <c r="AK9" s="2296">
        <v>3</v>
      </c>
      <c r="AL9" s="2292">
        <v>0.57999999999999996</v>
      </c>
      <c r="AM9" s="2293">
        <v>29.2</v>
      </c>
      <c r="AN9" s="2440">
        <v>10.1</v>
      </c>
      <c r="AO9" s="2557">
        <f>IF(AI9&lt;=0,"",HM9+0.12)</f>
        <v>0.307037037037037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</v>
      </c>
      <c r="BD9" s="2292">
        <v>6.9000000000000006E-2</v>
      </c>
      <c r="BE9" s="2296">
        <v>1</v>
      </c>
      <c r="BF9" s="2292">
        <v>3.7</v>
      </c>
      <c r="BG9" s="2440">
        <v>29.2</v>
      </c>
      <c r="BH9" s="2533"/>
      <c r="BI9" s="2533"/>
      <c r="BJ9" s="2289"/>
      <c r="BK9" s="2290">
        <v>7.2</v>
      </c>
      <c r="BL9" s="2292">
        <v>7.0000000000000007E-2</v>
      </c>
      <c r="BM9" s="2296">
        <v>1</v>
      </c>
      <c r="BN9" s="2293">
        <v>4.4000000000000004</v>
      </c>
      <c r="BO9" s="2440">
        <v>28.2</v>
      </c>
      <c r="BP9" s="2533"/>
      <c r="BQ9" s="2533"/>
      <c r="BR9" s="2516"/>
      <c r="BS9" s="2456">
        <v>3.7</v>
      </c>
      <c r="BT9" s="2440">
        <v>3.4</v>
      </c>
      <c r="BU9" s="2510">
        <v>3.1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5050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363</v>
      </c>
      <c r="CY9" s="2266">
        <v>382</v>
      </c>
      <c r="CZ9" s="2270">
        <v>290</v>
      </c>
      <c r="DA9" s="2277">
        <v>300</v>
      </c>
      <c r="DB9" s="2277">
        <v>305</v>
      </c>
      <c r="DC9" s="2277">
        <v>258</v>
      </c>
      <c r="DD9" s="2277">
        <v>258</v>
      </c>
      <c r="DE9" s="2277">
        <v>250</v>
      </c>
      <c r="DF9" s="2278">
        <v>285</v>
      </c>
      <c r="DG9" s="2277">
        <v>325</v>
      </c>
      <c r="DH9" s="2279"/>
      <c r="DI9" s="2280">
        <v>1128</v>
      </c>
      <c r="DJ9" s="2277">
        <v>1128</v>
      </c>
      <c r="DK9" s="2279">
        <v>1000</v>
      </c>
      <c r="DL9" s="2497">
        <v>81</v>
      </c>
      <c r="DM9" s="2277">
        <v>79</v>
      </c>
      <c r="DN9" s="2277">
        <v>12</v>
      </c>
      <c r="DO9" s="2277">
        <v>1560</v>
      </c>
      <c r="DP9" s="2277">
        <v>220</v>
      </c>
      <c r="DQ9" s="2279">
        <v>331</v>
      </c>
      <c r="DR9" s="2272">
        <v>46</v>
      </c>
      <c r="DS9" s="2277">
        <v>45</v>
      </c>
      <c r="DT9" s="2277">
        <v>7</v>
      </c>
      <c r="DU9" s="2277">
        <v>950</v>
      </c>
      <c r="DV9" s="2277">
        <v>135</v>
      </c>
      <c r="DW9" s="2279">
        <v>256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9.8000000000000007</v>
      </c>
      <c r="GG9" s="1684">
        <f t="shared" si="1"/>
        <v>25.959183673469386</v>
      </c>
      <c r="GH9" s="1682">
        <f t="shared" si="2"/>
        <v>10.383673469387755</v>
      </c>
      <c r="GI9" s="1699">
        <f t="shared" si="3"/>
        <v>6.1</v>
      </c>
      <c r="GJ9" s="1699">
        <f t="shared" si="4"/>
        <v>29.4</v>
      </c>
      <c r="GK9" s="1685">
        <f t="shared" si="5"/>
        <v>5</v>
      </c>
      <c r="GL9" s="1686">
        <f t="shared" si="6"/>
        <v>2.0767346938775511</v>
      </c>
      <c r="GM9" s="1687">
        <f t="shared" si="7"/>
        <v>25</v>
      </c>
      <c r="GN9" s="1687">
        <f t="shared" si="8"/>
        <v>6.5</v>
      </c>
      <c r="GO9" s="1688">
        <f t="shared" si="9"/>
        <v>0.19261006289308177</v>
      </c>
      <c r="GP9" s="1510">
        <v>4.1666666666666664E-2</v>
      </c>
      <c r="GQ9" s="1689">
        <f t="shared" ref="GQ9:GQ31" si="31">IF(AE9&lt;=0,"",AE9)</f>
        <v>0.36</v>
      </c>
      <c r="GR9" s="1690">
        <f t="shared" si="10"/>
        <v>9.8000000000000007</v>
      </c>
      <c r="GS9" s="1691">
        <f t="shared" si="11"/>
        <v>25.959183673469386</v>
      </c>
      <c r="GT9" s="1692">
        <f t="shared" si="12"/>
        <v>9.345306122448978</v>
      </c>
      <c r="GU9" s="1691">
        <f t="shared" si="13"/>
        <v>6.11</v>
      </c>
      <c r="GV9" s="1691">
        <f t="shared" si="14"/>
        <v>29.3</v>
      </c>
      <c r="GW9" s="1693">
        <f t="shared" si="15"/>
        <v>5</v>
      </c>
      <c r="GX9" s="1686">
        <f t="shared" si="16"/>
        <v>1.8690612244897955</v>
      </c>
      <c r="GY9" s="1694">
        <f t="shared" si="17"/>
        <v>25</v>
      </c>
      <c r="GZ9" s="1694">
        <f t="shared" si="18"/>
        <v>6.5</v>
      </c>
      <c r="HA9" s="1695">
        <f t="shared" si="19"/>
        <v>0.19261006289308177</v>
      </c>
      <c r="HB9" s="1510">
        <v>4.1666666666666664E-2</v>
      </c>
      <c r="HC9" s="1689">
        <f t="shared" ref="HC9:HC31" si="32">IF(AL9&lt;=0,"",AL9)</f>
        <v>0.57999999999999996</v>
      </c>
      <c r="HD9" s="1690">
        <f t="shared" si="20"/>
        <v>10.1</v>
      </c>
      <c r="HE9" s="1691">
        <f t="shared" si="21"/>
        <v>26.732673267326735</v>
      </c>
      <c r="HF9" s="1692">
        <f t="shared" si="22"/>
        <v>15.504950495049505</v>
      </c>
      <c r="HG9" s="1691">
        <f t="shared" si="23"/>
        <v>6.09</v>
      </c>
      <c r="HH9" s="1691">
        <f t="shared" si="24"/>
        <v>29.2</v>
      </c>
      <c r="HI9" s="1693">
        <f t="shared" si="25"/>
        <v>5</v>
      </c>
      <c r="HJ9" s="1692">
        <f t="shared" si="26"/>
        <v>3.1009900990099011</v>
      </c>
      <c r="HK9" s="1696">
        <f t="shared" si="27"/>
        <v>25</v>
      </c>
      <c r="HL9" s="1696">
        <f t="shared" si="28"/>
        <v>6.5</v>
      </c>
      <c r="HM9" s="1697">
        <f t="shared" si="29"/>
        <v>0.18703703703703703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43696.067665277777</v>
      </c>
      <c r="BW10" s="2420" t="s">
        <v>1219</v>
      </c>
      <c r="BX10" s="742">
        <v>65</v>
      </c>
      <c r="BY10" s="743">
        <v>9.6999999999999993</v>
      </c>
      <c r="BZ10" s="744">
        <v>9.6999999999999993</v>
      </c>
      <c r="CA10" s="745">
        <v>9.6999999999999993</v>
      </c>
      <c r="CB10" s="746">
        <v>29.099999999999998</v>
      </c>
      <c r="CC10" s="747">
        <v>9.1999999999999993</v>
      </c>
      <c r="CD10" s="744">
        <v>9.1999999999999993</v>
      </c>
      <c r="CE10" s="748">
        <v>10.399999999999999</v>
      </c>
      <c r="CF10" s="748">
        <v>28.799999999999997</v>
      </c>
      <c r="CG10" s="749" t="s">
        <v>1218</v>
      </c>
      <c r="CH10" s="748">
        <v>11.95632</v>
      </c>
      <c r="CI10" s="750" t="s">
        <v>1205</v>
      </c>
      <c r="CJ10" s="751">
        <v>16.885439999999999</v>
      </c>
      <c r="CK10" s="745">
        <v>28.841760000000001</v>
      </c>
      <c r="CL10" s="2338">
        <v>1.5969599999999999</v>
      </c>
      <c r="CM10" s="2335">
        <v>43696.067665277777</v>
      </c>
      <c r="CN10" s="2282">
        <v>45.370907166082731</v>
      </c>
      <c r="CO10" s="752">
        <v>1537.1846</v>
      </c>
      <c r="CP10" s="1208">
        <v>0</v>
      </c>
      <c r="CQ10" s="753">
        <v>729.51541850220269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1.9014599965539032</v>
      </c>
      <c r="CY10" s="755">
        <v>1.9982264085922694</v>
      </c>
      <c r="CZ10" s="756">
        <v>1.3054161162483489</v>
      </c>
      <c r="DA10" s="757">
        <v>0.12938466157906139</v>
      </c>
      <c r="DB10" s="757">
        <v>0.12938466157906139</v>
      </c>
      <c r="DC10" s="757">
        <v>0.1097809249761733</v>
      </c>
      <c r="DD10" s="757">
        <v>0.1097809249761733</v>
      </c>
      <c r="DE10" s="757">
        <v>0.10586017765559569</v>
      </c>
      <c r="DF10" s="758">
        <v>0.11958279327761734</v>
      </c>
      <c r="DG10" s="1250">
        <v>0.61822985468956404</v>
      </c>
      <c r="DH10" s="748">
        <v>3.5</v>
      </c>
      <c r="DI10" s="1232">
        <v>7.0018767594619974E-2</v>
      </c>
      <c r="DJ10" s="757">
        <v>7.0018767594619974E-2</v>
      </c>
      <c r="DK10" s="759">
        <v>5.0728647850950014E-2</v>
      </c>
      <c r="DL10" s="2496">
        <v>1.099450274862569</v>
      </c>
      <c r="DM10" s="757">
        <v>0.40015929065311151</v>
      </c>
      <c r="DN10" s="757">
        <v>0.10208298892378907</v>
      </c>
      <c r="DO10" s="757">
        <v>4.2226712005847631</v>
      </c>
      <c r="DP10" s="757">
        <v>0.58261357142532488</v>
      </c>
      <c r="DQ10" s="759">
        <v>5.6294855007050746</v>
      </c>
      <c r="DR10" s="2496">
        <v>1.105216622458002</v>
      </c>
      <c r="DS10" s="757">
        <v>0.39979715554844802</v>
      </c>
      <c r="DT10" s="757">
        <v>9.7250658087160005E-2</v>
      </c>
      <c r="DU10" s="757">
        <v>4.4720830850815743</v>
      </c>
      <c r="DV10" s="757">
        <v>0.63601186929736786</v>
      </c>
      <c r="DW10" s="759">
        <v>7.6873277628263006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6.77</v>
      </c>
      <c r="C11" s="1137">
        <v>24</v>
      </c>
      <c r="D11" s="1137">
        <v>15</v>
      </c>
      <c r="E11" s="1136">
        <v>10.9</v>
      </c>
      <c r="F11" s="1137">
        <v>46</v>
      </c>
      <c r="G11" s="1137">
        <v>104</v>
      </c>
      <c r="H11" s="1147">
        <v>28.3</v>
      </c>
      <c r="I11" s="1138">
        <v>0.223</v>
      </c>
      <c r="J11" s="2237"/>
      <c r="K11" s="1560">
        <v>6.03</v>
      </c>
      <c r="L11" s="921">
        <v>11</v>
      </c>
      <c r="M11" s="1123">
        <v>5.0999999999999997E-2</v>
      </c>
      <c r="N11" s="1560">
        <v>6.1</v>
      </c>
      <c r="O11" s="921">
        <v>11</v>
      </c>
      <c r="P11" s="2237"/>
      <c r="Q11" s="1560">
        <v>6.01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4.5999999999999999E-2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0.03</v>
      </c>
      <c r="AQ11" s="921">
        <v>1</v>
      </c>
      <c r="AR11" s="1572">
        <v>0.06</v>
      </c>
      <c r="AS11" s="2237"/>
      <c r="AT11" s="2226">
        <v>4.7E-2</v>
      </c>
      <c r="AU11" s="2525">
        <v>0.02</v>
      </c>
      <c r="AV11" s="921">
        <v>1</v>
      </c>
      <c r="AW11" s="1572">
        <v>0.12</v>
      </c>
      <c r="AX11" s="2237"/>
      <c r="AY11" s="2525">
        <v>3.7999999999999999E-2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5400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393</v>
      </c>
      <c r="CY11" s="2266">
        <v>413</v>
      </c>
      <c r="CZ11" s="2270">
        <v>305</v>
      </c>
      <c r="DA11" s="2277">
        <v>330</v>
      </c>
      <c r="DB11" s="2277">
        <v>330</v>
      </c>
      <c r="DC11" s="2277">
        <v>280</v>
      </c>
      <c r="DD11" s="2277">
        <v>280</v>
      </c>
      <c r="DE11" s="2277">
        <v>270</v>
      </c>
      <c r="DF11" s="2278">
        <v>305</v>
      </c>
      <c r="DG11" s="2277">
        <v>325</v>
      </c>
      <c r="DH11" s="2279"/>
      <c r="DI11" s="2280">
        <v>1221</v>
      </c>
      <c r="DJ11" s="2277">
        <v>1221</v>
      </c>
      <c r="DK11" s="2279">
        <v>1000</v>
      </c>
      <c r="DL11" s="2497">
        <v>88</v>
      </c>
      <c r="DM11" s="2277">
        <v>85</v>
      </c>
      <c r="DN11" s="2277">
        <v>13</v>
      </c>
      <c r="DO11" s="2277">
        <v>1675</v>
      </c>
      <c r="DP11" s="2277">
        <v>235</v>
      </c>
      <c r="DQ11" s="2279">
        <v>355</v>
      </c>
      <c r="DR11" s="2272">
        <v>50</v>
      </c>
      <c r="DS11" s="2277">
        <v>48</v>
      </c>
      <c r="DT11" s="2277">
        <v>7</v>
      </c>
      <c r="DU11" s="2277">
        <v>1015</v>
      </c>
      <c r="DV11" s="2277">
        <v>145</v>
      </c>
      <c r="DW11" s="2279">
        <v>274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43696.301890393515</v>
      </c>
      <c r="BW12" s="2420" t="s">
        <v>1220</v>
      </c>
      <c r="BX12" s="742">
        <v>55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11.7</v>
      </c>
      <c r="CF12" s="748">
        <v>32.700000000000003</v>
      </c>
      <c r="CG12" s="749" t="s">
        <v>1221</v>
      </c>
      <c r="CH12" s="748">
        <v>11.95632</v>
      </c>
      <c r="CI12" s="750" t="s">
        <v>1205</v>
      </c>
      <c r="CJ12" s="751">
        <v>16.885439999999999</v>
      </c>
      <c r="CK12" s="745">
        <v>28.841760000000001</v>
      </c>
      <c r="CL12" s="2338">
        <v>1.5969599999999999</v>
      </c>
      <c r="CM12" s="2335">
        <v>43696.301890393515</v>
      </c>
      <c r="CN12" s="2282">
        <v>45.343409646588135</v>
      </c>
      <c r="CO12" s="752">
        <v>1967.5963999999999</v>
      </c>
      <c r="CP12" s="1208">
        <v>0</v>
      </c>
      <c r="CQ12" s="753">
        <v>824.66960352422905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1.9076806944706548</v>
      </c>
      <c r="CY12" s="755">
        <v>1.9712700509530099</v>
      </c>
      <c r="CZ12" s="756">
        <v>1.3696169088507268</v>
      </c>
      <c r="DA12" s="757">
        <v>0.12965198526000984</v>
      </c>
      <c r="DB12" s="757">
        <v>0.13483806467041026</v>
      </c>
      <c r="DC12" s="757">
        <v>0.11755113330240895</v>
      </c>
      <c r="DD12" s="757">
        <v>0.11755113330240895</v>
      </c>
      <c r="DE12" s="757">
        <v>0.11063636075520843</v>
      </c>
      <c r="DF12" s="758">
        <v>0.12100851957600919</v>
      </c>
      <c r="DG12" s="1250">
        <v>0.8369881109643329</v>
      </c>
      <c r="DH12" s="748">
        <v>1.5</v>
      </c>
      <c r="DI12" s="1232">
        <v>7.0343725019984024E-2</v>
      </c>
      <c r="DJ12" s="757">
        <v>7.0343725019984024E-2</v>
      </c>
      <c r="DK12" s="759">
        <v>5.0052265879604013E-2</v>
      </c>
      <c r="DL12" s="2496">
        <v>1.0946907498631637</v>
      </c>
      <c r="DM12" s="757">
        <v>0.40011445487824848</v>
      </c>
      <c r="DN12" s="757">
        <v>9.632446134347275E-2</v>
      </c>
      <c r="DO12" s="757">
        <v>4.2972888464091916</v>
      </c>
      <c r="DP12" s="757">
        <v>0.60823204052345969</v>
      </c>
      <c r="DQ12" s="759">
        <v>5.7661638207087789</v>
      </c>
      <c r="DR12" s="2496">
        <v>1.1003045485804106</v>
      </c>
      <c r="DS12" s="757">
        <v>0.39979715554844802</v>
      </c>
      <c r="DT12" s="757">
        <v>9.8794319326638735E-2</v>
      </c>
      <c r="DU12" s="757">
        <v>4.7107295372928375</v>
      </c>
      <c r="DV12" s="757">
        <v>0.70180620060399201</v>
      </c>
      <c r="DW12" s="759">
        <v>7.7060317233197946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7.23</v>
      </c>
      <c r="BD13" s="1572">
        <v>7.0999999999999994E-2</v>
      </c>
      <c r="BE13" s="921">
        <v>1</v>
      </c>
      <c r="BF13" s="1572">
        <v>3.8</v>
      </c>
      <c r="BG13" s="2442">
        <v>29.1</v>
      </c>
      <c r="BH13" s="2534"/>
      <c r="BI13" s="2534"/>
      <c r="BJ13" s="2237"/>
      <c r="BK13" s="1560">
        <v>7.33</v>
      </c>
      <c r="BL13" s="1572">
        <v>7.0000000000000007E-2</v>
      </c>
      <c r="BM13" s="921">
        <v>1</v>
      </c>
      <c r="BN13" s="1561">
        <v>4.4000000000000004</v>
      </c>
      <c r="BO13" s="2442">
        <v>28.2</v>
      </c>
      <c r="BP13" s="2534"/>
      <c r="BQ13" s="2534"/>
      <c r="BR13" s="2517"/>
      <c r="BS13" s="2458">
        <v>3.7</v>
      </c>
      <c r="BT13" s="2442">
        <v>3.4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6120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450</v>
      </c>
      <c r="CY13" s="2266">
        <v>465</v>
      </c>
      <c r="CZ13" s="2270">
        <v>360</v>
      </c>
      <c r="DA13" s="2277">
        <v>375</v>
      </c>
      <c r="DB13" s="2277">
        <v>390</v>
      </c>
      <c r="DC13" s="2277">
        <v>340</v>
      </c>
      <c r="DD13" s="2277">
        <v>340</v>
      </c>
      <c r="DE13" s="2277">
        <v>320</v>
      </c>
      <c r="DF13" s="2278">
        <v>350</v>
      </c>
      <c r="DG13" s="2277">
        <v>440</v>
      </c>
      <c r="DH13" s="2279"/>
      <c r="DI13" s="2280">
        <v>1400</v>
      </c>
      <c r="DJ13" s="2277">
        <v>1400</v>
      </c>
      <c r="DK13" s="2279">
        <v>1110</v>
      </c>
      <c r="DL13" s="2497">
        <v>100</v>
      </c>
      <c r="DM13" s="2277">
        <v>97</v>
      </c>
      <c r="DN13" s="2277">
        <v>14</v>
      </c>
      <c r="DO13" s="2277">
        <v>1900</v>
      </c>
      <c r="DP13" s="2277">
        <v>280</v>
      </c>
      <c r="DQ13" s="2279">
        <v>415</v>
      </c>
      <c r="DR13" s="2272">
        <v>56</v>
      </c>
      <c r="DS13" s="2277">
        <v>54</v>
      </c>
      <c r="DT13" s="2277">
        <v>8</v>
      </c>
      <c r="DU13" s="2277">
        <v>1180</v>
      </c>
      <c r="DV13" s="2277">
        <v>180</v>
      </c>
      <c r="DW13" s="2279">
        <v>309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43696.555178472219</v>
      </c>
      <c r="BW14" s="2420" t="s">
        <v>1220</v>
      </c>
      <c r="BX14" s="742">
        <v>55</v>
      </c>
      <c r="BY14" s="743">
        <v>10.3</v>
      </c>
      <c r="BZ14" s="744">
        <v>10.3</v>
      </c>
      <c r="CA14" s="745">
        <v>10.3</v>
      </c>
      <c r="CB14" s="746">
        <v>30.900000000000002</v>
      </c>
      <c r="CC14" s="747">
        <v>9.8000000000000007</v>
      </c>
      <c r="CD14" s="744">
        <v>9.8000000000000007</v>
      </c>
      <c r="CE14" s="748">
        <v>11</v>
      </c>
      <c r="CF14" s="748">
        <v>30.6</v>
      </c>
      <c r="CG14" s="749" t="s">
        <v>1221</v>
      </c>
      <c r="CH14" s="748">
        <v>10.739520000000001</v>
      </c>
      <c r="CI14" s="750" t="s">
        <v>1205</v>
      </c>
      <c r="CJ14" s="751">
        <v>18.908639999999998</v>
      </c>
      <c r="CK14" s="745">
        <v>29.648159999999997</v>
      </c>
      <c r="CL14" s="2338">
        <v>1.5969599999999999</v>
      </c>
      <c r="CM14" s="2335">
        <v>43696.555178472219</v>
      </c>
      <c r="CN14" s="2282">
        <v>45.259967874917912</v>
      </c>
      <c r="CO14" s="752">
        <v>1537.1846</v>
      </c>
      <c r="CP14" s="1208">
        <v>0</v>
      </c>
      <c r="CQ14" s="753">
        <v>824.66960352422905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1.9076806944706548</v>
      </c>
      <c r="CY14" s="755">
        <v>1.9985226323025906</v>
      </c>
      <c r="CZ14" s="756">
        <v>1.3758424402545937</v>
      </c>
      <c r="DA14" s="757">
        <v>0.12923239954719429</v>
      </c>
      <c r="DB14" s="757">
        <v>0.13661710809274824</v>
      </c>
      <c r="DC14" s="757">
        <v>0.11815533672886336</v>
      </c>
      <c r="DD14" s="757">
        <v>0.11815533672886336</v>
      </c>
      <c r="DE14" s="757">
        <v>0.11077062818330938</v>
      </c>
      <c r="DF14" s="758">
        <v>0.11815533672886336</v>
      </c>
      <c r="DG14" s="1250">
        <v>0.66578599735799204</v>
      </c>
      <c r="DH14" s="748">
        <v>1.5</v>
      </c>
      <c r="DI14" s="1232">
        <v>6.9984828463759613E-2</v>
      </c>
      <c r="DJ14" s="757">
        <v>6.9984828463759613E-2</v>
      </c>
      <c r="DK14" s="759">
        <v>5.0119904076738615E-2</v>
      </c>
      <c r="DL14" s="2496">
        <v>1.1025099695050433</v>
      </c>
      <c r="DM14" s="757">
        <v>0.40217690052195076</v>
      </c>
      <c r="DN14" s="757">
        <v>0.10320478001086365</v>
      </c>
      <c r="DO14" s="757">
        <v>4.3593533403401556</v>
      </c>
      <c r="DP14" s="757">
        <v>0.41893533403401556</v>
      </c>
      <c r="DQ14" s="759">
        <v>6.0291644080560802</v>
      </c>
      <c r="DR14" s="2496">
        <v>1.0867293625914316</v>
      </c>
      <c r="DS14" s="757">
        <v>0.39373962288862308</v>
      </c>
      <c r="DT14" s="757">
        <v>0.10508123055651573</v>
      </c>
      <c r="DU14" s="757">
        <v>4.9205625023219097</v>
      </c>
      <c r="DV14" s="757">
        <v>0.74646659518788228</v>
      </c>
      <c r="DW14" s="759">
        <v>7.69242884296089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6.75</v>
      </c>
      <c r="C15" s="1137">
        <v>23</v>
      </c>
      <c r="D15" s="1137">
        <v>15</v>
      </c>
      <c r="E15" s="1136">
        <v>9.75</v>
      </c>
      <c r="F15" s="1137">
        <v>45</v>
      </c>
      <c r="G15" s="1137">
        <v>102</v>
      </c>
      <c r="H15" s="1147">
        <v>28.5</v>
      </c>
      <c r="I15" s="1138">
        <v>0.215</v>
      </c>
      <c r="J15" s="2237"/>
      <c r="K15" s="1560">
        <v>6</v>
      </c>
      <c r="L15" s="921">
        <v>11</v>
      </c>
      <c r="M15" s="1123">
        <v>4.2999999999999997E-2</v>
      </c>
      <c r="N15" s="1560">
        <v>6.06</v>
      </c>
      <c r="O15" s="921">
        <v>11</v>
      </c>
      <c r="P15" s="2237"/>
      <c r="Q15" s="1560">
        <v>6.02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3.7999999999999999E-2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2.9000000000000001E-2</v>
      </c>
      <c r="AQ15" s="921">
        <v>1</v>
      </c>
      <c r="AR15" s="1572">
        <v>0.11</v>
      </c>
      <c r="AS15" s="2237"/>
      <c r="AT15" s="2226">
        <v>3.5999999999999997E-2</v>
      </c>
      <c r="AU15" s="2525">
        <v>1.2E-2</v>
      </c>
      <c r="AV15" s="921">
        <v>1</v>
      </c>
      <c r="AW15" s="1572">
        <v>0.24</v>
      </c>
      <c r="AX15" s="2237"/>
      <c r="AY15" s="2525">
        <v>2.7E-2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5720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420</v>
      </c>
      <c r="CY15" s="2266">
        <v>440</v>
      </c>
      <c r="CZ15" s="2270">
        <v>340</v>
      </c>
      <c r="DA15" s="2277">
        <v>350</v>
      </c>
      <c r="DB15" s="2277">
        <v>370</v>
      </c>
      <c r="DC15" s="2277">
        <v>320</v>
      </c>
      <c r="DD15" s="2277">
        <v>320</v>
      </c>
      <c r="DE15" s="2277">
        <v>300</v>
      </c>
      <c r="DF15" s="2278">
        <v>320</v>
      </c>
      <c r="DG15" s="2277">
        <v>350</v>
      </c>
      <c r="DH15" s="2279"/>
      <c r="DI15" s="2280">
        <v>1300</v>
      </c>
      <c r="DJ15" s="2277">
        <v>1300</v>
      </c>
      <c r="DK15" s="2279">
        <v>1045</v>
      </c>
      <c r="DL15" s="2497">
        <v>94</v>
      </c>
      <c r="DM15" s="2277">
        <v>91</v>
      </c>
      <c r="DN15" s="2277">
        <v>14</v>
      </c>
      <c r="DO15" s="2277">
        <v>1800</v>
      </c>
      <c r="DP15" s="2277">
        <v>180</v>
      </c>
      <c r="DQ15" s="2279">
        <v>405</v>
      </c>
      <c r="DR15" s="2272">
        <v>52</v>
      </c>
      <c r="DS15" s="2277">
        <v>50</v>
      </c>
      <c r="DT15" s="2277">
        <v>8</v>
      </c>
      <c r="DU15" s="2277">
        <v>1160</v>
      </c>
      <c r="DV15" s="2277">
        <v>180</v>
      </c>
      <c r="DW15" s="2279">
        <v>290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43696.614170370369</v>
      </c>
      <c r="BW16" s="2420" t="s">
        <v>1220</v>
      </c>
      <c r="BX16" s="742">
        <v>55</v>
      </c>
      <c r="BY16" s="743">
        <v>9.3000000000000007</v>
      </c>
      <c r="BZ16" s="744">
        <v>9.3000000000000007</v>
      </c>
      <c r="CA16" s="745">
        <v>9.3000000000000007</v>
      </c>
      <c r="CB16" s="746">
        <v>27.900000000000002</v>
      </c>
      <c r="CC16" s="747">
        <v>8.8000000000000007</v>
      </c>
      <c r="CD16" s="744">
        <v>8.8000000000000007</v>
      </c>
      <c r="CE16" s="748">
        <v>10</v>
      </c>
      <c r="CF16" s="748">
        <v>27.6</v>
      </c>
      <c r="CG16" s="749" t="s">
        <v>1221</v>
      </c>
      <c r="CH16" s="748">
        <v>10.739520000000001</v>
      </c>
      <c r="CI16" s="750" t="s">
        <v>1205</v>
      </c>
      <c r="CJ16" s="751">
        <v>17.57808</v>
      </c>
      <c r="CK16" s="745">
        <v>28.317599999999999</v>
      </c>
      <c r="CL16" s="2338">
        <v>1.5969599999999999</v>
      </c>
      <c r="CM16" s="2335">
        <v>43696.614170370369</v>
      </c>
      <c r="CN16" s="2282">
        <v>45.394396683930559</v>
      </c>
      <c r="CO16" s="752">
        <v>1537.1846</v>
      </c>
      <c r="CP16" s="1208">
        <v>0</v>
      </c>
      <c r="CQ16" s="753">
        <v>824.66960352422905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1.9221328209439172</v>
      </c>
      <c r="CY16" s="755">
        <v>2.0232977062567552</v>
      </c>
      <c r="CZ16" s="756">
        <v>1.3353764861294584</v>
      </c>
      <c r="DA16" s="757">
        <v>0.12881552083897754</v>
      </c>
      <c r="DB16" s="757">
        <v>0.13086021164594544</v>
      </c>
      <c r="DC16" s="757">
        <v>0.11450268519020225</v>
      </c>
      <c r="DD16" s="757">
        <v>0.11450268519020225</v>
      </c>
      <c r="DE16" s="757">
        <v>0.11041330357626647</v>
      </c>
      <c r="DF16" s="758">
        <v>0.11859206680413806</v>
      </c>
      <c r="DG16" s="1250">
        <v>0.61822985468956404</v>
      </c>
      <c r="DH16" s="748">
        <v>1.5</v>
      </c>
      <c r="DI16" s="1232">
        <v>7.0743405275779395E-2</v>
      </c>
      <c r="DJ16" s="757">
        <v>6.9544364508393283E-2</v>
      </c>
      <c r="DK16" s="759">
        <v>5.0119904076738615E-2</v>
      </c>
      <c r="DL16" s="2496">
        <v>1.0971786833855799</v>
      </c>
      <c r="DM16" s="757">
        <v>0.39866136817473086</v>
      </c>
      <c r="DN16" s="757">
        <v>9.8513653646733479E-2</v>
      </c>
      <c r="DO16" s="757">
        <v>4.3320366399326788</v>
      </c>
      <c r="DP16" s="757">
        <v>0.83977491958636763</v>
      </c>
      <c r="DQ16" s="759">
        <v>5.8853712052825768</v>
      </c>
      <c r="DR16" s="2496">
        <v>1.103448275862069</v>
      </c>
      <c r="DS16" s="757">
        <v>0.38113995495618708</v>
      </c>
      <c r="DT16" s="757">
        <v>0.10114068441064639</v>
      </c>
      <c r="DU16" s="757">
        <v>4.9954447221615039</v>
      </c>
      <c r="DV16" s="757">
        <v>0.72987844862815165</v>
      </c>
      <c r="DW16" s="759">
        <v>7.7905736247503912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6.0999999999999999E-2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6.11</v>
      </c>
      <c r="U17" s="2729">
        <v>0.58599999999999997</v>
      </c>
      <c r="V17" s="1558">
        <v>4</v>
      </c>
      <c r="W17" s="1572">
        <v>0.51</v>
      </c>
      <c r="X17" s="1561">
        <v>28.9</v>
      </c>
      <c r="Y17" s="2442">
        <v>10.9</v>
      </c>
      <c r="Z17" s="2249">
        <f t="shared" si="33"/>
        <v>0.33422955974842772</v>
      </c>
      <c r="AA17" s="2524"/>
      <c r="AB17" s="1474">
        <v>6.21</v>
      </c>
      <c r="AC17" s="2729">
        <v>0.42599999999999999</v>
      </c>
      <c r="AD17" s="921">
        <v>4</v>
      </c>
      <c r="AE17" s="2626">
        <v>0.35</v>
      </c>
      <c r="AF17" s="1561">
        <v>28.7</v>
      </c>
      <c r="AG17" s="2442">
        <v>10.9</v>
      </c>
      <c r="AH17" s="2558">
        <f t="shared" si="34"/>
        <v>0.33422955974842772</v>
      </c>
      <c r="AI17" s="1474">
        <v>6.17</v>
      </c>
      <c r="AJ17" s="2729">
        <v>0.55200000000000005</v>
      </c>
      <c r="AK17" s="921">
        <v>4</v>
      </c>
      <c r="AL17" s="1572">
        <v>0.54</v>
      </c>
      <c r="AM17" s="1561">
        <v>28.9</v>
      </c>
      <c r="AN17" s="2442">
        <v>11.1</v>
      </c>
      <c r="AO17" s="2558">
        <f t="shared" si="35"/>
        <v>0.32555555555555554</v>
      </c>
      <c r="AP17" s="2725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7.16</v>
      </c>
      <c r="BD17" s="1572">
        <v>5.6000000000000001E-2</v>
      </c>
      <c r="BE17" s="921">
        <v>1</v>
      </c>
      <c r="BF17" s="1572">
        <v>4.0999999999999996</v>
      </c>
      <c r="BG17" s="2442">
        <v>29.2</v>
      </c>
      <c r="BH17" s="2536">
        <v>22</v>
      </c>
      <c r="BI17" s="2536">
        <v>26</v>
      </c>
      <c r="BJ17" s="1123">
        <v>1.4999999999999999E-2</v>
      </c>
      <c r="BK17" s="1560">
        <v>7.12</v>
      </c>
      <c r="BL17" s="1572">
        <v>5.1999999999999998E-2</v>
      </c>
      <c r="BM17" s="921">
        <v>1</v>
      </c>
      <c r="BN17" s="1561">
        <v>4</v>
      </c>
      <c r="BO17" s="2442">
        <v>29.2</v>
      </c>
      <c r="BP17" s="2536">
        <v>21</v>
      </c>
      <c r="BQ17" s="2536">
        <v>24</v>
      </c>
      <c r="BR17" s="2518">
        <v>8.9999999999999993E-3</v>
      </c>
      <c r="BS17" s="2458">
        <v>3.6</v>
      </c>
      <c r="BT17" s="2442">
        <v>3.3</v>
      </c>
      <c r="BU17" s="2512">
        <v>3.4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5180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380</v>
      </c>
      <c r="CY17" s="2266">
        <v>400</v>
      </c>
      <c r="CZ17" s="2270">
        <v>300</v>
      </c>
      <c r="DA17" s="2277">
        <v>315</v>
      </c>
      <c r="DB17" s="2277">
        <v>320</v>
      </c>
      <c r="DC17" s="2277">
        <v>280</v>
      </c>
      <c r="DD17" s="2277">
        <v>280</v>
      </c>
      <c r="DE17" s="2277">
        <v>270</v>
      </c>
      <c r="DF17" s="2278">
        <v>290</v>
      </c>
      <c r="DG17" s="2277">
        <v>325</v>
      </c>
      <c r="DH17" s="2279"/>
      <c r="DI17" s="2280">
        <v>1180</v>
      </c>
      <c r="DJ17" s="2277">
        <v>1160</v>
      </c>
      <c r="DK17" s="2279">
        <v>950</v>
      </c>
      <c r="DL17" s="2497">
        <v>84</v>
      </c>
      <c r="DM17" s="2277">
        <v>81</v>
      </c>
      <c r="DN17" s="2277">
        <v>12</v>
      </c>
      <c r="DO17" s="2277">
        <v>1600</v>
      </c>
      <c r="DP17" s="2277">
        <v>324</v>
      </c>
      <c r="DQ17" s="2279">
        <v>355</v>
      </c>
      <c r="DR17" s="2272">
        <v>48</v>
      </c>
      <c r="DS17" s="2277">
        <v>44</v>
      </c>
      <c r="DT17" s="2277">
        <v>7</v>
      </c>
      <c r="DU17" s="2277">
        <v>1060</v>
      </c>
      <c r="DV17" s="2277">
        <v>160</v>
      </c>
      <c r="DW17" s="2279">
        <v>267</v>
      </c>
      <c r="DX17" s="914"/>
      <c r="GD17" s="1635">
        <v>0.375</v>
      </c>
      <c r="GE17" s="1682">
        <f t="shared" si="30"/>
        <v>0.51</v>
      </c>
      <c r="GF17" s="1698">
        <f t="shared" si="0"/>
        <v>10.9</v>
      </c>
      <c r="GG17" s="1684">
        <f t="shared" si="1"/>
        <v>23.339449541284402</v>
      </c>
      <c r="GH17" s="1682">
        <f t="shared" si="2"/>
        <v>11.903119266055045</v>
      </c>
      <c r="GI17" s="1699">
        <f t="shared" si="3"/>
        <v>6.11</v>
      </c>
      <c r="GJ17" s="1699">
        <f t="shared" si="4"/>
        <v>28.9</v>
      </c>
      <c r="GK17" s="1685">
        <f t="shared" si="5"/>
        <v>5</v>
      </c>
      <c r="GL17" s="1686">
        <f>IF(GK17&lt;=1,"",GH17/GK17)</f>
        <v>2.3806238532110089</v>
      </c>
      <c r="GM17" s="1687">
        <f t="shared" si="7"/>
        <v>25</v>
      </c>
      <c r="GN17" s="1687">
        <f t="shared" si="8"/>
        <v>6.5</v>
      </c>
      <c r="GO17" s="1688">
        <f t="shared" si="9"/>
        <v>0.21422955974842769</v>
      </c>
      <c r="GP17" s="1510">
        <v>0.375</v>
      </c>
      <c r="GQ17" s="1689">
        <f t="shared" si="31"/>
        <v>0.35</v>
      </c>
      <c r="GR17" s="1690">
        <f t="shared" si="10"/>
        <v>10.9</v>
      </c>
      <c r="GS17" s="1691">
        <f t="shared" si="11"/>
        <v>23.339449541284402</v>
      </c>
      <c r="GT17" s="1692">
        <f t="shared" si="12"/>
        <v>8.1688073394495397</v>
      </c>
      <c r="GU17" s="1691">
        <f t="shared" si="13"/>
        <v>6.21</v>
      </c>
      <c r="GV17" s="1691">
        <f t="shared" si="14"/>
        <v>28.7</v>
      </c>
      <c r="GW17" s="1693">
        <f t="shared" si="15"/>
        <v>5</v>
      </c>
      <c r="GX17" s="1686">
        <f t="shared" si="16"/>
        <v>1.6337614678899079</v>
      </c>
      <c r="GY17" s="1694">
        <f t="shared" si="17"/>
        <v>25</v>
      </c>
      <c r="GZ17" s="1694">
        <f t="shared" si="18"/>
        <v>6.5</v>
      </c>
      <c r="HA17" s="1695">
        <f t="shared" si="19"/>
        <v>0.21422955974842769</v>
      </c>
      <c r="HB17" s="1510">
        <v>0.375</v>
      </c>
      <c r="HC17" s="1689">
        <f t="shared" si="32"/>
        <v>0.54</v>
      </c>
      <c r="HD17" s="1690">
        <f t="shared" si="20"/>
        <v>11.1</v>
      </c>
      <c r="HE17" s="1691">
        <f t="shared" si="21"/>
        <v>24.324324324324326</v>
      </c>
      <c r="HF17" s="1692">
        <f t="shared" si="22"/>
        <v>13.135135135135137</v>
      </c>
      <c r="HG17" s="1691">
        <f t="shared" si="23"/>
        <v>6.17</v>
      </c>
      <c r="HH17" s="1691">
        <f t="shared" si="24"/>
        <v>28.9</v>
      </c>
      <c r="HI17" s="1693">
        <f t="shared" si="25"/>
        <v>5</v>
      </c>
      <c r="HJ17" s="1692">
        <f t="shared" si="26"/>
        <v>2.6270270270270273</v>
      </c>
      <c r="HK17" s="1696">
        <f t="shared" si="27"/>
        <v>25</v>
      </c>
      <c r="HL17" s="1696">
        <f t="shared" si="28"/>
        <v>6.5</v>
      </c>
      <c r="HM17" s="1697">
        <f t="shared" si="29"/>
        <v>0.20555555555555555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>
        <v>43696.806735763887</v>
      </c>
      <c r="BW18" s="2420" t="s">
        <v>1219</v>
      </c>
      <c r="BX18" s="742">
        <v>44</v>
      </c>
      <c r="BY18" s="743">
        <v>9</v>
      </c>
      <c r="BZ18" s="744">
        <v>9</v>
      </c>
      <c r="CA18" s="745">
        <v>9</v>
      </c>
      <c r="CB18" s="746">
        <v>27</v>
      </c>
      <c r="CC18" s="747">
        <v>8.5</v>
      </c>
      <c r="CD18" s="744">
        <v>8.5</v>
      </c>
      <c r="CE18" s="748">
        <v>9.6999999999999993</v>
      </c>
      <c r="CF18" s="748">
        <v>26.7</v>
      </c>
      <c r="CG18" s="749" t="s">
        <v>1223</v>
      </c>
      <c r="CH18" s="748">
        <v>8.9971200000000007</v>
      </c>
      <c r="CI18" s="750" t="s">
        <v>1205</v>
      </c>
      <c r="CJ18" s="751">
        <v>17.032319999999999</v>
      </c>
      <c r="CK18" s="745">
        <v>26.029440000000001</v>
      </c>
      <c r="CL18" s="2338">
        <v>1.9137599999999999</v>
      </c>
      <c r="CM18" s="2335">
        <v>43696.806735763887</v>
      </c>
      <c r="CN18" s="2282">
        <v>46.183102417821246</v>
      </c>
      <c r="CO18" s="752">
        <v>1721.6468</v>
      </c>
      <c r="CP18" s="1208">
        <v>0</v>
      </c>
      <c r="CQ18" s="753">
        <v>824.66960352422905</v>
      </c>
      <c r="CR18" s="2426">
        <v>0</v>
      </c>
      <c r="CS18" s="2424">
        <v>0</v>
      </c>
      <c r="CT18" s="2425">
        <v>0</v>
      </c>
      <c r="CU18" s="754">
        <v>0</v>
      </c>
      <c r="CV18" s="755">
        <v>0</v>
      </c>
      <c r="CW18" s="756">
        <v>0</v>
      </c>
      <c r="CX18" s="754">
        <v>1.8852373921827648</v>
      </c>
      <c r="CY18" s="755">
        <v>1.8852373921827648</v>
      </c>
      <c r="CZ18" s="756">
        <v>1.3307875634967112</v>
      </c>
      <c r="DA18" s="757">
        <v>0.13099652436640996</v>
      </c>
      <c r="DB18" s="757">
        <v>0.12888367719920979</v>
      </c>
      <c r="DC18" s="757">
        <v>0.10986805269440834</v>
      </c>
      <c r="DD18" s="757">
        <v>0.10986805269440834</v>
      </c>
      <c r="DE18" s="757">
        <v>0.10986805269440834</v>
      </c>
      <c r="DF18" s="758">
        <v>0.12043228853040915</v>
      </c>
      <c r="DG18" s="1250">
        <v>0.61822985468956404</v>
      </c>
      <c r="DH18" s="748">
        <v>0.5</v>
      </c>
      <c r="DI18" s="1232">
        <v>7.0136831711101716E-2</v>
      </c>
      <c r="DJ18" s="757">
        <v>7.0136831711101716E-2</v>
      </c>
      <c r="DK18" s="759">
        <v>5.1670004202823312E-2</v>
      </c>
      <c r="DL18" s="2496">
        <v>1.1359026369168359</v>
      </c>
      <c r="DM18" s="757">
        <v>0.4025408615178982</v>
      </c>
      <c r="DN18" s="757">
        <v>0.10199060612838291</v>
      </c>
      <c r="DO18" s="757">
        <v>4.3613182227549219</v>
      </c>
      <c r="DP18" s="757">
        <v>0.84526364455098446</v>
      </c>
      <c r="DQ18" s="759">
        <v>6.093090188998433</v>
      </c>
      <c r="DR18" s="2496">
        <v>1.0901765612039342</v>
      </c>
      <c r="DS18" s="757">
        <v>0.40185796562859472</v>
      </c>
      <c r="DT18" s="757">
        <v>0.10426874681509937</v>
      </c>
      <c r="DU18" s="757">
        <v>4.9879663083734478</v>
      </c>
      <c r="DV18" s="757">
        <v>0.73364070867262665</v>
      </c>
      <c r="DW18" s="759">
        <v>7.790874430712968</v>
      </c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6.86</v>
      </c>
      <c r="C19" s="1137">
        <v>22</v>
      </c>
      <c r="D19" s="1137">
        <v>16</v>
      </c>
      <c r="E19" s="1136">
        <v>13</v>
      </c>
      <c r="F19" s="1137">
        <v>42</v>
      </c>
      <c r="G19" s="1137">
        <v>124</v>
      </c>
      <c r="H19" s="1147">
        <v>28.4</v>
      </c>
      <c r="I19" s="1138">
        <v>0.20799999999999999</v>
      </c>
      <c r="J19" s="2237"/>
      <c r="K19" s="1560">
        <v>5.92</v>
      </c>
      <c r="L19" s="921">
        <v>8</v>
      </c>
      <c r="M19" s="1123">
        <v>4.2999999999999997E-2</v>
      </c>
      <c r="N19" s="1560">
        <v>5.98</v>
      </c>
      <c r="O19" s="921">
        <v>9</v>
      </c>
      <c r="P19" s="2237"/>
      <c r="Q19" s="1560">
        <v>6.04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3.5000000000000003E-2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2.5999999999999999E-2</v>
      </c>
      <c r="AQ19" s="921">
        <v>1</v>
      </c>
      <c r="AR19" s="1572">
        <v>0.13</v>
      </c>
      <c r="AS19" s="2237"/>
      <c r="AT19" s="2226">
        <v>3.5999999999999997E-2</v>
      </c>
      <c r="AU19" s="2525">
        <v>1.2E-2</v>
      </c>
      <c r="AV19" s="921">
        <v>1</v>
      </c>
      <c r="AW19" s="1572">
        <v>0.24</v>
      </c>
      <c r="AX19" s="2237"/>
      <c r="AY19" s="2525">
        <v>2.7E-2</v>
      </c>
      <c r="AZ19" s="921">
        <v>1</v>
      </c>
      <c r="BA19" s="1572">
        <v>0.16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>
        <v>5100</v>
      </c>
      <c r="CO19" s="2275"/>
      <c r="CP19" s="2276"/>
      <c r="CQ19" s="2273"/>
      <c r="CR19" s="2272"/>
      <c r="CS19" s="2275"/>
      <c r="CT19" s="2273"/>
      <c r="CU19" s="2269">
        <v>0</v>
      </c>
      <c r="CV19" s="2266">
        <v>0</v>
      </c>
      <c r="CW19" s="2270">
        <v>0</v>
      </c>
      <c r="CX19" s="2269">
        <v>360</v>
      </c>
      <c r="CY19" s="2266">
        <v>360</v>
      </c>
      <c r="CZ19" s="2270">
        <v>290</v>
      </c>
      <c r="DA19" s="2277">
        <v>310</v>
      </c>
      <c r="DB19" s="2277">
        <v>305</v>
      </c>
      <c r="DC19" s="2277">
        <v>260</v>
      </c>
      <c r="DD19" s="2277">
        <v>260</v>
      </c>
      <c r="DE19" s="2277">
        <v>260</v>
      </c>
      <c r="DF19" s="2278">
        <v>285</v>
      </c>
      <c r="DG19" s="2277">
        <v>325</v>
      </c>
      <c r="DH19" s="2279"/>
      <c r="DI19" s="2280">
        <v>1130</v>
      </c>
      <c r="DJ19" s="2277">
        <v>1130</v>
      </c>
      <c r="DK19" s="2279">
        <v>950</v>
      </c>
      <c r="DL19" s="2497">
        <v>84</v>
      </c>
      <c r="DM19" s="2277">
        <v>79</v>
      </c>
      <c r="DN19" s="2277">
        <v>12</v>
      </c>
      <c r="DO19" s="2277">
        <v>1575</v>
      </c>
      <c r="DP19" s="2277">
        <v>315</v>
      </c>
      <c r="DQ19" s="2279">
        <v>355</v>
      </c>
      <c r="DR19" s="2272">
        <v>46</v>
      </c>
      <c r="DS19" s="2277">
        <v>45</v>
      </c>
      <c r="DT19" s="2277">
        <v>7</v>
      </c>
      <c r="DU19" s="2277">
        <v>1050</v>
      </c>
      <c r="DV19" s="2277">
        <v>156</v>
      </c>
      <c r="DW19" s="2279">
        <v>259</v>
      </c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>
        <v>43696.967083333337</v>
      </c>
      <c r="BW20" s="2420" t="s">
        <v>1219</v>
      </c>
      <c r="BX20" s="742">
        <v>44</v>
      </c>
      <c r="BY20" s="743">
        <v>9</v>
      </c>
      <c r="BZ20" s="744">
        <v>9</v>
      </c>
      <c r="CA20" s="745">
        <v>9</v>
      </c>
      <c r="CB20" s="746">
        <v>27</v>
      </c>
      <c r="CC20" s="747">
        <v>8.5</v>
      </c>
      <c r="CD20" s="744">
        <v>8.5</v>
      </c>
      <c r="CE20" s="748">
        <v>9.6999999999999993</v>
      </c>
      <c r="CF20" s="748">
        <v>26.7</v>
      </c>
      <c r="CG20" s="749" t="s">
        <v>1223</v>
      </c>
      <c r="CH20" s="748">
        <v>8.9971200000000007</v>
      </c>
      <c r="CI20" s="750" t="s">
        <v>1205</v>
      </c>
      <c r="CJ20" s="751">
        <v>17.032319999999999</v>
      </c>
      <c r="CK20" s="745">
        <v>26.029440000000001</v>
      </c>
      <c r="CL20" s="2338">
        <v>1.9137599999999999</v>
      </c>
      <c r="CM20" s="2335">
        <v>43696.967083333337</v>
      </c>
      <c r="CN20" s="2282">
        <v>46.183102417821246</v>
      </c>
      <c r="CO20" s="752">
        <v>1721.6468</v>
      </c>
      <c r="CP20" s="1208">
        <v>0</v>
      </c>
      <c r="CQ20" s="753">
        <v>824.66960352422905</v>
      </c>
      <c r="CR20" s="2426">
        <v>0</v>
      </c>
      <c r="CS20" s="2424">
        <v>0</v>
      </c>
      <c r="CT20" s="2425">
        <v>0</v>
      </c>
      <c r="CU20" s="754">
        <v>0</v>
      </c>
      <c r="CV20" s="755">
        <v>0</v>
      </c>
      <c r="CW20" s="756">
        <v>0</v>
      </c>
      <c r="CX20" s="754">
        <v>1.8852373921827648</v>
      </c>
      <c r="CY20" s="755">
        <v>1.8852373921827648</v>
      </c>
      <c r="CZ20" s="756">
        <v>1.3307875634967112</v>
      </c>
      <c r="DA20" s="757">
        <v>0.13099652436640996</v>
      </c>
      <c r="DB20" s="757">
        <v>0.12888367719920979</v>
      </c>
      <c r="DC20" s="757">
        <v>0.10986805269440834</v>
      </c>
      <c r="DD20" s="757">
        <v>0.10986805269440834</v>
      </c>
      <c r="DE20" s="757">
        <v>0.10986805269440834</v>
      </c>
      <c r="DF20" s="758">
        <v>0.12043228853040915</v>
      </c>
      <c r="DG20" s="1250">
        <v>0.61822985468956404</v>
      </c>
      <c r="DH20" s="748">
        <v>0.5</v>
      </c>
      <c r="DI20" s="1232">
        <v>7.0136831711101716E-2</v>
      </c>
      <c r="DJ20" s="757">
        <v>7.0136831711101716E-2</v>
      </c>
      <c r="DK20" s="759">
        <v>5.1670004202823312E-2</v>
      </c>
      <c r="DL20" s="2496">
        <v>1.1359026369168359</v>
      </c>
      <c r="DM20" s="757">
        <v>0.4025408615178982</v>
      </c>
      <c r="DN20" s="757">
        <v>0.10199060612838291</v>
      </c>
      <c r="DO20" s="757">
        <v>4.3613182227549219</v>
      </c>
      <c r="DP20" s="757">
        <v>0.84526364455098446</v>
      </c>
      <c r="DQ20" s="759">
        <v>6.093090188998433</v>
      </c>
      <c r="DR20" s="2496">
        <v>1.0901765612039342</v>
      </c>
      <c r="DS20" s="757">
        <v>0.40185796562859472</v>
      </c>
      <c r="DT20" s="757">
        <v>0.10426874681509937</v>
      </c>
      <c r="DU20" s="757">
        <v>4.9879663083734478</v>
      </c>
      <c r="DV20" s="757">
        <v>0.73364070867262665</v>
      </c>
      <c r="DW20" s="759">
        <v>7.790874430712968</v>
      </c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6.01</v>
      </c>
      <c r="U21" s="2729">
        <v>0.38400000000000001</v>
      </c>
      <c r="V21" s="1558">
        <v>3</v>
      </c>
      <c r="W21" s="1572">
        <v>0.56000000000000005</v>
      </c>
      <c r="X21" s="1561">
        <v>28.6</v>
      </c>
      <c r="Y21" s="2442">
        <v>10.199999999999999</v>
      </c>
      <c r="Z21" s="2249">
        <f t="shared" si="33"/>
        <v>0.32047169811320753</v>
      </c>
      <c r="AA21" s="2524"/>
      <c r="AB21" s="1474">
        <v>6.1</v>
      </c>
      <c r="AC21" s="2729">
        <v>0.249</v>
      </c>
      <c r="AD21" s="921">
        <v>3</v>
      </c>
      <c r="AE21" s="2626">
        <v>0.51</v>
      </c>
      <c r="AF21" s="1561">
        <v>29.1</v>
      </c>
      <c r="AG21" s="2442">
        <v>10.7</v>
      </c>
      <c r="AH21" s="2558">
        <f t="shared" si="34"/>
        <v>0.33029874213836474</v>
      </c>
      <c r="AI21" s="1474">
        <v>6.01</v>
      </c>
      <c r="AJ21" s="2729">
        <v>0.26200000000000001</v>
      </c>
      <c r="AK21" s="921">
        <v>3</v>
      </c>
      <c r="AL21" s="1572">
        <v>0.67</v>
      </c>
      <c r="AM21" s="1561">
        <v>29.2</v>
      </c>
      <c r="AN21" s="2442">
        <v>10.4</v>
      </c>
      <c r="AO21" s="2558">
        <f t="shared" si="35"/>
        <v>0.31259259259259259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7.37</v>
      </c>
      <c r="BD21" s="1572">
        <v>5.8999999999999997E-2</v>
      </c>
      <c r="BE21" s="921">
        <v>1</v>
      </c>
      <c r="BF21" s="1572">
        <v>4.0999999999999996</v>
      </c>
      <c r="BG21" s="2442">
        <v>29.1</v>
      </c>
      <c r="BH21" s="2535"/>
      <c r="BI21" s="2535"/>
      <c r="BJ21" s="2237"/>
      <c r="BK21" s="1560">
        <v>7.12</v>
      </c>
      <c r="BL21" s="1572">
        <v>6.0999999999999999E-2</v>
      </c>
      <c r="BM21" s="921">
        <v>1</v>
      </c>
      <c r="BN21" s="1561">
        <v>4.7</v>
      </c>
      <c r="BO21" s="2442">
        <v>29.2</v>
      </c>
      <c r="BP21" s="2534"/>
      <c r="BQ21" s="2534"/>
      <c r="BR21" s="2517"/>
      <c r="BS21" s="2458">
        <v>3.7</v>
      </c>
      <c r="BT21" s="2442">
        <v>3.3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>
        <v>5100</v>
      </c>
      <c r="CO21" s="2275"/>
      <c r="CP21" s="2276"/>
      <c r="CQ21" s="2273"/>
      <c r="CR21" s="2272"/>
      <c r="CS21" s="2275"/>
      <c r="CT21" s="2273"/>
      <c r="CU21" s="2269">
        <v>0</v>
      </c>
      <c r="CV21" s="2266">
        <v>0</v>
      </c>
      <c r="CW21" s="2270">
        <v>0</v>
      </c>
      <c r="CX21" s="2269">
        <v>360</v>
      </c>
      <c r="CY21" s="2266">
        <v>360</v>
      </c>
      <c r="CZ21" s="2270">
        <v>290</v>
      </c>
      <c r="DA21" s="2277">
        <v>310</v>
      </c>
      <c r="DB21" s="2277">
        <v>305</v>
      </c>
      <c r="DC21" s="2277">
        <v>260</v>
      </c>
      <c r="DD21" s="2277">
        <v>260</v>
      </c>
      <c r="DE21" s="2277">
        <v>260</v>
      </c>
      <c r="DF21" s="2278">
        <v>285</v>
      </c>
      <c r="DG21" s="2277">
        <v>325</v>
      </c>
      <c r="DH21" s="2279"/>
      <c r="DI21" s="2280">
        <v>1130</v>
      </c>
      <c r="DJ21" s="2277">
        <v>1130</v>
      </c>
      <c r="DK21" s="2279">
        <v>950</v>
      </c>
      <c r="DL21" s="2497">
        <v>84</v>
      </c>
      <c r="DM21" s="2277">
        <v>79</v>
      </c>
      <c r="DN21" s="2277">
        <v>12</v>
      </c>
      <c r="DO21" s="2277">
        <v>1575</v>
      </c>
      <c r="DP21" s="2277">
        <v>315</v>
      </c>
      <c r="DQ21" s="2279">
        <v>355</v>
      </c>
      <c r="DR21" s="2272">
        <v>46</v>
      </c>
      <c r="DS21" s="2277">
        <v>45</v>
      </c>
      <c r="DT21" s="2277">
        <v>7</v>
      </c>
      <c r="DU21" s="2277">
        <v>1050</v>
      </c>
      <c r="DV21" s="2277">
        <v>156</v>
      </c>
      <c r="DW21" s="2279">
        <v>259</v>
      </c>
      <c r="DX21" s="914"/>
      <c r="GD21" s="1635">
        <v>0.54166666666666696</v>
      </c>
      <c r="GE21" s="1682">
        <f t="shared" si="30"/>
        <v>0.56000000000000005</v>
      </c>
      <c r="GF21" s="1698">
        <f t="shared" si="0"/>
        <v>10.199999999999999</v>
      </c>
      <c r="GG21" s="1684">
        <f t="shared" si="1"/>
        <v>24.941176470588239</v>
      </c>
      <c r="GH21" s="1682">
        <f t="shared" si="2"/>
        <v>13.967058823529415</v>
      </c>
      <c r="GI21" s="1699">
        <f t="shared" si="3"/>
        <v>6.01</v>
      </c>
      <c r="GJ21" s="1699">
        <f t="shared" si="4"/>
        <v>28.6</v>
      </c>
      <c r="GK21" s="1685">
        <f t="shared" si="5"/>
        <v>5</v>
      </c>
      <c r="GL21" s="1686">
        <f t="shared" si="6"/>
        <v>2.7934117647058829</v>
      </c>
      <c r="GM21" s="1687">
        <f t="shared" si="7"/>
        <v>25</v>
      </c>
      <c r="GN21" s="1687">
        <f t="shared" si="8"/>
        <v>6.5</v>
      </c>
      <c r="GO21" s="1688">
        <f t="shared" si="9"/>
        <v>0.20047169811320753</v>
      </c>
      <c r="GP21" s="1510">
        <v>0.54166666666666696</v>
      </c>
      <c r="GQ21" s="1689">
        <f t="shared" si="31"/>
        <v>0.51</v>
      </c>
      <c r="GR21" s="1690">
        <f t="shared" si="10"/>
        <v>10.7</v>
      </c>
      <c r="GS21" s="1691">
        <f t="shared" si="11"/>
        <v>23.77570093457944</v>
      </c>
      <c r="GT21" s="1692">
        <f t="shared" si="12"/>
        <v>12.125607476635516</v>
      </c>
      <c r="GU21" s="1691">
        <f t="shared" si="13"/>
        <v>6.1</v>
      </c>
      <c r="GV21" s="1691">
        <f t="shared" si="14"/>
        <v>29.1</v>
      </c>
      <c r="GW21" s="1693">
        <f t="shared" si="15"/>
        <v>5</v>
      </c>
      <c r="GX21" s="1686">
        <f t="shared" si="16"/>
        <v>2.4251214953271032</v>
      </c>
      <c r="GY21" s="1694">
        <f t="shared" si="17"/>
        <v>25</v>
      </c>
      <c r="GZ21" s="1694">
        <f t="shared" si="18"/>
        <v>6.5</v>
      </c>
      <c r="HA21" s="1695">
        <f t="shared" si="19"/>
        <v>0.21029874213836477</v>
      </c>
      <c r="HB21" s="1510">
        <v>0.54166666666666696</v>
      </c>
      <c r="HC21" s="1689">
        <f t="shared" si="32"/>
        <v>0.67</v>
      </c>
      <c r="HD21" s="1690">
        <f t="shared" si="20"/>
        <v>10.4</v>
      </c>
      <c r="HE21" s="1691">
        <f t="shared" si="21"/>
        <v>25.96153846153846</v>
      </c>
      <c r="HF21" s="1692">
        <f t="shared" si="22"/>
        <v>17.39423076923077</v>
      </c>
      <c r="HG21" s="1691">
        <f t="shared" si="23"/>
        <v>6.01</v>
      </c>
      <c r="HH21" s="1691">
        <f t="shared" si="24"/>
        <v>29.2</v>
      </c>
      <c r="HI21" s="1693">
        <f t="shared" si="25"/>
        <v>5</v>
      </c>
      <c r="HJ21" s="1692">
        <f t="shared" si="26"/>
        <v>3.4788461538461539</v>
      </c>
      <c r="HK21" s="1696">
        <f t="shared" si="27"/>
        <v>25</v>
      </c>
      <c r="HL21" s="1696">
        <f t="shared" si="28"/>
        <v>6.5</v>
      </c>
      <c r="HM21" s="1697">
        <f t="shared" si="29"/>
        <v>0.19259259259259259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6.78</v>
      </c>
      <c r="C23" s="1137">
        <v>24</v>
      </c>
      <c r="D23" s="1137">
        <v>15</v>
      </c>
      <c r="E23" s="1136">
        <v>9.9600000000000009</v>
      </c>
      <c r="F23" s="1137">
        <v>44</v>
      </c>
      <c r="G23" s="1137">
        <v>106</v>
      </c>
      <c r="H23" s="1147">
        <v>28.8</v>
      </c>
      <c r="I23" s="1138">
        <v>0.218</v>
      </c>
      <c r="J23" s="2237"/>
      <c r="K23" s="1560">
        <v>5.9</v>
      </c>
      <c r="L23" s="921">
        <v>8</v>
      </c>
      <c r="M23" s="1123">
        <v>5.0999999999999997E-2</v>
      </c>
      <c r="N23" s="1560">
        <v>5.95</v>
      </c>
      <c r="O23" s="921">
        <v>8</v>
      </c>
      <c r="P23" s="2237"/>
      <c r="Q23" s="1560">
        <v>5.92</v>
      </c>
      <c r="R23" s="921">
        <v>8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2.4E-2</v>
      </c>
      <c r="AQ23" s="921">
        <v>1</v>
      </c>
      <c r="AR23" s="1572">
        <v>0.05</v>
      </c>
      <c r="AS23" s="2237"/>
      <c r="AT23" s="2226">
        <v>3.3000000000000002E-2</v>
      </c>
      <c r="AU23" s="2525">
        <v>1.0999999999999999E-2</v>
      </c>
      <c r="AV23" s="921">
        <v>1</v>
      </c>
      <c r="AW23" s="1572">
        <v>0.22</v>
      </c>
      <c r="AX23" s="2237"/>
      <c r="AY23" s="2525">
        <v>2.5000000000000001E-2</v>
      </c>
      <c r="AZ23" s="921">
        <v>1</v>
      </c>
      <c r="BA23" s="1572">
        <v>0.05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7.29</v>
      </c>
      <c r="BD25" s="1572">
        <v>0.06</v>
      </c>
      <c r="BE25" s="921">
        <v>1</v>
      </c>
      <c r="BF25" s="1572">
        <v>4.5</v>
      </c>
      <c r="BG25" s="2442">
        <v>28.6</v>
      </c>
      <c r="BH25" s="2535"/>
      <c r="BI25" s="2535"/>
      <c r="BJ25" s="2237"/>
      <c r="BK25" s="1560">
        <v>7.42</v>
      </c>
      <c r="BL25" s="1572">
        <v>0.06</v>
      </c>
      <c r="BM25" s="921">
        <v>1</v>
      </c>
      <c r="BN25" s="1561">
        <v>4.9000000000000004</v>
      </c>
      <c r="BO25" s="2442">
        <v>28.6</v>
      </c>
      <c r="BP25" s="2534"/>
      <c r="BQ25" s="2534"/>
      <c r="BR25" s="2517"/>
      <c r="BS25" s="2458">
        <v>3.8</v>
      </c>
      <c r="BT25" s="2442">
        <v>3.3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</v>
      </c>
      <c r="C27" s="1137">
        <v>25</v>
      </c>
      <c r="D27" s="1137">
        <v>16</v>
      </c>
      <c r="E27" s="1136">
        <v>10.199999999999999</v>
      </c>
      <c r="F27" s="1137">
        <v>37</v>
      </c>
      <c r="G27" s="1137">
        <v>96</v>
      </c>
      <c r="H27" s="1147">
        <v>29.3</v>
      </c>
      <c r="I27" s="1138">
        <v>0.18</v>
      </c>
      <c r="J27" s="2237"/>
      <c r="K27" s="1560">
        <v>6.15</v>
      </c>
      <c r="L27" s="921">
        <v>11</v>
      </c>
      <c r="M27" s="1123">
        <v>0.06</v>
      </c>
      <c r="N27" s="1560">
        <v>6.22</v>
      </c>
      <c r="O27" s="921">
        <v>11</v>
      </c>
      <c r="P27" s="2237"/>
      <c r="Q27" s="1560">
        <v>6.03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4.1000000000000002E-2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2.5999999999999999E-2</v>
      </c>
      <c r="AQ27" s="921">
        <v>1</v>
      </c>
      <c r="AR27" s="1572">
        <v>0.09</v>
      </c>
      <c r="AS27" s="2237"/>
      <c r="AT27" s="2226">
        <v>4.1000000000000002E-2</v>
      </c>
      <c r="AU27" s="2525">
        <v>1.2E-2</v>
      </c>
      <c r="AV27" s="921">
        <v>1</v>
      </c>
      <c r="AW27" s="1572">
        <v>0.2</v>
      </c>
      <c r="AX27" s="2237"/>
      <c r="AY27" s="2525">
        <v>2.9000000000000001E-2</v>
      </c>
      <c r="AZ27" s="921">
        <v>1</v>
      </c>
      <c r="BA27" s="1572">
        <v>0.1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5.1999999999999998E-2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6.05</v>
      </c>
      <c r="U29" s="2729">
        <v>0.46300000000000002</v>
      </c>
      <c r="V29" s="1558">
        <v>3</v>
      </c>
      <c r="W29" s="1572">
        <v>0.57999999999999996</v>
      </c>
      <c r="X29" s="1561">
        <v>29.5</v>
      </c>
      <c r="Y29" s="2442">
        <v>9</v>
      </c>
      <c r="Z29" s="2249">
        <f t="shared" si="33"/>
        <v>0.29688679245283023</v>
      </c>
      <c r="AA29" s="2524"/>
      <c r="AB29" s="1474">
        <v>6.1</v>
      </c>
      <c r="AC29" s="2729">
        <v>0.42299999999999999</v>
      </c>
      <c r="AD29" s="921">
        <v>3</v>
      </c>
      <c r="AE29" s="2626">
        <v>0.53</v>
      </c>
      <c r="AF29" s="1561">
        <v>29.3</v>
      </c>
      <c r="AG29" s="2442">
        <v>9</v>
      </c>
      <c r="AH29" s="2558">
        <f t="shared" si="34"/>
        <v>0.29688679245283023</v>
      </c>
      <c r="AI29" s="1474">
        <v>6.05</v>
      </c>
      <c r="AJ29" s="2729">
        <v>0.39800000000000002</v>
      </c>
      <c r="AK29" s="921">
        <v>3</v>
      </c>
      <c r="AL29" s="1572">
        <v>0.7</v>
      </c>
      <c r="AM29" s="1561">
        <v>29.4</v>
      </c>
      <c r="AN29" s="2442">
        <v>9</v>
      </c>
      <c r="AO29" s="2558">
        <f t="shared" si="35"/>
        <v>0.28666666666666663</v>
      </c>
      <c r="AP29" s="2725"/>
      <c r="AQ29" s="2235"/>
      <c r="AR29" s="2234"/>
      <c r="AS29" s="1123">
        <v>1.0999999999999999E-2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7.33</v>
      </c>
      <c r="BD29" s="1572">
        <v>6.9000000000000006E-2</v>
      </c>
      <c r="BE29" s="921">
        <v>1</v>
      </c>
      <c r="BF29" s="1572">
        <v>4.3</v>
      </c>
      <c r="BG29" s="2442">
        <v>28.3</v>
      </c>
      <c r="BH29" s="2536">
        <v>22</v>
      </c>
      <c r="BI29" s="2536">
        <v>24</v>
      </c>
      <c r="BJ29" s="1123">
        <v>1.4999999999999999E-2</v>
      </c>
      <c r="BK29" s="1560">
        <v>7.27</v>
      </c>
      <c r="BL29" s="1572">
        <v>6.8000000000000005E-2</v>
      </c>
      <c r="BM29" s="921">
        <v>1</v>
      </c>
      <c r="BN29" s="1561">
        <v>4.9000000000000004</v>
      </c>
      <c r="BO29" s="2442">
        <v>28.6</v>
      </c>
      <c r="BP29" s="2536">
        <v>22</v>
      </c>
      <c r="BQ29" s="2536">
        <v>25</v>
      </c>
      <c r="BR29" s="2518">
        <v>1.2E-2</v>
      </c>
      <c r="BS29" s="2458">
        <v>3.7</v>
      </c>
      <c r="BT29" s="2442">
        <v>3.3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0.57999999999999996</v>
      </c>
      <c r="GF29" s="1698">
        <f t="shared" si="0"/>
        <v>9</v>
      </c>
      <c r="GG29" s="1684">
        <f t="shared" si="1"/>
        <v>28.266666666666666</v>
      </c>
      <c r="GH29" s="1682">
        <f t="shared" si="2"/>
        <v>16.394666666666666</v>
      </c>
      <c r="GI29" s="1699">
        <f t="shared" si="3"/>
        <v>6.05</v>
      </c>
      <c r="GJ29" s="1699">
        <f t="shared" si="4"/>
        <v>29.5</v>
      </c>
      <c r="GK29" s="1685">
        <f t="shared" si="5"/>
        <v>5</v>
      </c>
      <c r="GL29" s="1686">
        <f t="shared" si="6"/>
        <v>3.2789333333333333</v>
      </c>
      <c r="GM29" s="1687">
        <f t="shared" si="7"/>
        <v>25</v>
      </c>
      <c r="GN29" s="1687">
        <f t="shared" si="8"/>
        <v>6.5</v>
      </c>
      <c r="GO29" s="1688">
        <f t="shared" si="9"/>
        <v>0.1768867924528302</v>
      </c>
      <c r="GP29" s="1510">
        <v>0.875</v>
      </c>
      <c r="GQ29" s="1689">
        <f t="shared" si="31"/>
        <v>0.53</v>
      </c>
      <c r="GR29" s="1690">
        <f t="shared" si="10"/>
        <v>9</v>
      </c>
      <c r="GS29" s="1691">
        <f t="shared" si="11"/>
        <v>28.266666666666666</v>
      </c>
      <c r="GT29" s="1692">
        <f t="shared" si="12"/>
        <v>14.981333333333334</v>
      </c>
      <c r="GU29" s="1691">
        <f t="shared" si="13"/>
        <v>6.1</v>
      </c>
      <c r="GV29" s="1691">
        <f t="shared" si="14"/>
        <v>29.3</v>
      </c>
      <c r="GW29" s="1693">
        <f t="shared" si="15"/>
        <v>5</v>
      </c>
      <c r="GX29" s="1686">
        <f t="shared" si="16"/>
        <v>2.9962666666666666</v>
      </c>
      <c r="GY29" s="1694">
        <f t="shared" si="17"/>
        <v>25</v>
      </c>
      <c r="GZ29" s="1694">
        <f t="shared" si="18"/>
        <v>6.5</v>
      </c>
      <c r="HA29" s="1695">
        <f t="shared" si="19"/>
        <v>0.1768867924528302</v>
      </c>
      <c r="HB29" s="1510">
        <v>0.875</v>
      </c>
      <c r="HC29" s="1689">
        <f t="shared" si="32"/>
        <v>0.7</v>
      </c>
      <c r="HD29" s="1690">
        <f t="shared" si="20"/>
        <v>9</v>
      </c>
      <c r="HE29" s="1691">
        <f t="shared" si="21"/>
        <v>30</v>
      </c>
      <c r="HF29" s="1692">
        <f t="shared" si="22"/>
        <v>21</v>
      </c>
      <c r="HG29" s="1691">
        <f t="shared" si="23"/>
        <v>6.05</v>
      </c>
      <c r="HH29" s="1691">
        <f t="shared" si="24"/>
        <v>29.4</v>
      </c>
      <c r="HI29" s="1693">
        <f t="shared" si="25"/>
        <v>5</v>
      </c>
      <c r="HJ29" s="1692">
        <f t="shared" si="26"/>
        <v>4.2</v>
      </c>
      <c r="HK29" s="1696">
        <f t="shared" si="27"/>
        <v>25</v>
      </c>
      <c r="HL29" s="1696">
        <f t="shared" si="28"/>
        <v>6.5</v>
      </c>
      <c r="HM29" s="1697">
        <f t="shared" si="29"/>
        <v>0.16666666666666666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67.3</v>
      </c>
      <c r="BZ30" s="2408">
        <f>SUM(BZ$8,BZ$10,BZ$12,BZ$14,BZ$16,BZ$18,BZ$20,BZ$22,BZ$24,BZ$26,BZ$28)</f>
        <v>67.3</v>
      </c>
      <c r="CA30" s="2408">
        <f t="shared" ref="CA30:DW30" si="36">SUM(CA$8,CA$10,CA$12,CA$14,CA$16,CA$18,CA$20,CA$22,CA$24,CA$26,CA$28)</f>
        <v>67.3</v>
      </c>
      <c r="CB30" s="2408">
        <f t="shared" si="36"/>
        <v>201.9</v>
      </c>
      <c r="CC30" s="2408">
        <f t="shared" si="36"/>
        <v>63.8</v>
      </c>
      <c r="CD30" s="2408">
        <f t="shared" si="36"/>
        <v>63.8</v>
      </c>
      <c r="CE30" s="2408">
        <f t="shared" si="36"/>
        <v>72.2</v>
      </c>
      <c r="CF30" s="2408">
        <f t="shared" si="36"/>
        <v>199.79999999999998</v>
      </c>
      <c r="CG30" s="2408">
        <f t="shared" si="36"/>
        <v>0</v>
      </c>
      <c r="CH30" s="2408">
        <f t="shared" si="36"/>
        <v>74.308319999999995</v>
      </c>
      <c r="CI30" s="2408">
        <f t="shared" si="36"/>
        <v>0</v>
      </c>
      <c r="CJ30" s="2408">
        <f t="shared" si="36"/>
        <v>125.05967999999999</v>
      </c>
      <c r="CK30" s="2408">
        <f t="shared" si="36"/>
        <v>199.36799999999997</v>
      </c>
      <c r="CL30" s="2469">
        <f t="shared" si="36"/>
        <v>11.81232</v>
      </c>
      <c r="CM30" s="2508" t="s">
        <v>19</v>
      </c>
      <c r="CN30" s="2480">
        <f t="shared" si="36"/>
        <v>319.46521311108285</v>
      </c>
      <c r="CO30" s="2481">
        <f t="shared" si="36"/>
        <v>11498.141000000001</v>
      </c>
      <c r="CP30" s="2481">
        <f t="shared" si="36"/>
        <v>0</v>
      </c>
      <c r="CQ30" s="2481">
        <f t="shared" si="36"/>
        <v>5407.929515418502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13.310376694588946</v>
      </c>
      <c r="CY30" s="2408">
        <f t="shared" si="36"/>
        <v>13.762237926397422</v>
      </c>
      <c r="CZ30" s="2408">
        <f t="shared" si="36"/>
        <v>9.3786146419732628</v>
      </c>
      <c r="DA30" s="2492">
        <f t="shared" si="36"/>
        <v>0.90584844599007253</v>
      </c>
      <c r="DB30" s="2492">
        <f t="shared" si="36"/>
        <v>0.9183510775857946</v>
      </c>
      <c r="DC30" s="2492">
        <f t="shared" si="36"/>
        <v>0.78874909941399285</v>
      </c>
      <c r="DD30" s="2492">
        <f t="shared" si="36"/>
        <v>0.78874909941399285</v>
      </c>
      <c r="DE30" s="2492">
        <f t="shared" si="36"/>
        <v>0.76305893391920465</v>
      </c>
      <c r="DF30" s="2492">
        <f t="shared" si="36"/>
        <v>0.83863558197785526</v>
      </c>
      <c r="DG30" s="2492">
        <f t="shared" si="36"/>
        <v>4.5939233817701446</v>
      </c>
      <c r="DH30" s="2408">
        <f t="shared" si="36"/>
        <v>12.5</v>
      </c>
      <c r="DI30" s="2492">
        <f t="shared" si="36"/>
        <v>0.49137708550211878</v>
      </c>
      <c r="DJ30" s="2492">
        <f t="shared" si="36"/>
        <v>0.4901780447347327</v>
      </c>
      <c r="DK30" s="2492">
        <f t="shared" si="36"/>
        <v>0.35875020839791294</v>
      </c>
      <c r="DL30" s="2492">
        <f t="shared" si="36"/>
        <v>7.7609696370484045</v>
      </c>
      <c r="DM30" s="2492">
        <f t="shared" si="36"/>
        <v>2.808734598781736</v>
      </c>
      <c r="DN30" s="2492">
        <f t="shared" si="36"/>
        <v>0.70609770231000779</v>
      </c>
      <c r="DO30" s="2492">
        <f t="shared" si="36"/>
        <v>30.19005404579103</v>
      </c>
      <c r="DP30" s="2492">
        <f t="shared" si="36"/>
        <v>4.7304260175321415</v>
      </c>
      <c r="DQ30" s="2492">
        <f t="shared" si="36"/>
        <v>41.177528277702841</v>
      </c>
      <c r="DR30" s="2492">
        <f t="shared" si="36"/>
        <v>7.6662284931037163</v>
      </c>
      <c r="DS30" s="2492">
        <f t="shared" si="36"/>
        <v>2.7800477858274899</v>
      </c>
      <c r="DT30" s="2492">
        <f t="shared" si="36"/>
        <v>0.71507313282625895</v>
      </c>
      <c r="DU30" s="2492">
        <f t="shared" si="36"/>
        <v>33.5624362664188</v>
      </c>
      <c r="DV30" s="2492">
        <f t="shared" si="36"/>
        <v>4.916325913567805</v>
      </c>
      <c r="DW30" s="2492">
        <f t="shared" si="36"/>
        <v>54.158743457223544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6.76</v>
      </c>
      <c r="C31" s="1142">
        <v>23</v>
      </c>
      <c r="D31" s="1142">
        <v>15</v>
      </c>
      <c r="E31" s="1141">
        <v>11.3</v>
      </c>
      <c r="F31" s="1142">
        <v>40</v>
      </c>
      <c r="G31" s="1142">
        <v>110</v>
      </c>
      <c r="H31" s="1148">
        <v>28.5</v>
      </c>
      <c r="I31" s="1143">
        <v>0.21</v>
      </c>
      <c r="J31" s="2245"/>
      <c r="K31" s="1163">
        <v>6.05</v>
      </c>
      <c r="L31" s="922">
        <v>10</v>
      </c>
      <c r="M31" s="1164">
        <v>5.1999999999999998E-2</v>
      </c>
      <c r="N31" s="1477">
        <v>6.12</v>
      </c>
      <c r="O31" s="1478">
        <v>10</v>
      </c>
      <c r="P31" s="2241"/>
      <c r="Q31" s="1477">
        <v>6.07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0.03</v>
      </c>
      <c r="AQ31" s="1478">
        <v>1</v>
      </c>
      <c r="AR31" s="2531">
        <v>0.08</v>
      </c>
      <c r="AS31" s="2245"/>
      <c r="AT31" s="2227">
        <v>4.2000000000000003E-2</v>
      </c>
      <c r="AU31" s="2722">
        <v>0.02</v>
      </c>
      <c r="AV31" s="1124">
        <v>1</v>
      </c>
      <c r="AW31" s="2530">
        <v>0.24</v>
      </c>
      <c r="AX31" s="2245"/>
      <c r="AY31" s="2722">
        <v>3.2000000000000001E-2</v>
      </c>
      <c r="AZ31" s="1124">
        <v>1</v>
      </c>
      <c r="BA31" s="2530">
        <v>0.12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9.6142857142857139</v>
      </c>
      <c r="BZ31" s="2409">
        <f t="shared" ref="BZ31:DW31" si="37">IF(BZ30&gt;=0.1,AVERAGE(BZ$8,BZ$10,BZ$12,BZ$14,BZ$16,BZ$18,BZ$20,BZ$22,BZ$24,BZ$26,BZ$28),"")</f>
        <v>9.6142857142857139</v>
      </c>
      <c r="CA31" s="2409">
        <f t="shared" si="37"/>
        <v>9.6142857142857139</v>
      </c>
      <c r="CB31" s="2409">
        <f t="shared" si="37"/>
        <v>28.842857142857145</v>
      </c>
      <c r="CC31" s="2409">
        <f t="shared" si="37"/>
        <v>9.1142857142857139</v>
      </c>
      <c r="CD31" s="2409">
        <f t="shared" si="37"/>
        <v>9.1142857142857139</v>
      </c>
      <c r="CE31" s="2409">
        <f t="shared" si="37"/>
        <v>10.314285714285715</v>
      </c>
      <c r="CF31" s="2409">
        <f t="shared" si="37"/>
        <v>28.542857142857141</v>
      </c>
      <c r="CG31" s="2409" t="str">
        <f t="shared" si="37"/>
        <v/>
      </c>
      <c r="CH31" s="2409">
        <f t="shared" si="37"/>
        <v>10.615474285714285</v>
      </c>
      <c r="CI31" s="2409" t="str">
        <f t="shared" si="37"/>
        <v/>
      </c>
      <c r="CJ31" s="2409">
        <f t="shared" si="37"/>
        <v>17.865668571428568</v>
      </c>
      <c r="CK31" s="2409">
        <f t="shared" si="37"/>
        <v>28.481142857142853</v>
      </c>
      <c r="CL31" s="2410">
        <f t="shared" si="37"/>
        <v>1.6874742857142857</v>
      </c>
      <c r="CM31" s="2508" t="s">
        <v>50</v>
      </c>
      <c r="CN31" s="2480">
        <f t="shared" si="37"/>
        <v>45.637887587297548</v>
      </c>
      <c r="CO31" s="2482">
        <f>AVERAGE(CO$8,CO$10,CO$12,CO$14,CO$16,CO$18,CO$20,CO$22,CO$24,CO$26,CO$28)</f>
        <v>1642.5915714285716</v>
      </c>
      <c r="CP31" s="2482" t="str">
        <f t="shared" si="37"/>
        <v/>
      </c>
      <c r="CQ31" s="2482">
        <f t="shared" si="37"/>
        <v>772.56135934550025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1.9014823849412781</v>
      </c>
      <c r="CY31" s="2409">
        <f t="shared" si="37"/>
        <v>1.966033989485346</v>
      </c>
      <c r="CZ31" s="2409">
        <f t="shared" si="37"/>
        <v>1.339802091710466</v>
      </c>
      <c r="DA31" s="2493">
        <f t="shared" si="37"/>
        <v>0.12940692085572464</v>
      </c>
      <c r="DB31" s="2493">
        <f t="shared" si="37"/>
        <v>0.13119301108368495</v>
      </c>
      <c r="DC31" s="2493">
        <f t="shared" si="37"/>
        <v>0.11267844277342755</v>
      </c>
      <c r="DD31" s="2493">
        <f t="shared" si="37"/>
        <v>0.11267844277342755</v>
      </c>
      <c r="DE31" s="2493">
        <f t="shared" si="37"/>
        <v>0.10900841913131495</v>
      </c>
      <c r="DF31" s="2493">
        <f t="shared" si="37"/>
        <v>0.11980508313969361</v>
      </c>
      <c r="DG31" s="2493">
        <f t="shared" si="37"/>
        <v>0.65627476882430635</v>
      </c>
      <c r="DH31" s="2409">
        <f t="shared" si="37"/>
        <v>1.7857142857142858</v>
      </c>
      <c r="DI31" s="2493">
        <f t="shared" si="37"/>
        <v>7.0196726500302689E-2</v>
      </c>
      <c r="DJ31" s="2493">
        <f t="shared" si="37"/>
        <v>7.0025434962104671E-2</v>
      </c>
      <c r="DK31" s="2493">
        <f t="shared" si="37"/>
        <v>5.1250029771130419E-2</v>
      </c>
      <c r="DL31" s="2493">
        <f t="shared" si="37"/>
        <v>1.108709948149772</v>
      </c>
      <c r="DM31" s="2493">
        <f t="shared" si="37"/>
        <v>0.40124779982596231</v>
      </c>
      <c r="DN31" s="2493">
        <f t="shared" si="37"/>
        <v>0.10087110033000111</v>
      </c>
      <c r="DO31" s="2493">
        <f t="shared" si="37"/>
        <v>4.3128648636844327</v>
      </c>
      <c r="DP31" s="2493">
        <f t="shared" si="37"/>
        <v>0.67577514536173455</v>
      </c>
      <c r="DQ31" s="2493">
        <f t="shared" si="37"/>
        <v>5.8825040396718347</v>
      </c>
      <c r="DR31" s="2493">
        <f t="shared" si="37"/>
        <v>1.0951754990148166</v>
      </c>
      <c r="DS31" s="2493">
        <f t="shared" si="37"/>
        <v>0.39714968368964143</v>
      </c>
      <c r="DT31" s="2493">
        <f t="shared" si="37"/>
        <v>0.10215330468946557</v>
      </c>
      <c r="DU31" s="2493">
        <f t="shared" si="37"/>
        <v>4.7946337523455425</v>
      </c>
      <c r="DV31" s="2493">
        <f t="shared" si="37"/>
        <v>0.70233227336682924</v>
      </c>
      <c r="DW31" s="2503">
        <f t="shared" si="37"/>
        <v>7.7369633510319344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40.82</v>
      </c>
      <c r="C32" s="1326">
        <f t="shared" ref="C32:H32" si="40">SUM(C8:C31)</f>
        <v>141</v>
      </c>
      <c r="D32" s="1326">
        <f t="shared" si="40"/>
        <v>92</v>
      </c>
      <c r="E32" s="1326">
        <f t="shared" si="40"/>
        <v>65.11</v>
      </c>
      <c r="F32" s="1326">
        <f t="shared" si="40"/>
        <v>254</v>
      </c>
      <c r="G32" s="1326">
        <f t="shared" si="40"/>
        <v>642</v>
      </c>
      <c r="H32" s="1323">
        <f t="shared" si="40"/>
        <v>171.79999999999998</v>
      </c>
      <c r="I32" s="1154">
        <f>SUM(I8:I31)</f>
        <v>1.254</v>
      </c>
      <c r="J32" s="1155">
        <f>SUM(J8:J31)</f>
        <v>0.11299999999999999</v>
      </c>
      <c r="K32" s="1161">
        <f t="shared" si="39"/>
        <v>36.049999999999997</v>
      </c>
      <c r="L32" s="924">
        <f t="shared" si="39"/>
        <v>59</v>
      </c>
      <c r="M32" s="1162">
        <f t="shared" ref="M32:S32" si="41">SUM(M8:M31)</f>
        <v>0.3</v>
      </c>
      <c r="N32" s="1479">
        <f t="shared" si="41"/>
        <v>36.43</v>
      </c>
      <c r="O32" s="1554">
        <f t="shared" si="41"/>
        <v>60</v>
      </c>
      <c r="P32" s="1480">
        <f t="shared" si="41"/>
        <v>0</v>
      </c>
      <c r="Q32" s="1479">
        <f t="shared" si="41"/>
        <v>36.090000000000003</v>
      </c>
      <c r="R32" s="1554">
        <f t="shared" si="41"/>
        <v>61</v>
      </c>
      <c r="S32" s="1480">
        <f t="shared" si="41"/>
        <v>0</v>
      </c>
      <c r="T32" s="1479">
        <f t="shared" si="39"/>
        <v>24.27</v>
      </c>
      <c r="U32" s="1480">
        <f t="shared" si="39"/>
        <v>1.831</v>
      </c>
      <c r="V32" s="1554">
        <f t="shared" si="39"/>
        <v>14</v>
      </c>
      <c r="W32" s="1479">
        <f t="shared" ref="W32" si="42">SUM(W8:W31)</f>
        <v>2.0500000000000003</v>
      </c>
      <c r="X32" s="1481">
        <f t="shared" ref="X32:BU32" si="43">SUM(X8:X31)</f>
        <v>116.4</v>
      </c>
      <c r="Y32" s="1481">
        <f t="shared" si="43"/>
        <v>39.900000000000006</v>
      </c>
      <c r="Z32" s="1479">
        <f t="shared" si="43"/>
        <v>1.2641981132075473</v>
      </c>
      <c r="AA32" s="1480">
        <f t="shared" ref="AA32" si="44">SUM(AA8:AA31)</f>
        <v>0.23800000000000002</v>
      </c>
      <c r="AB32" s="1479">
        <f t="shared" si="43"/>
        <v>24.520000000000003</v>
      </c>
      <c r="AC32" s="1480">
        <f t="shared" si="43"/>
        <v>1.4980000000000002</v>
      </c>
      <c r="AD32" s="1554">
        <f t="shared" si="43"/>
        <v>13</v>
      </c>
      <c r="AE32" s="1479">
        <f t="shared" si="43"/>
        <v>1.75</v>
      </c>
      <c r="AF32" s="1481">
        <f t="shared" si="43"/>
        <v>116.39999999999999</v>
      </c>
      <c r="AG32" s="1481">
        <f t="shared" si="43"/>
        <v>40.400000000000006</v>
      </c>
      <c r="AH32" s="1479">
        <f t="shared" si="43"/>
        <v>1.2740251572327046</v>
      </c>
      <c r="AI32" s="1479">
        <f t="shared" si="43"/>
        <v>24.32</v>
      </c>
      <c r="AJ32" s="2793">
        <f t="shared" si="43"/>
        <v>1.6180000000000003</v>
      </c>
      <c r="AK32" s="1557">
        <f t="shared" si="43"/>
        <v>13</v>
      </c>
      <c r="AL32" s="1494">
        <f t="shared" si="43"/>
        <v>2.4900000000000002</v>
      </c>
      <c r="AM32" s="1495">
        <f t="shared" si="43"/>
        <v>116.69999999999999</v>
      </c>
      <c r="AN32" s="1495">
        <f t="shared" si="43"/>
        <v>40.6</v>
      </c>
      <c r="AO32" s="1494">
        <f t="shared" si="43"/>
        <v>1.2318518518518518</v>
      </c>
      <c r="AP32" s="2792">
        <f t="shared" si="43"/>
        <v>0.16499999999999998</v>
      </c>
      <c r="AQ32" s="1557">
        <f t="shared" si="43"/>
        <v>6</v>
      </c>
      <c r="AR32" s="1494">
        <f t="shared" si="43"/>
        <v>0.51999999999999991</v>
      </c>
      <c r="AS32" s="1488">
        <f t="shared" si="43"/>
        <v>1.7999999999999999E-2</v>
      </c>
      <c r="AT32" s="1488">
        <f t="shared" ref="AT32" si="45">SUM(AT8:AT31)</f>
        <v>0.23500000000000001</v>
      </c>
      <c r="AU32" s="1488">
        <f t="shared" si="43"/>
        <v>8.6999999999999994E-2</v>
      </c>
      <c r="AV32" s="924">
        <f t="shared" si="43"/>
        <v>6</v>
      </c>
      <c r="AW32" s="927">
        <f t="shared" si="43"/>
        <v>1.26</v>
      </c>
      <c r="AX32" s="1096">
        <f t="shared" si="43"/>
        <v>0</v>
      </c>
      <c r="AY32" s="1488">
        <f t="shared" si="43"/>
        <v>0.17799999999999999</v>
      </c>
      <c r="AZ32" s="924">
        <f t="shared" si="43"/>
        <v>6</v>
      </c>
      <c r="BA32" s="923">
        <f t="shared" si="43"/>
        <v>0.6</v>
      </c>
      <c r="BB32" s="925">
        <f t="shared" si="43"/>
        <v>0</v>
      </c>
      <c r="BC32" s="923">
        <f t="shared" si="43"/>
        <v>43.58</v>
      </c>
      <c r="BD32" s="923">
        <f t="shared" si="43"/>
        <v>0.38400000000000001</v>
      </c>
      <c r="BE32" s="924">
        <f t="shared" si="43"/>
        <v>6</v>
      </c>
      <c r="BF32" s="927">
        <f t="shared" si="43"/>
        <v>24.5</v>
      </c>
      <c r="BG32" s="1102">
        <f t="shared" ref="BG32:BI32" si="46">SUM(BG8:BG31)</f>
        <v>173.5</v>
      </c>
      <c r="BH32" s="2538">
        <f t="shared" si="46"/>
        <v>44</v>
      </c>
      <c r="BI32" s="2538">
        <f t="shared" si="46"/>
        <v>50</v>
      </c>
      <c r="BJ32" s="1096">
        <f t="shared" si="43"/>
        <v>0.03</v>
      </c>
      <c r="BK32" s="926">
        <f t="shared" si="43"/>
        <v>43.460000000000008</v>
      </c>
      <c r="BL32" s="923">
        <f t="shared" si="43"/>
        <v>0.38100000000000001</v>
      </c>
      <c r="BM32" s="924">
        <f t="shared" si="43"/>
        <v>6</v>
      </c>
      <c r="BN32" s="1102">
        <f t="shared" si="43"/>
        <v>27.299999999999997</v>
      </c>
      <c r="BO32" s="1102">
        <f t="shared" ref="BO32:BT32" si="47">SUM(BO8:BO31)</f>
        <v>172</v>
      </c>
      <c r="BP32" s="2538">
        <f t="shared" si="47"/>
        <v>43</v>
      </c>
      <c r="BQ32" s="2538">
        <f t="shared" si="47"/>
        <v>49</v>
      </c>
      <c r="BR32" s="2416">
        <f t="shared" si="47"/>
        <v>2.0999999999999998E-2</v>
      </c>
      <c r="BS32" s="2514">
        <f t="shared" si="47"/>
        <v>22.2</v>
      </c>
      <c r="BT32" s="2514">
        <f t="shared" si="47"/>
        <v>20</v>
      </c>
      <c r="BU32" s="2514">
        <f t="shared" si="43"/>
        <v>19.600000000000001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9.6999999999999993</v>
      </c>
      <c r="CF32" s="903">
        <f t="shared" si="48"/>
        <v>26.7</v>
      </c>
      <c r="CG32" s="903" t="str">
        <f t="shared" si="48"/>
        <v/>
      </c>
      <c r="CH32" s="903">
        <f t="shared" si="48"/>
        <v>8.9971200000000007</v>
      </c>
      <c r="CI32" s="903" t="str">
        <f t="shared" si="48"/>
        <v/>
      </c>
      <c r="CJ32" s="903">
        <f t="shared" si="48"/>
        <v>16.885439999999999</v>
      </c>
      <c r="CK32" s="903">
        <f t="shared" si="48"/>
        <v>26.029440000000001</v>
      </c>
      <c r="CL32" s="2412">
        <f t="shared" si="48"/>
        <v>1.5969599999999999</v>
      </c>
      <c r="CM32" s="2508" t="s">
        <v>51</v>
      </c>
      <c r="CN32" s="2483">
        <f t="shared" si="48"/>
        <v>45.259967874917912</v>
      </c>
      <c r="CO32" s="2484">
        <f t="shared" si="48"/>
        <v>1475.6972000000001</v>
      </c>
      <c r="CP32" s="2484" t="str">
        <f t="shared" si="48"/>
        <v/>
      </c>
      <c r="CQ32" s="2484">
        <f t="shared" si="48"/>
        <v>555.06607929515417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1.8852373921827648</v>
      </c>
      <c r="CY32" s="903">
        <f t="shared" si="48"/>
        <v>1.8852373921827648</v>
      </c>
      <c r="CZ32" s="903">
        <f t="shared" si="48"/>
        <v>1.3054161162483489</v>
      </c>
      <c r="DA32" s="2494">
        <f t="shared" si="48"/>
        <v>0.12677083003200962</v>
      </c>
      <c r="DB32" s="2494">
        <f t="shared" si="48"/>
        <v>0.12888367719920979</v>
      </c>
      <c r="DC32" s="2494">
        <f t="shared" si="48"/>
        <v>0.10902291382752828</v>
      </c>
      <c r="DD32" s="2494">
        <f t="shared" si="48"/>
        <v>0.10902291382752828</v>
      </c>
      <c r="DE32" s="2494">
        <f t="shared" si="48"/>
        <v>0.10564235836000803</v>
      </c>
      <c r="DF32" s="2494">
        <f t="shared" si="48"/>
        <v>0.11815533672886336</v>
      </c>
      <c r="DG32" s="2494">
        <f t="shared" si="48"/>
        <v>0.61822985468956404</v>
      </c>
      <c r="DH32" s="903">
        <f t="shared" si="48"/>
        <v>0.5</v>
      </c>
      <c r="DI32" s="2494">
        <f t="shared" si="48"/>
        <v>6.9984828463759613E-2</v>
      </c>
      <c r="DJ32" s="2494">
        <f t="shared" si="48"/>
        <v>6.9544364508393283E-2</v>
      </c>
      <c r="DK32" s="2494">
        <f t="shared" si="48"/>
        <v>5.0052265879604013E-2</v>
      </c>
      <c r="DL32" s="2494">
        <f t="shared" si="48"/>
        <v>1.0946907498631637</v>
      </c>
      <c r="DM32" s="2494">
        <f t="shared" si="48"/>
        <v>0.39866136817473086</v>
      </c>
      <c r="DN32" s="2494">
        <f t="shared" si="48"/>
        <v>9.632446134347275E-2</v>
      </c>
      <c r="DO32" s="2494">
        <f t="shared" si="48"/>
        <v>4.2226712005847631</v>
      </c>
      <c r="DP32" s="2494">
        <f t="shared" si="48"/>
        <v>0.41893533403401556</v>
      </c>
      <c r="DQ32" s="2494">
        <f t="shared" si="48"/>
        <v>5.6294855007050746</v>
      </c>
      <c r="DR32" s="2494">
        <f t="shared" si="48"/>
        <v>1.0867293625914316</v>
      </c>
      <c r="DS32" s="2494">
        <f t="shared" si="48"/>
        <v>0.38113995495618708</v>
      </c>
      <c r="DT32" s="2494">
        <f t="shared" si="48"/>
        <v>9.7250658087160005E-2</v>
      </c>
      <c r="DU32" s="2494">
        <f t="shared" si="48"/>
        <v>4.4720830850815743</v>
      </c>
      <c r="DV32" s="2494">
        <f t="shared" si="48"/>
        <v>0.6348813825051578</v>
      </c>
      <c r="DW32" s="2504">
        <f t="shared" si="48"/>
        <v>7.6873277628263006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10.383673469387755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29.4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2.0767346938775511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0">
        <f t="shared" si="49"/>
        <v>10.9</v>
      </c>
      <c r="GS32" s="1660">
        <f t="shared" si="49"/>
        <v>23.339449541284402</v>
      </c>
      <c r="GT32" s="1660">
        <f t="shared" si="49"/>
        <v>8.1688073394495397</v>
      </c>
      <c r="GU32" s="1660">
        <f t="shared" si="49"/>
        <v>6.21</v>
      </c>
      <c r="GV32" s="1660">
        <f t="shared" si="49"/>
        <v>28.7</v>
      </c>
      <c r="GW32" s="1660">
        <f t="shared" si="49"/>
        <v>5</v>
      </c>
      <c r="GX32" s="1551">
        <f>MIN(GX8:GX31)</f>
        <v>1.6337614678899079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0">
        <f t="shared" si="50"/>
        <v>11.1</v>
      </c>
      <c r="HE32" s="1660">
        <f t="shared" si="50"/>
        <v>24.324324324324326</v>
      </c>
      <c r="HF32" s="1660">
        <f t="shared" si="50"/>
        <v>13.135135135135137</v>
      </c>
      <c r="HG32" s="1660">
        <f t="shared" si="50"/>
        <v>6.17</v>
      </c>
      <c r="HH32" s="1660">
        <f t="shared" si="50"/>
        <v>28.9</v>
      </c>
      <c r="HI32" s="1660">
        <f t="shared" si="50"/>
        <v>5</v>
      </c>
      <c r="HJ32" s="1551">
        <f>MIN(HJ8:HJ31)</f>
        <v>2.6270270270270273</v>
      </c>
      <c r="HK32" s="1532"/>
      <c r="HL32" s="1532"/>
      <c r="HM32" s="1533"/>
      <c r="HN32" s="1533">
        <f>MIN(HJ32,GX32,GL32)</f>
        <v>1.6337614678899079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6.8033333333333337</v>
      </c>
      <c r="C33" s="1327">
        <f t="shared" ref="C33:V33" si="51">IF(C32&lt;=0,"",AVERAGE(C8:C31))</f>
        <v>23.5</v>
      </c>
      <c r="D33" s="1327">
        <f t="shared" si="51"/>
        <v>15.333333333333334</v>
      </c>
      <c r="E33" s="1156">
        <f t="shared" si="51"/>
        <v>10.851666666666667</v>
      </c>
      <c r="F33" s="1327">
        <f t="shared" si="51"/>
        <v>42.333333333333336</v>
      </c>
      <c r="G33" s="1327">
        <f t="shared" si="51"/>
        <v>107</v>
      </c>
      <c r="H33" s="1324">
        <f t="shared" si="51"/>
        <v>28.633333333333329</v>
      </c>
      <c r="I33" s="1368">
        <f t="shared" si="51"/>
        <v>0.20899999999999999</v>
      </c>
      <c r="J33" s="1368">
        <f>IF(J32&lt;=0.0001,"",AVERAGE(J8:J31))</f>
        <v>5.6499999999999995E-2</v>
      </c>
      <c r="K33" s="1156">
        <f t="shared" si="51"/>
        <v>6.0083333333333329</v>
      </c>
      <c r="L33" s="1327">
        <f t="shared" si="51"/>
        <v>9.8333333333333339</v>
      </c>
      <c r="M33" s="1368">
        <f t="shared" si="51"/>
        <v>4.9999999999999996E-2</v>
      </c>
      <c r="N33" s="1483">
        <f t="shared" si="51"/>
        <v>6.0716666666666663</v>
      </c>
      <c r="O33" s="1555">
        <f t="shared" si="51"/>
        <v>10</v>
      </c>
      <c r="P33" s="1475" t="str">
        <f t="shared" si="51"/>
        <v/>
      </c>
      <c r="Q33" s="1483">
        <f t="shared" si="51"/>
        <v>6.0150000000000006</v>
      </c>
      <c r="R33" s="1555">
        <f t="shared" si="51"/>
        <v>10.166666666666666</v>
      </c>
      <c r="S33" s="1475" t="str">
        <f t="shared" si="51"/>
        <v/>
      </c>
      <c r="T33" s="1483">
        <f t="shared" si="51"/>
        <v>6.0674999999999999</v>
      </c>
      <c r="U33" s="1482">
        <f t="shared" si="51"/>
        <v>0.45774999999999999</v>
      </c>
      <c r="V33" s="1555">
        <f t="shared" si="51"/>
        <v>3.5</v>
      </c>
      <c r="W33" s="1483">
        <f t="shared" ref="W33" si="52">IF(W32&lt;=0,"",AVERAGE(W8:W31))</f>
        <v>0.51250000000000007</v>
      </c>
      <c r="X33" s="1475">
        <f t="shared" ref="X33:AR33" si="53">IF(X32&lt;=0,"",AVERAGE(X8:X31))</f>
        <v>29.1</v>
      </c>
      <c r="Y33" s="1475">
        <f t="shared" si="53"/>
        <v>9.9750000000000014</v>
      </c>
      <c r="Z33" s="1483">
        <f t="shared" si="53"/>
        <v>0.31604952830188682</v>
      </c>
      <c r="AA33" s="1482">
        <f t="shared" ref="AA33" si="54">IF(AA32&lt;=0,"",AVERAGE(AA8:AA31))</f>
        <v>3.966666666666667E-2</v>
      </c>
      <c r="AB33" s="1483">
        <f t="shared" si="53"/>
        <v>6.1300000000000008</v>
      </c>
      <c r="AC33" s="1482">
        <f t="shared" si="53"/>
        <v>0.37450000000000006</v>
      </c>
      <c r="AD33" s="1555">
        <f t="shared" si="53"/>
        <v>3.25</v>
      </c>
      <c r="AE33" s="1483">
        <f t="shared" si="53"/>
        <v>0.4375</v>
      </c>
      <c r="AF33" s="1475">
        <f t="shared" si="53"/>
        <v>29.099999999999998</v>
      </c>
      <c r="AG33" s="1475">
        <f t="shared" si="53"/>
        <v>10.100000000000001</v>
      </c>
      <c r="AH33" s="1483">
        <f t="shared" si="53"/>
        <v>0.31850628930817615</v>
      </c>
      <c r="AI33" s="1483">
        <f t="shared" si="53"/>
        <v>6.08</v>
      </c>
      <c r="AJ33" s="2793">
        <f t="shared" si="53"/>
        <v>0.40450000000000008</v>
      </c>
      <c r="AK33" s="1557">
        <f t="shared" si="53"/>
        <v>3.25</v>
      </c>
      <c r="AL33" s="1494">
        <f t="shared" si="53"/>
        <v>0.62250000000000005</v>
      </c>
      <c r="AM33" s="1495">
        <f t="shared" si="53"/>
        <v>29.174999999999997</v>
      </c>
      <c r="AN33" s="1495">
        <f t="shared" si="53"/>
        <v>10.15</v>
      </c>
      <c r="AO33" s="1494">
        <f t="shared" si="53"/>
        <v>0.30796296296296294</v>
      </c>
      <c r="AP33" s="2792">
        <f t="shared" si="53"/>
        <v>2.7499999999999997E-2</v>
      </c>
      <c r="AQ33" s="1557">
        <f t="shared" si="53"/>
        <v>1</v>
      </c>
      <c r="AR33" s="1494">
        <f t="shared" si="53"/>
        <v>8.6666666666666656E-2</v>
      </c>
      <c r="AS33" s="2526">
        <f>IF(AS32&lt;=0.01,"",AVERAGE(AS8:AS31))</f>
        <v>8.9999999999999993E-3</v>
      </c>
      <c r="AT33" s="2526">
        <f>IF(AT32&lt;=0.01,"",AVERAGE(AT8:AT31))</f>
        <v>3.9166666666666669E-2</v>
      </c>
      <c r="AU33" s="1368">
        <f>IF(AU32&lt;=0,"",AVERAGE(AU8:AU31))</f>
        <v>1.4499999999999999E-2</v>
      </c>
      <c r="AV33" s="1327">
        <f>IF(AV32&lt;=0,"",AVERAGE(AV8:AV31))</f>
        <v>1</v>
      </c>
      <c r="AW33" s="1156">
        <f>IF(AW32&lt;=0,"",AVERAGE(AW8:AW31))</f>
        <v>0.21</v>
      </c>
      <c r="AX33" s="1368" t="str">
        <f>IF(AX32&lt;=0.01,"",AVERAGE(AX8:AX31))</f>
        <v/>
      </c>
      <c r="AY33" s="1368">
        <f>IF(AY32&lt;=0,"",AVERAGE(AY8:AY31))</f>
        <v>2.9666666666666664E-2</v>
      </c>
      <c r="AZ33" s="1327">
        <f>IF(AZ32&lt;=0,"",AVERAGE(AZ8:AZ31))</f>
        <v>1</v>
      </c>
      <c r="BA33" s="1156">
        <f>IF(BA32&lt;=0,"",AVERAGE(BA8:BA31))</f>
        <v>9.9999999999999992E-2</v>
      </c>
      <c r="BB33" s="1368" t="str">
        <f>IF(BB32&lt;=0.01,"",AVERAGE(BB8:BB31))</f>
        <v/>
      </c>
      <c r="BC33" s="1156">
        <f>IF(BC32&lt;=0,"",AVERAGE(BC8:BC31))</f>
        <v>7.2633333333333328</v>
      </c>
      <c r="BD33" s="1156">
        <f>IF(BD32&lt;=0,"",AVERAGE(BD8:BD31))</f>
        <v>6.4000000000000001E-2</v>
      </c>
      <c r="BE33" s="1327">
        <f>IF(BE32&lt;=0,"",AVERAGE(BE8:BE31))</f>
        <v>1</v>
      </c>
      <c r="BF33" s="1156">
        <f>IF(BF32&lt;=0,"",AVERAGE(BF8:BF31))</f>
        <v>4.083333333333333</v>
      </c>
      <c r="BG33" s="1324">
        <f t="shared" ref="BG33:BI33" si="55">IF(BG32&lt;=0,"",AVERAGE(BG8:BG31))</f>
        <v>28.916666666666668</v>
      </c>
      <c r="BH33" s="1327">
        <f t="shared" si="55"/>
        <v>22</v>
      </c>
      <c r="BI33" s="1327">
        <f t="shared" si="55"/>
        <v>25</v>
      </c>
      <c r="BJ33" s="1368">
        <f>IF(BJ32&lt;=0.01,"",AVERAGE(BJ8:BJ31))</f>
        <v>1.4999999999999999E-2</v>
      </c>
      <c r="BK33" s="1156">
        <f>IF(BK32&lt;=0,"",AVERAGE(BK8:BK31))</f>
        <v>7.243333333333335</v>
      </c>
      <c r="BL33" s="1156">
        <f>IF(BL32&lt;=0,"",AVERAGE(BL8:BL31))</f>
        <v>6.3500000000000001E-2</v>
      </c>
      <c r="BM33" s="1327">
        <f>IF(BM32&lt;=0,"",AVERAGE(BM8:BM31))</f>
        <v>1</v>
      </c>
      <c r="BN33" s="1324">
        <f>IF(BN32&lt;=0,"",AVERAGE(BN8:BN31))</f>
        <v>4.55</v>
      </c>
      <c r="BO33" s="1324">
        <f t="shared" ref="BO33:BQ33" si="56">IF(BO32&lt;=0,"",AVERAGE(BO8:BO31))</f>
        <v>28.666666666666668</v>
      </c>
      <c r="BP33" s="1327">
        <f t="shared" si="56"/>
        <v>21.5</v>
      </c>
      <c r="BQ33" s="1327">
        <f t="shared" si="56"/>
        <v>24.5</v>
      </c>
      <c r="BR33" s="2520">
        <f t="shared" ref="BR33:BT33" si="57">IF(BR32&lt;=0.01,"",AVERAGE(BR8:BR31))</f>
        <v>1.0499999999999999E-2</v>
      </c>
      <c r="BS33" s="2417">
        <f t="shared" si="57"/>
        <v>3.6999999999999997</v>
      </c>
      <c r="BT33" s="2417">
        <f t="shared" si="57"/>
        <v>3.3333333333333335</v>
      </c>
      <c r="BU33" s="2417">
        <f>IF(BU32&lt;=0.01,"",AVERAGE(BU8:BU31))</f>
        <v>3.2666666666666671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11</v>
      </c>
      <c r="BZ33" s="2414">
        <f t="shared" ref="BZ33:DW33" si="58">IF(BZ30&gt;=0.1,MAX(BZ$8,BZ$10,BZ$12,BZ$14,BZ$16,BZ$18,BZ$20,BZ$22,BZ$24,BZ$26,BZ$28),"")</f>
        <v>11</v>
      </c>
      <c r="CA33" s="2414">
        <f t="shared" si="58"/>
        <v>11</v>
      </c>
      <c r="CB33" s="2414">
        <f t="shared" si="58"/>
        <v>33</v>
      </c>
      <c r="CC33" s="2414">
        <f t="shared" si="58"/>
        <v>10.5</v>
      </c>
      <c r="CD33" s="2414">
        <f t="shared" si="58"/>
        <v>10.5</v>
      </c>
      <c r="CE33" s="2414">
        <f t="shared" si="58"/>
        <v>11.7</v>
      </c>
      <c r="CF33" s="2414">
        <f t="shared" si="58"/>
        <v>32.700000000000003</v>
      </c>
      <c r="CG33" s="2414" t="str">
        <f t="shared" si="58"/>
        <v/>
      </c>
      <c r="CH33" s="2414">
        <f t="shared" si="58"/>
        <v>11.95632</v>
      </c>
      <c r="CI33" s="2414" t="str">
        <f t="shared" si="58"/>
        <v/>
      </c>
      <c r="CJ33" s="2414">
        <f t="shared" si="58"/>
        <v>20.737439999999999</v>
      </c>
      <c r="CK33" s="2414">
        <f t="shared" si="58"/>
        <v>31.659839999999999</v>
      </c>
      <c r="CL33" s="2415">
        <f t="shared" si="58"/>
        <v>1.9137599999999999</v>
      </c>
      <c r="CM33" s="2508" t="s">
        <v>52</v>
      </c>
      <c r="CN33" s="2485">
        <f t="shared" si="58"/>
        <v>46.183102417821246</v>
      </c>
      <c r="CO33" s="2486">
        <f t="shared" si="58"/>
        <v>1967.5963999999999</v>
      </c>
      <c r="CP33" s="2486" t="str">
        <f t="shared" si="58"/>
        <v/>
      </c>
      <c r="CQ33" s="2486">
        <f t="shared" si="58"/>
        <v>824.66960352422905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1.9221328209439172</v>
      </c>
      <c r="CY33" s="2414">
        <f t="shared" si="58"/>
        <v>2.0232977062567552</v>
      </c>
      <c r="CZ33" s="2414">
        <f t="shared" si="58"/>
        <v>1.3758424402545937</v>
      </c>
      <c r="DA33" s="2495">
        <f t="shared" si="58"/>
        <v>0.13099652436640996</v>
      </c>
      <c r="DB33" s="2495">
        <f t="shared" si="58"/>
        <v>0.13661710809274824</v>
      </c>
      <c r="DC33" s="2495">
        <f t="shared" si="58"/>
        <v>0.11815533672886336</v>
      </c>
      <c r="DD33" s="2495">
        <f t="shared" si="58"/>
        <v>0.11815533672886336</v>
      </c>
      <c r="DE33" s="2495">
        <f t="shared" si="58"/>
        <v>0.11077062818330938</v>
      </c>
      <c r="DF33" s="2495">
        <f t="shared" si="58"/>
        <v>0.12100851957600919</v>
      </c>
      <c r="DG33" s="2495">
        <f t="shared" si="58"/>
        <v>0.8369881109643329</v>
      </c>
      <c r="DH33" s="2414">
        <f t="shared" si="58"/>
        <v>3.5</v>
      </c>
      <c r="DI33" s="2495">
        <f t="shared" si="58"/>
        <v>7.0743405275779395E-2</v>
      </c>
      <c r="DJ33" s="2495">
        <f t="shared" si="58"/>
        <v>7.0343725019984024E-2</v>
      </c>
      <c r="DK33" s="2495">
        <f t="shared" si="58"/>
        <v>5.4389478108235065E-2</v>
      </c>
      <c r="DL33" s="2495">
        <f t="shared" si="58"/>
        <v>1.1359026369168359</v>
      </c>
      <c r="DM33" s="2495">
        <f t="shared" si="58"/>
        <v>0.4025408615178982</v>
      </c>
      <c r="DN33" s="2495">
        <f t="shared" si="58"/>
        <v>0.10320478001086365</v>
      </c>
      <c r="DO33" s="2495">
        <f t="shared" si="58"/>
        <v>4.3613182227549219</v>
      </c>
      <c r="DP33" s="2495">
        <f t="shared" si="58"/>
        <v>0.84526364455098446</v>
      </c>
      <c r="DQ33" s="2495">
        <f t="shared" si="58"/>
        <v>6.093090188998433</v>
      </c>
      <c r="DR33" s="2495">
        <f t="shared" si="58"/>
        <v>1.105216622458002</v>
      </c>
      <c r="DS33" s="2495">
        <f t="shared" si="58"/>
        <v>0.40185796562859472</v>
      </c>
      <c r="DT33" s="2495">
        <f t="shared" si="58"/>
        <v>0.10508123055651573</v>
      </c>
      <c r="DU33" s="2495">
        <f t="shared" si="58"/>
        <v>4.9954447221615039</v>
      </c>
      <c r="DV33" s="2495">
        <f t="shared" si="58"/>
        <v>0.74646659518788228</v>
      </c>
      <c r="DW33" s="2505">
        <f t="shared" si="58"/>
        <v>7.790874430712968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6.75</v>
      </c>
      <c r="C34" s="1327">
        <f t="shared" ref="C34:V34" si="59">IF(C32&lt;=0,"",MIN(C8:C31))</f>
        <v>22</v>
      </c>
      <c r="D34" s="1327">
        <f t="shared" si="59"/>
        <v>15</v>
      </c>
      <c r="E34" s="1156">
        <f t="shared" si="59"/>
        <v>9.75</v>
      </c>
      <c r="F34" s="1327">
        <f t="shared" si="59"/>
        <v>37</v>
      </c>
      <c r="G34" s="1327">
        <f t="shared" si="59"/>
        <v>96</v>
      </c>
      <c r="H34" s="1324">
        <f t="shared" si="59"/>
        <v>28.3</v>
      </c>
      <c r="I34" s="1368">
        <f t="shared" si="59"/>
        <v>0.18</v>
      </c>
      <c r="J34" s="1368">
        <f>IF(J32&lt;=0.001,"",MIN(J8:J31))</f>
        <v>5.1999999999999998E-2</v>
      </c>
      <c r="K34" s="1156">
        <f t="shared" si="59"/>
        <v>5.9</v>
      </c>
      <c r="L34" s="1327">
        <f t="shared" si="59"/>
        <v>8</v>
      </c>
      <c r="M34" s="1368">
        <f t="shared" si="59"/>
        <v>4.2999999999999997E-2</v>
      </c>
      <c r="N34" s="1483">
        <f t="shared" si="59"/>
        <v>5.95</v>
      </c>
      <c r="O34" s="1555">
        <f t="shared" si="59"/>
        <v>8</v>
      </c>
      <c r="P34" s="1475" t="str">
        <f t="shared" si="59"/>
        <v/>
      </c>
      <c r="Q34" s="1483">
        <f t="shared" si="59"/>
        <v>5.92</v>
      </c>
      <c r="R34" s="1555">
        <f t="shared" si="59"/>
        <v>8</v>
      </c>
      <c r="S34" s="1475" t="str">
        <f t="shared" si="59"/>
        <v/>
      </c>
      <c r="T34" s="1483">
        <f t="shared" si="59"/>
        <v>6.01</v>
      </c>
      <c r="U34" s="1482">
        <f t="shared" si="59"/>
        <v>0.38400000000000001</v>
      </c>
      <c r="V34" s="1555">
        <f t="shared" si="59"/>
        <v>3</v>
      </c>
      <c r="W34" s="1483">
        <f t="shared" ref="W34" si="60">IF(W32&lt;=0,"",MIN(W8:W31))</f>
        <v>0.4</v>
      </c>
      <c r="X34" s="1475">
        <f t="shared" ref="X34:AR34" si="61">IF(X32&lt;=0,"",MIN(X8:X31))</f>
        <v>28.6</v>
      </c>
      <c r="Y34" s="1475">
        <f t="shared" si="61"/>
        <v>9</v>
      </c>
      <c r="Z34" s="1483">
        <f t="shared" si="61"/>
        <v>0.29688679245283023</v>
      </c>
      <c r="AA34" s="1482">
        <f t="shared" ref="AA34" si="62">IF(AA32&lt;=0,"",MIN(AA8:AA31))</f>
        <v>3.5000000000000003E-2</v>
      </c>
      <c r="AB34" s="1483">
        <f t="shared" si="61"/>
        <v>6.1</v>
      </c>
      <c r="AC34" s="1482">
        <f t="shared" si="61"/>
        <v>0.249</v>
      </c>
      <c r="AD34" s="1555">
        <f t="shared" si="61"/>
        <v>3</v>
      </c>
      <c r="AE34" s="1483">
        <f t="shared" si="61"/>
        <v>0.35</v>
      </c>
      <c r="AF34" s="1475">
        <f t="shared" si="61"/>
        <v>28.7</v>
      </c>
      <c r="AG34" s="1475">
        <f t="shared" si="61"/>
        <v>9</v>
      </c>
      <c r="AH34" s="1483">
        <f t="shared" si="61"/>
        <v>0.29688679245283023</v>
      </c>
      <c r="AI34" s="1483">
        <f t="shared" si="61"/>
        <v>6.01</v>
      </c>
      <c r="AJ34" s="2793">
        <f t="shared" si="61"/>
        <v>0.26200000000000001</v>
      </c>
      <c r="AK34" s="1557">
        <f t="shared" si="61"/>
        <v>3</v>
      </c>
      <c r="AL34" s="1494">
        <f t="shared" si="61"/>
        <v>0.54</v>
      </c>
      <c r="AM34" s="1495">
        <f t="shared" si="61"/>
        <v>28.9</v>
      </c>
      <c r="AN34" s="1495">
        <f t="shared" si="61"/>
        <v>9</v>
      </c>
      <c r="AO34" s="1494">
        <f t="shared" si="61"/>
        <v>0.28666666666666663</v>
      </c>
      <c r="AP34" s="2792">
        <f t="shared" si="61"/>
        <v>2.4E-2</v>
      </c>
      <c r="AQ34" s="1557">
        <f t="shared" si="61"/>
        <v>1</v>
      </c>
      <c r="AR34" s="1494">
        <f t="shared" si="61"/>
        <v>0.05</v>
      </c>
      <c r="AS34" s="2526">
        <f>IF(AS32&lt;=0.01,"",MIN(AS8:AS31))</f>
        <v>7.0000000000000001E-3</v>
      </c>
      <c r="AT34" s="2526">
        <f>IF(AT32&lt;=0.01,"",MIN(AT8:AT31))</f>
        <v>3.3000000000000002E-2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0.12</v>
      </c>
      <c r="AX34" s="1368" t="str">
        <f>IF(AX32&lt;=0.01,"",MIN(AX8:AX31))</f>
        <v/>
      </c>
      <c r="AY34" s="1368">
        <f>IF(AY32&lt;=0,"",MIN(AY8:AY31))</f>
        <v>2.5000000000000001E-2</v>
      </c>
      <c r="AZ34" s="1327">
        <f>IF(AZ32&lt;=0,"",MIN(AZ8:AZ31))</f>
        <v>1</v>
      </c>
      <c r="BA34" s="1156">
        <f>IF(BA32&lt;=0,"",MIN(BA8:BA31))</f>
        <v>0.05</v>
      </c>
      <c r="BB34" s="1368" t="str">
        <f>IF(BB32&lt;=0.01,"",MIN(BB8:BB31))</f>
        <v/>
      </c>
      <c r="BC34" s="1156">
        <f>IF(BC32&lt;=0,"",MIN(BC8:BC31))</f>
        <v>7.16</v>
      </c>
      <c r="BD34" s="1156">
        <f>IF(BD32&lt;=0,"",MIN(BD8:BD31))</f>
        <v>5.6000000000000001E-2</v>
      </c>
      <c r="BE34" s="1327">
        <f>IF(BE32&lt;=0,"",MIN(BE8:BE31))</f>
        <v>1</v>
      </c>
      <c r="BF34" s="1156">
        <f>IF(BF32&lt;=0,"",MIN(BF8:BF31))</f>
        <v>3.7</v>
      </c>
      <c r="BG34" s="1324">
        <f t="shared" ref="BG34:BI34" si="63">IF(BG32&lt;=0,"",MIN(BG8:BG31))</f>
        <v>28.3</v>
      </c>
      <c r="BH34" s="1327">
        <f t="shared" si="63"/>
        <v>22</v>
      </c>
      <c r="BI34" s="1327">
        <f t="shared" si="63"/>
        <v>24</v>
      </c>
      <c r="BJ34" s="1368">
        <f>IF(BJ32&lt;=0.01,"",MIN(BJ8:BJ31))</f>
        <v>1.4999999999999999E-2</v>
      </c>
      <c r="BK34" s="1156">
        <f>IF(BK32&lt;=0,"",MIN(BK8:BK31))</f>
        <v>7.12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28.2</v>
      </c>
      <c r="BP34" s="1327">
        <f t="shared" si="64"/>
        <v>21</v>
      </c>
      <c r="BQ34" s="1327">
        <f t="shared" si="64"/>
        <v>24</v>
      </c>
      <c r="BR34" s="2520">
        <f t="shared" ref="BR34:BT34" si="65">IF(BR32&lt;=0.01,"",MIN(BR8:BR31))</f>
        <v>8.9999999999999993E-3</v>
      </c>
      <c r="BS34" s="2417">
        <f t="shared" si="65"/>
        <v>3.6</v>
      </c>
      <c r="BT34" s="2417">
        <f t="shared" si="65"/>
        <v>3.3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37670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2726</v>
      </c>
      <c r="CY34" s="2437">
        <f t="shared" si="66"/>
        <v>2820</v>
      </c>
      <c r="CZ34" s="2437">
        <f t="shared" si="66"/>
        <v>2175</v>
      </c>
      <c r="DA34" s="2437">
        <f t="shared" si="66"/>
        <v>2290</v>
      </c>
      <c r="DB34" s="2437">
        <f t="shared" si="66"/>
        <v>2325</v>
      </c>
      <c r="DC34" s="2437">
        <f t="shared" si="66"/>
        <v>1998</v>
      </c>
      <c r="DD34" s="2437">
        <f t="shared" si="66"/>
        <v>1998</v>
      </c>
      <c r="DE34" s="2437">
        <f t="shared" si="66"/>
        <v>1930</v>
      </c>
      <c r="DF34" s="2437">
        <f t="shared" si="66"/>
        <v>2120</v>
      </c>
      <c r="DG34" s="2437">
        <f t="shared" si="66"/>
        <v>2415</v>
      </c>
      <c r="DH34" s="2437">
        <f t="shared" si="66"/>
        <v>0</v>
      </c>
      <c r="DI34" s="2437">
        <f t="shared" si="66"/>
        <v>8489</v>
      </c>
      <c r="DJ34" s="2437">
        <f t="shared" si="66"/>
        <v>8469</v>
      </c>
      <c r="DK34" s="2437">
        <f t="shared" si="66"/>
        <v>7005</v>
      </c>
      <c r="DL34" s="2499">
        <f t="shared" si="66"/>
        <v>615</v>
      </c>
      <c r="DM34" s="2437">
        <f t="shared" si="66"/>
        <v>591</v>
      </c>
      <c r="DN34" s="2437">
        <f t="shared" si="66"/>
        <v>89</v>
      </c>
      <c r="DO34" s="2437">
        <f t="shared" si="66"/>
        <v>11685</v>
      </c>
      <c r="DP34" s="2437">
        <f t="shared" si="66"/>
        <v>1869</v>
      </c>
      <c r="DQ34" s="2437">
        <f t="shared" si="66"/>
        <v>2571</v>
      </c>
      <c r="DR34" s="2437">
        <f t="shared" si="66"/>
        <v>344</v>
      </c>
      <c r="DS34" s="2437">
        <f t="shared" si="66"/>
        <v>331</v>
      </c>
      <c r="DT34" s="2437">
        <f t="shared" si="66"/>
        <v>51</v>
      </c>
      <c r="DU34" s="2437">
        <f t="shared" si="66"/>
        <v>7465</v>
      </c>
      <c r="DV34" s="2437">
        <f t="shared" si="66"/>
        <v>1112</v>
      </c>
      <c r="DW34" s="2437">
        <f t="shared" si="66"/>
        <v>1914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</v>
      </c>
      <c r="C35" s="1328">
        <f t="shared" ref="C35:V35" si="67">IF(C32&lt;=0,"",MAX(C8:C31))</f>
        <v>25</v>
      </c>
      <c r="D35" s="1328">
        <f t="shared" si="67"/>
        <v>16</v>
      </c>
      <c r="E35" s="1157">
        <f t="shared" si="67"/>
        <v>13</v>
      </c>
      <c r="F35" s="1328">
        <f t="shared" si="67"/>
        <v>46</v>
      </c>
      <c r="G35" s="1328">
        <f t="shared" si="67"/>
        <v>124</v>
      </c>
      <c r="H35" s="1325">
        <f t="shared" si="67"/>
        <v>29.3</v>
      </c>
      <c r="I35" s="1369">
        <f t="shared" si="67"/>
        <v>0.223</v>
      </c>
      <c r="J35" s="1369">
        <f>IF(J32&lt;=0.001,"",MAX(J8:J31))</f>
        <v>6.0999999999999999E-2</v>
      </c>
      <c r="K35" s="1157">
        <f t="shared" si="67"/>
        <v>6.15</v>
      </c>
      <c r="L35" s="1328">
        <f t="shared" si="67"/>
        <v>11</v>
      </c>
      <c r="M35" s="1369">
        <f t="shared" si="67"/>
        <v>0.06</v>
      </c>
      <c r="N35" s="1484">
        <f t="shared" si="67"/>
        <v>6.22</v>
      </c>
      <c r="O35" s="1556">
        <f t="shared" si="67"/>
        <v>11</v>
      </c>
      <c r="P35" s="1476" t="str">
        <f t="shared" si="67"/>
        <v/>
      </c>
      <c r="Q35" s="1484">
        <f t="shared" si="67"/>
        <v>6.07</v>
      </c>
      <c r="R35" s="1556">
        <f t="shared" si="67"/>
        <v>11</v>
      </c>
      <c r="S35" s="1476" t="str">
        <f t="shared" si="67"/>
        <v/>
      </c>
      <c r="T35" s="1484">
        <f t="shared" si="67"/>
        <v>6.11</v>
      </c>
      <c r="U35" s="1485">
        <f t="shared" si="67"/>
        <v>0.58599999999999997</v>
      </c>
      <c r="V35" s="1556">
        <f t="shared" si="67"/>
        <v>4</v>
      </c>
      <c r="W35" s="1484">
        <f t="shared" ref="W35" si="68">IF(W32&lt;=0,"",MAX(W8:W31))</f>
        <v>0.57999999999999996</v>
      </c>
      <c r="X35" s="1476">
        <f t="shared" ref="X35:AR35" si="69">IF(X32&lt;=0,"",MAX(X8:X31))</f>
        <v>29.5</v>
      </c>
      <c r="Y35" s="1476">
        <f t="shared" si="69"/>
        <v>10.9</v>
      </c>
      <c r="Z35" s="1484">
        <f t="shared" si="69"/>
        <v>0.33422955974842772</v>
      </c>
      <c r="AA35" s="1485">
        <f t="shared" ref="AA35" si="70">IF(AA32&lt;=0,"",MAX(AA8:AA31))</f>
        <v>4.5999999999999999E-2</v>
      </c>
      <c r="AB35" s="1484">
        <f t="shared" si="69"/>
        <v>6.21</v>
      </c>
      <c r="AC35" s="1485">
        <f t="shared" si="69"/>
        <v>0.42599999999999999</v>
      </c>
      <c r="AD35" s="1556">
        <f t="shared" si="69"/>
        <v>4</v>
      </c>
      <c r="AE35" s="1484">
        <f t="shared" si="69"/>
        <v>0.53</v>
      </c>
      <c r="AF35" s="1476">
        <f t="shared" si="69"/>
        <v>29.3</v>
      </c>
      <c r="AG35" s="1476">
        <f t="shared" si="69"/>
        <v>10.9</v>
      </c>
      <c r="AH35" s="1484">
        <f t="shared" si="69"/>
        <v>0.33422955974842772</v>
      </c>
      <c r="AI35" s="1484">
        <f t="shared" si="69"/>
        <v>6.17</v>
      </c>
      <c r="AJ35" s="2793">
        <f t="shared" si="69"/>
        <v>0.55200000000000005</v>
      </c>
      <c r="AK35" s="1557">
        <f t="shared" si="69"/>
        <v>4</v>
      </c>
      <c r="AL35" s="1494">
        <f t="shared" si="69"/>
        <v>0.7</v>
      </c>
      <c r="AM35" s="1495">
        <f t="shared" si="69"/>
        <v>29.4</v>
      </c>
      <c r="AN35" s="1495">
        <f t="shared" si="69"/>
        <v>11.1</v>
      </c>
      <c r="AO35" s="1494">
        <f t="shared" si="69"/>
        <v>0.32555555555555554</v>
      </c>
      <c r="AP35" s="2792">
        <f t="shared" si="69"/>
        <v>0.03</v>
      </c>
      <c r="AQ35" s="1557">
        <f t="shared" si="69"/>
        <v>1</v>
      </c>
      <c r="AR35" s="1494">
        <f t="shared" si="69"/>
        <v>0.13</v>
      </c>
      <c r="AS35" s="2527">
        <f>IF(AS32&lt;=0.01,"",MAX(AS8:AS31))</f>
        <v>1.0999999999999999E-2</v>
      </c>
      <c r="AT35" s="2527">
        <f>IF(AT32&lt;=0.01,"",MAX(AT8:AT31))</f>
        <v>4.7E-2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0.24</v>
      </c>
      <c r="AX35" s="1369" t="str">
        <f>IF(AX32&lt;=0.01,"",MAX(AX8:AX31))</f>
        <v/>
      </c>
      <c r="AY35" s="1369">
        <f>IF(AY32&lt;=0,"",MAX(AY8:AY31))</f>
        <v>3.7999999999999999E-2</v>
      </c>
      <c r="AZ35" s="1328">
        <f>IF(AZ32&lt;=0,"",MAX(AZ8:AZ31))</f>
        <v>1</v>
      </c>
      <c r="BA35" s="1157">
        <f>IF(BA32&lt;=0,"",MAX(BA8:BA31))</f>
        <v>0.16</v>
      </c>
      <c r="BB35" s="1369" t="str">
        <f>IF(BB32&lt;=0.01,"",MAX(BB8:BB31))</f>
        <v/>
      </c>
      <c r="BC35" s="1157">
        <f>IF(BC32&lt;=0,"",MAX(BC8:BC31))</f>
        <v>7.37</v>
      </c>
      <c r="BD35" s="1157">
        <f>IF(BD32&lt;=0,"",MAX(BD8:BD31))</f>
        <v>7.0999999999999994E-2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1">IF(BG32&lt;=0,"",MAX(BG8:BG31))</f>
        <v>29.2</v>
      </c>
      <c r="BH35" s="1328">
        <f t="shared" si="71"/>
        <v>22</v>
      </c>
      <c r="BI35" s="1328">
        <f t="shared" si="71"/>
        <v>26</v>
      </c>
      <c r="BJ35" s="1369">
        <f>IF(BJ32&lt;=0.01,"",MAX(BJ8:BJ31))</f>
        <v>1.4999999999999999E-2</v>
      </c>
      <c r="BK35" s="1157">
        <f>IF(BK32&lt;=0,"",MAX(BK8:BK31))</f>
        <v>7.42</v>
      </c>
      <c r="BL35" s="1157">
        <f>IF(BL32&lt;=0,"",MAX(BL8:BL31))</f>
        <v>7.0000000000000007E-2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29.2</v>
      </c>
      <c r="BP35" s="1328">
        <f t="shared" si="72"/>
        <v>22</v>
      </c>
      <c r="BQ35" s="1328">
        <f t="shared" si="72"/>
        <v>25</v>
      </c>
      <c r="BR35" s="2521">
        <f t="shared" ref="BR35:BT35" si="73">IF(BR32&lt;=0.01,"",MAX(BR8:BR31))</f>
        <v>1.2E-2</v>
      </c>
      <c r="BS35" s="2418">
        <f t="shared" si="73"/>
        <v>3.8</v>
      </c>
      <c r="BT35" s="2418">
        <f t="shared" si="73"/>
        <v>3.4</v>
      </c>
      <c r="BU35" s="2474">
        <f>IF(BU32&lt;=0.01,"",MAX(BU8:BU31))</f>
        <v>3.4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5381.4285714285716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389.42857142857144</v>
      </c>
      <c r="CY35" s="2435">
        <f t="shared" si="74"/>
        <v>402.85714285714283</v>
      </c>
      <c r="CZ35" s="2435">
        <f t="shared" si="74"/>
        <v>310.71428571428572</v>
      </c>
      <c r="DA35" s="2435">
        <f t="shared" si="74"/>
        <v>327.14285714285717</v>
      </c>
      <c r="DB35" s="2435">
        <f t="shared" si="74"/>
        <v>332.14285714285717</v>
      </c>
      <c r="DC35" s="2435">
        <f t="shared" si="74"/>
        <v>285.42857142857144</v>
      </c>
      <c r="DD35" s="2435">
        <f t="shared" si="74"/>
        <v>285.42857142857144</v>
      </c>
      <c r="DE35" s="2435">
        <f t="shared" si="74"/>
        <v>275.71428571428572</v>
      </c>
      <c r="DF35" s="2435">
        <f t="shared" si="74"/>
        <v>302.85714285714283</v>
      </c>
      <c r="DG35" s="2435">
        <f t="shared" si="74"/>
        <v>345</v>
      </c>
      <c r="DH35" s="2435" t="str">
        <f t="shared" si="74"/>
        <v/>
      </c>
      <c r="DI35" s="2435">
        <f t="shared" si="74"/>
        <v>1212.7142857142858</v>
      </c>
      <c r="DJ35" s="2435">
        <f t="shared" si="74"/>
        <v>1209.8571428571429</v>
      </c>
      <c r="DK35" s="2435">
        <f t="shared" si="74"/>
        <v>1000.7142857142857</v>
      </c>
      <c r="DL35" s="2500">
        <f t="shared" si="74"/>
        <v>87.857142857142861</v>
      </c>
      <c r="DM35" s="2435">
        <f t="shared" si="74"/>
        <v>84.428571428571431</v>
      </c>
      <c r="DN35" s="2435">
        <f t="shared" si="74"/>
        <v>12.714285714285714</v>
      </c>
      <c r="DO35" s="2435">
        <f t="shared" si="74"/>
        <v>1669.2857142857142</v>
      </c>
      <c r="DP35" s="2435">
        <f t="shared" si="74"/>
        <v>267</v>
      </c>
      <c r="DQ35" s="2435">
        <f t="shared" si="74"/>
        <v>367.28571428571428</v>
      </c>
      <c r="DR35" s="2435">
        <f t="shared" si="74"/>
        <v>49.142857142857146</v>
      </c>
      <c r="DS35" s="2435">
        <f t="shared" si="74"/>
        <v>47.285714285714285</v>
      </c>
      <c r="DT35" s="2435">
        <f t="shared" si="74"/>
        <v>7.2857142857142856</v>
      </c>
      <c r="DU35" s="2435">
        <f t="shared" si="74"/>
        <v>1066.4285714285713</v>
      </c>
      <c r="DV35" s="2435">
        <f t="shared" si="74"/>
        <v>158.85714285714286</v>
      </c>
      <c r="DW35" s="2465">
        <f t="shared" si="74"/>
        <v>273.42857142857144</v>
      </c>
      <c r="DX35" s="1498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6.0316666666666663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10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0.58599999999999997</v>
      </c>
      <c r="Z36" s="930"/>
      <c r="AA36" s="930"/>
      <c r="AB36" s="1621" t="s">
        <v>515</v>
      </c>
      <c r="AC36" s="1622"/>
      <c r="AD36" s="1622"/>
      <c r="AE36" s="2921">
        <f>MIN(AE34,W34,AL34)</f>
        <v>0.35</v>
      </c>
      <c r="AF36" s="2921"/>
      <c r="AG36" s="2921"/>
      <c r="AH36" s="2921"/>
      <c r="AI36" s="2921"/>
      <c r="AJ36" s="2922"/>
      <c r="AK36" s="1490">
        <f>IF(T32&lt;=0,"",AVERAGE(T33,AB33,AI33))</f>
        <v>6.0925000000000011</v>
      </c>
      <c r="AL36" s="1491"/>
      <c r="AM36" s="1623"/>
      <c r="AN36" s="1623"/>
      <c r="AO36" s="1623"/>
      <c r="AP36" s="1492">
        <f>MAX(AP35,AU35,AY35)</f>
        <v>3.7999999999999999E-2</v>
      </c>
      <c r="AQ36" s="1493"/>
      <c r="AR36" s="1493"/>
      <c r="AS36" s="933"/>
      <c r="AT36" s="933"/>
      <c r="AU36" s="1259">
        <f>IF(W32&lt;=0,"",MIN(AE34,W34,AL34))</f>
        <v>0.35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3.7999999999999999E-2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5050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360</v>
      </c>
      <c r="CY36" s="2436">
        <f t="shared" si="75"/>
        <v>360</v>
      </c>
      <c r="CZ36" s="2436">
        <f t="shared" si="75"/>
        <v>290</v>
      </c>
      <c r="DA36" s="2436">
        <f t="shared" si="75"/>
        <v>300</v>
      </c>
      <c r="DB36" s="2436">
        <f t="shared" si="75"/>
        <v>305</v>
      </c>
      <c r="DC36" s="2436">
        <f t="shared" si="75"/>
        <v>258</v>
      </c>
      <c r="DD36" s="2436">
        <f t="shared" si="75"/>
        <v>258</v>
      </c>
      <c r="DE36" s="2436">
        <f t="shared" si="75"/>
        <v>250</v>
      </c>
      <c r="DF36" s="2436">
        <f t="shared" si="75"/>
        <v>285</v>
      </c>
      <c r="DG36" s="2436">
        <f t="shared" si="75"/>
        <v>325</v>
      </c>
      <c r="DH36" s="2436" t="str">
        <f t="shared" si="75"/>
        <v/>
      </c>
      <c r="DI36" s="2436">
        <f t="shared" si="75"/>
        <v>1128</v>
      </c>
      <c r="DJ36" s="2436">
        <f t="shared" si="75"/>
        <v>1128</v>
      </c>
      <c r="DK36" s="2436">
        <f t="shared" si="75"/>
        <v>950</v>
      </c>
      <c r="DL36" s="2501">
        <f t="shared" si="75"/>
        <v>81</v>
      </c>
      <c r="DM36" s="2436">
        <f t="shared" si="75"/>
        <v>79</v>
      </c>
      <c r="DN36" s="2436">
        <f t="shared" si="75"/>
        <v>12</v>
      </c>
      <c r="DO36" s="2436">
        <f t="shared" si="75"/>
        <v>1560</v>
      </c>
      <c r="DP36" s="2436">
        <f t="shared" si="75"/>
        <v>180</v>
      </c>
      <c r="DQ36" s="2436">
        <f t="shared" si="75"/>
        <v>331</v>
      </c>
      <c r="DR36" s="2436">
        <f t="shared" si="75"/>
        <v>46</v>
      </c>
      <c r="DS36" s="2436">
        <f t="shared" si="75"/>
        <v>44</v>
      </c>
      <c r="DT36" s="2436">
        <f t="shared" si="75"/>
        <v>7</v>
      </c>
      <c r="DU36" s="2436">
        <f t="shared" si="75"/>
        <v>950</v>
      </c>
      <c r="DV36" s="2436">
        <f t="shared" si="75"/>
        <v>135</v>
      </c>
      <c r="DW36" s="2466">
        <f t="shared" si="75"/>
        <v>256</v>
      </c>
      <c r="DX36" s="1087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6120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450</v>
      </c>
      <c r="CY37" s="2438">
        <f t="shared" si="76"/>
        <v>465</v>
      </c>
      <c r="CZ37" s="2438">
        <f t="shared" si="76"/>
        <v>360</v>
      </c>
      <c r="DA37" s="2438">
        <f t="shared" si="76"/>
        <v>375</v>
      </c>
      <c r="DB37" s="2438">
        <f t="shared" si="76"/>
        <v>390</v>
      </c>
      <c r="DC37" s="2438">
        <f t="shared" si="76"/>
        <v>340</v>
      </c>
      <c r="DD37" s="2438">
        <f t="shared" si="76"/>
        <v>340</v>
      </c>
      <c r="DE37" s="2438">
        <f t="shared" si="76"/>
        <v>320</v>
      </c>
      <c r="DF37" s="2438">
        <f t="shared" si="76"/>
        <v>350</v>
      </c>
      <c r="DG37" s="2438">
        <f t="shared" si="76"/>
        <v>440</v>
      </c>
      <c r="DH37" s="2438" t="str">
        <f t="shared" si="76"/>
        <v/>
      </c>
      <c r="DI37" s="2438">
        <f t="shared" si="76"/>
        <v>1400</v>
      </c>
      <c r="DJ37" s="2438">
        <f t="shared" si="76"/>
        <v>1400</v>
      </c>
      <c r="DK37" s="2438">
        <f t="shared" si="76"/>
        <v>1110</v>
      </c>
      <c r="DL37" s="2502">
        <f t="shared" si="76"/>
        <v>100</v>
      </c>
      <c r="DM37" s="2438">
        <f t="shared" si="76"/>
        <v>97</v>
      </c>
      <c r="DN37" s="2438">
        <f t="shared" si="76"/>
        <v>14</v>
      </c>
      <c r="DO37" s="2438">
        <f t="shared" si="76"/>
        <v>1900</v>
      </c>
      <c r="DP37" s="2438">
        <f t="shared" si="76"/>
        <v>324</v>
      </c>
      <c r="DQ37" s="2438">
        <f t="shared" si="76"/>
        <v>415</v>
      </c>
      <c r="DR37" s="2438">
        <f t="shared" si="76"/>
        <v>56</v>
      </c>
      <c r="DS37" s="2438">
        <f t="shared" si="76"/>
        <v>54</v>
      </c>
      <c r="DT37" s="2438">
        <f t="shared" si="76"/>
        <v>8</v>
      </c>
      <c r="DU37" s="2438">
        <f t="shared" si="76"/>
        <v>1180</v>
      </c>
      <c r="DV37" s="2438">
        <f t="shared" si="76"/>
        <v>180</v>
      </c>
      <c r="DW37" s="2467">
        <f t="shared" si="76"/>
        <v>309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11.442</v>
      </c>
      <c r="BX40" s="2988"/>
      <c r="BY40" s="905" t="s">
        <v>53</v>
      </c>
      <c r="BZ40" s="905"/>
      <c r="CA40" s="2904">
        <f>(CJ40-CG40)/1000</f>
        <v>1.871</v>
      </c>
      <c r="CB40" s="2904"/>
      <c r="CC40" s="499"/>
      <c r="CD40" s="1624" t="s">
        <v>493</v>
      </c>
      <c r="CE40" s="1624"/>
      <c r="CF40" s="1630" t="s">
        <v>54</v>
      </c>
      <c r="CG40" s="2906">
        <f>'18'!CJ40</f>
        <v>24300379</v>
      </c>
      <c r="CH40" s="2906"/>
      <c r="CI40" s="906" t="s">
        <v>55</v>
      </c>
      <c r="CJ40" s="2982">
        <f t="shared" ref="CJ40:CJ48" si="77">CQ51</f>
        <v>24302250</v>
      </c>
      <c r="CK40" s="2982"/>
      <c r="CL40" s="2330"/>
      <c r="CM40" s="1665" t="s">
        <v>543</v>
      </c>
      <c r="CN40" s="2756">
        <f>VLOOKUP($B$1,'[1]Bulk Tanks'!$C$3:$V$9967,3,0)</f>
        <v>7870</v>
      </c>
      <c r="CO40" s="2756">
        <f>VLOOKUP($B$1,'[1]Bulk Tanks'!$C$3:$V$9967,4,0)</f>
        <v>7870</v>
      </c>
      <c r="CP40" s="2756">
        <f>VLOOKUP($B$1,'[1]Bulk Tanks'!$C$3:$V$9967,5,0)</f>
        <v>8959</v>
      </c>
      <c r="CQ40" s="2756">
        <f>VLOOKUP($B$1,'[1]Bulk Tanks'!$C$3:$V$9967,6,0)</f>
        <v>8959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0.35</v>
      </c>
      <c r="GR40" s="1662">
        <f t="shared" ref="GR40:GX40" si="78">IF($GL$32=$HN$32,GF32,IF($GX$32=$HN$32,GR32,IF($HJ$32=$HN$32,HD32,"")))</f>
        <v>10.9</v>
      </c>
      <c r="GS40" s="1662">
        <f t="shared" si="78"/>
        <v>23.339449541284402</v>
      </c>
      <c r="GT40" s="1662">
        <f t="shared" si="78"/>
        <v>8.1688073394495397</v>
      </c>
      <c r="GU40" s="1662">
        <f t="shared" si="78"/>
        <v>6.21</v>
      </c>
      <c r="GV40" s="1662">
        <f t="shared" si="78"/>
        <v>28.7</v>
      </c>
      <c r="GW40" s="1662">
        <f t="shared" si="78"/>
        <v>5</v>
      </c>
      <c r="GX40" s="1663">
        <f t="shared" si="78"/>
        <v>1.6337614678899079</v>
      </c>
    </row>
    <row r="41" spans="1:208" ht="34.5" customHeight="1" thickBot="1" x14ac:dyDescent="0.45">
      <c r="BV41" s="533" t="s">
        <v>48</v>
      </c>
      <c r="BW41" s="2989">
        <f>CA42+CA43</f>
        <v>17.323999999999998</v>
      </c>
      <c r="BX41" s="2989"/>
      <c r="BY41" s="908" t="s">
        <v>53</v>
      </c>
      <c r="BZ41" s="908"/>
      <c r="CA41" s="2904">
        <f t="shared" ref="CA41:CA47" si="79">(CJ41-CG41)/1000</f>
        <v>9.5709999999999997</v>
      </c>
      <c r="CB41" s="2904"/>
      <c r="CC41" s="499"/>
      <c r="CD41" s="1628" t="s">
        <v>494</v>
      </c>
      <c r="CE41" s="1628"/>
      <c r="CF41" s="909" t="s">
        <v>54</v>
      </c>
      <c r="CG41" s="2906">
        <f>'18'!CJ41</f>
        <v>46558202</v>
      </c>
      <c r="CH41" s="2906"/>
      <c r="CI41" s="906" t="s">
        <v>55</v>
      </c>
      <c r="CJ41" s="2982">
        <f t="shared" si="77"/>
        <v>46567773</v>
      </c>
      <c r="CK41" s="2982"/>
      <c r="CL41" s="2330"/>
      <c r="CM41" s="1666" t="s">
        <v>544</v>
      </c>
      <c r="CN41" s="2757">
        <f>VLOOKUP($B$1,'[1]Bulk Tanks'!$C$3:$V$9967,9,0)</f>
        <v>4432</v>
      </c>
      <c r="CO41" s="2757">
        <f>VLOOKUP($B$1,'[1]Bulk Tanks'!$C$3:$V$9967,10,0)</f>
        <v>8297</v>
      </c>
      <c r="CP41" s="2757">
        <f>VLOOKUP($B$1,'[1]Bulk Tanks'!$C$3:$V$9967,1,0)</f>
        <v>43696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25.92</v>
      </c>
      <c r="BX42" s="2989"/>
      <c r="BY42" s="908" t="s">
        <v>53</v>
      </c>
      <c r="BZ42" s="908"/>
      <c r="CA42" s="2904">
        <f t="shared" si="79"/>
        <v>5.52</v>
      </c>
      <c r="CB42" s="2904"/>
      <c r="CC42" s="499"/>
      <c r="CD42" s="1628" t="s">
        <v>56</v>
      </c>
      <c r="CE42" s="1628"/>
      <c r="CF42" s="1629" t="s">
        <v>54</v>
      </c>
      <c r="CG42" s="2906">
        <f>'18'!CJ42</f>
        <v>11366302</v>
      </c>
      <c r="CH42" s="2906"/>
      <c r="CI42" s="906" t="s">
        <v>55</v>
      </c>
      <c r="CJ42" s="2982">
        <f t="shared" si="77"/>
        <v>11371822</v>
      </c>
      <c r="CK42" s="2982"/>
      <c r="CL42" s="2330"/>
      <c r="CM42" s="2762" t="s">
        <v>545</v>
      </c>
      <c r="CN42" s="2847">
        <f>VLOOKUP($B$1,'[1]Bulk Tanks'!$C$3:$V$9967,12,0)</f>
        <v>4</v>
      </c>
      <c r="CO42" s="2848"/>
      <c r="CP42" s="2847">
        <f>VLOOKUP($B$1,'[1]Bulk Tanks'!$C$3:$V$9967,13,0)</f>
        <v>19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11.804</v>
      </c>
      <c r="CB43" s="2904"/>
      <c r="CC43" s="499"/>
      <c r="CD43" s="1628" t="s">
        <v>495</v>
      </c>
      <c r="CE43" s="1628"/>
      <c r="CF43" s="1629" t="s">
        <v>54</v>
      </c>
      <c r="CG43" s="2906">
        <f>'18'!CJ43</f>
        <v>36439687</v>
      </c>
      <c r="CH43" s="2906"/>
      <c r="CI43" s="906" t="s">
        <v>55</v>
      </c>
      <c r="CJ43" s="2982">
        <f t="shared" si="77"/>
        <v>36451491</v>
      </c>
      <c r="CK43" s="2982"/>
      <c r="CL43" s="2330"/>
      <c r="CM43" s="2762" t="s">
        <v>123</v>
      </c>
      <c r="CN43" s="2953">
        <f>VLOOKUP($B$1,'[1]Bulk Tanks'!$C$3:$V$9967,14,0)</f>
        <v>2300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7.9160000000000004</v>
      </c>
      <c r="CB44" s="2904"/>
      <c r="CC44" s="499"/>
      <c r="CD44" s="1628" t="s">
        <v>57</v>
      </c>
      <c r="CE44" s="1628"/>
      <c r="CF44" s="1629" t="s">
        <v>54</v>
      </c>
      <c r="CG44" s="2906">
        <f>'18'!CJ44</f>
        <v>33358583</v>
      </c>
      <c r="CH44" s="2906"/>
      <c r="CI44" s="906" t="s">
        <v>55</v>
      </c>
      <c r="CJ44" s="2982">
        <f t="shared" si="77"/>
        <v>33366499</v>
      </c>
      <c r="CK44" s="2982"/>
      <c r="CL44" s="2330"/>
      <c r="CM44" s="2762" t="s">
        <v>90</v>
      </c>
      <c r="CN44" s="2953">
        <f>VLOOKUP($B$1,'[1]Bulk Tanks'!$C$3:$V$9967,15,0)</f>
        <v>1500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7.8769999999999998</v>
      </c>
      <c r="CB45" s="2904"/>
      <c r="CC45" s="499"/>
      <c r="CD45" s="1628" t="s">
        <v>58</v>
      </c>
      <c r="CE45" s="1628"/>
      <c r="CF45" s="1629" t="s">
        <v>54</v>
      </c>
      <c r="CG45" s="2906">
        <f>'18'!CJ45</f>
        <v>33319596</v>
      </c>
      <c r="CH45" s="2906"/>
      <c r="CI45" s="906" t="s">
        <v>55</v>
      </c>
      <c r="CJ45" s="2982">
        <f t="shared" si="77"/>
        <v>33327473</v>
      </c>
      <c r="CK45" s="2982"/>
      <c r="CL45" s="2330"/>
      <c r="CM45" s="1666" t="s">
        <v>546</v>
      </c>
      <c r="CN45" s="2956">
        <f>VLOOKUP($B$1,'[1]Bulk Tanks'!$C$3:$V$9967,19,0)</f>
        <v>10.34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10.127000000000001</v>
      </c>
      <c r="CB46" s="2904"/>
      <c r="CC46" s="499"/>
      <c r="CD46" s="1628" t="s">
        <v>59</v>
      </c>
      <c r="CE46" s="1628"/>
      <c r="CF46" s="1629" t="s">
        <v>54</v>
      </c>
      <c r="CG46" s="2906">
        <f>'18'!CJ46</f>
        <v>9998665</v>
      </c>
      <c r="CH46" s="2906"/>
      <c r="CI46" s="906" t="s">
        <v>55</v>
      </c>
      <c r="CJ46" s="2982">
        <f t="shared" si="77"/>
        <v>10008792</v>
      </c>
      <c r="CK46" s="2982"/>
      <c r="CL46" s="2320"/>
      <c r="CM46" s="1666" t="s">
        <v>273</v>
      </c>
      <c r="CN46" s="2953">
        <f>VLOOKUP($B$1,'[1]Bulk Tanks'!$C$3:$V$9967,17,0)</f>
        <v>1568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0.57699999999999996</v>
      </c>
      <c r="CB47" s="2904"/>
      <c r="CC47" s="499"/>
      <c r="CD47" s="1628" t="s">
        <v>62</v>
      </c>
      <c r="CE47" s="1628"/>
      <c r="CF47" s="1629" t="s">
        <v>54</v>
      </c>
      <c r="CG47" s="2906">
        <f>'18'!CJ47</f>
        <v>2032976</v>
      </c>
      <c r="CH47" s="2906"/>
      <c r="CI47" s="906" t="s">
        <v>55</v>
      </c>
      <c r="CJ47" s="2982">
        <f t="shared" si="77"/>
        <v>2033553</v>
      </c>
      <c r="CK47" s="2982"/>
      <c r="CL47" s="2319"/>
      <c r="CM47" s="1666" t="s">
        <v>270</v>
      </c>
      <c r="CN47" s="2953">
        <f>VLOOKUP($B$1,'[1]Bulk Tanks'!$C$3:$V$9967,16,0)</f>
        <v>17.34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0.67564999999922293</v>
      </c>
      <c r="CB48" s="2904"/>
      <c r="CC48" s="499"/>
      <c r="CD48" s="1628" t="s">
        <v>496</v>
      </c>
      <c r="CE48" s="1628"/>
      <c r="CF48" s="1629" t="s">
        <v>54</v>
      </c>
      <c r="CG48" s="2906">
        <f>'18'!CJ48</f>
        <v>9372.0716900000007</v>
      </c>
      <c r="CH48" s="2906"/>
      <c r="CI48" s="906" t="s">
        <v>55</v>
      </c>
      <c r="CJ48" s="2993">
        <f t="shared" si="77"/>
        <v>9372.7473399999999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1110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24302250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46567773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11371822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36451491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33366499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33327473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10008792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2033553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9372.7473399999999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9" stopIfTrue="1" operator="lessThanOrEqual">
      <formula>0</formula>
    </cfRule>
  </conditionalFormatting>
  <conditionalFormatting sqref="BX2:CA3">
    <cfRule type="cellIs" dxfId="1039" priority="149" stopIfTrue="1" operator="lessThanOrEqual">
      <formula>0</formula>
    </cfRule>
  </conditionalFormatting>
  <conditionalFormatting sqref="GL8:GL31">
    <cfRule type="cellIs" dxfId="1038" priority="148" operator="lessThan">
      <formula>1</formula>
    </cfRule>
  </conditionalFormatting>
  <conditionalFormatting sqref="GX8:GX31">
    <cfRule type="cellIs" dxfId="1037" priority="147" operator="lessThan">
      <formula>1</formula>
    </cfRule>
  </conditionalFormatting>
  <conditionalFormatting sqref="HJ8:HJ31">
    <cfRule type="cellIs" dxfId="1036" priority="146" operator="lessThan">
      <formula>1</formula>
    </cfRule>
  </conditionalFormatting>
  <conditionalFormatting sqref="W8">
    <cfRule type="cellIs" dxfId="1035" priority="130" operator="between">
      <formula>$Z$8-0.1</formula>
      <formula>0.001</formula>
    </cfRule>
  </conditionalFormatting>
  <conditionalFormatting sqref="W9">
    <cfRule type="cellIs" dxfId="1034" priority="129" operator="between">
      <formula>$Z$9-0.1</formula>
      <formula>0.0001</formula>
    </cfRule>
  </conditionalFormatting>
  <conditionalFormatting sqref="W10">
    <cfRule type="cellIs" dxfId="1033" priority="128" operator="between">
      <formula>$Z$10-0.1</formula>
      <formula>0.01</formula>
    </cfRule>
  </conditionalFormatting>
  <conditionalFormatting sqref="W11">
    <cfRule type="cellIs" dxfId="1032" priority="127" operator="between">
      <formula>$Z$11-0.1</formula>
      <formula>0.0101</formula>
    </cfRule>
  </conditionalFormatting>
  <conditionalFormatting sqref="W12">
    <cfRule type="cellIs" dxfId="1031" priority="126" operator="between">
      <formula>$Z$12-0.1</formula>
      <formula>0.001</formula>
    </cfRule>
  </conditionalFormatting>
  <conditionalFormatting sqref="W13">
    <cfRule type="cellIs" dxfId="1030" priority="125" operator="between">
      <formula>$Z$13-0.1</formula>
      <formula>0.001</formula>
    </cfRule>
  </conditionalFormatting>
  <conditionalFormatting sqref="W14">
    <cfRule type="cellIs" dxfId="1029" priority="124" operator="between">
      <formula>$Z$14-0.1</formula>
      <formula>0.001</formula>
    </cfRule>
  </conditionalFormatting>
  <conditionalFormatting sqref="W15">
    <cfRule type="cellIs" dxfId="1028" priority="123" operator="between">
      <formula>$Z$15-0.1</formula>
      <formula>0.001</formula>
    </cfRule>
  </conditionalFormatting>
  <conditionalFormatting sqref="W16">
    <cfRule type="cellIs" dxfId="1027" priority="122" operator="between">
      <formula>$Z$16-0.1</formula>
      <formula>0.001</formula>
    </cfRule>
  </conditionalFormatting>
  <conditionalFormatting sqref="W17">
    <cfRule type="cellIs" dxfId="1026" priority="121" operator="between">
      <formula>$Z$17-0.1</formula>
      <formula>0.001</formula>
    </cfRule>
  </conditionalFormatting>
  <conditionalFormatting sqref="W18">
    <cfRule type="cellIs" dxfId="1025" priority="120" operator="between">
      <formula>$Z$18-0.1</formula>
      <formula>0.001</formula>
    </cfRule>
  </conditionalFormatting>
  <conditionalFormatting sqref="W19">
    <cfRule type="cellIs" dxfId="1024" priority="119" operator="between">
      <formula>$Z$19-0.1</formula>
      <formula>0.001</formula>
    </cfRule>
  </conditionalFormatting>
  <conditionalFormatting sqref="W20">
    <cfRule type="cellIs" dxfId="1023" priority="118" operator="between">
      <formula>$Z$20-0.1</formula>
      <formula>0.001</formula>
    </cfRule>
  </conditionalFormatting>
  <conditionalFormatting sqref="W21">
    <cfRule type="cellIs" dxfId="1022" priority="117" operator="between">
      <formula>$Z$21-0.1</formula>
      <formula>0.0001</formula>
    </cfRule>
  </conditionalFormatting>
  <conditionalFormatting sqref="W22">
    <cfRule type="cellIs" dxfId="1021" priority="116" operator="between">
      <formula>$Z$22-0.1</formula>
      <formula>0.0001</formula>
    </cfRule>
  </conditionalFormatting>
  <conditionalFormatting sqref="W23">
    <cfRule type="cellIs" dxfId="1020" priority="115" operator="between">
      <formula>$Z$23-0.1</formula>
      <formula>0.0001</formula>
    </cfRule>
  </conditionalFormatting>
  <conditionalFormatting sqref="W24">
    <cfRule type="cellIs" dxfId="1019" priority="114" operator="between">
      <formula>$Z$24-0.1</formula>
      <formula>0.0001</formula>
    </cfRule>
  </conditionalFormatting>
  <conditionalFormatting sqref="W25">
    <cfRule type="cellIs" dxfId="1018" priority="113" operator="between">
      <formula>$Z$25-0.1</formula>
      <formula>0.0001</formula>
    </cfRule>
  </conditionalFormatting>
  <conditionalFormatting sqref="W26">
    <cfRule type="cellIs" dxfId="1017" priority="112" operator="between">
      <formula>$Z$26-0.1</formula>
      <formula>0.0001</formula>
    </cfRule>
  </conditionalFormatting>
  <conditionalFormatting sqref="W27">
    <cfRule type="cellIs" dxfId="1016" priority="111" operator="between">
      <formula>$Z$27-0.1</formula>
      <formula>0.0001</formula>
    </cfRule>
  </conditionalFormatting>
  <conditionalFormatting sqref="W28">
    <cfRule type="cellIs" dxfId="1015" priority="110" operator="between">
      <formula>$Z$28-0.1</formula>
      <formula>0.0001</formula>
    </cfRule>
  </conditionalFormatting>
  <conditionalFormatting sqref="W29">
    <cfRule type="cellIs" dxfId="1014" priority="109" operator="between">
      <formula>$Z$29-0.1</formula>
      <formula>0.0001</formula>
    </cfRule>
  </conditionalFormatting>
  <conditionalFormatting sqref="W30">
    <cfRule type="cellIs" dxfId="1013" priority="108" operator="between">
      <formula>$Z$30-0.1</formula>
      <formula>0.0001</formula>
    </cfRule>
  </conditionalFormatting>
  <conditionalFormatting sqref="W31">
    <cfRule type="cellIs" dxfId="1012" priority="107" operator="between">
      <formula>$Z$31-0.1</formula>
      <formula>0.0001</formula>
    </cfRule>
  </conditionalFormatting>
  <conditionalFormatting sqref="AL8">
    <cfRule type="cellIs" dxfId="1011" priority="82" operator="between">
      <formula>$AO$8-0.1</formula>
      <formula>0.0001</formula>
    </cfRule>
  </conditionalFormatting>
  <conditionalFormatting sqref="AL9">
    <cfRule type="cellIs" dxfId="1010" priority="81" operator="between">
      <formula>$AO$9-0.1</formula>
      <formula>0.0001</formula>
    </cfRule>
  </conditionalFormatting>
  <conditionalFormatting sqref="AL10">
    <cfRule type="cellIs" dxfId="1009" priority="80" operator="between">
      <formula>$AO$10-0.1</formula>
      <formula>0.0001</formula>
    </cfRule>
  </conditionalFormatting>
  <conditionalFormatting sqref="AL11">
    <cfRule type="cellIs" dxfId="1008" priority="79" operator="between">
      <formula>$AO$11-0.1</formula>
      <formula>0.0001</formula>
    </cfRule>
  </conditionalFormatting>
  <conditionalFormatting sqref="AL12">
    <cfRule type="cellIs" dxfId="1007" priority="78" operator="between">
      <formula>$AO$12-0.1</formula>
      <formula>0.0001</formula>
    </cfRule>
  </conditionalFormatting>
  <conditionalFormatting sqref="AL13">
    <cfRule type="cellIs" dxfId="1006" priority="77" operator="between">
      <formula>$AO$13-0.1</formula>
      <formula>0.0001</formula>
    </cfRule>
  </conditionalFormatting>
  <conditionalFormatting sqref="AL14">
    <cfRule type="cellIs" dxfId="1005" priority="76" operator="between">
      <formula>$AO$14-0.1</formula>
      <formula>0.0001</formula>
    </cfRule>
  </conditionalFormatting>
  <conditionalFormatting sqref="AL15">
    <cfRule type="cellIs" dxfId="1004" priority="75" operator="between">
      <formula>$AO$15-0.1</formula>
      <formula>0.0001</formula>
    </cfRule>
  </conditionalFormatting>
  <conditionalFormatting sqref="AL16">
    <cfRule type="cellIs" dxfId="1003" priority="74" operator="between">
      <formula>$AO$16-0.1</formula>
      <formula>0.0001</formula>
    </cfRule>
  </conditionalFormatting>
  <conditionalFormatting sqref="AL17">
    <cfRule type="cellIs" dxfId="1002" priority="73" operator="between">
      <formula>$AO$17-0.1</formula>
      <formula>0.00001</formula>
    </cfRule>
  </conditionalFormatting>
  <conditionalFormatting sqref="AL18">
    <cfRule type="cellIs" dxfId="1001" priority="72" operator="between">
      <formula>$AO$18-0.1</formula>
      <formula>0.0001</formula>
    </cfRule>
  </conditionalFormatting>
  <conditionalFormatting sqref="AL19">
    <cfRule type="cellIs" dxfId="1000" priority="71" operator="between">
      <formula>$AO$19-0.1</formula>
      <formula>0.0001</formula>
    </cfRule>
  </conditionalFormatting>
  <conditionalFormatting sqref="AL20">
    <cfRule type="cellIs" dxfId="999" priority="70" operator="between">
      <formula>$AO$20-0.1</formula>
      <formula>0.0001</formula>
    </cfRule>
  </conditionalFormatting>
  <conditionalFormatting sqref="AL21">
    <cfRule type="cellIs" dxfId="998" priority="69" operator="between">
      <formula>$AO$21-0.1</formula>
      <formula>0.0001</formula>
    </cfRule>
  </conditionalFormatting>
  <conditionalFormatting sqref="AL22">
    <cfRule type="cellIs" dxfId="997" priority="68" operator="between">
      <formula>$AO$22-0.1</formula>
      <formula>0.0001</formula>
    </cfRule>
  </conditionalFormatting>
  <conditionalFormatting sqref="AL23">
    <cfRule type="cellIs" dxfId="996" priority="67" operator="between">
      <formula>$AO$23-0.1</formula>
      <formula>0.0001</formula>
    </cfRule>
  </conditionalFormatting>
  <conditionalFormatting sqref="AL24">
    <cfRule type="cellIs" dxfId="995" priority="66" operator="between">
      <formula>$AO$24-0.1</formula>
      <formula>0.0001</formula>
    </cfRule>
  </conditionalFormatting>
  <conditionalFormatting sqref="AL25">
    <cfRule type="cellIs" dxfId="994" priority="65" operator="between">
      <formula>$AO$25-0.1</formula>
      <formula>0.0001</formula>
    </cfRule>
  </conditionalFormatting>
  <conditionalFormatting sqref="AL26">
    <cfRule type="cellIs" dxfId="993" priority="64" operator="between">
      <formula>$AO$26-0.1</formula>
      <formula>0.0001</formula>
    </cfRule>
  </conditionalFormatting>
  <conditionalFormatting sqref="AL27">
    <cfRule type="cellIs" dxfId="992" priority="63" operator="between">
      <formula>$AO$27-0.1</formula>
      <formula>0.0001</formula>
    </cfRule>
  </conditionalFormatting>
  <conditionalFormatting sqref="AL28">
    <cfRule type="cellIs" dxfId="991" priority="62" operator="between">
      <formula>$AO$28-0.1</formula>
      <formula>0.0001</formula>
    </cfRule>
  </conditionalFormatting>
  <conditionalFormatting sqref="AL29">
    <cfRule type="cellIs" dxfId="990" priority="61" operator="between">
      <formula>$AO$29-0.1</formula>
      <formula>0.0001</formula>
    </cfRule>
  </conditionalFormatting>
  <conditionalFormatting sqref="AL30">
    <cfRule type="cellIs" dxfId="989" priority="60" operator="between">
      <formula>$AO$30-0.1</formula>
      <formula>0.0001</formula>
    </cfRule>
  </conditionalFormatting>
  <conditionalFormatting sqref="AL31">
    <cfRule type="cellIs" dxfId="988" priority="59" operator="between">
      <formula>$AO$31-0.1</formula>
      <formula>0.0001</formula>
    </cfRule>
  </conditionalFormatting>
  <conditionalFormatting sqref="AE8">
    <cfRule type="cellIs" dxfId="987" priority="34" operator="between">
      <formula>$AH$8-0.1</formula>
      <formula>0.0001</formula>
    </cfRule>
  </conditionalFormatting>
  <conditionalFormatting sqref="AE9">
    <cfRule type="cellIs" dxfId="986" priority="33" operator="between">
      <formula>$AH$9-0.1</formula>
      <formula>0.0001</formula>
    </cfRule>
  </conditionalFormatting>
  <conditionalFormatting sqref="AE10">
    <cfRule type="cellIs" dxfId="985" priority="32" operator="between">
      <formula>$AH$10-0.1</formula>
      <formula>0.0001</formula>
    </cfRule>
  </conditionalFormatting>
  <conditionalFormatting sqref="AE11">
    <cfRule type="cellIs" dxfId="984" priority="31" operator="between">
      <formula>$AH$11-0.1</formula>
      <formula>0.0001</formula>
    </cfRule>
  </conditionalFormatting>
  <conditionalFormatting sqref="AE12">
    <cfRule type="cellIs" dxfId="983" priority="30" operator="between">
      <formula>$AH$12-0.1</formula>
      <formula>0.0001</formula>
    </cfRule>
  </conditionalFormatting>
  <conditionalFormatting sqref="AE13">
    <cfRule type="cellIs" dxfId="982" priority="29" operator="between">
      <formula>$AH$13-0.1</formula>
      <formula>0.0001</formula>
    </cfRule>
  </conditionalFormatting>
  <conditionalFormatting sqref="AE14">
    <cfRule type="cellIs" dxfId="981" priority="28" operator="between">
      <formula>$AH$14-0.1</formula>
      <formula>0.0001</formula>
    </cfRule>
  </conditionalFormatting>
  <conditionalFormatting sqref="AE15">
    <cfRule type="cellIs" dxfId="980" priority="27" operator="between">
      <formula>$AH$15-0.1</formula>
      <formula>0.0001</formula>
    </cfRule>
  </conditionalFormatting>
  <conditionalFormatting sqref="AE16">
    <cfRule type="cellIs" dxfId="979" priority="26" operator="between">
      <formula>$AH$16-0.1</formula>
      <formula>0.0001</formula>
    </cfRule>
  </conditionalFormatting>
  <conditionalFormatting sqref="AE18">
    <cfRule type="cellIs" dxfId="978" priority="25" operator="between">
      <formula>$AH$18-0.1</formula>
      <formula>0.0001</formula>
    </cfRule>
  </conditionalFormatting>
  <conditionalFormatting sqref="AE19">
    <cfRule type="cellIs" dxfId="977" priority="24" operator="between">
      <formula>$AH$19-0.1</formula>
      <formula>0.0001</formula>
    </cfRule>
  </conditionalFormatting>
  <conditionalFormatting sqref="AE20">
    <cfRule type="cellIs" dxfId="976" priority="23" operator="between">
      <formula>$AH$20-0.1</formula>
      <formula>0.0001</formula>
    </cfRule>
  </conditionalFormatting>
  <conditionalFormatting sqref="AE21">
    <cfRule type="cellIs" dxfId="975" priority="22" operator="between">
      <formula>$AH$21-0.1</formula>
      <formula>0.0001</formula>
    </cfRule>
  </conditionalFormatting>
  <conditionalFormatting sqref="AE22">
    <cfRule type="cellIs" dxfId="974" priority="21" operator="between">
      <formula>$AH$22-0.1</formula>
      <formula>0.0001</formula>
    </cfRule>
  </conditionalFormatting>
  <conditionalFormatting sqref="AE23">
    <cfRule type="cellIs" dxfId="973" priority="20" operator="between">
      <formula>$AH$23-0.1</formula>
      <formula>0.0001</formula>
    </cfRule>
  </conditionalFormatting>
  <conditionalFormatting sqref="AE24">
    <cfRule type="cellIs" dxfId="972" priority="19" operator="between">
      <formula>$AH$24-0.1</formula>
      <formula>0.0001</formula>
    </cfRule>
  </conditionalFormatting>
  <conditionalFormatting sqref="AE25">
    <cfRule type="cellIs" dxfId="971" priority="18" operator="between">
      <formula>$AH$25-0.1</formula>
      <formula>0.0001</formula>
    </cfRule>
  </conditionalFormatting>
  <conditionalFormatting sqref="AE26">
    <cfRule type="cellIs" dxfId="970" priority="17" operator="between">
      <formula>$AH$26-0.1</formula>
      <formula>0.0001</formula>
    </cfRule>
  </conditionalFormatting>
  <conditionalFormatting sqref="AE27">
    <cfRule type="cellIs" dxfId="969" priority="16" operator="between">
      <formula>$AH$27-0.1</formula>
      <formula>0.0001</formula>
    </cfRule>
  </conditionalFormatting>
  <conditionalFormatting sqref="AE28">
    <cfRule type="cellIs" dxfId="968" priority="15" operator="between">
      <formula>$AH$28-0.1</formula>
      <formula>0.0001</formula>
    </cfRule>
  </conditionalFormatting>
  <conditionalFormatting sqref="AE29">
    <cfRule type="cellIs" dxfId="967" priority="14" operator="between">
      <formula>$AH$29-0.1</formula>
      <formula>0.0001</formula>
    </cfRule>
  </conditionalFormatting>
  <conditionalFormatting sqref="AE30">
    <cfRule type="cellIs" dxfId="966" priority="13" operator="between">
      <formula>$AH$30-0.1</formula>
      <formula>0.0001</formula>
    </cfRule>
  </conditionalFormatting>
  <conditionalFormatting sqref="AE31">
    <cfRule type="cellIs" dxfId="965" priority="12" operator="between">
      <formula>$AH$31-0.1</formula>
      <formula>0.0001</formula>
    </cfRule>
  </conditionalFormatting>
  <conditionalFormatting sqref="CN40:CS40">
    <cfRule type="cellIs" dxfId="964" priority="6" operator="between">
      <formula>1</formula>
      <formula>6500</formula>
    </cfRule>
  </conditionalFormatting>
  <conditionalFormatting sqref="CN41:CQ41">
    <cfRule type="cellIs" dxfId="963" priority="5" operator="between">
      <formula>1</formula>
      <formula>2500</formula>
    </cfRule>
  </conditionalFormatting>
  <conditionalFormatting sqref="CN42:CQ42">
    <cfRule type="cellIs" dxfId="962" priority="4" operator="between">
      <formula>1</formula>
      <formula>6</formula>
    </cfRule>
  </conditionalFormatting>
  <conditionalFormatting sqref="CN43:CQ43">
    <cfRule type="cellIs" dxfId="961" priority="3" operator="between">
      <formula>1</formula>
      <formula>2500</formula>
    </cfRule>
  </conditionalFormatting>
  <conditionalFormatting sqref="AE17">
    <cfRule type="cellIs" dxfId="960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AL20" sqref="AL20"/>
    </sheetView>
  </sheetViews>
  <sheetFormatPr defaultColWidth="9.1796875" defaultRowHeight="12.5" x14ac:dyDescent="0.25"/>
  <cols>
    <col min="1" max="1" width="11.7265625" style="444" customWidth="1"/>
    <col min="2" max="2" width="8.7265625" style="441" customWidth="1"/>
    <col min="3" max="3" width="9.453125" style="441" customWidth="1"/>
    <col min="4" max="4" width="10.4531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9.453125" style="444" customWidth="1"/>
    <col min="10" max="10" width="8.1796875" style="444" customWidth="1"/>
    <col min="11" max="12" width="8.1796875" style="451" customWidth="1"/>
    <col min="13" max="13" width="9.7265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9.4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816406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.4531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2" style="444" bestFit="1" customWidth="1"/>
    <col min="190" max="190" width="13.4531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2" style="444" bestFit="1" customWidth="1"/>
    <col min="202" max="202" width="13.4531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2" style="444" bestFit="1" customWidth="1"/>
    <col min="214" max="214" width="13.4531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'19'!B1:L1+1</f>
        <v>43697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17</v>
      </c>
      <c r="AW1" s="2929"/>
      <c r="AX1" s="2913">
        <v>21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18</v>
      </c>
      <c r="AW2" s="2913"/>
      <c r="AX2" s="2913">
        <v>14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17</v>
      </c>
      <c r="BY2" s="2900"/>
      <c r="BZ2" s="2976">
        <f>AX1</f>
        <v>21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17</v>
      </c>
      <c r="DO2" s="2900"/>
      <c r="DP2" s="2903">
        <f>BZ2</f>
        <v>21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18</v>
      </c>
      <c r="BY3" s="2900"/>
      <c r="BZ3" s="2999">
        <f>AX2</f>
        <v>14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18</v>
      </c>
      <c r="DO3" s="2900"/>
      <c r="DP3" s="2903">
        <f>BZ3</f>
        <v>14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43697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43697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43697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43697.008982754633</v>
      </c>
      <c r="BW8" s="2420" t="s">
        <v>1219</v>
      </c>
      <c r="BX8" s="742">
        <v>44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1223</v>
      </c>
      <c r="CH8" s="748">
        <v>8.9971200000000007</v>
      </c>
      <c r="CI8" s="750" t="s">
        <v>1205</v>
      </c>
      <c r="CJ8" s="751">
        <v>17.032319999999999</v>
      </c>
      <c r="CK8" s="745">
        <v>26.029440000000001</v>
      </c>
      <c r="CL8" s="2336">
        <v>1.9137599999999999</v>
      </c>
      <c r="CM8" s="2333">
        <v>43697.008982754633</v>
      </c>
      <c r="CN8" s="2282">
        <v>46.183102417821246</v>
      </c>
      <c r="CO8" s="752">
        <v>1721.6468</v>
      </c>
      <c r="CP8" s="1208">
        <v>0</v>
      </c>
      <c r="CQ8" s="753">
        <v>824.66960352422905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1.8852373921827648</v>
      </c>
      <c r="CY8" s="755">
        <v>1.8852373921827648</v>
      </c>
      <c r="CZ8" s="756">
        <v>1.3307875634967112</v>
      </c>
      <c r="DA8" s="757">
        <v>0.13099652436640996</v>
      </c>
      <c r="DB8" s="757">
        <v>0.12888367719920979</v>
      </c>
      <c r="DC8" s="757">
        <v>0.10986805269440834</v>
      </c>
      <c r="DD8" s="757">
        <v>0.10986805269440834</v>
      </c>
      <c r="DE8" s="757">
        <v>0.10986805269440834</v>
      </c>
      <c r="DF8" s="758">
        <v>0.12043228853040915</v>
      </c>
      <c r="DG8" s="1250">
        <v>0.61822985468956404</v>
      </c>
      <c r="DH8" s="748">
        <v>0.5</v>
      </c>
      <c r="DI8" s="1232">
        <v>7.0136831711101716E-2</v>
      </c>
      <c r="DJ8" s="757">
        <v>7.0136831711101716E-2</v>
      </c>
      <c r="DK8" s="759">
        <v>5.1670004202823312E-2</v>
      </c>
      <c r="DL8" s="2496">
        <v>1.1359026369168359</v>
      </c>
      <c r="DM8" s="757">
        <v>0.4025408615178982</v>
      </c>
      <c r="DN8" s="757">
        <v>0.10199060612838291</v>
      </c>
      <c r="DO8" s="757">
        <v>4.3613182227549219</v>
      </c>
      <c r="DP8" s="757">
        <v>0.84526364455098446</v>
      </c>
      <c r="DQ8" s="759">
        <v>6.093090188998433</v>
      </c>
      <c r="DR8" s="2496">
        <v>1.0901765612039342</v>
      </c>
      <c r="DS8" s="757">
        <v>0.40185796562859472</v>
      </c>
      <c r="DT8" s="757">
        <v>0.10426874681509937</v>
      </c>
      <c r="DU8" s="757">
        <v>4.9879663083734478</v>
      </c>
      <c r="DV8" s="757">
        <v>0.73364070867262665</v>
      </c>
      <c r="DW8" s="759">
        <v>7.790874430712968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6.05</v>
      </c>
      <c r="U9" s="2728">
        <v>0.36399999999999999</v>
      </c>
      <c r="V9" s="2291">
        <v>4</v>
      </c>
      <c r="W9" s="2292">
        <v>0.67</v>
      </c>
      <c r="X9" s="2293">
        <v>29.2</v>
      </c>
      <c r="Y9" s="2440">
        <v>9</v>
      </c>
      <c r="Z9" s="2294">
        <f>IF(T9&lt;=0,"",GO9+0.12)</f>
        <v>0.29688679245283023</v>
      </c>
      <c r="AA9" s="2523"/>
      <c r="AB9" s="2295">
        <v>6.22</v>
      </c>
      <c r="AC9" s="2728">
        <v>0.39</v>
      </c>
      <c r="AD9" s="2296">
        <v>3</v>
      </c>
      <c r="AE9" s="2629">
        <v>0.52</v>
      </c>
      <c r="AF9" s="2293">
        <v>29.2</v>
      </c>
      <c r="AG9" s="2440">
        <v>9</v>
      </c>
      <c r="AH9" s="2557">
        <f>IF(AE9&lt;=0,"",HA9+0.12)</f>
        <v>0.29688679245283023</v>
      </c>
      <c r="AI9" s="2295">
        <v>6.16</v>
      </c>
      <c r="AJ9" s="2728">
        <v>0.373</v>
      </c>
      <c r="AK9" s="2296">
        <v>3</v>
      </c>
      <c r="AL9" s="2292">
        <v>0.66</v>
      </c>
      <c r="AM9" s="2293">
        <v>29.5</v>
      </c>
      <c r="AN9" s="2440">
        <v>9</v>
      </c>
      <c r="AO9" s="2557">
        <f>IF(AI9&lt;=0,"",HM9+0.12)</f>
        <v>0.28666666666666663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7.37</v>
      </c>
      <c r="BD9" s="2292">
        <v>7.0000000000000007E-2</v>
      </c>
      <c r="BE9" s="2296">
        <v>1</v>
      </c>
      <c r="BF9" s="2292">
        <v>4.3</v>
      </c>
      <c r="BG9" s="2440">
        <v>29.1</v>
      </c>
      <c r="BH9" s="2533"/>
      <c r="BI9" s="2533"/>
      <c r="BJ9" s="2289"/>
      <c r="BK9" s="2290">
        <v>7.23</v>
      </c>
      <c r="BL9" s="2292">
        <v>7.2999999999999995E-2</v>
      </c>
      <c r="BM9" s="2296">
        <v>1</v>
      </c>
      <c r="BN9" s="2293">
        <v>4.7</v>
      </c>
      <c r="BO9" s="2440">
        <v>28.3</v>
      </c>
      <c r="BP9" s="2533"/>
      <c r="BQ9" s="2533"/>
      <c r="BR9" s="2516"/>
      <c r="BS9" s="2456">
        <v>4</v>
      </c>
      <c r="BT9" s="2440">
        <v>3.4</v>
      </c>
      <c r="BU9" s="2510">
        <v>4.4000000000000004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5100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360</v>
      </c>
      <c r="CY9" s="2266">
        <v>360</v>
      </c>
      <c r="CZ9" s="2270">
        <v>290</v>
      </c>
      <c r="DA9" s="2277">
        <v>310</v>
      </c>
      <c r="DB9" s="2277">
        <v>305</v>
      </c>
      <c r="DC9" s="2277">
        <v>260</v>
      </c>
      <c r="DD9" s="2277">
        <v>260</v>
      </c>
      <c r="DE9" s="2277">
        <v>260</v>
      </c>
      <c r="DF9" s="2278">
        <v>285</v>
      </c>
      <c r="DG9" s="2277">
        <v>325</v>
      </c>
      <c r="DH9" s="2279"/>
      <c r="DI9" s="2280">
        <v>1130</v>
      </c>
      <c r="DJ9" s="2277">
        <v>1130</v>
      </c>
      <c r="DK9" s="2279">
        <v>950</v>
      </c>
      <c r="DL9" s="2497">
        <v>84</v>
      </c>
      <c r="DM9" s="2277">
        <v>79</v>
      </c>
      <c r="DN9" s="2277">
        <v>12</v>
      </c>
      <c r="DO9" s="2277">
        <v>1575</v>
      </c>
      <c r="DP9" s="2277">
        <v>315</v>
      </c>
      <c r="DQ9" s="2279">
        <v>355</v>
      </c>
      <c r="DR9" s="2272">
        <v>46</v>
      </c>
      <c r="DS9" s="2277">
        <v>45</v>
      </c>
      <c r="DT9" s="2277">
        <v>7</v>
      </c>
      <c r="DU9" s="2277">
        <v>1050</v>
      </c>
      <c r="DV9" s="2277">
        <v>156</v>
      </c>
      <c r="DW9" s="2279">
        <v>259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0.67</v>
      </c>
      <c r="GF9" s="1698">
        <f t="shared" si="0"/>
        <v>9</v>
      </c>
      <c r="GG9" s="1684">
        <f t="shared" si="1"/>
        <v>28.266666666666666</v>
      </c>
      <c r="GH9" s="1682">
        <f t="shared" si="2"/>
        <v>18.938666666666666</v>
      </c>
      <c r="GI9" s="1699">
        <f t="shared" si="3"/>
        <v>6.05</v>
      </c>
      <c r="GJ9" s="1699">
        <f t="shared" si="4"/>
        <v>29.2</v>
      </c>
      <c r="GK9" s="1685">
        <f t="shared" si="5"/>
        <v>5</v>
      </c>
      <c r="GL9" s="1686">
        <f t="shared" si="6"/>
        <v>3.7877333333333332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0.52</v>
      </c>
      <c r="GR9" s="1690">
        <f t="shared" si="10"/>
        <v>9</v>
      </c>
      <c r="GS9" s="1691">
        <f t="shared" si="11"/>
        <v>28.266666666666666</v>
      </c>
      <c r="GT9" s="1692">
        <f t="shared" si="12"/>
        <v>14.698666666666666</v>
      </c>
      <c r="GU9" s="1691">
        <f t="shared" si="13"/>
        <v>6.22</v>
      </c>
      <c r="GV9" s="1691">
        <f t="shared" si="14"/>
        <v>29.2</v>
      </c>
      <c r="GW9" s="1693">
        <f t="shared" si="15"/>
        <v>5</v>
      </c>
      <c r="GX9" s="1686">
        <f t="shared" si="16"/>
        <v>2.9397333333333333</v>
      </c>
      <c r="GY9" s="1694">
        <f t="shared" si="17"/>
        <v>25</v>
      </c>
      <c r="GZ9" s="1694">
        <f t="shared" si="18"/>
        <v>6.5</v>
      </c>
      <c r="HA9" s="1695">
        <f t="shared" si="19"/>
        <v>0.1768867924528302</v>
      </c>
      <c r="HB9" s="1510">
        <v>4.1666666666666664E-2</v>
      </c>
      <c r="HC9" s="1689">
        <f t="shared" ref="HC9:HC31" si="32">IF(AL9&lt;=0,"",AL9)</f>
        <v>0.66</v>
      </c>
      <c r="HD9" s="1690">
        <f t="shared" si="20"/>
        <v>9</v>
      </c>
      <c r="HE9" s="1691">
        <f t="shared" si="21"/>
        <v>30</v>
      </c>
      <c r="HF9" s="1692">
        <f t="shared" si="22"/>
        <v>19.8</v>
      </c>
      <c r="HG9" s="1691">
        <f t="shared" si="23"/>
        <v>6.16</v>
      </c>
      <c r="HH9" s="1691">
        <f t="shared" si="24"/>
        <v>29.5</v>
      </c>
      <c r="HI9" s="1693">
        <f t="shared" si="25"/>
        <v>5</v>
      </c>
      <c r="HJ9" s="1692">
        <f t="shared" si="26"/>
        <v>3.96</v>
      </c>
      <c r="HK9" s="1696">
        <f t="shared" si="27"/>
        <v>25</v>
      </c>
      <c r="HL9" s="1696">
        <f t="shared" si="28"/>
        <v>6.5</v>
      </c>
      <c r="HM9" s="1697">
        <f t="shared" si="29"/>
        <v>0.16666666666666666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43697.291186805553</v>
      </c>
      <c r="BW10" s="2420" t="s">
        <v>1219</v>
      </c>
      <c r="BX10" s="742">
        <v>44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1223</v>
      </c>
      <c r="CH10" s="748">
        <v>10.86192</v>
      </c>
      <c r="CI10" s="750" t="s">
        <v>1205</v>
      </c>
      <c r="CJ10" s="751">
        <v>16.054560000000002</v>
      </c>
      <c r="CK10" s="745">
        <v>26.91648</v>
      </c>
      <c r="CL10" s="2338">
        <v>1.9137599999999999</v>
      </c>
      <c r="CM10" s="2335">
        <v>43697.291186805553</v>
      </c>
      <c r="CN10" s="2282">
        <v>46.183102417821246</v>
      </c>
      <c r="CO10" s="752">
        <v>1660.1594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1.9376050975211749</v>
      </c>
      <c r="CY10" s="755">
        <v>2.0423405081979951</v>
      </c>
      <c r="CZ10" s="756">
        <v>1.3307875634967112</v>
      </c>
      <c r="DA10" s="757">
        <v>0.13099652436640996</v>
      </c>
      <c r="DB10" s="757">
        <v>0.13522221870081028</v>
      </c>
      <c r="DC10" s="757">
        <v>0.11409374702880867</v>
      </c>
      <c r="DD10" s="757">
        <v>0.11409374702880867</v>
      </c>
      <c r="DE10" s="757">
        <v>0.10986805269440834</v>
      </c>
      <c r="DF10" s="758">
        <v>0.11831944136320899</v>
      </c>
      <c r="DG10" s="1250">
        <v>0.61822985468956404</v>
      </c>
      <c r="DH10" s="748">
        <v>0.5</v>
      </c>
      <c r="DI10" s="1232">
        <v>7.0136831711101716E-2</v>
      </c>
      <c r="DJ10" s="757">
        <v>6.9516151784454791E-2</v>
      </c>
      <c r="DK10" s="759">
        <v>5.0038319859576262E-2</v>
      </c>
      <c r="DL10" s="2496">
        <v>1.0818120351588913</v>
      </c>
      <c r="DM10" s="757">
        <v>0.4025408615178982</v>
      </c>
      <c r="DN10" s="757">
        <v>0.10199060612838291</v>
      </c>
      <c r="DO10" s="757">
        <v>4.3910675730143991</v>
      </c>
      <c r="DP10" s="757">
        <v>0.64401039584836917</v>
      </c>
      <c r="DQ10" s="759">
        <v>6.093090188998433</v>
      </c>
      <c r="DR10" s="2496">
        <v>1.0901765612039342</v>
      </c>
      <c r="DS10" s="757">
        <v>0.40185796562859472</v>
      </c>
      <c r="DT10" s="757">
        <v>0.10426874681509937</v>
      </c>
      <c r="DU10" s="757">
        <v>5.1990510600412625</v>
      </c>
      <c r="DV10" s="757">
        <v>0.75245200889500174</v>
      </c>
      <c r="DW10" s="759">
        <v>7.790874430712968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</v>
      </c>
      <c r="C11" s="1137">
        <v>24</v>
      </c>
      <c r="D11" s="1137">
        <v>16</v>
      </c>
      <c r="E11" s="1136">
        <v>10.1</v>
      </c>
      <c r="F11" s="1137">
        <v>39</v>
      </c>
      <c r="G11" s="1137">
        <v>96</v>
      </c>
      <c r="H11" s="1147">
        <v>29.3</v>
      </c>
      <c r="I11" s="1138">
        <v>0.22500000000000001</v>
      </c>
      <c r="J11" s="2237"/>
      <c r="K11" s="1560">
        <v>6.04</v>
      </c>
      <c r="L11" s="921">
        <v>10</v>
      </c>
      <c r="M11" s="1123">
        <v>0.06</v>
      </c>
      <c r="N11" s="1560">
        <v>6.11</v>
      </c>
      <c r="O11" s="921">
        <v>10</v>
      </c>
      <c r="P11" s="2237"/>
      <c r="Q11" s="1560">
        <v>6.03</v>
      </c>
      <c r="R11" s="921">
        <v>10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0.03</v>
      </c>
      <c r="AQ11" s="921">
        <v>1</v>
      </c>
      <c r="AR11" s="1572">
        <v>0.14000000000000001</v>
      </c>
      <c r="AS11" s="2237"/>
      <c r="AT11" s="2226">
        <v>0.04</v>
      </c>
      <c r="AU11" s="2525">
        <v>1.7999999999999999E-2</v>
      </c>
      <c r="AV11" s="921">
        <v>1</v>
      </c>
      <c r="AW11" s="1572">
        <v>0.33</v>
      </c>
      <c r="AX11" s="2237"/>
      <c r="AY11" s="2525">
        <v>3.2000000000000001E-2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370</v>
      </c>
      <c r="CY11" s="2266">
        <v>390</v>
      </c>
      <c r="CZ11" s="2270">
        <v>290</v>
      </c>
      <c r="DA11" s="2277">
        <v>310</v>
      </c>
      <c r="DB11" s="2277">
        <v>320</v>
      </c>
      <c r="DC11" s="2277">
        <v>270</v>
      </c>
      <c r="DD11" s="2277">
        <v>270</v>
      </c>
      <c r="DE11" s="2277">
        <v>260</v>
      </c>
      <c r="DF11" s="2278">
        <v>280</v>
      </c>
      <c r="DG11" s="2277">
        <v>325</v>
      </c>
      <c r="DH11" s="2279"/>
      <c r="DI11" s="2280">
        <v>1130</v>
      </c>
      <c r="DJ11" s="2277">
        <v>1120</v>
      </c>
      <c r="DK11" s="2279">
        <v>920</v>
      </c>
      <c r="DL11" s="2497">
        <v>80</v>
      </c>
      <c r="DM11" s="2277">
        <v>79</v>
      </c>
      <c r="DN11" s="2277">
        <v>12</v>
      </c>
      <c r="DO11" s="2277">
        <v>1560</v>
      </c>
      <c r="DP11" s="2277">
        <v>240</v>
      </c>
      <c r="DQ11" s="2279">
        <v>355</v>
      </c>
      <c r="DR11" s="2272">
        <v>46</v>
      </c>
      <c r="DS11" s="2277">
        <v>45</v>
      </c>
      <c r="DT11" s="2277">
        <v>7</v>
      </c>
      <c r="DU11" s="2277">
        <v>1080</v>
      </c>
      <c r="DV11" s="2277">
        <v>160</v>
      </c>
      <c r="DW11" s="2279">
        <v>259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43697.799128587962</v>
      </c>
      <c r="BW12" s="2420" t="s">
        <v>1219</v>
      </c>
      <c r="BX12" s="742">
        <v>44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9.6999999999999993</v>
      </c>
      <c r="CF12" s="748">
        <v>26.7</v>
      </c>
      <c r="CG12" s="749" t="s">
        <v>1224</v>
      </c>
      <c r="CH12" s="748">
        <v>9.3830400000000012</v>
      </c>
      <c r="CI12" s="750" t="s">
        <v>1205</v>
      </c>
      <c r="CJ12" s="751">
        <v>12.81024</v>
      </c>
      <c r="CK12" s="745">
        <v>22.193280000000001</v>
      </c>
      <c r="CL12" s="2338">
        <v>1.26864</v>
      </c>
      <c r="CM12" s="2335">
        <v>43697.799128587962</v>
      </c>
      <c r="CN12" s="2282">
        <v>46.183102417821246</v>
      </c>
      <c r="CO12" s="752">
        <v>1660.1594</v>
      </c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1.9009477037842877</v>
      </c>
      <c r="CY12" s="755">
        <v>2.0004463439272673</v>
      </c>
      <c r="CZ12" s="756">
        <v>1.2848983371692384</v>
      </c>
      <c r="DA12" s="757">
        <v>0.12677083003200962</v>
      </c>
      <c r="DB12" s="757">
        <v>0.13944791303521059</v>
      </c>
      <c r="DC12" s="757">
        <v>0.10986805269440834</v>
      </c>
      <c r="DD12" s="757">
        <v>0.10986805269440834</v>
      </c>
      <c r="DE12" s="757">
        <v>0.11409374702880867</v>
      </c>
      <c r="DF12" s="758">
        <v>0.11831944136320899</v>
      </c>
      <c r="DG12" s="1250">
        <v>0.61822985468956404</v>
      </c>
      <c r="DH12" s="748">
        <v>4</v>
      </c>
      <c r="DI12" s="1232">
        <v>7.0136831711101716E-2</v>
      </c>
      <c r="DJ12" s="757">
        <v>7.0136831711101716E-2</v>
      </c>
      <c r="DK12" s="759">
        <v>5.1670004202823312E-2</v>
      </c>
      <c r="DL12" s="2496">
        <v>1.0953346855983774</v>
      </c>
      <c r="DM12" s="757">
        <v>0.4025408615178982</v>
      </c>
      <c r="DN12" s="757">
        <v>0.10199060612838291</v>
      </c>
      <c r="DO12" s="757">
        <v>4.3410675730143993</v>
      </c>
      <c r="DP12" s="757">
        <v>0.66547740904331476</v>
      </c>
      <c r="DQ12" s="759">
        <v>6.093090188998433</v>
      </c>
      <c r="DR12" s="2496">
        <v>1.1612750325867995</v>
      </c>
      <c r="DS12" s="757">
        <v>0.40185796562859472</v>
      </c>
      <c r="DT12" s="757">
        <v>0.10426874681509937</v>
      </c>
      <c r="DU12" s="757">
        <v>4.9579663083734475</v>
      </c>
      <c r="DV12" s="757">
        <v>0.79948025945093926</v>
      </c>
      <c r="DW12" s="759">
        <v>7.790874430712968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</v>
      </c>
      <c r="BD13" s="1572">
        <v>7.0000000000000007E-2</v>
      </c>
      <c r="BE13" s="921">
        <v>1</v>
      </c>
      <c r="BF13" s="1572">
        <v>4.3</v>
      </c>
      <c r="BG13" s="2442">
        <v>28.1</v>
      </c>
      <c r="BH13" s="2534"/>
      <c r="BI13" s="2534"/>
      <c r="BJ13" s="2237"/>
      <c r="BK13" s="1560">
        <v>7.28</v>
      </c>
      <c r="BL13" s="1572">
        <v>7.0999999999999994E-2</v>
      </c>
      <c r="BM13" s="921">
        <v>1</v>
      </c>
      <c r="BN13" s="1561">
        <v>4.9000000000000004</v>
      </c>
      <c r="BO13" s="2442">
        <v>28.3</v>
      </c>
      <c r="BP13" s="2534"/>
      <c r="BQ13" s="2534"/>
      <c r="BR13" s="2517"/>
      <c r="BS13" s="2458">
        <v>3.8</v>
      </c>
      <c r="BT13" s="2442">
        <v>3.6</v>
      </c>
      <c r="BU13" s="2512">
        <v>4.4000000000000004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363</v>
      </c>
      <c r="CY13" s="2266">
        <v>382</v>
      </c>
      <c r="CZ13" s="2270">
        <v>280</v>
      </c>
      <c r="DA13" s="2277">
        <v>300</v>
      </c>
      <c r="DB13" s="2277">
        <v>330</v>
      </c>
      <c r="DC13" s="2277">
        <v>260</v>
      </c>
      <c r="DD13" s="2277">
        <v>260</v>
      </c>
      <c r="DE13" s="2277">
        <v>270</v>
      </c>
      <c r="DF13" s="2278">
        <v>280</v>
      </c>
      <c r="DG13" s="2277">
        <v>325</v>
      </c>
      <c r="DH13" s="2279"/>
      <c r="DI13" s="2280">
        <v>1130</v>
      </c>
      <c r="DJ13" s="2277">
        <v>1130</v>
      </c>
      <c r="DK13" s="2279">
        <v>950</v>
      </c>
      <c r="DL13" s="2497">
        <v>81</v>
      </c>
      <c r="DM13" s="2277">
        <v>79</v>
      </c>
      <c r="DN13" s="2277">
        <v>12</v>
      </c>
      <c r="DO13" s="2277">
        <v>1560</v>
      </c>
      <c r="DP13" s="2277">
        <v>248</v>
      </c>
      <c r="DQ13" s="2279">
        <v>355</v>
      </c>
      <c r="DR13" s="2272">
        <v>49</v>
      </c>
      <c r="DS13" s="2277">
        <v>45</v>
      </c>
      <c r="DT13" s="2277">
        <v>7</v>
      </c>
      <c r="DU13" s="2277">
        <v>1050</v>
      </c>
      <c r="DV13" s="2277">
        <v>170</v>
      </c>
      <c r="DW13" s="2279">
        <v>259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43697.984576041665</v>
      </c>
      <c r="BW14" s="2420" t="s">
        <v>1219</v>
      </c>
      <c r="BX14" s="742">
        <v>44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9.6999999999999993</v>
      </c>
      <c r="CF14" s="748">
        <v>26.7</v>
      </c>
      <c r="CG14" s="749" t="s">
        <v>1224</v>
      </c>
      <c r="CH14" s="748">
        <v>9.3830400000000012</v>
      </c>
      <c r="CI14" s="750" t="s">
        <v>1205</v>
      </c>
      <c r="CJ14" s="751">
        <v>12.81024</v>
      </c>
      <c r="CK14" s="745">
        <v>22.193280000000001</v>
      </c>
      <c r="CL14" s="2338">
        <v>1.26864</v>
      </c>
      <c r="CM14" s="2335">
        <v>43697.984576041665</v>
      </c>
      <c r="CN14" s="2282">
        <v>46.183102417821246</v>
      </c>
      <c r="CO14" s="752">
        <v>1660.1594</v>
      </c>
      <c r="CP14" s="1208">
        <v>0</v>
      </c>
      <c r="CQ14" s="753">
        <v>666.07929515418505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1.9009477037842877</v>
      </c>
      <c r="CY14" s="755">
        <v>2.0004463439272673</v>
      </c>
      <c r="CZ14" s="756">
        <v>1.2848983371692384</v>
      </c>
      <c r="DA14" s="757">
        <v>0.12677083003200962</v>
      </c>
      <c r="DB14" s="757">
        <v>0.13944791303521059</v>
      </c>
      <c r="DC14" s="757">
        <v>0.10986805269440834</v>
      </c>
      <c r="DD14" s="757">
        <v>0.10986805269440834</v>
      </c>
      <c r="DE14" s="757">
        <v>0.11409374702880867</v>
      </c>
      <c r="DF14" s="758">
        <v>0.11831944136320899</v>
      </c>
      <c r="DG14" s="1250">
        <v>0.61822985468956404</v>
      </c>
      <c r="DH14" s="748">
        <v>4</v>
      </c>
      <c r="DI14" s="1232">
        <v>7.0136831711101716E-2</v>
      </c>
      <c r="DJ14" s="757">
        <v>7.0136831711101716E-2</v>
      </c>
      <c r="DK14" s="759">
        <v>5.1670004202823312E-2</v>
      </c>
      <c r="DL14" s="2496">
        <v>1.0953346855983774</v>
      </c>
      <c r="DM14" s="757">
        <v>0.4025408615178982</v>
      </c>
      <c r="DN14" s="757">
        <v>0.10199060612838291</v>
      </c>
      <c r="DO14" s="757">
        <v>4.3410675730143993</v>
      </c>
      <c r="DP14" s="757">
        <v>0.66547740904331476</v>
      </c>
      <c r="DQ14" s="759">
        <v>6.093090188998433</v>
      </c>
      <c r="DR14" s="2496">
        <v>1.1612750325867995</v>
      </c>
      <c r="DS14" s="757">
        <v>0.40185796562859472</v>
      </c>
      <c r="DT14" s="757">
        <v>0.10426874681509937</v>
      </c>
      <c r="DU14" s="757">
        <v>4.9579663083734475</v>
      </c>
      <c r="DV14" s="757">
        <v>0.79948025945093926</v>
      </c>
      <c r="DW14" s="759">
        <v>7.790874430712968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6.77</v>
      </c>
      <c r="C15" s="1137">
        <v>24</v>
      </c>
      <c r="D15" s="1137">
        <v>15</v>
      </c>
      <c r="E15" s="1136">
        <v>8.94</v>
      </c>
      <c r="F15" s="1137">
        <v>45</v>
      </c>
      <c r="G15" s="1137">
        <v>96</v>
      </c>
      <c r="H15" s="1147">
        <v>29.3</v>
      </c>
      <c r="I15" s="1138">
        <v>0.21</v>
      </c>
      <c r="J15" s="2237"/>
      <c r="K15" s="1560">
        <v>5.98</v>
      </c>
      <c r="L15" s="921">
        <v>10</v>
      </c>
      <c r="M15" s="1123">
        <v>4.2999999999999997E-2</v>
      </c>
      <c r="N15" s="1560">
        <v>6.06</v>
      </c>
      <c r="O15" s="921">
        <v>10</v>
      </c>
      <c r="P15" s="2237"/>
      <c r="Q15" s="1560">
        <v>6.01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3.1E-2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2.5000000000000001E-2</v>
      </c>
      <c r="AQ15" s="921">
        <v>1</v>
      </c>
      <c r="AR15" s="1572">
        <v>0.12</v>
      </c>
      <c r="AS15" s="2237"/>
      <c r="AT15" s="2226">
        <v>2.8000000000000001E-2</v>
      </c>
      <c r="AU15" s="2525">
        <v>1.2E-2</v>
      </c>
      <c r="AV15" s="921">
        <v>1</v>
      </c>
      <c r="AW15" s="1572">
        <v>0.28999999999999998</v>
      </c>
      <c r="AX15" s="2237"/>
      <c r="AY15" s="2525">
        <v>2.9000000000000001E-2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5100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363</v>
      </c>
      <c r="CY15" s="2266">
        <v>382</v>
      </c>
      <c r="CZ15" s="2270">
        <v>280</v>
      </c>
      <c r="DA15" s="2277">
        <v>300</v>
      </c>
      <c r="DB15" s="2277">
        <v>330</v>
      </c>
      <c r="DC15" s="2277">
        <v>260</v>
      </c>
      <c r="DD15" s="2277">
        <v>260</v>
      </c>
      <c r="DE15" s="2277">
        <v>270</v>
      </c>
      <c r="DF15" s="2278">
        <v>280</v>
      </c>
      <c r="DG15" s="2277">
        <v>325</v>
      </c>
      <c r="DH15" s="2279"/>
      <c r="DI15" s="2280">
        <v>1130</v>
      </c>
      <c r="DJ15" s="2277">
        <v>1130</v>
      </c>
      <c r="DK15" s="2279">
        <v>950</v>
      </c>
      <c r="DL15" s="2497">
        <v>81</v>
      </c>
      <c r="DM15" s="2277">
        <v>79</v>
      </c>
      <c r="DN15" s="2277">
        <v>12</v>
      </c>
      <c r="DO15" s="2277">
        <v>1560</v>
      </c>
      <c r="DP15" s="2277">
        <v>248</v>
      </c>
      <c r="DQ15" s="2279">
        <v>355</v>
      </c>
      <c r="DR15" s="2272">
        <v>49</v>
      </c>
      <c r="DS15" s="2277">
        <v>45</v>
      </c>
      <c r="DT15" s="2277">
        <v>7</v>
      </c>
      <c r="DU15" s="2277">
        <v>1050</v>
      </c>
      <c r="DV15" s="2277">
        <v>170</v>
      </c>
      <c r="DW15" s="2279">
        <v>259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5.3999999999999999E-2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6.13</v>
      </c>
      <c r="U17" s="2729">
        <v>0.68700000000000006</v>
      </c>
      <c r="V17" s="1558">
        <v>5</v>
      </c>
      <c r="W17" s="1572">
        <v>0.56000000000000005</v>
      </c>
      <c r="X17" s="1561">
        <v>29.2</v>
      </c>
      <c r="Y17" s="2442">
        <v>9</v>
      </c>
      <c r="Z17" s="2249">
        <f t="shared" si="33"/>
        <v>0.29688679245283023</v>
      </c>
      <c r="AA17" s="2524"/>
      <c r="AB17" s="1474">
        <v>6.18</v>
      </c>
      <c r="AC17" s="2729">
        <v>0.55000000000000004</v>
      </c>
      <c r="AD17" s="921">
        <v>5</v>
      </c>
      <c r="AE17" s="2626">
        <v>0.31</v>
      </c>
      <c r="AF17" s="1561">
        <v>28.9</v>
      </c>
      <c r="AG17" s="2442">
        <v>8.6999999999999993</v>
      </c>
      <c r="AH17" s="2558">
        <f t="shared" si="34"/>
        <v>0.29099056603773588</v>
      </c>
      <c r="AI17" s="1474">
        <v>6.14</v>
      </c>
      <c r="AJ17" s="2729">
        <v>0.65</v>
      </c>
      <c r="AK17" s="921">
        <v>5</v>
      </c>
      <c r="AL17" s="1572">
        <v>0.6</v>
      </c>
      <c r="AM17" s="1561">
        <v>29.3</v>
      </c>
      <c r="AN17" s="2442">
        <v>9.1999999999999993</v>
      </c>
      <c r="AO17" s="2558">
        <f t="shared" si="35"/>
        <v>0.29037037037037039</v>
      </c>
      <c r="AP17" s="2725"/>
      <c r="AQ17" s="2235"/>
      <c r="AR17" s="2234"/>
      <c r="AS17" s="1123">
        <v>5.0000000000000001E-3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7.32</v>
      </c>
      <c r="BD17" s="1572">
        <v>5.0999999999999997E-2</v>
      </c>
      <c r="BE17" s="921">
        <v>1</v>
      </c>
      <c r="BF17" s="1572">
        <v>4</v>
      </c>
      <c r="BG17" s="2442">
        <v>29.3</v>
      </c>
      <c r="BH17" s="2536">
        <v>22</v>
      </c>
      <c r="BI17" s="2536">
        <v>23</v>
      </c>
      <c r="BJ17" s="1123">
        <v>0.01</v>
      </c>
      <c r="BK17" s="1560">
        <v>7.21</v>
      </c>
      <c r="BL17" s="1572">
        <v>5.8000000000000003E-2</v>
      </c>
      <c r="BM17" s="921">
        <v>1</v>
      </c>
      <c r="BN17" s="1561">
        <v>4.7</v>
      </c>
      <c r="BO17" s="2442">
        <v>29</v>
      </c>
      <c r="BP17" s="2536">
        <v>20</v>
      </c>
      <c r="BQ17" s="2536">
        <v>22</v>
      </c>
      <c r="BR17" s="2518">
        <v>1.2E-2</v>
      </c>
      <c r="BS17" s="2458">
        <v>3.8</v>
      </c>
      <c r="BT17" s="2442">
        <v>3.6</v>
      </c>
      <c r="BU17" s="2512">
        <v>3.9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0.56000000000000005</v>
      </c>
      <c r="GF17" s="1698">
        <f t="shared" si="0"/>
        <v>9</v>
      </c>
      <c r="GG17" s="1684">
        <f t="shared" si="1"/>
        <v>28.266666666666666</v>
      </c>
      <c r="GH17" s="1682">
        <f t="shared" si="2"/>
        <v>15.829333333333334</v>
      </c>
      <c r="GI17" s="1699">
        <f t="shared" si="3"/>
        <v>6.13</v>
      </c>
      <c r="GJ17" s="1699">
        <f t="shared" si="4"/>
        <v>29.2</v>
      </c>
      <c r="GK17" s="1685">
        <f t="shared" si="5"/>
        <v>5</v>
      </c>
      <c r="GL17" s="1686">
        <f>IF(GK17&lt;=1,"",GH17/GK17)</f>
        <v>3.1658666666666671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0.31</v>
      </c>
      <c r="GR17" s="1690">
        <f t="shared" si="10"/>
        <v>8.6999999999999993</v>
      </c>
      <c r="GS17" s="1691">
        <f t="shared" si="11"/>
        <v>29.241379310344829</v>
      </c>
      <c r="GT17" s="1692">
        <f t="shared" si="12"/>
        <v>9.0648275862068974</v>
      </c>
      <c r="GU17" s="1691">
        <f t="shared" si="13"/>
        <v>6.18</v>
      </c>
      <c r="GV17" s="1691">
        <f t="shared" si="14"/>
        <v>28.9</v>
      </c>
      <c r="GW17" s="1693">
        <f t="shared" si="15"/>
        <v>5</v>
      </c>
      <c r="GX17" s="1686">
        <f t="shared" si="16"/>
        <v>1.8129655172413794</v>
      </c>
      <c r="GY17" s="1694">
        <f t="shared" si="17"/>
        <v>25</v>
      </c>
      <c r="GZ17" s="1694">
        <f t="shared" si="18"/>
        <v>6.5</v>
      </c>
      <c r="HA17" s="1695">
        <f t="shared" si="19"/>
        <v>0.17099056603773585</v>
      </c>
      <c r="HB17" s="1510">
        <v>0.375</v>
      </c>
      <c r="HC17" s="1689">
        <f t="shared" si="32"/>
        <v>0.6</v>
      </c>
      <c r="HD17" s="1690">
        <f t="shared" si="20"/>
        <v>9.1999999999999993</v>
      </c>
      <c r="HE17" s="1691">
        <f t="shared" si="21"/>
        <v>29.347826086956523</v>
      </c>
      <c r="HF17" s="1692">
        <f t="shared" si="22"/>
        <v>17.608695652173914</v>
      </c>
      <c r="HG17" s="1691">
        <f t="shared" si="23"/>
        <v>6.14</v>
      </c>
      <c r="HH17" s="1691">
        <f t="shared" si="24"/>
        <v>29.3</v>
      </c>
      <c r="HI17" s="1693">
        <f t="shared" si="25"/>
        <v>5</v>
      </c>
      <c r="HJ17" s="1692">
        <f t="shared" si="26"/>
        <v>3.5217391304347827</v>
      </c>
      <c r="HK17" s="1696">
        <f t="shared" si="27"/>
        <v>25</v>
      </c>
      <c r="HL17" s="1696">
        <f t="shared" si="28"/>
        <v>6.5</v>
      </c>
      <c r="HM17" s="1697">
        <f t="shared" si="29"/>
        <v>0.17037037037037037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6.84</v>
      </c>
      <c r="C19" s="1137">
        <v>26</v>
      </c>
      <c r="D19" s="1137">
        <v>15</v>
      </c>
      <c r="E19" s="1136">
        <v>11.1</v>
      </c>
      <c r="F19" s="1137">
        <v>40</v>
      </c>
      <c r="G19" s="1137">
        <v>106</v>
      </c>
      <c r="H19" s="1147">
        <v>28.8</v>
      </c>
      <c r="I19" s="1138">
        <v>0.189</v>
      </c>
      <c r="J19" s="2237"/>
      <c r="K19" s="1560">
        <v>6.05</v>
      </c>
      <c r="L19" s="921">
        <v>11</v>
      </c>
      <c r="M19" s="1123">
        <v>3.6999999999999998E-2</v>
      </c>
      <c r="N19" s="1560">
        <v>6.11</v>
      </c>
      <c r="O19" s="921">
        <v>12</v>
      </c>
      <c r="P19" s="2237"/>
      <c r="Q19" s="1560">
        <v>6.11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2.7E-2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2.5000000000000001E-2</v>
      </c>
      <c r="AQ19" s="921">
        <v>1</v>
      </c>
      <c r="AR19" s="1572">
        <v>0.14000000000000001</v>
      </c>
      <c r="AS19" s="2237"/>
      <c r="AT19" s="2226">
        <v>2.5999999999999999E-2</v>
      </c>
      <c r="AU19" s="2525">
        <v>1.2999999999999999E-2</v>
      </c>
      <c r="AV19" s="921">
        <v>1</v>
      </c>
      <c r="AW19" s="1572">
        <v>0.34</v>
      </c>
      <c r="AX19" s="2237"/>
      <c r="AY19" s="2525">
        <v>2.9000000000000001E-2</v>
      </c>
      <c r="AZ19" s="921">
        <v>1</v>
      </c>
      <c r="BA19" s="1572">
        <v>0.13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1675"/>
      <c r="AM20" s="1675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>IF(AJ22&lt;=0,"",AJ22)</f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>IF(AK22&lt;=0,"",AK22)</f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6.11</v>
      </c>
      <c r="U21" s="2729">
        <v>0.34399999999999997</v>
      </c>
      <c r="V21" s="1558">
        <v>3</v>
      </c>
      <c r="W21" s="1572">
        <v>0.51</v>
      </c>
      <c r="X21" s="1561">
        <v>29.1</v>
      </c>
      <c r="Y21" s="2442">
        <v>9.9</v>
      </c>
      <c r="Z21" s="2249">
        <f t="shared" si="33"/>
        <v>0.31457547169811317</v>
      </c>
      <c r="AA21" s="2524"/>
      <c r="AB21" s="1474">
        <v>6.12</v>
      </c>
      <c r="AC21" s="2729">
        <v>0.23</v>
      </c>
      <c r="AD21" s="921">
        <v>3</v>
      </c>
      <c r="AE21" s="2626">
        <v>0.48</v>
      </c>
      <c r="AF21" s="1561">
        <v>29.5</v>
      </c>
      <c r="AG21" s="2442">
        <v>8.8000000000000007</v>
      </c>
      <c r="AH21" s="2558">
        <f t="shared" si="34"/>
        <v>0.29295597484276731</v>
      </c>
      <c r="AI21" s="1474">
        <v>6.13</v>
      </c>
      <c r="AJ21" s="2729">
        <v>0.246</v>
      </c>
      <c r="AK21" s="921">
        <v>3</v>
      </c>
      <c r="AL21" s="1572">
        <v>0.55000000000000004</v>
      </c>
      <c r="AM21" s="1561">
        <v>29.3</v>
      </c>
      <c r="AN21" s="2442">
        <v>9.1</v>
      </c>
      <c r="AO21" s="2558">
        <f t="shared" si="35"/>
        <v>0.28851851851851851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7.52</v>
      </c>
      <c r="BD21" s="1572">
        <v>6.4000000000000001E-2</v>
      </c>
      <c r="BE21" s="921">
        <v>1</v>
      </c>
      <c r="BF21" s="1572">
        <v>4.2</v>
      </c>
      <c r="BG21" s="2442">
        <v>28.9</v>
      </c>
      <c r="BH21" s="2535"/>
      <c r="BI21" s="2535"/>
      <c r="BJ21" s="2237"/>
      <c r="BK21" s="1560">
        <v>7.4</v>
      </c>
      <c r="BL21" s="1572">
        <v>5.2999999999999999E-2</v>
      </c>
      <c r="BM21" s="921">
        <v>1</v>
      </c>
      <c r="BN21" s="1561">
        <v>4.8</v>
      </c>
      <c r="BO21" s="2442">
        <v>28.6</v>
      </c>
      <c r="BP21" s="2534"/>
      <c r="BQ21" s="2534"/>
      <c r="BR21" s="2517"/>
      <c r="BS21" s="2458">
        <v>3.8</v>
      </c>
      <c r="BT21" s="2442">
        <v>3.5</v>
      </c>
      <c r="BU21" s="2512">
        <v>2.9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0.51</v>
      </c>
      <c r="GF21" s="1698">
        <f t="shared" si="0"/>
        <v>9.9</v>
      </c>
      <c r="GG21" s="1684">
        <f t="shared" si="1"/>
        <v>25.696969696969695</v>
      </c>
      <c r="GH21" s="1682">
        <f t="shared" si="2"/>
        <v>13.105454545454545</v>
      </c>
      <c r="GI21" s="1699">
        <f t="shared" si="3"/>
        <v>6.11</v>
      </c>
      <c r="GJ21" s="1699">
        <f t="shared" si="4"/>
        <v>29.1</v>
      </c>
      <c r="GK21" s="1685">
        <f t="shared" si="5"/>
        <v>5</v>
      </c>
      <c r="GL21" s="1686">
        <f t="shared" si="6"/>
        <v>2.6210909090909089</v>
      </c>
      <c r="GM21" s="1687">
        <f t="shared" si="7"/>
        <v>25</v>
      </c>
      <c r="GN21" s="1687">
        <f t="shared" si="8"/>
        <v>6.5</v>
      </c>
      <c r="GO21" s="1688">
        <f t="shared" si="9"/>
        <v>0.19457547169811321</v>
      </c>
      <c r="GP21" s="1510">
        <v>0.54166666666666696</v>
      </c>
      <c r="GQ21" s="1689">
        <f t="shared" si="31"/>
        <v>0.48</v>
      </c>
      <c r="GR21" s="1690">
        <f t="shared" si="10"/>
        <v>8.8000000000000007</v>
      </c>
      <c r="GS21" s="1691">
        <f t="shared" si="11"/>
        <v>28.909090909090907</v>
      </c>
      <c r="GT21" s="1692">
        <f t="shared" si="12"/>
        <v>13.876363636363635</v>
      </c>
      <c r="GU21" s="1691">
        <f t="shared" si="13"/>
        <v>6.12</v>
      </c>
      <c r="GV21" s="1691">
        <f t="shared" si="14"/>
        <v>29.5</v>
      </c>
      <c r="GW21" s="1693">
        <f t="shared" si="15"/>
        <v>5</v>
      </c>
      <c r="GX21" s="1686">
        <f t="shared" si="16"/>
        <v>2.7752727272727271</v>
      </c>
      <c r="GY21" s="1694">
        <f t="shared" si="17"/>
        <v>25</v>
      </c>
      <c r="GZ21" s="1694">
        <f t="shared" si="18"/>
        <v>6.5</v>
      </c>
      <c r="HA21" s="1695">
        <f t="shared" si="19"/>
        <v>0.17295597484276731</v>
      </c>
      <c r="HB21" s="1510">
        <v>0.54166666666666696</v>
      </c>
      <c r="HC21" s="1689">
        <f t="shared" si="32"/>
        <v>0.55000000000000004</v>
      </c>
      <c r="HD21" s="1690">
        <f t="shared" si="20"/>
        <v>9.1</v>
      </c>
      <c r="HE21" s="1691">
        <f t="shared" si="21"/>
        <v>29.670329670329672</v>
      </c>
      <c r="HF21" s="1692">
        <f t="shared" si="22"/>
        <v>16.318681318681321</v>
      </c>
      <c r="HG21" s="1691">
        <f t="shared" si="23"/>
        <v>6.13</v>
      </c>
      <c r="HH21" s="1691">
        <f t="shared" si="24"/>
        <v>29.3</v>
      </c>
      <c r="HI21" s="1693">
        <f t="shared" si="25"/>
        <v>5</v>
      </c>
      <c r="HJ21" s="1692">
        <f t="shared" si="26"/>
        <v>3.2637362637362641</v>
      </c>
      <c r="HK21" s="1696">
        <f t="shared" si="27"/>
        <v>25</v>
      </c>
      <c r="HL21" s="1696">
        <f t="shared" si="28"/>
        <v>6.5</v>
      </c>
      <c r="HM21" s="1697">
        <f t="shared" si="29"/>
        <v>0.16851851851851851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4"/>
      <c r="AK22" s="2240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6.76</v>
      </c>
      <c r="C23" s="1137">
        <v>24</v>
      </c>
      <c r="D23" s="1137">
        <v>15</v>
      </c>
      <c r="E23" s="1136">
        <v>10.3</v>
      </c>
      <c r="F23" s="1137">
        <v>27</v>
      </c>
      <c r="G23" s="1137">
        <v>108</v>
      </c>
      <c r="H23" s="1147">
        <v>28.9</v>
      </c>
      <c r="I23" s="1138">
        <v>0.17</v>
      </c>
      <c r="J23" s="2237"/>
      <c r="K23" s="1560">
        <v>6.03</v>
      </c>
      <c r="L23" s="921">
        <v>11</v>
      </c>
      <c r="M23" s="1123">
        <v>5.1999999999999998E-2</v>
      </c>
      <c r="N23" s="1560">
        <v>6.03</v>
      </c>
      <c r="O23" s="921">
        <v>11</v>
      </c>
      <c r="P23" s="2237"/>
      <c r="Q23" s="1560">
        <v>6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5.2999999999999999E-2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7.0000000000000007E-2</v>
      </c>
      <c r="AS23" s="2237"/>
      <c r="AT23" s="2226">
        <v>0.04</v>
      </c>
      <c r="AU23" s="2525">
        <v>1.4999999999999999E-2</v>
      </c>
      <c r="AV23" s="921">
        <v>1</v>
      </c>
      <c r="AW23" s="1572">
        <v>0.24</v>
      </c>
      <c r="AX23" s="2237"/>
      <c r="AY23" s="2525">
        <v>3.1E-2</v>
      </c>
      <c r="AZ23" s="921">
        <v>1</v>
      </c>
      <c r="BA23" s="1572">
        <v>0.06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7.59</v>
      </c>
      <c r="BD25" s="1572">
        <v>6.4000000000000001E-2</v>
      </c>
      <c r="BE25" s="921">
        <v>1</v>
      </c>
      <c r="BF25" s="1572">
        <v>4.2</v>
      </c>
      <c r="BG25" s="2442">
        <v>28.7</v>
      </c>
      <c r="BH25" s="2535"/>
      <c r="BI25" s="2535"/>
      <c r="BJ25" s="2237"/>
      <c r="BK25" s="1560">
        <v>7.84</v>
      </c>
      <c r="BL25" s="1572">
        <v>7.8E-2</v>
      </c>
      <c r="BM25" s="921">
        <v>1</v>
      </c>
      <c r="BN25" s="1561">
        <v>4.9000000000000004</v>
      </c>
      <c r="BO25" s="2442">
        <v>28.6</v>
      </c>
      <c r="BP25" s="2534"/>
      <c r="BQ25" s="2534"/>
      <c r="BR25" s="2517"/>
      <c r="BS25" s="2458">
        <v>3.9</v>
      </c>
      <c r="BT25" s="2442">
        <v>3.6</v>
      </c>
      <c r="BU25" s="2512">
        <v>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6.69</v>
      </c>
      <c r="C27" s="1137">
        <v>21</v>
      </c>
      <c r="D27" s="1137">
        <v>14</v>
      </c>
      <c r="E27" s="1136">
        <v>10.4</v>
      </c>
      <c r="F27" s="1137">
        <v>44</v>
      </c>
      <c r="G27" s="1137">
        <v>105</v>
      </c>
      <c r="H27" s="1147">
        <v>29.2</v>
      </c>
      <c r="I27" s="1138">
        <v>0.21199999999999999</v>
      </c>
      <c r="J27" s="2237"/>
      <c r="K27" s="1560">
        <v>6.08</v>
      </c>
      <c r="L27" s="921">
        <v>10</v>
      </c>
      <c r="M27" s="1123">
        <v>5.3999999999999999E-2</v>
      </c>
      <c r="N27" s="1560">
        <v>6.08</v>
      </c>
      <c r="O27" s="921">
        <v>10</v>
      </c>
      <c r="P27" s="2237"/>
      <c r="Q27" s="1560">
        <v>6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4.5999999999999999E-2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2.8000000000000001E-2</v>
      </c>
      <c r="AQ27" s="921">
        <v>1</v>
      </c>
      <c r="AR27" s="1572">
        <v>0.08</v>
      </c>
      <c r="AS27" s="2237"/>
      <c r="AT27" s="2226">
        <v>4.5999999999999999E-2</v>
      </c>
      <c r="AU27" s="2525">
        <v>0.02</v>
      </c>
      <c r="AV27" s="921">
        <v>1</v>
      </c>
      <c r="AW27" s="1572">
        <v>0.26</v>
      </c>
      <c r="AX27" s="2237"/>
      <c r="AY27" s="2525">
        <v>3.5999999999999997E-2</v>
      </c>
      <c r="AZ27" s="921">
        <v>1</v>
      </c>
      <c r="BA27" s="1572">
        <v>0.04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2.9000000000000001E-2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6.03</v>
      </c>
      <c r="U29" s="2729">
        <v>0.3</v>
      </c>
      <c r="V29" s="1558">
        <v>4</v>
      </c>
      <c r="W29" s="1572">
        <v>0.55000000000000004</v>
      </c>
      <c r="X29" s="1561">
        <v>29.6</v>
      </c>
      <c r="Y29" s="2442">
        <v>9.9</v>
      </c>
      <c r="Z29" s="2249">
        <f t="shared" si="33"/>
        <v>0.31457547169811317</v>
      </c>
      <c r="AA29" s="2524"/>
      <c r="AB29" s="1474">
        <v>6.08</v>
      </c>
      <c r="AC29" s="2729">
        <v>0.26</v>
      </c>
      <c r="AD29" s="921">
        <v>3</v>
      </c>
      <c r="AE29" s="2626">
        <v>0.5</v>
      </c>
      <c r="AF29" s="1561">
        <v>29.3</v>
      </c>
      <c r="AG29" s="2442">
        <v>8.8000000000000007</v>
      </c>
      <c r="AH29" s="2558">
        <f t="shared" si="34"/>
        <v>0.29295597484276731</v>
      </c>
      <c r="AI29" s="1474">
        <v>6.06</v>
      </c>
      <c r="AJ29" s="2729">
        <v>0.23</v>
      </c>
      <c r="AK29" s="921">
        <v>2</v>
      </c>
      <c r="AL29" s="1572">
        <v>0.59</v>
      </c>
      <c r="AM29" s="1561">
        <v>29.3</v>
      </c>
      <c r="AN29" s="2442">
        <v>9.1</v>
      </c>
      <c r="AO29" s="2558">
        <f t="shared" si="35"/>
        <v>0.28851851851851851</v>
      </c>
      <c r="AP29" s="2725"/>
      <c r="AQ29" s="2235"/>
      <c r="AR29" s="2234"/>
      <c r="AS29" s="1123">
        <v>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7.53</v>
      </c>
      <c r="BD29" s="1572">
        <v>6.6000000000000003E-2</v>
      </c>
      <c r="BE29" s="921">
        <v>1</v>
      </c>
      <c r="BF29" s="1572">
        <v>4.0999999999999996</v>
      </c>
      <c r="BG29" s="2442">
        <v>29</v>
      </c>
      <c r="BH29" s="2536">
        <v>21</v>
      </c>
      <c r="BI29" s="2536">
        <v>23</v>
      </c>
      <c r="BJ29" s="1123">
        <v>6.0000000000000001E-3</v>
      </c>
      <c r="BK29" s="1560">
        <v>7.5</v>
      </c>
      <c r="BL29" s="1572">
        <v>6.9000000000000006E-2</v>
      </c>
      <c r="BM29" s="921">
        <v>1</v>
      </c>
      <c r="BN29" s="1561">
        <v>4.9000000000000004</v>
      </c>
      <c r="BO29" s="2442">
        <v>28.8</v>
      </c>
      <c r="BP29" s="2536">
        <v>21</v>
      </c>
      <c r="BQ29" s="2536">
        <v>22</v>
      </c>
      <c r="BR29" s="2518">
        <v>5.0000000000000001E-3</v>
      </c>
      <c r="BS29" s="2458">
        <v>3.9</v>
      </c>
      <c r="BT29" s="2442">
        <v>3.6</v>
      </c>
      <c r="BU29" s="2512">
        <v>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0.55000000000000004</v>
      </c>
      <c r="GF29" s="1698">
        <f t="shared" si="0"/>
        <v>9.9</v>
      </c>
      <c r="GG29" s="1684">
        <f t="shared" si="1"/>
        <v>25.696969696969695</v>
      </c>
      <c r="GH29" s="1682">
        <f t="shared" si="2"/>
        <v>14.133333333333333</v>
      </c>
      <c r="GI29" s="1699">
        <f t="shared" si="3"/>
        <v>6.03</v>
      </c>
      <c r="GJ29" s="1699">
        <f t="shared" si="4"/>
        <v>29.6</v>
      </c>
      <c r="GK29" s="1685">
        <f t="shared" si="5"/>
        <v>5</v>
      </c>
      <c r="GL29" s="1686">
        <f t="shared" si="6"/>
        <v>2.8266666666666667</v>
      </c>
      <c r="GM29" s="1687">
        <f t="shared" si="7"/>
        <v>25</v>
      </c>
      <c r="GN29" s="1687">
        <f t="shared" si="8"/>
        <v>6.5</v>
      </c>
      <c r="GO29" s="1688">
        <f t="shared" si="9"/>
        <v>0.19457547169811321</v>
      </c>
      <c r="GP29" s="1510">
        <v>0.875</v>
      </c>
      <c r="GQ29" s="1689">
        <f t="shared" si="31"/>
        <v>0.5</v>
      </c>
      <c r="GR29" s="1690">
        <f t="shared" si="10"/>
        <v>8.8000000000000007</v>
      </c>
      <c r="GS29" s="1691">
        <f t="shared" si="11"/>
        <v>28.909090909090907</v>
      </c>
      <c r="GT29" s="1692">
        <f t="shared" si="12"/>
        <v>14.454545454545453</v>
      </c>
      <c r="GU29" s="1691">
        <f t="shared" si="13"/>
        <v>6.08</v>
      </c>
      <c r="GV29" s="1691">
        <f t="shared" si="14"/>
        <v>29.3</v>
      </c>
      <c r="GW29" s="1693">
        <f t="shared" si="15"/>
        <v>5</v>
      </c>
      <c r="GX29" s="1686">
        <f t="shared" si="16"/>
        <v>2.8909090909090907</v>
      </c>
      <c r="GY29" s="1694">
        <f t="shared" si="17"/>
        <v>25</v>
      </c>
      <c r="GZ29" s="1694">
        <f t="shared" si="18"/>
        <v>6.5</v>
      </c>
      <c r="HA29" s="1695">
        <f t="shared" si="19"/>
        <v>0.17295597484276731</v>
      </c>
      <c r="HB29" s="1510">
        <v>0.875</v>
      </c>
      <c r="HC29" s="1689">
        <f t="shared" si="32"/>
        <v>0.59</v>
      </c>
      <c r="HD29" s="1690">
        <f t="shared" si="20"/>
        <v>9.1</v>
      </c>
      <c r="HE29" s="1691">
        <f t="shared" si="21"/>
        <v>29.670329670329672</v>
      </c>
      <c r="HF29" s="1692">
        <f t="shared" si="22"/>
        <v>17.505494505494504</v>
      </c>
      <c r="HG29" s="1691">
        <f t="shared" si="23"/>
        <v>6.06</v>
      </c>
      <c r="HH29" s="1691">
        <f t="shared" si="24"/>
        <v>29.3</v>
      </c>
      <c r="HI29" s="1693">
        <f t="shared" si="25"/>
        <v>5</v>
      </c>
      <c r="HJ29" s="1692">
        <f t="shared" si="26"/>
        <v>3.5010989010989007</v>
      </c>
      <c r="HK29" s="1696">
        <f t="shared" si="27"/>
        <v>25</v>
      </c>
      <c r="HL29" s="1696">
        <f t="shared" si="28"/>
        <v>6.5</v>
      </c>
      <c r="HM29" s="1697">
        <f t="shared" si="29"/>
        <v>0.16851851851851851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36</v>
      </c>
      <c r="BZ30" s="2408">
        <f>SUM(BZ$8,BZ$10,BZ$12,BZ$14,BZ$16,BZ$18,BZ$20,BZ$22,BZ$24,BZ$26,BZ$28)</f>
        <v>36</v>
      </c>
      <c r="CA30" s="2408">
        <f t="shared" ref="CA30:DW30" si="36">SUM(CA$8,CA$10,CA$12,CA$14,CA$16,CA$18,CA$20,CA$22,CA$24,CA$26,CA$28)</f>
        <v>36</v>
      </c>
      <c r="CB30" s="2408">
        <f t="shared" si="36"/>
        <v>108</v>
      </c>
      <c r="CC30" s="2408">
        <f t="shared" si="36"/>
        <v>34</v>
      </c>
      <c r="CD30" s="2408">
        <f t="shared" si="36"/>
        <v>34</v>
      </c>
      <c r="CE30" s="2408">
        <f t="shared" si="36"/>
        <v>38.799999999999997</v>
      </c>
      <c r="CF30" s="2408">
        <f t="shared" si="36"/>
        <v>106.8</v>
      </c>
      <c r="CG30" s="2408">
        <f t="shared" si="36"/>
        <v>0</v>
      </c>
      <c r="CH30" s="2408">
        <f t="shared" si="36"/>
        <v>38.625120000000003</v>
      </c>
      <c r="CI30" s="2408">
        <f t="shared" si="36"/>
        <v>0</v>
      </c>
      <c r="CJ30" s="2408">
        <f t="shared" si="36"/>
        <v>58.707360000000001</v>
      </c>
      <c r="CK30" s="2408">
        <f t="shared" si="36"/>
        <v>97.332480000000004</v>
      </c>
      <c r="CL30" s="2469">
        <f t="shared" si="36"/>
        <v>6.3647999999999989</v>
      </c>
      <c r="CM30" s="2508" t="s">
        <v>19</v>
      </c>
      <c r="CN30" s="2480">
        <f t="shared" si="36"/>
        <v>184.73240967128498</v>
      </c>
      <c r="CO30" s="2481">
        <f t="shared" si="36"/>
        <v>6702.125</v>
      </c>
      <c r="CP30" s="2481">
        <f t="shared" si="36"/>
        <v>0</v>
      </c>
      <c r="CQ30" s="2481">
        <f t="shared" si="36"/>
        <v>2822.9074889867843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7.6247378972725155</v>
      </c>
      <c r="CY30" s="2408">
        <f t="shared" si="36"/>
        <v>7.9284705882352942</v>
      </c>
      <c r="CZ30" s="2408">
        <f t="shared" si="36"/>
        <v>5.2313718013318997</v>
      </c>
      <c r="DA30" s="2492">
        <f t="shared" si="36"/>
        <v>0.51553470879683916</v>
      </c>
      <c r="DB30" s="2492">
        <f t="shared" si="36"/>
        <v>0.54300172197044128</v>
      </c>
      <c r="DC30" s="2492">
        <f t="shared" si="36"/>
        <v>0.44369790511203372</v>
      </c>
      <c r="DD30" s="2492">
        <f t="shared" si="36"/>
        <v>0.44369790511203372</v>
      </c>
      <c r="DE30" s="2492">
        <f t="shared" si="36"/>
        <v>0.44792359944643401</v>
      </c>
      <c r="DF30" s="2492">
        <f t="shared" si="36"/>
        <v>0.47539061262003612</v>
      </c>
      <c r="DG30" s="2492">
        <f t="shared" si="36"/>
        <v>2.4729194187582562</v>
      </c>
      <c r="DH30" s="2408">
        <f t="shared" si="36"/>
        <v>9</v>
      </c>
      <c r="DI30" s="2492">
        <f t="shared" si="36"/>
        <v>0.28054732684440686</v>
      </c>
      <c r="DJ30" s="2492">
        <f t="shared" si="36"/>
        <v>0.27992664691775992</v>
      </c>
      <c r="DK30" s="2492">
        <f t="shared" si="36"/>
        <v>0.20504833246804618</v>
      </c>
      <c r="DL30" s="2492">
        <f t="shared" si="36"/>
        <v>4.4083840432724823</v>
      </c>
      <c r="DM30" s="2492">
        <f t="shared" si="36"/>
        <v>1.6101634460715928</v>
      </c>
      <c r="DN30" s="2492">
        <f t="shared" si="36"/>
        <v>0.40796242451353165</v>
      </c>
      <c r="DO30" s="2492">
        <f t="shared" si="36"/>
        <v>17.43452094179812</v>
      </c>
      <c r="DP30" s="2492">
        <f t="shared" si="36"/>
        <v>2.8202288584859834</v>
      </c>
      <c r="DQ30" s="2492">
        <f t="shared" si="36"/>
        <v>24.372360755993732</v>
      </c>
      <c r="DR30" s="2492">
        <f t="shared" si="36"/>
        <v>4.5029031875814676</v>
      </c>
      <c r="DS30" s="2492">
        <f t="shared" si="36"/>
        <v>1.6074318625143789</v>
      </c>
      <c r="DT30" s="2492">
        <f t="shared" si="36"/>
        <v>0.41707498726039749</v>
      </c>
      <c r="DU30" s="2492">
        <f t="shared" si="36"/>
        <v>20.102949985161604</v>
      </c>
      <c r="DV30" s="2492">
        <f t="shared" si="36"/>
        <v>3.0850532364695069</v>
      </c>
      <c r="DW30" s="2492">
        <f t="shared" si="36"/>
        <v>31.163497722851872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6.78</v>
      </c>
      <c r="C31" s="1142">
        <v>25</v>
      </c>
      <c r="D31" s="1142">
        <v>15</v>
      </c>
      <c r="E31" s="1141">
        <v>12.3</v>
      </c>
      <c r="F31" s="1142">
        <v>45</v>
      </c>
      <c r="G31" s="1142">
        <v>113</v>
      </c>
      <c r="H31" s="1148">
        <v>24.2</v>
      </c>
      <c r="I31" s="1143">
        <v>0.223</v>
      </c>
      <c r="J31" s="2245"/>
      <c r="K31" s="1163">
        <v>6.1</v>
      </c>
      <c r="L31" s="922">
        <v>10</v>
      </c>
      <c r="M31" s="1164">
        <v>5.2999999999999999E-2</v>
      </c>
      <c r="N31" s="1477">
        <v>6.09</v>
      </c>
      <c r="O31" s="1478">
        <v>10</v>
      </c>
      <c r="P31" s="2241"/>
      <c r="Q31" s="1477">
        <v>6.03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4.4999999999999998E-2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2.5999999999999999E-2</v>
      </c>
      <c r="AQ31" s="1478">
        <v>1</v>
      </c>
      <c r="AR31" s="2531">
        <v>0.09</v>
      </c>
      <c r="AS31" s="2245"/>
      <c r="AT31" s="2227">
        <v>4.4999999999999998E-2</v>
      </c>
      <c r="AU31" s="2722">
        <v>2.3E-2</v>
      </c>
      <c r="AV31" s="1124">
        <v>1</v>
      </c>
      <c r="AW31" s="2530">
        <v>0.24</v>
      </c>
      <c r="AX31" s="2245"/>
      <c r="AY31" s="2722">
        <v>3.3000000000000002E-2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</v>
      </c>
      <c r="BZ31" s="2409">
        <f t="shared" ref="BZ31:DW31" si="37">IF(BZ30&gt;=0.1,AVERAGE(BZ$8,BZ$10,BZ$12,BZ$14,BZ$16,BZ$18,BZ$20,BZ$22,BZ$24,BZ$26,BZ$28),"")</f>
        <v>9</v>
      </c>
      <c r="CA31" s="2409">
        <f t="shared" si="37"/>
        <v>9</v>
      </c>
      <c r="CB31" s="2409">
        <f t="shared" si="37"/>
        <v>27</v>
      </c>
      <c r="CC31" s="2409">
        <f t="shared" si="37"/>
        <v>8.5</v>
      </c>
      <c r="CD31" s="2409">
        <f t="shared" si="37"/>
        <v>8.5</v>
      </c>
      <c r="CE31" s="2409">
        <f t="shared" si="37"/>
        <v>9.6999999999999993</v>
      </c>
      <c r="CF31" s="2409">
        <f t="shared" si="37"/>
        <v>26.7</v>
      </c>
      <c r="CG31" s="2409" t="str">
        <f t="shared" si="37"/>
        <v/>
      </c>
      <c r="CH31" s="2409">
        <f t="shared" si="37"/>
        <v>9.6562800000000006</v>
      </c>
      <c r="CI31" s="2409" t="str">
        <f t="shared" si="37"/>
        <v/>
      </c>
      <c r="CJ31" s="2409">
        <f t="shared" si="37"/>
        <v>14.67684</v>
      </c>
      <c r="CK31" s="2409">
        <f t="shared" si="37"/>
        <v>24.333120000000001</v>
      </c>
      <c r="CL31" s="2410">
        <f t="shared" si="37"/>
        <v>1.5911999999999997</v>
      </c>
      <c r="CM31" s="2508" t="s">
        <v>50</v>
      </c>
      <c r="CN31" s="2480">
        <f t="shared" si="37"/>
        <v>46.183102417821246</v>
      </c>
      <c r="CO31" s="2482">
        <f>AVERAGE(CO$8,CO$10,CO$12,CO$14,CO$16,CO$18,CO$20,CO$22,CO$24,CO$26,CO$28)</f>
        <v>1675.53125</v>
      </c>
      <c r="CP31" s="2482" t="str">
        <f t="shared" si="37"/>
        <v/>
      </c>
      <c r="CQ31" s="2482">
        <f t="shared" si="37"/>
        <v>705.72687224669608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1.9061844743181289</v>
      </c>
      <c r="CY31" s="2409">
        <f t="shared" si="37"/>
        <v>1.9821176470588235</v>
      </c>
      <c r="CZ31" s="2409">
        <f t="shared" si="37"/>
        <v>1.3078429503329749</v>
      </c>
      <c r="DA31" s="2493">
        <f t="shared" si="37"/>
        <v>0.12888367719920979</v>
      </c>
      <c r="DB31" s="2493">
        <f t="shared" si="37"/>
        <v>0.13575043049261032</v>
      </c>
      <c r="DC31" s="2493">
        <f t="shared" si="37"/>
        <v>0.11092447627800843</v>
      </c>
      <c r="DD31" s="2493">
        <f t="shared" si="37"/>
        <v>0.11092447627800843</v>
      </c>
      <c r="DE31" s="2493">
        <f t="shared" si="37"/>
        <v>0.1119808998616085</v>
      </c>
      <c r="DF31" s="2493">
        <f t="shared" si="37"/>
        <v>0.11884765315500903</v>
      </c>
      <c r="DG31" s="2493">
        <f t="shared" si="37"/>
        <v>0.61822985468956404</v>
      </c>
      <c r="DH31" s="2409">
        <f t="shared" si="37"/>
        <v>2.25</v>
      </c>
      <c r="DI31" s="2493">
        <f t="shared" si="37"/>
        <v>7.0136831711101716E-2</v>
      </c>
      <c r="DJ31" s="2493">
        <f t="shared" si="37"/>
        <v>6.9981661729439981E-2</v>
      </c>
      <c r="DK31" s="2493">
        <f t="shared" si="37"/>
        <v>5.1262083117011546E-2</v>
      </c>
      <c r="DL31" s="2493">
        <f t="shared" si="37"/>
        <v>1.1020960108181206</v>
      </c>
      <c r="DM31" s="2493">
        <f t="shared" si="37"/>
        <v>0.4025408615178982</v>
      </c>
      <c r="DN31" s="2493">
        <f t="shared" si="37"/>
        <v>0.10199060612838291</v>
      </c>
      <c r="DO31" s="2493">
        <f t="shared" si="37"/>
        <v>4.3586302354495299</v>
      </c>
      <c r="DP31" s="2493">
        <f t="shared" si="37"/>
        <v>0.70505721462149584</v>
      </c>
      <c r="DQ31" s="2493">
        <f t="shared" si="37"/>
        <v>6.093090188998433</v>
      </c>
      <c r="DR31" s="2493">
        <f t="shared" si="37"/>
        <v>1.1257257968953669</v>
      </c>
      <c r="DS31" s="2493">
        <f t="shared" si="37"/>
        <v>0.40185796562859472</v>
      </c>
      <c r="DT31" s="2493">
        <f t="shared" si="37"/>
        <v>0.10426874681509937</v>
      </c>
      <c r="DU31" s="2493">
        <f t="shared" si="37"/>
        <v>5.0257374962904011</v>
      </c>
      <c r="DV31" s="2493">
        <f t="shared" si="37"/>
        <v>0.77126330911737673</v>
      </c>
      <c r="DW31" s="2503">
        <f t="shared" si="37"/>
        <v>7.790874430712968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40.64</v>
      </c>
      <c r="C32" s="1326">
        <f t="shared" ref="C32:H32" si="40">SUM(C8:C31)</f>
        <v>144</v>
      </c>
      <c r="D32" s="1326">
        <f t="shared" si="40"/>
        <v>90</v>
      </c>
      <c r="E32" s="1326">
        <f t="shared" si="40"/>
        <v>63.14</v>
      </c>
      <c r="F32" s="1326">
        <f t="shared" si="40"/>
        <v>240</v>
      </c>
      <c r="G32" s="1326">
        <f t="shared" si="40"/>
        <v>624</v>
      </c>
      <c r="H32" s="1323">
        <f t="shared" si="40"/>
        <v>169.7</v>
      </c>
      <c r="I32" s="1154">
        <f>SUM(I8:I31)</f>
        <v>1.2290000000000001</v>
      </c>
      <c r="J32" s="1155">
        <f>SUM(J8:J31)</f>
        <v>8.3000000000000004E-2</v>
      </c>
      <c r="K32" s="1161">
        <f t="shared" si="39"/>
        <v>36.28</v>
      </c>
      <c r="L32" s="924">
        <f t="shared" si="39"/>
        <v>62</v>
      </c>
      <c r="M32" s="1162">
        <f t="shared" ref="M32:S32" si="41">SUM(M8:M31)</f>
        <v>0.29899999999999999</v>
      </c>
      <c r="N32" s="1479">
        <f t="shared" si="41"/>
        <v>36.480000000000004</v>
      </c>
      <c r="O32" s="1554">
        <f t="shared" si="41"/>
        <v>63</v>
      </c>
      <c r="P32" s="1480">
        <f t="shared" si="41"/>
        <v>0</v>
      </c>
      <c r="Q32" s="1479">
        <f t="shared" si="41"/>
        <v>36.18</v>
      </c>
      <c r="R32" s="1554">
        <f t="shared" si="41"/>
        <v>63</v>
      </c>
      <c r="S32" s="1480">
        <f t="shared" si="41"/>
        <v>0</v>
      </c>
      <c r="T32" s="1479">
        <f t="shared" si="39"/>
        <v>24.32</v>
      </c>
      <c r="U32" s="1480">
        <f t="shared" si="39"/>
        <v>1.6950000000000001</v>
      </c>
      <c r="V32" s="1554">
        <f t="shared" si="39"/>
        <v>16</v>
      </c>
      <c r="W32" s="1479">
        <f t="shared" ref="W32" si="42">SUM(W8:W31)</f>
        <v>2.29</v>
      </c>
      <c r="X32" s="1481">
        <f t="shared" ref="X32:AC32" si="43">SUM(X8:X31)</f>
        <v>117.1</v>
      </c>
      <c r="Y32" s="1481">
        <f t="shared" si="43"/>
        <v>37.799999999999997</v>
      </c>
      <c r="Z32" s="1479">
        <f t="shared" si="43"/>
        <v>1.2229245283018868</v>
      </c>
      <c r="AA32" s="1480">
        <f t="shared" si="43"/>
        <v>0.24099999999999999</v>
      </c>
      <c r="AB32" s="1479">
        <f t="shared" si="43"/>
        <v>24.6</v>
      </c>
      <c r="AC32" s="1480">
        <f t="shared" si="43"/>
        <v>1.4300000000000002</v>
      </c>
      <c r="AD32" s="1554">
        <f t="shared" ref="AD32:BU32" si="44">SUM(AD8:AD31)</f>
        <v>14</v>
      </c>
      <c r="AE32" s="1479">
        <f t="shared" si="44"/>
        <v>1.81</v>
      </c>
      <c r="AF32" s="1481">
        <f t="shared" si="44"/>
        <v>116.89999999999999</v>
      </c>
      <c r="AG32" s="1481">
        <f t="shared" si="44"/>
        <v>35.299999999999997</v>
      </c>
      <c r="AH32" s="1479">
        <f t="shared" si="44"/>
        <v>1.1737893081761006</v>
      </c>
      <c r="AI32" s="1479">
        <f t="shared" si="44"/>
        <v>24.49</v>
      </c>
      <c r="AJ32" s="2793">
        <f t="shared" si="44"/>
        <v>1.4990000000000001</v>
      </c>
      <c r="AK32" s="1557">
        <f t="shared" si="44"/>
        <v>13</v>
      </c>
      <c r="AL32" s="1494">
        <f t="shared" si="44"/>
        <v>2.4</v>
      </c>
      <c r="AM32" s="1495">
        <f t="shared" si="44"/>
        <v>117.39999999999999</v>
      </c>
      <c r="AN32" s="1495">
        <f t="shared" si="44"/>
        <v>36.4</v>
      </c>
      <c r="AO32" s="1494">
        <f t="shared" si="44"/>
        <v>1.154074074074074</v>
      </c>
      <c r="AP32" s="2792">
        <f t="shared" si="44"/>
        <v>0.159</v>
      </c>
      <c r="AQ32" s="1557">
        <f t="shared" si="44"/>
        <v>6</v>
      </c>
      <c r="AR32" s="1494">
        <f t="shared" si="44"/>
        <v>0.64</v>
      </c>
      <c r="AS32" s="1488">
        <f t="shared" si="44"/>
        <v>7.0000000000000001E-3</v>
      </c>
      <c r="AT32" s="1488">
        <f t="shared" ref="AT32" si="45">SUM(AT8:AT31)</f>
        <v>0.22499999999999998</v>
      </c>
      <c r="AU32" s="1488">
        <f t="shared" si="44"/>
        <v>0.10100000000000001</v>
      </c>
      <c r="AV32" s="924">
        <f t="shared" si="44"/>
        <v>6</v>
      </c>
      <c r="AW32" s="927">
        <f t="shared" si="44"/>
        <v>1.7</v>
      </c>
      <c r="AX32" s="1096">
        <f t="shared" si="44"/>
        <v>0</v>
      </c>
      <c r="AY32" s="1488">
        <f t="shared" si="44"/>
        <v>0.19</v>
      </c>
      <c r="AZ32" s="924">
        <f t="shared" si="44"/>
        <v>6</v>
      </c>
      <c r="BA32" s="923">
        <f t="shared" si="44"/>
        <v>0.51</v>
      </c>
      <c r="BB32" s="925">
        <f t="shared" si="44"/>
        <v>0</v>
      </c>
      <c r="BC32" s="923">
        <f t="shared" si="44"/>
        <v>44.730000000000004</v>
      </c>
      <c r="BD32" s="923">
        <f t="shared" si="44"/>
        <v>0.38500000000000001</v>
      </c>
      <c r="BE32" s="924">
        <f t="shared" si="44"/>
        <v>6</v>
      </c>
      <c r="BF32" s="927">
        <f t="shared" si="44"/>
        <v>25.1</v>
      </c>
      <c r="BG32" s="1102">
        <f t="shared" ref="BG32:BI32" si="46">SUM(BG8:BG31)</f>
        <v>173.1</v>
      </c>
      <c r="BH32" s="2538">
        <f t="shared" si="46"/>
        <v>43</v>
      </c>
      <c r="BI32" s="2538">
        <f t="shared" si="46"/>
        <v>46</v>
      </c>
      <c r="BJ32" s="1096">
        <f t="shared" si="44"/>
        <v>1.6E-2</v>
      </c>
      <c r="BK32" s="926">
        <f t="shared" si="44"/>
        <v>44.460000000000008</v>
      </c>
      <c r="BL32" s="923">
        <f t="shared" si="44"/>
        <v>0.40200000000000002</v>
      </c>
      <c r="BM32" s="924">
        <f t="shared" si="44"/>
        <v>6</v>
      </c>
      <c r="BN32" s="1102">
        <f t="shared" si="44"/>
        <v>28.9</v>
      </c>
      <c r="BO32" s="1102">
        <f t="shared" ref="BO32:BT32" si="47">SUM(BO8:BO31)</f>
        <v>171.6</v>
      </c>
      <c r="BP32" s="2538">
        <f t="shared" si="47"/>
        <v>41</v>
      </c>
      <c r="BQ32" s="2538">
        <f t="shared" si="47"/>
        <v>44</v>
      </c>
      <c r="BR32" s="2416">
        <f t="shared" si="47"/>
        <v>1.7000000000000001E-2</v>
      </c>
      <c r="BS32" s="2514">
        <f t="shared" si="47"/>
        <v>23.199999999999996</v>
      </c>
      <c r="BT32" s="2514">
        <f t="shared" si="47"/>
        <v>21.3</v>
      </c>
      <c r="BU32" s="2514">
        <f t="shared" si="44"/>
        <v>21.6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9.6999999999999993</v>
      </c>
      <c r="CF32" s="903">
        <f t="shared" si="48"/>
        <v>26.7</v>
      </c>
      <c r="CG32" s="903" t="str">
        <f t="shared" si="48"/>
        <v/>
      </c>
      <c r="CH32" s="903">
        <f t="shared" si="48"/>
        <v>8.9971200000000007</v>
      </c>
      <c r="CI32" s="903" t="str">
        <f t="shared" si="48"/>
        <v/>
      </c>
      <c r="CJ32" s="903">
        <f t="shared" si="48"/>
        <v>12.81024</v>
      </c>
      <c r="CK32" s="903">
        <f t="shared" si="48"/>
        <v>22.193280000000001</v>
      </c>
      <c r="CL32" s="2412">
        <f t="shared" si="48"/>
        <v>1.26864</v>
      </c>
      <c r="CM32" s="2508" t="s">
        <v>51</v>
      </c>
      <c r="CN32" s="2483">
        <f t="shared" si="48"/>
        <v>46.183102417821246</v>
      </c>
      <c r="CO32" s="2484">
        <f t="shared" si="48"/>
        <v>1660.1594</v>
      </c>
      <c r="CP32" s="2484" t="str">
        <f t="shared" si="48"/>
        <v/>
      </c>
      <c r="CQ32" s="2484">
        <f t="shared" si="48"/>
        <v>666.07929515418505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1.8852373921827648</v>
      </c>
      <c r="CY32" s="903">
        <f t="shared" si="48"/>
        <v>1.8852373921827648</v>
      </c>
      <c r="CZ32" s="903">
        <f t="shared" si="48"/>
        <v>1.2848983371692384</v>
      </c>
      <c r="DA32" s="2494">
        <f t="shared" si="48"/>
        <v>0.12677083003200962</v>
      </c>
      <c r="DB32" s="2494">
        <f t="shared" si="48"/>
        <v>0.12888367719920979</v>
      </c>
      <c r="DC32" s="2494">
        <f t="shared" si="48"/>
        <v>0.10986805269440834</v>
      </c>
      <c r="DD32" s="2494">
        <f t="shared" si="48"/>
        <v>0.10986805269440834</v>
      </c>
      <c r="DE32" s="2494">
        <f t="shared" si="48"/>
        <v>0.10986805269440834</v>
      </c>
      <c r="DF32" s="2494">
        <f t="shared" si="48"/>
        <v>0.11831944136320899</v>
      </c>
      <c r="DG32" s="2494">
        <f t="shared" si="48"/>
        <v>0.61822985468956404</v>
      </c>
      <c r="DH32" s="903">
        <f t="shared" si="48"/>
        <v>0.5</v>
      </c>
      <c r="DI32" s="2494">
        <f t="shared" si="48"/>
        <v>7.0136831711101716E-2</v>
      </c>
      <c r="DJ32" s="2494">
        <f t="shared" si="48"/>
        <v>6.9516151784454791E-2</v>
      </c>
      <c r="DK32" s="2494">
        <f t="shared" si="48"/>
        <v>5.0038319859576262E-2</v>
      </c>
      <c r="DL32" s="2494">
        <f t="shared" si="48"/>
        <v>1.0818120351588913</v>
      </c>
      <c r="DM32" s="2494">
        <f t="shared" si="48"/>
        <v>0.4025408615178982</v>
      </c>
      <c r="DN32" s="2494">
        <f t="shared" si="48"/>
        <v>0.10199060612838291</v>
      </c>
      <c r="DO32" s="2494">
        <f t="shared" si="48"/>
        <v>4.3410675730143993</v>
      </c>
      <c r="DP32" s="2494">
        <f t="shared" si="48"/>
        <v>0.64401039584836917</v>
      </c>
      <c r="DQ32" s="2494">
        <f t="shared" si="48"/>
        <v>6.093090188998433</v>
      </c>
      <c r="DR32" s="2494">
        <f t="shared" si="48"/>
        <v>1.0901765612039342</v>
      </c>
      <c r="DS32" s="2494">
        <f t="shared" si="48"/>
        <v>0.40185796562859472</v>
      </c>
      <c r="DT32" s="2494">
        <f t="shared" si="48"/>
        <v>0.10426874681509937</v>
      </c>
      <c r="DU32" s="2494">
        <f t="shared" si="48"/>
        <v>4.9579663083734475</v>
      </c>
      <c r="DV32" s="2494">
        <f t="shared" si="48"/>
        <v>0.73364070867262665</v>
      </c>
      <c r="DW32" s="2504">
        <f t="shared" si="48"/>
        <v>7.790874430712968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13.105454545454545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2.6210909090909089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0">
        <f t="shared" si="49"/>
        <v>8.6999999999999993</v>
      </c>
      <c r="GS32" s="1660">
        <f t="shared" si="49"/>
        <v>29.241379310344829</v>
      </c>
      <c r="GT32" s="1660">
        <f t="shared" si="49"/>
        <v>9.0648275862068974</v>
      </c>
      <c r="GU32" s="1660">
        <f t="shared" si="49"/>
        <v>6.18</v>
      </c>
      <c r="GV32" s="1660">
        <f t="shared" si="49"/>
        <v>28.9</v>
      </c>
      <c r="GW32" s="1660">
        <f t="shared" si="49"/>
        <v>5</v>
      </c>
      <c r="GX32" s="1551">
        <f>MIN(GX8:GX31)</f>
        <v>1.8129655172413794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0">
        <f t="shared" si="50"/>
        <v>9.1</v>
      </c>
      <c r="HE32" s="1660">
        <f t="shared" si="50"/>
        <v>29.670329670329672</v>
      </c>
      <c r="HF32" s="1660">
        <f t="shared" si="50"/>
        <v>16.318681318681321</v>
      </c>
      <c r="HG32" s="1660">
        <f t="shared" si="50"/>
        <v>6.13</v>
      </c>
      <c r="HH32" s="1660">
        <f t="shared" si="50"/>
        <v>29.3</v>
      </c>
      <c r="HI32" s="1660">
        <f t="shared" si="50"/>
        <v>5</v>
      </c>
      <c r="HJ32" s="1551">
        <f>MIN(HJ8:HJ31)</f>
        <v>3.2637362637362641</v>
      </c>
      <c r="HK32" s="1532"/>
      <c r="HL32" s="1532"/>
      <c r="HM32" s="1533"/>
      <c r="HN32" s="1533">
        <f>MIN(HJ32,GX32,GL32)</f>
        <v>1.8129655172413794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6.7733333333333334</v>
      </c>
      <c r="C33" s="1327">
        <f t="shared" ref="C33:V33" si="51">IF(C32&lt;=0,"",AVERAGE(C8:C31))</f>
        <v>24</v>
      </c>
      <c r="D33" s="1327">
        <f t="shared" si="51"/>
        <v>15</v>
      </c>
      <c r="E33" s="1156">
        <f t="shared" si="51"/>
        <v>10.523333333333333</v>
      </c>
      <c r="F33" s="1327">
        <f t="shared" si="51"/>
        <v>40</v>
      </c>
      <c r="G33" s="1327">
        <f t="shared" si="51"/>
        <v>104</v>
      </c>
      <c r="H33" s="1324">
        <f t="shared" si="51"/>
        <v>28.283333333333331</v>
      </c>
      <c r="I33" s="1368">
        <f t="shared" si="51"/>
        <v>0.20483333333333334</v>
      </c>
      <c r="J33" s="1368">
        <f>IF(J32&lt;=0.0001,"",AVERAGE(J8:J31))</f>
        <v>4.1500000000000002E-2</v>
      </c>
      <c r="K33" s="1156">
        <f t="shared" si="51"/>
        <v>6.0466666666666669</v>
      </c>
      <c r="L33" s="1327">
        <f t="shared" si="51"/>
        <v>10.333333333333334</v>
      </c>
      <c r="M33" s="1368">
        <f t="shared" si="51"/>
        <v>4.9833333333333334E-2</v>
      </c>
      <c r="N33" s="1483">
        <f t="shared" si="51"/>
        <v>6.080000000000001</v>
      </c>
      <c r="O33" s="1555">
        <f t="shared" si="51"/>
        <v>10.5</v>
      </c>
      <c r="P33" s="1475" t="str">
        <f t="shared" si="51"/>
        <v/>
      </c>
      <c r="Q33" s="1483">
        <f t="shared" si="51"/>
        <v>6.03</v>
      </c>
      <c r="R33" s="1555">
        <f t="shared" si="51"/>
        <v>10.5</v>
      </c>
      <c r="S33" s="1475" t="str">
        <f t="shared" si="51"/>
        <v/>
      </c>
      <c r="T33" s="1483">
        <f t="shared" si="51"/>
        <v>6.08</v>
      </c>
      <c r="U33" s="1482">
        <f t="shared" si="51"/>
        <v>0.42375000000000002</v>
      </c>
      <c r="V33" s="1555">
        <f t="shared" si="51"/>
        <v>4</v>
      </c>
      <c r="W33" s="1483">
        <f t="shared" ref="W33" si="52">IF(W32&lt;=0,"",AVERAGE(W8:W31))</f>
        <v>0.57250000000000001</v>
      </c>
      <c r="X33" s="1475">
        <f t="shared" ref="X33:AR33" si="53">IF(X32&lt;=0,"",AVERAGE(X8:X31))</f>
        <v>29.274999999999999</v>
      </c>
      <c r="Y33" s="1475">
        <f t="shared" si="53"/>
        <v>9.4499999999999993</v>
      </c>
      <c r="Z33" s="1483">
        <f t="shared" si="53"/>
        <v>0.3057311320754717</v>
      </c>
      <c r="AA33" s="1482">
        <f t="shared" ref="AA33" si="54">IF(AA32&lt;=0,"",AVERAGE(AA8:AA31))</f>
        <v>4.0166666666666663E-2</v>
      </c>
      <c r="AB33" s="1483">
        <f t="shared" si="53"/>
        <v>6.15</v>
      </c>
      <c r="AC33" s="1482">
        <f t="shared" si="53"/>
        <v>0.35750000000000004</v>
      </c>
      <c r="AD33" s="1555">
        <f t="shared" si="53"/>
        <v>3.5</v>
      </c>
      <c r="AE33" s="1483">
        <f t="shared" si="53"/>
        <v>0.45250000000000001</v>
      </c>
      <c r="AF33" s="1475">
        <f t="shared" si="53"/>
        <v>29.224999999999998</v>
      </c>
      <c r="AG33" s="1475">
        <f t="shared" si="53"/>
        <v>8.8249999999999993</v>
      </c>
      <c r="AH33" s="1483">
        <f t="shared" si="53"/>
        <v>0.29344732704402515</v>
      </c>
      <c r="AI33" s="1483">
        <f t="shared" si="53"/>
        <v>6.1224999999999996</v>
      </c>
      <c r="AJ33" s="2793">
        <f t="shared" si="53"/>
        <v>0.37475000000000003</v>
      </c>
      <c r="AK33" s="1557">
        <f t="shared" si="53"/>
        <v>3.25</v>
      </c>
      <c r="AL33" s="1494">
        <f t="shared" si="53"/>
        <v>0.6</v>
      </c>
      <c r="AM33" s="1495">
        <f t="shared" si="53"/>
        <v>29.349999999999998</v>
      </c>
      <c r="AN33" s="1495">
        <f t="shared" si="53"/>
        <v>9.1</v>
      </c>
      <c r="AO33" s="1494">
        <f t="shared" si="53"/>
        <v>0.28851851851851851</v>
      </c>
      <c r="AP33" s="2792">
        <f t="shared" si="53"/>
        <v>2.6499999999999999E-2</v>
      </c>
      <c r="AQ33" s="1557">
        <f t="shared" si="53"/>
        <v>1</v>
      </c>
      <c r="AR33" s="1494">
        <f t="shared" si="53"/>
        <v>0.10666666666666667</v>
      </c>
      <c r="AS33" s="2526" t="str">
        <f>IF(AS32&lt;=0.01,"",AVERAGE(AS8:AS31))</f>
        <v/>
      </c>
      <c r="AT33" s="2526">
        <f>IF(AT32&lt;=0.01,"",AVERAGE(AT8:AT31))</f>
        <v>3.7499999999999999E-2</v>
      </c>
      <c r="AU33" s="1368">
        <f>IF(AU32&lt;=0,"",AVERAGE(AU8:AU31))</f>
        <v>1.6833333333333336E-2</v>
      </c>
      <c r="AV33" s="1327">
        <f>IF(AV32&lt;=0,"",AVERAGE(AV8:AV31))</f>
        <v>1</v>
      </c>
      <c r="AW33" s="1156">
        <f>IF(AW32&lt;=0,"",AVERAGE(AW8:AW31))</f>
        <v>0.28333333333333333</v>
      </c>
      <c r="AX33" s="1368" t="str">
        <f>IF(AX32&lt;=0.01,"",AVERAGE(AX8:AX31))</f>
        <v/>
      </c>
      <c r="AY33" s="1368">
        <f>IF(AY32&lt;=0,"",AVERAGE(AY8:AY31))</f>
        <v>3.1666666666666669E-2</v>
      </c>
      <c r="AZ33" s="1327">
        <f>IF(AZ32&lt;=0,"",AVERAGE(AZ8:AZ31))</f>
        <v>1</v>
      </c>
      <c r="BA33" s="1156">
        <f>IF(BA32&lt;=0,"",AVERAGE(BA8:BA31))</f>
        <v>8.5000000000000006E-2</v>
      </c>
      <c r="BB33" s="1368" t="str">
        <f>IF(BB32&lt;=0.01,"",AVERAGE(BB8:BB31))</f>
        <v/>
      </c>
      <c r="BC33" s="1156">
        <f>IF(BC32&lt;=0,"",AVERAGE(BC8:BC31))</f>
        <v>7.455000000000001</v>
      </c>
      <c r="BD33" s="1156">
        <f>IF(BD32&lt;=0,"",AVERAGE(BD8:BD31))</f>
        <v>6.4166666666666664E-2</v>
      </c>
      <c r="BE33" s="1327">
        <f>IF(BE32&lt;=0,"",AVERAGE(BE8:BE31))</f>
        <v>1</v>
      </c>
      <c r="BF33" s="1156">
        <f>IF(BF32&lt;=0,"",AVERAGE(BF8:BF31))</f>
        <v>4.1833333333333336</v>
      </c>
      <c r="BG33" s="1324">
        <f t="shared" ref="BG33:BI33" si="55">IF(BG32&lt;=0,"",AVERAGE(BG8:BG31))</f>
        <v>28.849999999999998</v>
      </c>
      <c r="BH33" s="1327">
        <f t="shared" si="55"/>
        <v>21.5</v>
      </c>
      <c r="BI33" s="1327">
        <f t="shared" si="55"/>
        <v>23</v>
      </c>
      <c r="BJ33" s="1368">
        <f>IF(BJ32&lt;=0.01,"",AVERAGE(BJ8:BJ31))</f>
        <v>8.0000000000000002E-3</v>
      </c>
      <c r="BK33" s="1156">
        <f>IF(BK32&lt;=0,"",AVERAGE(BK8:BK31))</f>
        <v>7.410000000000001</v>
      </c>
      <c r="BL33" s="1156">
        <f>IF(BL32&lt;=0,"",AVERAGE(BL8:BL31))</f>
        <v>6.7000000000000004E-2</v>
      </c>
      <c r="BM33" s="1327">
        <f>IF(BM32&lt;=0,"",AVERAGE(BM8:BM31))</f>
        <v>1</v>
      </c>
      <c r="BN33" s="1324">
        <f>IF(BN32&lt;=0,"",AVERAGE(BN8:BN31))</f>
        <v>4.8166666666666664</v>
      </c>
      <c r="BO33" s="1324">
        <f t="shared" ref="BO33:BQ33" si="56">IF(BO32&lt;=0,"",AVERAGE(BO8:BO31))</f>
        <v>28.599999999999998</v>
      </c>
      <c r="BP33" s="1327">
        <f t="shared" si="56"/>
        <v>20.5</v>
      </c>
      <c r="BQ33" s="1327">
        <f t="shared" si="56"/>
        <v>22</v>
      </c>
      <c r="BR33" s="2520">
        <f t="shared" ref="BR33:BT33" si="57">IF(BR32&lt;=0.01,"",AVERAGE(BR8:BR31))</f>
        <v>8.5000000000000006E-3</v>
      </c>
      <c r="BS33" s="2417">
        <f t="shared" si="57"/>
        <v>3.8666666666666658</v>
      </c>
      <c r="BT33" s="2417">
        <f t="shared" si="57"/>
        <v>3.5500000000000003</v>
      </c>
      <c r="BU33" s="2417">
        <f>IF(BU32&lt;=0.01,"",AVERAGE(BU8:BU31))</f>
        <v>3.6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58">IF(BZ30&gt;=0.1,MAX(BZ$8,BZ$10,BZ$12,BZ$14,BZ$16,BZ$18,BZ$20,BZ$22,BZ$24,BZ$26,BZ$28),"")</f>
        <v>9</v>
      </c>
      <c r="CA33" s="2414">
        <f t="shared" si="58"/>
        <v>9</v>
      </c>
      <c r="CB33" s="2414">
        <f t="shared" si="58"/>
        <v>27</v>
      </c>
      <c r="CC33" s="2414">
        <f t="shared" si="58"/>
        <v>8.5</v>
      </c>
      <c r="CD33" s="2414">
        <f t="shared" si="58"/>
        <v>8.5</v>
      </c>
      <c r="CE33" s="2414">
        <f t="shared" si="58"/>
        <v>9.6999999999999993</v>
      </c>
      <c r="CF33" s="2414">
        <f t="shared" si="58"/>
        <v>26.7</v>
      </c>
      <c r="CG33" s="2414" t="str">
        <f t="shared" si="58"/>
        <v/>
      </c>
      <c r="CH33" s="2414">
        <f t="shared" si="58"/>
        <v>10.86192</v>
      </c>
      <c r="CI33" s="2414" t="str">
        <f t="shared" si="58"/>
        <v/>
      </c>
      <c r="CJ33" s="2414">
        <f t="shared" si="58"/>
        <v>17.032319999999999</v>
      </c>
      <c r="CK33" s="2414">
        <f t="shared" si="58"/>
        <v>26.91648</v>
      </c>
      <c r="CL33" s="2415">
        <f t="shared" si="58"/>
        <v>1.9137599999999999</v>
      </c>
      <c r="CM33" s="2508" t="s">
        <v>52</v>
      </c>
      <c r="CN33" s="2485">
        <f t="shared" si="58"/>
        <v>46.183102417821246</v>
      </c>
      <c r="CO33" s="2486">
        <f t="shared" si="58"/>
        <v>1721.6468</v>
      </c>
      <c r="CP33" s="2486" t="str">
        <f t="shared" si="58"/>
        <v/>
      </c>
      <c r="CQ33" s="2486">
        <f t="shared" si="58"/>
        <v>824.66960352422905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1.9376050975211749</v>
      </c>
      <c r="CY33" s="2414">
        <f t="shared" si="58"/>
        <v>2.0423405081979951</v>
      </c>
      <c r="CZ33" s="2414">
        <f t="shared" si="58"/>
        <v>1.3307875634967112</v>
      </c>
      <c r="DA33" s="2495">
        <f t="shared" si="58"/>
        <v>0.13099652436640996</v>
      </c>
      <c r="DB33" s="2495">
        <f t="shared" si="58"/>
        <v>0.13944791303521059</v>
      </c>
      <c r="DC33" s="2495">
        <f t="shared" si="58"/>
        <v>0.11409374702880867</v>
      </c>
      <c r="DD33" s="2495">
        <f t="shared" si="58"/>
        <v>0.11409374702880867</v>
      </c>
      <c r="DE33" s="2495">
        <f t="shared" si="58"/>
        <v>0.11409374702880867</v>
      </c>
      <c r="DF33" s="2495">
        <f t="shared" si="58"/>
        <v>0.12043228853040915</v>
      </c>
      <c r="DG33" s="2495">
        <f t="shared" si="58"/>
        <v>0.61822985468956404</v>
      </c>
      <c r="DH33" s="2414">
        <f t="shared" si="58"/>
        <v>4</v>
      </c>
      <c r="DI33" s="2495">
        <f t="shared" si="58"/>
        <v>7.0136831711101716E-2</v>
      </c>
      <c r="DJ33" s="2495">
        <f t="shared" si="58"/>
        <v>7.0136831711101716E-2</v>
      </c>
      <c r="DK33" s="2495">
        <f t="shared" si="58"/>
        <v>5.1670004202823312E-2</v>
      </c>
      <c r="DL33" s="2495">
        <f t="shared" si="58"/>
        <v>1.1359026369168359</v>
      </c>
      <c r="DM33" s="2495">
        <f t="shared" si="58"/>
        <v>0.4025408615178982</v>
      </c>
      <c r="DN33" s="2495">
        <f t="shared" si="58"/>
        <v>0.10199060612838291</v>
      </c>
      <c r="DO33" s="2495">
        <f t="shared" si="58"/>
        <v>4.3910675730143991</v>
      </c>
      <c r="DP33" s="2495">
        <f t="shared" si="58"/>
        <v>0.84526364455098446</v>
      </c>
      <c r="DQ33" s="2495">
        <f t="shared" si="58"/>
        <v>6.093090188998433</v>
      </c>
      <c r="DR33" s="2495">
        <f t="shared" si="58"/>
        <v>1.1612750325867995</v>
      </c>
      <c r="DS33" s="2495">
        <f t="shared" si="58"/>
        <v>0.40185796562859472</v>
      </c>
      <c r="DT33" s="2495">
        <f t="shared" si="58"/>
        <v>0.10426874681509937</v>
      </c>
      <c r="DU33" s="2495">
        <f t="shared" si="58"/>
        <v>5.1990510600412625</v>
      </c>
      <c r="DV33" s="2495">
        <f t="shared" si="58"/>
        <v>0.79948025945093926</v>
      </c>
      <c r="DW33" s="2505">
        <f t="shared" si="58"/>
        <v>7.790874430712968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6.69</v>
      </c>
      <c r="C34" s="1327">
        <f t="shared" ref="C34:V34" si="59">IF(C32&lt;=0,"",MIN(C8:C31))</f>
        <v>21</v>
      </c>
      <c r="D34" s="1327">
        <f t="shared" si="59"/>
        <v>14</v>
      </c>
      <c r="E34" s="1156">
        <f t="shared" si="59"/>
        <v>8.94</v>
      </c>
      <c r="F34" s="1327">
        <f t="shared" si="59"/>
        <v>27</v>
      </c>
      <c r="G34" s="1327">
        <f t="shared" si="59"/>
        <v>96</v>
      </c>
      <c r="H34" s="1324">
        <f t="shared" si="59"/>
        <v>24.2</v>
      </c>
      <c r="I34" s="1368">
        <f t="shared" si="59"/>
        <v>0.17</v>
      </c>
      <c r="J34" s="1368">
        <f>IF(J32&lt;=0.001,"",MIN(J8:J31))</f>
        <v>2.9000000000000001E-2</v>
      </c>
      <c r="K34" s="1156">
        <f t="shared" si="59"/>
        <v>5.98</v>
      </c>
      <c r="L34" s="1327">
        <f t="shared" si="59"/>
        <v>10</v>
      </c>
      <c r="M34" s="1368">
        <f t="shared" si="59"/>
        <v>3.6999999999999998E-2</v>
      </c>
      <c r="N34" s="1483">
        <f t="shared" si="59"/>
        <v>6.03</v>
      </c>
      <c r="O34" s="1555">
        <f t="shared" si="59"/>
        <v>10</v>
      </c>
      <c r="P34" s="1475" t="str">
        <f t="shared" si="59"/>
        <v/>
      </c>
      <c r="Q34" s="1483">
        <f t="shared" si="59"/>
        <v>6</v>
      </c>
      <c r="R34" s="1555">
        <f t="shared" si="59"/>
        <v>10</v>
      </c>
      <c r="S34" s="1475" t="str">
        <f t="shared" si="59"/>
        <v/>
      </c>
      <c r="T34" s="1483">
        <f t="shared" si="59"/>
        <v>6.03</v>
      </c>
      <c r="U34" s="1482">
        <f t="shared" si="59"/>
        <v>0.3</v>
      </c>
      <c r="V34" s="1555">
        <f t="shared" si="59"/>
        <v>3</v>
      </c>
      <c r="W34" s="1483">
        <f t="shared" ref="W34" si="60">IF(W32&lt;=0,"",MIN(W8:W31))</f>
        <v>0.51</v>
      </c>
      <c r="X34" s="1475">
        <f t="shared" ref="X34:AR34" si="61">IF(X32&lt;=0,"",MIN(X8:X31))</f>
        <v>29.1</v>
      </c>
      <c r="Y34" s="1475">
        <f t="shared" si="61"/>
        <v>9</v>
      </c>
      <c r="Z34" s="1483">
        <f t="shared" si="61"/>
        <v>0.29688679245283023</v>
      </c>
      <c r="AA34" s="1482">
        <f t="shared" ref="AA34" si="62">IF(AA32&lt;=0,"",MIN(AA8:AA31))</f>
        <v>2.7E-2</v>
      </c>
      <c r="AB34" s="1483">
        <f t="shared" si="61"/>
        <v>6.08</v>
      </c>
      <c r="AC34" s="1482">
        <f t="shared" si="61"/>
        <v>0.23</v>
      </c>
      <c r="AD34" s="1555">
        <f t="shared" si="61"/>
        <v>3</v>
      </c>
      <c r="AE34" s="1483">
        <f t="shared" si="61"/>
        <v>0.31</v>
      </c>
      <c r="AF34" s="1475">
        <f t="shared" si="61"/>
        <v>28.9</v>
      </c>
      <c r="AG34" s="1475">
        <f t="shared" si="61"/>
        <v>8.6999999999999993</v>
      </c>
      <c r="AH34" s="1483">
        <f t="shared" si="61"/>
        <v>0.29099056603773588</v>
      </c>
      <c r="AI34" s="1483">
        <f t="shared" si="61"/>
        <v>6.06</v>
      </c>
      <c r="AJ34" s="2793">
        <f t="shared" si="61"/>
        <v>0.23</v>
      </c>
      <c r="AK34" s="1557">
        <f t="shared" si="61"/>
        <v>2</v>
      </c>
      <c r="AL34" s="1494">
        <f t="shared" si="61"/>
        <v>0.55000000000000004</v>
      </c>
      <c r="AM34" s="1495">
        <f t="shared" si="61"/>
        <v>29.3</v>
      </c>
      <c r="AN34" s="1495">
        <f t="shared" si="61"/>
        <v>9</v>
      </c>
      <c r="AO34" s="1494">
        <f t="shared" si="61"/>
        <v>0.28666666666666663</v>
      </c>
      <c r="AP34" s="2792">
        <f t="shared" si="61"/>
        <v>2.5000000000000001E-2</v>
      </c>
      <c r="AQ34" s="1557">
        <f t="shared" si="61"/>
        <v>1</v>
      </c>
      <c r="AR34" s="1494">
        <f t="shared" si="61"/>
        <v>7.0000000000000007E-2</v>
      </c>
      <c r="AS34" s="2526" t="str">
        <f>IF(AS32&lt;=0.01,"",MIN(AS8:AS31))</f>
        <v/>
      </c>
      <c r="AT34" s="2526">
        <f>IF(AT32&lt;=0.01,"",MIN(AT8:AT31))</f>
        <v>2.5999999999999999E-2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0.24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7.32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3">IF(BG32&lt;=0,"",MIN(BG8:BG31))</f>
        <v>28.1</v>
      </c>
      <c r="BH34" s="1327">
        <f t="shared" si="63"/>
        <v>21</v>
      </c>
      <c r="BI34" s="1327">
        <f t="shared" si="63"/>
        <v>23</v>
      </c>
      <c r="BJ34" s="1368">
        <f>IF(BJ32&lt;=0.01,"",MIN(BJ8:BJ31))</f>
        <v>6.0000000000000001E-3</v>
      </c>
      <c r="BK34" s="1156">
        <f>IF(BK32&lt;=0,"",MIN(BK8:BK31))</f>
        <v>7.21</v>
      </c>
      <c r="BL34" s="1156">
        <f>IF(BL32&lt;=0,"",MIN(BL8:BL31))</f>
        <v>5.2999999999999999E-2</v>
      </c>
      <c r="BM34" s="1327">
        <f>IF(BM32&lt;=0,"",MIN(BM8:BM31))</f>
        <v>1</v>
      </c>
      <c r="BN34" s="1324">
        <f>IF(BN32&lt;=0,"",MIN(BN8:BN31))</f>
        <v>4.7</v>
      </c>
      <c r="BO34" s="1324">
        <f t="shared" ref="BO34:BQ34" si="64">IF(BO32&lt;=0,"",MIN(BO8:BO31))</f>
        <v>28.3</v>
      </c>
      <c r="BP34" s="1327">
        <f t="shared" si="64"/>
        <v>20</v>
      </c>
      <c r="BQ34" s="1327">
        <f t="shared" si="64"/>
        <v>22</v>
      </c>
      <c r="BR34" s="2520">
        <f t="shared" ref="BR34:BT34" si="65">IF(BR32&lt;=0.01,"",MIN(BR8:BR31))</f>
        <v>5.0000000000000001E-3</v>
      </c>
      <c r="BS34" s="2417">
        <f t="shared" si="65"/>
        <v>3.8</v>
      </c>
      <c r="BT34" s="2417">
        <f t="shared" si="65"/>
        <v>3.4</v>
      </c>
      <c r="BU34" s="2473">
        <f>IF(BU32&lt;=0.01,"",MIN(BU8:BU31))</f>
        <v>2.9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20400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1456</v>
      </c>
      <c r="CY34" s="2437">
        <f t="shared" si="66"/>
        <v>1514</v>
      </c>
      <c r="CZ34" s="2437">
        <f t="shared" si="66"/>
        <v>1140</v>
      </c>
      <c r="DA34" s="2437">
        <f t="shared" si="66"/>
        <v>1220</v>
      </c>
      <c r="DB34" s="2437">
        <f t="shared" si="66"/>
        <v>1285</v>
      </c>
      <c r="DC34" s="2437">
        <f t="shared" si="66"/>
        <v>1050</v>
      </c>
      <c r="DD34" s="2437">
        <f t="shared" si="66"/>
        <v>1050</v>
      </c>
      <c r="DE34" s="2437">
        <f t="shared" si="66"/>
        <v>1060</v>
      </c>
      <c r="DF34" s="2437">
        <f t="shared" si="66"/>
        <v>1125</v>
      </c>
      <c r="DG34" s="2437">
        <f t="shared" si="66"/>
        <v>1300</v>
      </c>
      <c r="DH34" s="2437">
        <f t="shared" si="66"/>
        <v>0</v>
      </c>
      <c r="DI34" s="2437">
        <f t="shared" si="66"/>
        <v>4520</v>
      </c>
      <c r="DJ34" s="2437">
        <f t="shared" si="66"/>
        <v>4510</v>
      </c>
      <c r="DK34" s="2437">
        <f t="shared" si="66"/>
        <v>3770</v>
      </c>
      <c r="DL34" s="2499">
        <f t="shared" si="66"/>
        <v>326</v>
      </c>
      <c r="DM34" s="2437">
        <f t="shared" si="66"/>
        <v>316</v>
      </c>
      <c r="DN34" s="2437">
        <f t="shared" si="66"/>
        <v>48</v>
      </c>
      <c r="DO34" s="2437">
        <f t="shared" si="66"/>
        <v>6255</v>
      </c>
      <c r="DP34" s="2437">
        <f t="shared" si="66"/>
        <v>1051</v>
      </c>
      <c r="DQ34" s="2437">
        <f t="shared" si="66"/>
        <v>1420</v>
      </c>
      <c r="DR34" s="2437">
        <f t="shared" si="66"/>
        <v>190</v>
      </c>
      <c r="DS34" s="2437">
        <f t="shared" si="66"/>
        <v>180</v>
      </c>
      <c r="DT34" s="2437">
        <f t="shared" si="66"/>
        <v>28</v>
      </c>
      <c r="DU34" s="2437">
        <f t="shared" si="66"/>
        <v>4230</v>
      </c>
      <c r="DV34" s="2437">
        <f t="shared" si="66"/>
        <v>656</v>
      </c>
      <c r="DW34" s="2437">
        <f t="shared" si="66"/>
        <v>1036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6.84</v>
      </c>
      <c r="C35" s="1328">
        <f t="shared" ref="C35:V35" si="67">IF(C32&lt;=0,"",MAX(C8:C31))</f>
        <v>26</v>
      </c>
      <c r="D35" s="1328">
        <f t="shared" si="67"/>
        <v>16</v>
      </c>
      <c r="E35" s="1157">
        <f t="shared" si="67"/>
        <v>12.3</v>
      </c>
      <c r="F35" s="1328">
        <f t="shared" si="67"/>
        <v>45</v>
      </c>
      <c r="G35" s="1328">
        <f t="shared" si="67"/>
        <v>113</v>
      </c>
      <c r="H35" s="1325">
        <f t="shared" si="67"/>
        <v>29.3</v>
      </c>
      <c r="I35" s="1369">
        <f t="shared" si="67"/>
        <v>0.22500000000000001</v>
      </c>
      <c r="J35" s="1369">
        <f>IF(J32&lt;=0.001,"",MAX(J8:J31))</f>
        <v>5.3999999999999999E-2</v>
      </c>
      <c r="K35" s="1157">
        <f t="shared" si="67"/>
        <v>6.1</v>
      </c>
      <c r="L35" s="1328">
        <f t="shared" si="67"/>
        <v>11</v>
      </c>
      <c r="M35" s="1369">
        <f t="shared" si="67"/>
        <v>0.06</v>
      </c>
      <c r="N35" s="1484">
        <f t="shared" si="67"/>
        <v>6.11</v>
      </c>
      <c r="O35" s="1556">
        <f t="shared" si="67"/>
        <v>12</v>
      </c>
      <c r="P35" s="1476" t="str">
        <f t="shared" si="67"/>
        <v/>
      </c>
      <c r="Q35" s="1484">
        <f t="shared" si="67"/>
        <v>6.11</v>
      </c>
      <c r="R35" s="1556">
        <f t="shared" si="67"/>
        <v>12</v>
      </c>
      <c r="S35" s="1476" t="str">
        <f t="shared" si="67"/>
        <v/>
      </c>
      <c r="T35" s="1484">
        <f t="shared" si="67"/>
        <v>6.13</v>
      </c>
      <c r="U35" s="1485">
        <f t="shared" si="67"/>
        <v>0.68700000000000006</v>
      </c>
      <c r="V35" s="1556">
        <f t="shared" si="67"/>
        <v>5</v>
      </c>
      <c r="W35" s="1484">
        <f t="shared" ref="W35" si="68">IF(W32&lt;=0,"",MAX(W8:W31))</f>
        <v>0.67</v>
      </c>
      <c r="X35" s="1476">
        <f t="shared" ref="X35:AR35" si="69">IF(X32&lt;=0,"",MAX(X8:X31))</f>
        <v>29.6</v>
      </c>
      <c r="Y35" s="1476">
        <f t="shared" si="69"/>
        <v>9.9</v>
      </c>
      <c r="Z35" s="1484">
        <f t="shared" si="69"/>
        <v>0.31457547169811317</v>
      </c>
      <c r="AA35" s="1485">
        <f t="shared" ref="AA35" si="70">IF(AA32&lt;=0,"",MAX(AA8:AA31))</f>
        <v>5.2999999999999999E-2</v>
      </c>
      <c r="AB35" s="1484">
        <f t="shared" si="69"/>
        <v>6.22</v>
      </c>
      <c r="AC35" s="1485">
        <f t="shared" si="69"/>
        <v>0.55000000000000004</v>
      </c>
      <c r="AD35" s="1556">
        <f t="shared" si="69"/>
        <v>5</v>
      </c>
      <c r="AE35" s="1484">
        <f t="shared" si="69"/>
        <v>0.52</v>
      </c>
      <c r="AF35" s="1476">
        <f t="shared" si="69"/>
        <v>29.5</v>
      </c>
      <c r="AG35" s="1476">
        <f t="shared" si="69"/>
        <v>9</v>
      </c>
      <c r="AH35" s="1484">
        <f t="shared" si="69"/>
        <v>0.29688679245283023</v>
      </c>
      <c r="AI35" s="1484">
        <f t="shared" si="69"/>
        <v>6.16</v>
      </c>
      <c r="AJ35" s="2793">
        <f t="shared" si="69"/>
        <v>0.65</v>
      </c>
      <c r="AK35" s="1557">
        <f t="shared" si="69"/>
        <v>5</v>
      </c>
      <c r="AL35" s="1494">
        <f t="shared" si="69"/>
        <v>0.66</v>
      </c>
      <c r="AM35" s="1495">
        <f t="shared" si="69"/>
        <v>29.5</v>
      </c>
      <c r="AN35" s="1495">
        <f t="shared" si="69"/>
        <v>9.1999999999999993</v>
      </c>
      <c r="AO35" s="1494">
        <f t="shared" si="69"/>
        <v>0.29037037037037039</v>
      </c>
      <c r="AP35" s="2792">
        <f t="shared" si="69"/>
        <v>0.03</v>
      </c>
      <c r="AQ35" s="1557">
        <f t="shared" si="69"/>
        <v>1</v>
      </c>
      <c r="AR35" s="1494">
        <f t="shared" si="69"/>
        <v>0.14000000000000001</v>
      </c>
      <c r="AS35" s="2527" t="str">
        <f>IF(AS32&lt;=0.01,"",MAX(AS8:AS31))</f>
        <v/>
      </c>
      <c r="AT35" s="2527">
        <f>IF(AT32&lt;=0.01,"",MAX(AT8:AT31))</f>
        <v>4.5999999999999999E-2</v>
      </c>
      <c r="AU35" s="1369">
        <f>IF(AU32&lt;=0,"",MAX(AU8:AU31))</f>
        <v>2.3E-2</v>
      </c>
      <c r="AV35" s="1328">
        <f>IF(AV32&lt;=0,"",MAX(AV8:AV31))</f>
        <v>1</v>
      </c>
      <c r="AW35" s="1157">
        <f>IF(AW32&lt;=0,"",MAX(AW8:AW31))</f>
        <v>0.34</v>
      </c>
      <c r="AX35" s="1369" t="str">
        <f>IF(AX32&lt;=0.01,"",MAX(AX8:AX31))</f>
        <v/>
      </c>
      <c r="AY35" s="1369">
        <f>IF(AY32&lt;=0,"",MAX(AY8:AY31))</f>
        <v>3.5999999999999997E-2</v>
      </c>
      <c r="AZ35" s="1328">
        <f>IF(AZ32&lt;=0,"",MAX(AZ8:AZ31))</f>
        <v>1</v>
      </c>
      <c r="BA35" s="1157">
        <f>IF(BA32&lt;=0,"",MAX(BA8:BA31))</f>
        <v>0.13</v>
      </c>
      <c r="BB35" s="1369" t="str">
        <f>IF(BB32&lt;=0.01,"",MAX(BB8:BB31))</f>
        <v/>
      </c>
      <c r="BC35" s="1157">
        <f>IF(BC32&lt;=0,"",MAX(BC8:BC31))</f>
        <v>7.59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4.3</v>
      </c>
      <c r="BG35" s="1325">
        <f t="shared" ref="BG35:BI35" si="71">IF(BG32&lt;=0,"",MAX(BG8:BG31))</f>
        <v>29.3</v>
      </c>
      <c r="BH35" s="1328">
        <f t="shared" si="71"/>
        <v>22</v>
      </c>
      <c r="BI35" s="1328">
        <f t="shared" si="71"/>
        <v>23</v>
      </c>
      <c r="BJ35" s="1369">
        <f>IF(BJ32&lt;=0.01,"",MAX(BJ8:BJ31))</f>
        <v>0.01</v>
      </c>
      <c r="BK35" s="1157">
        <f>IF(BK32&lt;=0,"",MAX(BK8:BK31))</f>
        <v>7.84</v>
      </c>
      <c r="BL35" s="1157">
        <f>IF(BL32&lt;=0,"",MAX(BL8:BL31))</f>
        <v>7.8E-2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29</v>
      </c>
      <c r="BP35" s="1328">
        <f t="shared" si="72"/>
        <v>21</v>
      </c>
      <c r="BQ35" s="1328">
        <f t="shared" si="72"/>
        <v>22</v>
      </c>
      <c r="BR35" s="2521">
        <f t="shared" ref="BR35:BT35" si="73">IF(BR32&lt;=0.01,"",MAX(BR8:BR31))</f>
        <v>1.2E-2</v>
      </c>
      <c r="BS35" s="2418">
        <f t="shared" si="73"/>
        <v>4</v>
      </c>
      <c r="BT35" s="2418">
        <f t="shared" si="73"/>
        <v>3.6</v>
      </c>
      <c r="BU35" s="2474">
        <f>IF(BU32&lt;=0.01,"",MAX(BU8:BU31))</f>
        <v>4.4000000000000004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5100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364</v>
      </c>
      <c r="CY35" s="2435">
        <f t="shared" si="74"/>
        <v>378.5</v>
      </c>
      <c r="CZ35" s="2435">
        <f t="shared" si="74"/>
        <v>285</v>
      </c>
      <c r="DA35" s="2435">
        <f t="shared" si="74"/>
        <v>305</v>
      </c>
      <c r="DB35" s="2435">
        <f t="shared" si="74"/>
        <v>321.25</v>
      </c>
      <c r="DC35" s="2435">
        <f t="shared" si="74"/>
        <v>262.5</v>
      </c>
      <c r="DD35" s="2435">
        <f t="shared" si="74"/>
        <v>262.5</v>
      </c>
      <c r="DE35" s="2435">
        <f t="shared" si="74"/>
        <v>265</v>
      </c>
      <c r="DF35" s="2435">
        <f t="shared" si="74"/>
        <v>281.25</v>
      </c>
      <c r="DG35" s="2435">
        <f t="shared" si="74"/>
        <v>325</v>
      </c>
      <c r="DH35" s="2435" t="str">
        <f t="shared" si="74"/>
        <v/>
      </c>
      <c r="DI35" s="2435">
        <f t="shared" si="74"/>
        <v>1130</v>
      </c>
      <c r="DJ35" s="2435">
        <f t="shared" si="74"/>
        <v>1127.5</v>
      </c>
      <c r="DK35" s="2435">
        <f t="shared" si="74"/>
        <v>942.5</v>
      </c>
      <c r="DL35" s="2500">
        <f t="shared" si="74"/>
        <v>81.5</v>
      </c>
      <c r="DM35" s="2435">
        <f t="shared" si="74"/>
        <v>79</v>
      </c>
      <c r="DN35" s="2435">
        <f t="shared" si="74"/>
        <v>12</v>
      </c>
      <c r="DO35" s="2435">
        <f t="shared" si="74"/>
        <v>1563.75</v>
      </c>
      <c r="DP35" s="2435">
        <f t="shared" si="74"/>
        <v>262.75</v>
      </c>
      <c r="DQ35" s="2435">
        <f t="shared" si="74"/>
        <v>355</v>
      </c>
      <c r="DR35" s="2435">
        <f t="shared" si="74"/>
        <v>47.5</v>
      </c>
      <c r="DS35" s="2435">
        <f t="shared" si="74"/>
        <v>45</v>
      </c>
      <c r="DT35" s="2435">
        <f t="shared" si="74"/>
        <v>7</v>
      </c>
      <c r="DU35" s="2435">
        <f t="shared" si="74"/>
        <v>1057.5</v>
      </c>
      <c r="DV35" s="2435">
        <f t="shared" si="74"/>
        <v>164</v>
      </c>
      <c r="DW35" s="2465">
        <f t="shared" si="74"/>
        <v>259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6.0522222222222233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10.444444444444445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0.68700000000000006</v>
      </c>
      <c r="Z36" s="930"/>
      <c r="AA36" s="930"/>
      <c r="AB36" s="1621" t="s">
        <v>515</v>
      </c>
      <c r="AC36" s="1622"/>
      <c r="AD36" s="1622"/>
      <c r="AE36" s="2921">
        <f>MIN(AE34,W34,AL34)</f>
        <v>0.31</v>
      </c>
      <c r="AF36" s="2921"/>
      <c r="AG36" s="2921"/>
      <c r="AH36" s="2921"/>
      <c r="AI36" s="2921"/>
      <c r="AJ36" s="2922"/>
      <c r="AK36" s="1490">
        <f>IF(T32&lt;=0,"",AVERAGE(T33,AB33,AI33))</f>
        <v>6.1174999999999997</v>
      </c>
      <c r="AL36" s="1491"/>
      <c r="AM36" s="1623"/>
      <c r="AN36" s="1623"/>
      <c r="AO36" s="1623"/>
      <c r="AP36" s="1492">
        <f>MAX(AP35,AU35,AY35)</f>
        <v>3.5999999999999997E-2</v>
      </c>
      <c r="AQ36" s="1493"/>
      <c r="AR36" s="1493"/>
      <c r="AS36" s="933"/>
      <c r="AT36" s="933"/>
      <c r="AU36" s="1259">
        <f>IF(W32&lt;=0,"",MIN(AE34,W34,AL34))</f>
        <v>0.31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3.5999999999999997E-2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2.9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5100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360</v>
      </c>
      <c r="CY36" s="2436">
        <f t="shared" si="75"/>
        <v>360</v>
      </c>
      <c r="CZ36" s="2436">
        <f t="shared" si="75"/>
        <v>280</v>
      </c>
      <c r="DA36" s="2436">
        <f t="shared" si="75"/>
        <v>300</v>
      </c>
      <c r="DB36" s="2436">
        <f t="shared" si="75"/>
        <v>305</v>
      </c>
      <c r="DC36" s="2436">
        <f t="shared" si="75"/>
        <v>260</v>
      </c>
      <c r="DD36" s="2436">
        <f t="shared" si="75"/>
        <v>260</v>
      </c>
      <c r="DE36" s="2436">
        <f t="shared" si="75"/>
        <v>260</v>
      </c>
      <c r="DF36" s="2436">
        <f t="shared" si="75"/>
        <v>280</v>
      </c>
      <c r="DG36" s="2436">
        <f t="shared" si="75"/>
        <v>325</v>
      </c>
      <c r="DH36" s="2436" t="str">
        <f t="shared" si="75"/>
        <v/>
      </c>
      <c r="DI36" s="2436">
        <f t="shared" si="75"/>
        <v>1130</v>
      </c>
      <c r="DJ36" s="2436">
        <f t="shared" si="75"/>
        <v>1120</v>
      </c>
      <c r="DK36" s="2436">
        <f t="shared" si="75"/>
        <v>920</v>
      </c>
      <c r="DL36" s="2501">
        <f t="shared" si="75"/>
        <v>80</v>
      </c>
      <c r="DM36" s="2436">
        <f t="shared" si="75"/>
        <v>79</v>
      </c>
      <c r="DN36" s="2436">
        <f t="shared" si="75"/>
        <v>12</v>
      </c>
      <c r="DO36" s="2436">
        <f t="shared" si="75"/>
        <v>1560</v>
      </c>
      <c r="DP36" s="2436">
        <f t="shared" si="75"/>
        <v>240</v>
      </c>
      <c r="DQ36" s="2436">
        <f t="shared" si="75"/>
        <v>355</v>
      </c>
      <c r="DR36" s="2436">
        <f t="shared" si="75"/>
        <v>46</v>
      </c>
      <c r="DS36" s="2436">
        <f t="shared" si="75"/>
        <v>45</v>
      </c>
      <c r="DT36" s="2436">
        <f t="shared" si="75"/>
        <v>7</v>
      </c>
      <c r="DU36" s="2436">
        <f t="shared" si="75"/>
        <v>1050</v>
      </c>
      <c r="DV36" s="2436">
        <f t="shared" si="75"/>
        <v>156</v>
      </c>
      <c r="DW36" s="2466">
        <f t="shared" si="75"/>
        <v>259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5100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370</v>
      </c>
      <c r="CY37" s="2438">
        <f t="shared" si="76"/>
        <v>390</v>
      </c>
      <c r="CZ37" s="2438">
        <f t="shared" si="76"/>
        <v>290</v>
      </c>
      <c r="DA37" s="2438">
        <f t="shared" si="76"/>
        <v>310</v>
      </c>
      <c r="DB37" s="2438">
        <f t="shared" si="76"/>
        <v>330</v>
      </c>
      <c r="DC37" s="2438">
        <f t="shared" si="76"/>
        <v>270</v>
      </c>
      <c r="DD37" s="2438">
        <f t="shared" si="76"/>
        <v>270</v>
      </c>
      <c r="DE37" s="2438">
        <f t="shared" si="76"/>
        <v>270</v>
      </c>
      <c r="DF37" s="2438">
        <f t="shared" si="76"/>
        <v>285</v>
      </c>
      <c r="DG37" s="2438">
        <f t="shared" si="76"/>
        <v>325</v>
      </c>
      <c r="DH37" s="2438" t="str">
        <f t="shared" si="76"/>
        <v/>
      </c>
      <c r="DI37" s="2438">
        <f t="shared" si="76"/>
        <v>1130</v>
      </c>
      <c r="DJ37" s="2438">
        <f t="shared" si="76"/>
        <v>1130</v>
      </c>
      <c r="DK37" s="2438">
        <f t="shared" si="76"/>
        <v>950</v>
      </c>
      <c r="DL37" s="2502">
        <f t="shared" si="76"/>
        <v>84</v>
      </c>
      <c r="DM37" s="2438">
        <f t="shared" si="76"/>
        <v>79</v>
      </c>
      <c r="DN37" s="2438">
        <f t="shared" si="76"/>
        <v>12</v>
      </c>
      <c r="DO37" s="2438">
        <f t="shared" si="76"/>
        <v>1575</v>
      </c>
      <c r="DP37" s="2438">
        <f t="shared" si="76"/>
        <v>315</v>
      </c>
      <c r="DQ37" s="2438">
        <f t="shared" si="76"/>
        <v>355</v>
      </c>
      <c r="DR37" s="2438">
        <f t="shared" si="76"/>
        <v>49</v>
      </c>
      <c r="DS37" s="2438">
        <f t="shared" si="76"/>
        <v>45</v>
      </c>
      <c r="DT37" s="2438">
        <f t="shared" si="76"/>
        <v>7</v>
      </c>
      <c r="DU37" s="2438">
        <f t="shared" si="76"/>
        <v>1080</v>
      </c>
      <c r="DV37" s="2438">
        <f t="shared" si="76"/>
        <v>170</v>
      </c>
      <c r="DW37" s="2467">
        <f t="shared" si="76"/>
        <v>259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10.876999999999999</v>
      </c>
      <c r="BX40" s="2988"/>
      <c r="BY40" s="905" t="s">
        <v>53</v>
      </c>
      <c r="BZ40" s="905"/>
      <c r="CA40" s="2904">
        <f>(CJ40-CG40)/1000</f>
        <v>2.7770000000000001</v>
      </c>
      <c r="CB40" s="2904"/>
      <c r="CC40" s="499"/>
      <c r="CD40" s="1624" t="s">
        <v>493</v>
      </c>
      <c r="CE40" s="1624"/>
      <c r="CF40" s="1630" t="s">
        <v>54</v>
      </c>
      <c r="CG40" s="2906">
        <f>'19'!CJ40</f>
        <v>24302250</v>
      </c>
      <c r="CH40" s="2906"/>
      <c r="CI40" s="906" t="s">
        <v>55</v>
      </c>
      <c r="CJ40" s="2982">
        <f t="shared" ref="CJ40:CJ48" si="77">CQ51</f>
        <v>24305027</v>
      </c>
      <c r="CK40" s="2982"/>
      <c r="CL40" s="2330"/>
      <c r="CM40" s="1665" t="s">
        <v>543</v>
      </c>
      <c r="CN40" s="2756">
        <f>VLOOKUP($B$1,'[1]Bulk Tanks'!$C$3:$V$9967,3,0)</f>
        <v>7377</v>
      </c>
      <c r="CO40" s="2756">
        <f>VLOOKUP($B$1,'[1]Bulk Tanks'!$C$3:$V$9967,4,0)</f>
        <v>7377</v>
      </c>
      <c r="CP40" s="2756">
        <f>VLOOKUP($B$1,'[1]Bulk Tanks'!$C$3:$V$9967,5,0)</f>
        <v>8402</v>
      </c>
      <c r="CQ40" s="2756">
        <f>VLOOKUP($B$1,'[1]Bulk Tanks'!$C$3:$V$9967,6,0)</f>
        <v>8402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0.31</v>
      </c>
      <c r="GR40" s="1662">
        <f t="shared" ref="GR40:GX40" si="78">IF($GL$32=$HN$32,GF32,IF($GX$32=$HN$32,GR32,IF($HJ$32=$HN$32,HD32,"")))</f>
        <v>8.6999999999999993</v>
      </c>
      <c r="GS40" s="1662">
        <f t="shared" si="78"/>
        <v>29.241379310344829</v>
      </c>
      <c r="GT40" s="1662">
        <f t="shared" si="78"/>
        <v>9.0648275862068974</v>
      </c>
      <c r="GU40" s="1662">
        <f t="shared" si="78"/>
        <v>6.18</v>
      </c>
      <c r="GV40" s="1662">
        <f t="shared" si="78"/>
        <v>28.9</v>
      </c>
      <c r="GW40" s="1662">
        <f t="shared" si="78"/>
        <v>5</v>
      </c>
      <c r="GX40" s="1663">
        <f t="shared" si="78"/>
        <v>1.8129655172413794</v>
      </c>
    </row>
    <row r="41" spans="1:208" ht="34.5" customHeight="1" thickBot="1" x14ac:dyDescent="0.45">
      <c r="BV41" s="533" t="s">
        <v>48</v>
      </c>
      <c r="BW41" s="2989">
        <f>CA42+CA43</f>
        <v>15.424999999999999</v>
      </c>
      <c r="BX41" s="2989"/>
      <c r="BY41" s="908" t="s">
        <v>53</v>
      </c>
      <c r="BZ41" s="908"/>
      <c r="CA41" s="2904">
        <f t="shared" ref="CA41:CA47" si="79">(CJ41-CG41)/1000</f>
        <v>8.1</v>
      </c>
      <c r="CB41" s="2904"/>
      <c r="CC41" s="499"/>
      <c r="CD41" s="1628" t="s">
        <v>494</v>
      </c>
      <c r="CE41" s="1628"/>
      <c r="CF41" s="909" t="s">
        <v>54</v>
      </c>
      <c r="CG41" s="2906">
        <f>'19'!CJ41</f>
        <v>46567773</v>
      </c>
      <c r="CH41" s="2906"/>
      <c r="CI41" s="906" t="s">
        <v>55</v>
      </c>
      <c r="CJ41" s="2982">
        <f t="shared" si="77"/>
        <v>46575873</v>
      </c>
      <c r="CK41" s="2982"/>
      <c r="CL41" s="2330"/>
      <c r="CM41" s="1666" t="s">
        <v>544</v>
      </c>
      <c r="CN41" s="2757">
        <f>VLOOKUP($B$1,'[1]Bulk Tanks'!$C$3:$V$9967,9,0)</f>
        <v>4229</v>
      </c>
      <c r="CO41" s="2757">
        <f>VLOOKUP($B$1,'[1]Bulk Tanks'!$C$3:$V$9967,10,0)</f>
        <v>8282</v>
      </c>
      <c r="CP41" s="2757">
        <f>VLOOKUP($B$1,'[1]Bulk Tanks'!$C$3:$V$9967,1,0)</f>
        <v>43697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27.849999999999994</v>
      </c>
      <c r="BX42" s="2989"/>
      <c r="BY42" s="908" t="s">
        <v>53</v>
      </c>
      <c r="BZ42" s="908"/>
      <c r="CA42" s="2904">
        <f t="shared" si="79"/>
        <v>4.9109999999999996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'19'!CJ42</f>
        <v>11371822</v>
      </c>
      <c r="CH42" s="2906"/>
      <c r="CI42" s="906" t="s">
        <v>55</v>
      </c>
      <c r="CJ42" s="2982">
        <f t="shared" si="77"/>
        <v>11376733</v>
      </c>
      <c r="CK42" s="2982"/>
      <c r="CL42" s="2330"/>
      <c r="CM42" s="2762" t="s">
        <v>545</v>
      </c>
      <c r="CN42" s="2847">
        <f>VLOOKUP($B$1,'[1]Bulk Tanks'!$C$3:$V$9967,12,0)</f>
        <v>7</v>
      </c>
      <c r="CO42" s="2848"/>
      <c r="CP42" s="2847">
        <f>VLOOKUP($B$1,'[1]Bulk Tanks'!$C$3:$V$9967,13,0)</f>
        <v>18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10.513999999999999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'19'!CJ43</f>
        <v>36451491</v>
      </c>
      <c r="CH43" s="2906"/>
      <c r="CI43" s="906" t="s">
        <v>55</v>
      </c>
      <c r="CJ43" s="2982">
        <f t="shared" si="77"/>
        <v>36462005</v>
      </c>
      <c r="CK43" s="2982"/>
      <c r="CL43" s="2330"/>
      <c r="CM43" s="2762" t="s">
        <v>123</v>
      </c>
      <c r="CN43" s="2953">
        <f>VLOOKUP($B$1,'[1]Bulk Tanks'!$C$3:$V$9967,14,0)</f>
        <v>2234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9.2609999999999992</v>
      </c>
      <c r="CB44" s="2904"/>
      <c r="CC44" s="499"/>
      <c r="CD44" s="1628" t="s">
        <v>57</v>
      </c>
      <c r="CE44" s="1628"/>
      <c r="CF44" s="1629" t="s">
        <v>54</v>
      </c>
      <c r="CG44" s="2906">
        <f>'19'!CJ44</f>
        <v>33366499</v>
      </c>
      <c r="CH44" s="2906"/>
      <c r="CI44" s="906" t="s">
        <v>55</v>
      </c>
      <c r="CJ44" s="2982">
        <f t="shared" si="77"/>
        <v>33375760</v>
      </c>
      <c r="CK44" s="2982"/>
      <c r="CL44" s="2330"/>
      <c r="CM44" s="2762" t="s">
        <v>90</v>
      </c>
      <c r="CN44" s="2953">
        <f>VLOOKUP($B$1,'[1]Bulk Tanks'!$C$3:$V$9967,15,0)</f>
        <v>1500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9.0879999999999992</v>
      </c>
      <c r="CB45" s="2904"/>
      <c r="CC45" s="499"/>
      <c r="CD45" s="1628" t="s">
        <v>58</v>
      </c>
      <c r="CE45" s="1628"/>
      <c r="CF45" s="1629" t="s">
        <v>54</v>
      </c>
      <c r="CG45" s="2906">
        <f>'19'!CJ45</f>
        <v>33327473</v>
      </c>
      <c r="CH45" s="2906"/>
      <c r="CI45" s="906" t="s">
        <v>55</v>
      </c>
      <c r="CJ45" s="2982">
        <f t="shared" si="77"/>
        <v>33336561</v>
      </c>
      <c r="CK45" s="2982"/>
      <c r="CL45" s="2330"/>
      <c r="CM45" s="1666" t="s">
        <v>546</v>
      </c>
      <c r="CN45" s="2956">
        <f>VLOOKUP($B$1,'[1]Bulk Tanks'!$C$3:$V$9967,19,0)</f>
        <v>10.119999999999999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9.5009999999999994</v>
      </c>
      <c r="CB46" s="2904"/>
      <c r="CC46" s="499"/>
      <c r="CD46" s="1628" t="s">
        <v>59</v>
      </c>
      <c r="CE46" s="1628"/>
      <c r="CF46" s="1629" t="s">
        <v>54</v>
      </c>
      <c r="CG46" s="2906">
        <f>'19'!CJ46</f>
        <v>10008792</v>
      </c>
      <c r="CH46" s="2906"/>
      <c r="CI46" s="906" t="s">
        <v>55</v>
      </c>
      <c r="CJ46" s="2982">
        <f t="shared" si="77"/>
        <v>10018293</v>
      </c>
      <c r="CK46" s="2982"/>
      <c r="CL46" s="2320"/>
      <c r="CM46" s="1666" t="s">
        <v>273</v>
      </c>
      <c r="CN46" s="2953">
        <f>VLOOKUP($B$1,'[1]Bulk Tanks'!$C$3:$V$9967,17,0)</f>
        <v>1565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0.57399999999999995</v>
      </c>
      <c r="CB47" s="2904"/>
      <c r="CC47" s="499"/>
      <c r="CD47" s="1628" t="s">
        <v>62</v>
      </c>
      <c r="CE47" s="1628"/>
      <c r="CF47" s="1629" t="s">
        <v>54</v>
      </c>
      <c r="CG47" s="2906">
        <f>'19'!CJ47</f>
        <v>2033553</v>
      </c>
      <c r="CH47" s="2906"/>
      <c r="CI47" s="906" t="s">
        <v>55</v>
      </c>
      <c r="CJ47" s="2982">
        <f t="shared" si="77"/>
        <v>2034127</v>
      </c>
      <c r="CK47" s="2982"/>
      <c r="CL47" s="2319"/>
      <c r="CM47" s="1666" t="s">
        <v>270</v>
      </c>
      <c r="CN47" s="2953">
        <f>VLOOKUP($B$1,'[1]Bulk Tanks'!$C$3:$V$9967,16,0)</f>
        <v>16.579999999999998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0.79086000000097556</v>
      </c>
      <c r="CB48" s="2904"/>
      <c r="CC48" s="499"/>
      <c r="CD48" s="1628" t="s">
        <v>496</v>
      </c>
      <c r="CE48" s="1628"/>
      <c r="CF48" s="1629" t="s">
        <v>54</v>
      </c>
      <c r="CG48" s="2906">
        <f>'19'!CJ48</f>
        <v>9372.7473399999999</v>
      </c>
      <c r="CH48" s="2906"/>
      <c r="CI48" s="906" t="s">
        <v>55</v>
      </c>
      <c r="CJ48" s="2993">
        <f t="shared" si="77"/>
        <v>9373.5382000000009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1110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2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650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24305027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46575873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11376733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36462005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33375760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33336561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10018293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2034127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9373.5382000000009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8" stopIfTrue="1" operator="lessThanOrEqual">
      <formula>0</formula>
    </cfRule>
  </conditionalFormatting>
  <conditionalFormatting sqref="CB8:CB29 CF10:CF29 CK10:CL29">
    <cfRule type="cellIs" dxfId="958" priority="166" operator="equal">
      <formula>0</formula>
    </cfRule>
  </conditionalFormatting>
  <conditionalFormatting sqref="CF8:CF9">
    <cfRule type="cellIs" dxfId="957" priority="165" operator="equal">
      <formula>0</formula>
    </cfRule>
  </conditionalFormatting>
  <conditionalFormatting sqref="CK8:CL9">
    <cfRule type="cellIs" dxfId="956" priority="164" operator="equal">
      <formula>0</formula>
    </cfRule>
  </conditionalFormatting>
  <conditionalFormatting sqref="BX2:CA3">
    <cfRule type="cellIs" dxfId="955" priority="152" stopIfTrue="1" operator="lessThanOrEqual">
      <formula>0</formula>
    </cfRule>
  </conditionalFormatting>
  <conditionalFormatting sqref="GL8:GL31">
    <cfRule type="cellIs" dxfId="954" priority="151" operator="lessThan">
      <formula>1</formula>
    </cfRule>
  </conditionalFormatting>
  <conditionalFormatting sqref="GX8:GX31">
    <cfRule type="cellIs" dxfId="953" priority="150" operator="lessThan">
      <formula>1</formula>
    </cfRule>
  </conditionalFormatting>
  <conditionalFormatting sqref="HJ8:HJ31">
    <cfRule type="cellIs" dxfId="952" priority="149" operator="lessThan">
      <formula>1</formula>
    </cfRule>
  </conditionalFormatting>
  <conditionalFormatting sqref="W8">
    <cfRule type="cellIs" dxfId="951" priority="133" operator="between">
      <formula>$Z$8-0.1</formula>
      <formula>0.001</formula>
    </cfRule>
  </conditionalFormatting>
  <conditionalFormatting sqref="W9">
    <cfRule type="cellIs" dxfId="950" priority="132" operator="between">
      <formula>$Z$9-0.1</formula>
      <formula>0.0001</formula>
    </cfRule>
  </conditionalFormatting>
  <conditionalFormatting sqref="W10">
    <cfRule type="cellIs" dxfId="949" priority="131" operator="between">
      <formula>$Z$10-0.1</formula>
      <formula>0.01</formula>
    </cfRule>
  </conditionalFormatting>
  <conditionalFormatting sqref="W11">
    <cfRule type="cellIs" dxfId="948" priority="130" operator="between">
      <formula>$Z$11-0.1</formula>
      <formula>0.0101</formula>
    </cfRule>
  </conditionalFormatting>
  <conditionalFormatting sqref="W12">
    <cfRule type="cellIs" dxfId="947" priority="129" operator="between">
      <formula>$Z$12-0.1</formula>
      <formula>0.001</formula>
    </cfRule>
  </conditionalFormatting>
  <conditionalFormatting sqref="W13">
    <cfRule type="cellIs" dxfId="946" priority="128" operator="between">
      <formula>$Z$13-0.1</formula>
      <formula>0.001</formula>
    </cfRule>
  </conditionalFormatting>
  <conditionalFormatting sqref="W14">
    <cfRule type="cellIs" dxfId="945" priority="127" operator="between">
      <formula>$Z$14-0.1</formula>
      <formula>0.001</formula>
    </cfRule>
  </conditionalFormatting>
  <conditionalFormatting sqref="W15">
    <cfRule type="cellIs" dxfId="944" priority="126" operator="between">
      <formula>$Z$15-0.1</formula>
      <formula>0.001</formula>
    </cfRule>
  </conditionalFormatting>
  <conditionalFormatting sqref="W16">
    <cfRule type="cellIs" dxfId="943" priority="125" operator="between">
      <formula>$Z$16-0.1</formula>
      <formula>0.001</formula>
    </cfRule>
  </conditionalFormatting>
  <conditionalFormatting sqref="W17">
    <cfRule type="cellIs" dxfId="942" priority="124" operator="between">
      <formula>$Z$17-0.1</formula>
      <formula>0.001</formula>
    </cfRule>
  </conditionalFormatting>
  <conditionalFormatting sqref="W18">
    <cfRule type="cellIs" dxfId="941" priority="123" operator="between">
      <formula>$Z$18-0.1</formula>
      <formula>0.001</formula>
    </cfRule>
  </conditionalFormatting>
  <conditionalFormatting sqref="W19">
    <cfRule type="cellIs" dxfId="940" priority="122" operator="between">
      <formula>$Z$19-0.1</formula>
      <formula>0.001</formula>
    </cfRule>
  </conditionalFormatting>
  <conditionalFormatting sqref="W20">
    <cfRule type="cellIs" dxfId="939" priority="121" operator="between">
      <formula>$Z$20-0.1</formula>
      <formula>0.001</formula>
    </cfRule>
  </conditionalFormatting>
  <conditionalFormatting sqref="W21">
    <cfRule type="cellIs" dxfId="938" priority="120" operator="between">
      <formula>$Z$21-0.1</formula>
      <formula>0.0001</formula>
    </cfRule>
  </conditionalFormatting>
  <conditionalFormatting sqref="W22">
    <cfRule type="cellIs" dxfId="937" priority="119" operator="between">
      <formula>$Z$22-0.1</formula>
      <formula>0.0001</formula>
    </cfRule>
  </conditionalFormatting>
  <conditionalFormatting sqref="W23">
    <cfRule type="cellIs" dxfId="936" priority="118" operator="between">
      <formula>$Z$23-0.1</formula>
      <formula>0.0001</formula>
    </cfRule>
  </conditionalFormatting>
  <conditionalFormatting sqref="W24">
    <cfRule type="cellIs" dxfId="935" priority="117" operator="between">
      <formula>$Z$24-0.1</formula>
      <formula>0.0001</formula>
    </cfRule>
  </conditionalFormatting>
  <conditionalFormatting sqref="W25">
    <cfRule type="cellIs" dxfId="934" priority="116" operator="between">
      <formula>$Z$25-0.1</formula>
      <formula>0.0001</formula>
    </cfRule>
  </conditionalFormatting>
  <conditionalFormatting sqref="W26">
    <cfRule type="cellIs" dxfId="933" priority="115" operator="between">
      <formula>$Z$26-0.1</formula>
      <formula>0.0001</formula>
    </cfRule>
  </conditionalFormatting>
  <conditionalFormatting sqref="W27">
    <cfRule type="cellIs" dxfId="932" priority="114" operator="between">
      <formula>$Z$27-0.1</formula>
      <formula>0.0001</formula>
    </cfRule>
  </conditionalFormatting>
  <conditionalFormatting sqref="W28">
    <cfRule type="cellIs" dxfId="931" priority="113" operator="between">
      <formula>$Z$28-0.1</formula>
      <formula>0.0001</formula>
    </cfRule>
  </conditionalFormatting>
  <conditionalFormatting sqref="W29">
    <cfRule type="cellIs" dxfId="930" priority="112" operator="between">
      <formula>$Z$29-0.1</formula>
      <formula>0.0001</formula>
    </cfRule>
  </conditionalFormatting>
  <conditionalFormatting sqref="W30">
    <cfRule type="cellIs" dxfId="929" priority="111" operator="between">
      <formula>$Z$30-0.1</formula>
      <formula>0.0001</formula>
    </cfRule>
  </conditionalFormatting>
  <conditionalFormatting sqref="W31">
    <cfRule type="cellIs" dxfId="928" priority="110" operator="between">
      <formula>$Z$31-0.1</formula>
      <formula>0.0001</formula>
    </cfRule>
  </conditionalFormatting>
  <conditionalFormatting sqref="AL8">
    <cfRule type="cellIs" dxfId="927" priority="85" operator="between">
      <formula>$AO$8-0.1</formula>
      <formula>0.0001</formula>
    </cfRule>
  </conditionalFormatting>
  <conditionalFormatting sqref="AL9">
    <cfRule type="cellIs" dxfId="926" priority="84" operator="between">
      <formula>$AO$9-0.1</formula>
      <formula>0.0001</formula>
    </cfRule>
  </conditionalFormatting>
  <conditionalFormatting sqref="AL10">
    <cfRule type="cellIs" dxfId="925" priority="83" operator="between">
      <formula>$AO$10-0.1</formula>
      <formula>0.0001</formula>
    </cfRule>
  </conditionalFormatting>
  <conditionalFormatting sqref="AL11">
    <cfRule type="cellIs" dxfId="924" priority="82" operator="between">
      <formula>$AO$11-0.1</formula>
      <formula>0.0001</formula>
    </cfRule>
  </conditionalFormatting>
  <conditionalFormatting sqref="AL12">
    <cfRule type="cellIs" dxfId="923" priority="81" operator="between">
      <formula>$AO$12-0.1</formula>
      <formula>0.0001</formula>
    </cfRule>
  </conditionalFormatting>
  <conditionalFormatting sqref="AL13">
    <cfRule type="cellIs" dxfId="922" priority="80" operator="between">
      <formula>$AO$13-0.1</formula>
      <formula>0.0001</formula>
    </cfRule>
  </conditionalFormatting>
  <conditionalFormatting sqref="AL14">
    <cfRule type="cellIs" dxfId="921" priority="79" operator="between">
      <formula>$AO$14-0.1</formula>
      <formula>0.0001</formula>
    </cfRule>
  </conditionalFormatting>
  <conditionalFormatting sqref="AL15">
    <cfRule type="cellIs" dxfId="920" priority="78" operator="between">
      <formula>$AO$15-0.1</formula>
      <formula>0.0001</formula>
    </cfRule>
  </conditionalFormatting>
  <conditionalFormatting sqref="AL16">
    <cfRule type="cellIs" dxfId="919" priority="77" operator="between">
      <formula>$AO$16-0.1</formula>
      <formula>0.0001</formula>
    </cfRule>
  </conditionalFormatting>
  <conditionalFormatting sqref="AL17">
    <cfRule type="cellIs" dxfId="918" priority="76" operator="between">
      <formula>$AO$17-0.1</formula>
      <formula>0.00001</formula>
    </cfRule>
  </conditionalFormatting>
  <conditionalFormatting sqref="AL18">
    <cfRule type="cellIs" dxfId="917" priority="75" operator="between">
      <formula>$AO$18-0.1</formula>
      <formula>0.0001</formula>
    </cfRule>
  </conditionalFormatting>
  <conditionalFormatting sqref="AL19">
    <cfRule type="cellIs" dxfId="916" priority="74" operator="between">
      <formula>$AO$19-0.1</formula>
      <formula>0.0001</formula>
    </cfRule>
  </conditionalFormatting>
  <conditionalFormatting sqref="AJ22">
    <cfRule type="cellIs" dxfId="915" priority="73" operator="between">
      <formula>$AO$20-0.1</formula>
      <formula>0.0001</formula>
    </cfRule>
  </conditionalFormatting>
  <conditionalFormatting sqref="AL21">
    <cfRule type="cellIs" dxfId="914" priority="72" operator="between">
      <formula>$AO$21-0.1</formula>
      <formula>0.0001</formula>
    </cfRule>
  </conditionalFormatting>
  <conditionalFormatting sqref="AL22">
    <cfRule type="cellIs" dxfId="913" priority="71" operator="between">
      <formula>$AO$22-0.1</formula>
      <formula>0.0001</formula>
    </cfRule>
  </conditionalFormatting>
  <conditionalFormatting sqref="AL23">
    <cfRule type="cellIs" dxfId="912" priority="70" operator="between">
      <formula>$AO$23-0.1</formula>
      <formula>0.0001</formula>
    </cfRule>
  </conditionalFormatting>
  <conditionalFormatting sqref="AL24">
    <cfRule type="cellIs" dxfId="911" priority="69" operator="between">
      <formula>$AO$24-0.1</formula>
      <formula>0.0001</formula>
    </cfRule>
  </conditionalFormatting>
  <conditionalFormatting sqref="AL25">
    <cfRule type="cellIs" dxfId="910" priority="68" operator="between">
      <formula>$AO$25-0.1</formula>
      <formula>0.0001</formula>
    </cfRule>
  </conditionalFormatting>
  <conditionalFormatting sqref="AL26">
    <cfRule type="cellIs" dxfId="909" priority="67" operator="between">
      <formula>$AO$26-0.1</formula>
      <formula>0.0001</formula>
    </cfRule>
  </conditionalFormatting>
  <conditionalFormatting sqref="AL27">
    <cfRule type="cellIs" dxfId="908" priority="66" operator="between">
      <formula>$AO$27-0.1</formula>
      <formula>0.0001</formula>
    </cfRule>
  </conditionalFormatting>
  <conditionalFormatting sqref="AL28">
    <cfRule type="cellIs" dxfId="907" priority="65" operator="between">
      <formula>$AO$28-0.1</formula>
      <formula>0.0001</formula>
    </cfRule>
  </conditionalFormatting>
  <conditionalFormatting sqref="AL29">
    <cfRule type="cellIs" dxfId="906" priority="64" operator="between">
      <formula>$AO$29-0.1</formula>
      <formula>0.0001</formula>
    </cfRule>
  </conditionalFormatting>
  <conditionalFormatting sqref="AL30">
    <cfRule type="cellIs" dxfId="905" priority="63" operator="between">
      <formula>$AO$30-0.1</formula>
      <formula>0.0001</formula>
    </cfRule>
  </conditionalFormatting>
  <conditionalFormatting sqref="AL31">
    <cfRule type="cellIs" dxfId="904" priority="62" operator="between">
      <formula>$AO$31-0.1</formula>
      <formula>0.0001</formula>
    </cfRule>
  </conditionalFormatting>
  <conditionalFormatting sqref="AE8">
    <cfRule type="cellIs" dxfId="903" priority="34" operator="between">
      <formula>$AH$8-0.1</formula>
      <formula>0.0001</formula>
    </cfRule>
  </conditionalFormatting>
  <conditionalFormatting sqref="AE9">
    <cfRule type="cellIs" dxfId="902" priority="33" operator="between">
      <formula>$AH$9-0.1</formula>
      <formula>0.0001</formula>
    </cfRule>
  </conditionalFormatting>
  <conditionalFormatting sqref="AE10">
    <cfRule type="cellIs" dxfId="901" priority="32" operator="between">
      <formula>$AH$10-0.1</formula>
      <formula>0.0001</formula>
    </cfRule>
  </conditionalFormatting>
  <conditionalFormatting sqref="AE11">
    <cfRule type="cellIs" dxfId="900" priority="31" operator="between">
      <formula>$AH$11-0.1</formula>
      <formula>0.0001</formula>
    </cfRule>
  </conditionalFormatting>
  <conditionalFormatting sqref="AE12">
    <cfRule type="cellIs" dxfId="899" priority="30" operator="between">
      <formula>$AH$12-0.1</formula>
      <formula>0.0001</formula>
    </cfRule>
  </conditionalFormatting>
  <conditionalFormatting sqref="AE13">
    <cfRule type="cellIs" dxfId="898" priority="29" operator="between">
      <formula>$AH$13-0.1</formula>
      <formula>0.0001</formula>
    </cfRule>
  </conditionalFormatting>
  <conditionalFormatting sqref="AE14">
    <cfRule type="cellIs" dxfId="897" priority="28" operator="between">
      <formula>$AH$14-0.1</formula>
      <formula>0.0001</formula>
    </cfRule>
  </conditionalFormatting>
  <conditionalFormatting sqref="AE15">
    <cfRule type="cellIs" dxfId="896" priority="27" operator="between">
      <formula>$AH$15-0.1</formula>
      <formula>0.0001</formula>
    </cfRule>
  </conditionalFormatting>
  <conditionalFormatting sqref="AE16">
    <cfRule type="cellIs" dxfId="895" priority="26" operator="between">
      <formula>$AH$16-0.1</formula>
      <formula>0.0001</formula>
    </cfRule>
  </conditionalFormatting>
  <conditionalFormatting sqref="AE18">
    <cfRule type="cellIs" dxfId="894" priority="25" operator="between">
      <formula>$AH$18-0.1</formula>
      <formula>0.0001</formula>
    </cfRule>
  </conditionalFormatting>
  <conditionalFormatting sqref="AE19">
    <cfRule type="cellIs" dxfId="893" priority="24" operator="between">
      <formula>$AH$19-0.1</formula>
      <formula>0.0001</formula>
    </cfRule>
  </conditionalFormatting>
  <conditionalFormatting sqref="AE20">
    <cfRule type="cellIs" dxfId="892" priority="23" operator="between">
      <formula>$AH$20-0.1</formula>
      <formula>0.0001</formula>
    </cfRule>
  </conditionalFormatting>
  <conditionalFormatting sqref="AE21">
    <cfRule type="cellIs" dxfId="891" priority="22" operator="between">
      <formula>$AH$21-0.1</formula>
      <formula>0.0001</formula>
    </cfRule>
  </conditionalFormatting>
  <conditionalFormatting sqref="AE22">
    <cfRule type="cellIs" dxfId="890" priority="21" operator="between">
      <formula>$AH$22-0.1</formula>
      <formula>0.0001</formula>
    </cfRule>
  </conditionalFormatting>
  <conditionalFormatting sqref="AE23">
    <cfRule type="cellIs" dxfId="889" priority="20" operator="between">
      <formula>$AH$23-0.1</formula>
      <formula>0.0001</formula>
    </cfRule>
  </conditionalFormatting>
  <conditionalFormatting sqref="AE24">
    <cfRule type="cellIs" dxfId="888" priority="19" operator="between">
      <formula>$AH$24-0.1</formula>
      <formula>0.0001</formula>
    </cfRule>
  </conditionalFormatting>
  <conditionalFormatting sqref="AE25">
    <cfRule type="cellIs" dxfId="887" priority="18" operator="between">
      <formula>$AH$25-0.1</formula>
      <formula>0.0001</formula>
    </cfRule>
  </conditionalFormatting>
  <conditionalFormatting sqref="AE26">
    <cfRule type="cellIs" dxfId="886" priority="17" operator="between">
      <formula>$AH$26-0.1</formula>
      <formula>0.0001</formula>
    </cfRule>
  </conditionalFormatting>
  <conditionalFormatting sqref="AE27">
    <cfRule type="cellIs" dxfId="885" priority="16" operator="between">
      <formula>$AH$27-0.1</formula>
      <formula>0.0001</formula>
    </cfRule>
  </conditionalFormatting>
  <conditionalFormatting sqref="AE28">
    <cfRule type="cellIs" dxfId="884" priority="15" operator="between">
      <formula>$AH$28-0.1</formula>
      <formula>0.0001</formula>
    </cfRule>
  </conditionalFormatting>
  <conditionalFormatting sqref="AE29">
    <cfRule type="cellIs" dxfId="883" priority="14" operator="between">
      <formula>$AH$29-0.1</formula>
      <formula>0.0001</formula>
    </cfRule>
  </conditionalFormatting>
  <conditionalFormatting sqref="AE30">
    <cfRule type="cellIs" dxfId="882" priority="13" operator="between">
      <formula>$AH$30-0.1</formula>
      <formula>0.0001</formula>
    </cfRule>
  </conditionalFormatting>
  <conditionalFormatting sqref="AE31">
    <cfRule type="cellIs" dxfId="881" priority="12" operator="between">
      <formula>$AH$31-0.1</formula>
      <formula>0.0001</formula>
    </cfRule>
  </conditionalFormatting>
  <conditionalFormatting sqref="CN40:CS40">
    <cfRule type="cellIs" dxfId="880" priority="6" operator="between">
      <formula>1</formula>
      <formula>6500</formula>
    </cfRule>
  </conditionalFormatting>
  <conditionalFormatting sqref="CN41:CQ41">
    <cfRule type="cellIs" dxfId="879" priority="5" operator="between">
      <formula>1</formula>
      <formula>2500</formula>
    </cfRule>
  </conditionalFormatting>
  <conditionalFormatting sqref="CN42:CQ42">
    <cfRule type="cellIs" dxfId="878" priority="4" operator="between">
      <formula>1</formula>
      <formula>6</formula>
    </cfRule>
  </conditionalFormatting>
  <conditionalFormatting sqref="CN43:CQ43">
    <cfRule type="cellIs" dxfId="877" priority="3" operator="between">
      <formula>1</formula>
      <formula>2500</formula>
    </cfRule>
  </conditionalFormatting>
  <conditionalFormatting sqref="AE17">
    <cfRule type="cellIs" dxfId="876" priority="1" operator="between">
      <formula>$AH$17-0.1</formula>
      <formula>0.0001</formula>
    </cfRule>
  </conditionalFormatting>
  <dataValidations count="9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F8:AH31 X8:AA31 AK22 AM8:AN19 AM21:AN31 AN20"/>
    <dataValidation errorStyle="warning" allowBlank="1" showInputMessage="1" showErrorMessage="1" error="CHECK SAMPLE" sqref="BU8:BU31 BJ8:BJ31"/>
    <dataValidation type="decimal" errorStyle="warning" allowBlank="1" showErrorMessage="1" sqref="W8:W31 AE8:AE31 AL8:AL19 AL21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  <dataValidation type="decimal" errorStyle="warning" allowBlank="1" showErrorMessage="1" sqref="AJ22">
      <formula1>AO20-0.1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3" width="8.1796875" style="451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'20'!B1:L1+1</f>
        <v>43698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16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1093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16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903">
        <f>BZ2</f>
        <v>16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1093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99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1093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43698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43698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43698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58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43698.00668460648</v>
      </c>
      <c r="BW8" s="2420" t="s">
        <v>1219</v>
      </c>
      <c r="BX8" s="742">
        <v>44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1224</v>
      </c>
      <c r="CH8" s="748">
        <v>9.3830400000000012</v>
      </c>
      <c r="CI8" s="750" t="s">
        <v>1205</v>
      </c>
      <c r="CJ8" s="751">
        <v>12.81024</v>
      </c>
      <c r="CK8" s="745">
        <v>22.193280000000001</v>
      </c>
      <c r="CL8" s="2336">
        <v>1.26864</v>
      </c>
      <c r="CM8" s="2333">
        <v>43698.00668460648</v>
      </c>
      <c r="CN8" s="2282">
        <v>46.183102417821246</v>
      </c>
      <c r="CO8" s="752">
        <v>1660.1594</v>
      </c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1.9009477037842877</v>
      </c>
      <c r="CY8" s="755">
        <v>2.0004463439272673</v>
      </c>
      <c r="CZ8" s="756">
        <v>1.2848983371692384</v>
      </c>
      <c r="DA8" s="757">
        <v>0.12677083003200962</v>
      </c>
      <c r="DB8" s="757">
        <v>0.13944791303521059</v>
      </c>
      <c r="DC8" s="757">
        <v>0.10986805269440834</v>
      </c>
      <c r="DD8" s="757">
        <v>0.10986805269440834</v>
      </c>
      <c r="DE8" s="757">
        <v>0.11409374702880867</v>
      </c>
      <c r="DF8" s="758">
        <v>0.11831944136320899</v>
      </c>
      <c r="DG8" s="1250">
        <v>0.61822985468956404</v>
      </c>
      <c r="DH8" s="748">
        <v>4</v>
      </c>
      <c r="DI8" s="1232">
        <v>7.0136831711101716E-2</v>
      </c>
      <c r="DJ8" s="757">
        <v>7.0136831711101716E-2</v>
      </c>
      <c r="DK8" s="759">
        <v>5.1670004202823312E-2</v>
      </c>
      <c r="DL8" s="2496">
        <v>1.0953346855983774</v>
      </c>
      <c r="DM8" s="757">
        <v>0.4025408615178982</v>
      </c>
      <c r="DN8" s="757">
        <v>0.10199060612838291</v>
      </c>
      <c r="DO8" s="757">
        <v>4.3410675730143993</v>
      </c>
      <c r="DP8" s="757">
        <v>0.66547740904331476</v>
      </c>
      <c r="DQ8" s="759">
        <v>6.093090188998433</v>
      </c>
      <c r="DR8" s="2496">
        <v>1.1612750325867995</v>
      </c>
      <c r="DS8" s="757">
        <v>0.40185796562859472</v>
      </c>
      <c r="DT8" s="757">
        <v>0.10426874681509937</v>
      </c>
      <c r="DU8" s="757">
        <v>4.9579663083734475</v>
      </c>
      <c r="DV8" s="757">
        <v>0.79948025945093926</v>
      </c>
      <c r="DW8" s="759">
        <v>7.790874430712968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</v>
      </c>
      <c r="U9" s="2728">
        <v>0.39600000000000002</v>
      </c>
      <c r="V9" s="2291">
        <v>4</v>
      </c>
      <c r="W9" s="2292">
        <v>0.5</v>
      </c>
      <c r="X9" s="2293">
        <v>29.3</v>
      </c>
      <c r="Y9" s="2440">
        <v>9.8000000000000007</v>
      </c>
      <c r="Z9" s="2294">
        <f>IF(T9&lt;=0,"",GO9+0.12)</f>
        <v>0.3126100628930818</v>
      </c>
      <c r="AA9" s="2523"/>
      <c r="AB9" s="2295">
        <v>6.11</v>
      </c>
      <c r="AC9" s="2728">
        <v>0.49199999999999999</v>
      </c>
      <c r="AD9" s="2296">
        <v>4</v>
      </c>
      <c r="AE9" s="2629">
        <v>0.43</v>
      </c>
      <c r="AF9" s="2293">
        <v>29.3</v>
      </c>
      <c r="AG9" s="2440">
        <v>8.8000000000000007</v>
      </c>
      <c r="AH9" s="2557">
        <f>IF(AE9&lt;=0,"",HA9+0.12)</f>
        <v>0.29295597484276731</v>
      </c>
      <c r="AI9" s="2295">
        <v>6.09</v>
      </c>
      <c r="AJ9" s="2728">
        <v>0.36899999999999999</v>
      </c>
      <c r="AK9" s="2296">
        <v>4</v>
      </c>
      <c r="AL9" s="2292">
        <v>0.5</v>
      </c>
      <c r="AM9" s="2293">
        <v>29.1</v>
      </c>
      <c r="AN9" s="2440">
        <v>9.8000000000000007</v>
      </c>
      <c r="AO9" s="2557">
        <f>IF(AI9&lt;=0,"",HM9+0.12)</f>
        <v>0.30148148148148146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7.4</v>
      </c>
      <c r="BD9" s="2292">
        <v>6.9000000000000006E-2</v>
      </c>
      <c r="BE9" s="2296">
        <v>1</v>
      </c>
      <c r="BF9" s="2292">
        <v>4.2</v>
      </c>
      <c r="BG9" s="2440">
        <v>28.3</v>
      </c>
      <c r="BH9" s="2533"/>
      <c r="BI9" s="2533"/>
      <c r="BJ9" s="2289"/>
      <c r="BK9" s="2290">
        <v>7.31</v>
      </c>
      <c r="BL9" s="2292">
        <v>7.0999999999999994E-2</v>
      </c>
      <c r="BM9" s="2296">
        <v>1</v>
      </c>
      <c r="BN9" s="2293">
        <v>4.9000000000000004</v>
      </c>
      <c r="BO9" s="2440">
        <v>28.3</v>
      </c>
      <c r="BP9" s="2533"/>
      <c r="BQ9" s="2533"/>
      <c r="BR9" s="2516"/>
      <c r="BS9" s="2456">
        <v>4</v>
      </c>
      <c r="BT9" s="2440">
        <v>3.9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5100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363</v>
      </c>
      <c r="CY9" s="2266">
        <v>382</v>
      </c>
      <c r="CZ9" s="2270">
        <v>280</v>
      </c>
      <c r="DA9" s="2277">
        <v>300</v>
      </c>
      <c r="DB9" s="2277">
        <v>330</v>
      </c>
      <c r="DC9" s="2277">
        <v>260</v>
      </c>
      <c r="DD9" s="2277">
        <v>260</v>
      </c>
      <c r="DE9" s="2277">
        <v>270</v>
      </c>
      <c r="DF9" s="2278">
        <v>280</v>
      </c>
      <c r="DG9" s="2277">
        <v>325</v>
      </c>
      <c r="DH9" s="2279"/>
      <c r="DI9" s="2280">
        <v>1130</v>
      </c>
      <c r="DJ9" s="2277">
        <v>1130</v>
      </c>
      <c r="DK9" s="2279">
        <v>950</v>
      </c>
      <c r="DL9" s="2497">
        <v>81</v>
      </c>
      <c r="DM9" s="2277">
        <v>79</v>
      </c>
      <c r="DN9" s="2277">
        <v>12</v>
      </c>
      <c r="DO9" s="2277">
        <v>1560</v>
      </c>
      <c r="DP9" s="2277">
        <v>248</v>
      </c>
      <c r="DQ9" s="2279">
        <v>355</v>
      </c>
      <c r="DR9" s="2272">
        <v>49</v>
      </c>
      <c r="DS9" s="2277">
        <v>45</v>
      </c>
      <c r="DT9" s="2277">
        <v>7</v>
      </c>
      <c r="DU9" s="2277">
        <v>1050</v>
      </c>
      <c r="DV9" s="2277">
        <v>170</v>
      </c>
      <c r="DW9" s="2279">
        <v>259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</v>
      </c>
      <c r="GF9" s="1698">
        <f t="shared" si="0"/>
        <v>9.8000000000000007</v>
      </c>
      <c r="GG9" s="1684">
        <f t="shared" si="1"/>
        <v>25.959183673469386</v>
      </c>
      <c r="GH9" s="1682">
        <f t="shared" si="2"/>
        <v>12.979591836734693</v>
      </c>
      <c r="GI9" s="1699">
        <f t="shared" si="3"/>
        <v>6.1</v>
      </c>
      <c r="GJ9" s="1699">
        <f t="shared" si="4"/>
        <v>29.3</v>
      </c>
      <c r="GK9" s="1685">
        <f t="shared" si="5"/>
        <v>5</v>
      </c>
      <c r="GL9" s="1686">
        <f t="shared" si="6"/>
        <v>2.5959183673469388</v>
      </c>
      <c r="GM9" s="1687">
        <f t="shared" si="7"/>
        <v>25</v>
      </c>
      <c r="GN9" s="1687">
        <f t="shared" si="8"/>
        <v>6.5</v>
      </c>
      <c r="GO9" s="1688">
        <f t="shared" si="9"/>
        <v>0.19261006289308177</v>
      </c>
      <c r="GP9" s="1510">
        <v>4.1666666666666664E-2</v>
      </c>
      <c r="GQ9" s="1689">
        <f t="shared" ref="GQ9:GQ31" si="31">IF(AE9&lt;=0,"",AE9)</f>
        <v>0.43</v>
      </c>
      <c r="GR9" s="1690">
        <f t="shared" si="10"/>
        <v>8.8000000000000007</v>
      </c>
      <c r="GS9" s="1691">
        <f t="shared" si="11"/>
        <v>28.909090909090907</v>
      </c>
      <c r="GT9" s="1692">
        <f t="shared" si="12"/>
        <v>12.43090909090909</v>
      </c>
      <c r="GU9" s="1691">
        <f t="shared" si="13"/>
        <v>6.11</v>
      </c>
      <c r="GV9" s="1691">
        <f t="shared" si="14"/>
        <v>29.3</v>
      </c>
      <c r="GW9" s="1693">
        <f t="shared" si="15"/>
        <v>5</v>
      </c>
      <c r="GX9" s="1686">
        <f t="shared" si="16"/>
        <v>2.486181818181818</v>
      </c>
      <c r="GY9" s="1694">
        <f t="shared" si="17"/>
        <v>25</v>
      </c>
      <c r="GZ9" s="1694">
        <f t="shared" si="18"/>
        <v>6.5</v>
      </c>
      <c r="HA9" s="1695">
        <f t="shared" si="19"/>
        <v>0.17295597484276731</v>
      </c>
      <c r="HB9" s="1510">
        <v>4.1666666666666664E-2</v>
      </c>
      <c r="HC9" s="1689">
        <f t="shared" ref="HC9:HC31" si="32">IF(AL9&lt;=0,"",AL9)</f>
        <v>0.5</v>
      </c>
      <c r="HD9" s="1690">
        <f t="shared" si="20"/>
        <v>9.8000000000000007</v>
      </c>
      <c r="HE9" s="1691">
        <f t="shared" si="21"/>
        <v>27.551020408163264</v>
      </c>
      <c r="HF9" s="1692">
        <f t="shared" si="22"/>
        <v>13.775510204081632</v>
      </c>
      <c r="HG9" s="1691">
        <f t="shared" si="23"/>
        <v>6.09</v>
      </c>
      <c r="HH9" s="1691">
        <f t="shared" si="24"/>
        <v>29.1</v>
      </c>
      <c r="HI9" s="1693">
        <f t="shared" si="25"/>
        <v>5</v>
      </c>
      <c r="HJ9" s="1692">
        <f t="shared" si="26"/>
        <v>2.7551020408163263</v>
      </c>
      <c r="HK9" s="1696">
        <f t="shared" si="27"/>
        <v>25</v>
      </c>
      <c r="HL9" s="1696">
        <f t="shared" si="28"/>
        <v>6.5</v>
      </c>
      <c r="HM9" s="1697">
        <f t="shared" si="29"/>
        <v>0.18148148148148149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43698.356726041668</v>
      </c>
      <c r="BW10" s="2420" t="s">
        <v>1219</v>
      </c>
      <c r="BX10" s="742">
        <v>43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1225</v>
      </c>
      <c r="CH10" s="748">
        <v>12.283200000000001</v>
      </c>
      <c r="CI10" s="750" t="s">
        <v>1205</v>
      </c>
      <c r="CJ10" s="751">
        <v>16.07328</v>
      </c>
      <c r="CK10" s="745">
        <v>28.356480000000001</v>
      </c>
      <c r="CL10" s="2338">
        <v>1.26864</v>
      </c>
      <c r="CM10" s="2335">
        <v>43698.356726041668</v>
      </c>
      <c r="CN10" s="2282">
        <v>46.726433034501497</v>
      </c>
      <c r="CO10" s="752">
        <v>1783.1342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1.8852373921827648</v>
      </c>
      <c r="CY10" s="755">
        <v>1.9899728028595851</v>
      </c>
      <c r="CZ10" s="756">
        <v>1.3766767898241843</v>
      </c>
      <c r="DA10" s="757">
        <v>0.11831944136320899</v>
      </c>
      <c r="DB10" s="757">
        <v>0.12677083003200962</v>
      </c>
      <c r="DC10" s="757">
        <v>0.10986805269440834</v>
      </c>
      <c r="DD10" s="757">
        <v>0.10986805269440834</v>
      </c>
      <c r="DE10" s="757">
        <v>0.11831944136320899</v>
      </c>
      <c r="DF10" s="758">
        <v>0.13522221870081028</v>
      </c>
      <c r="DG10" s="1250">
        <v>0.61822985468956404</v>
      </c>
      <c r="DH10" s="748">
        <v>1.5</v>
      </c>
      <c r="DI10" s="1232">
        <v>6.9516151784454791E-2</v>
      </c>
      <c r="DJ10" s="757">
        <v>6.9516151784454791E-2</v>
      </c>
      <c r="DK10" s="759">
        <v>5.4389478108235065E-2</v>
      </c>
      <c r="DL10" s="2496">
        <v>1.1088573360378635</v>
      </c>
      <c r="DM10" s="757">
        <v>0.4025408615178982</v>
      </c>
      <c r="DN10" s="757">
        <v>0.10199060612838291</v>
      </c>
      <c r="DO10" s="757">
        <v>4.2974000400270347</v>
      </c>
      <c r="DP10" s="757">
        <v>0.67084416234205113</v>
      </c>
      <c r="DQ10" s="759">
        <v>6.093090188998433</v>
      </c>
      <c r="DR10" s="2496">
        <v>1.1375755421258444</v>
      </c>
      <c r="DS10" s="757">
        <v>0.40185796562859472</v>
      </c>
      <c r="DT10" s="757">
        <v>0.1191642820743993</v>
      </c>
      <c r="DU10" s="757">
        <v>4.7587685544818861</v>
      </c>
      <c r="DV10" s="757">
        <v>0.68190963306109542</v>
      </c>
      <c r="DW10" s="759">
        <v>7.790874430712968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6.76</v>
      </c>
      <c r="C11" s="1137">
        <v>25</v>
      </c>
      <c r="D11" s="1137">
        <v>16</v>
      </c>
      <c r="E11" s="1136">
        <v>11.4</v>
      </c>
      <c r="F11" s="1137">
        <v>52</v>
      </c>
      <c r="G11" s="1137">
        <v>117</v>
      </c>
      <c r="H11" s="1147">
        <v>29.2</v>
      </c>
      <c r="I11" s="1138">
        <v>0.251</v>
      </c>
      <c r="J11" s="2237"/>
      <c r="K11" s="1560">
        <v>6.07</v>
      </c>
      <c r="L11" s="921">
        <v>9</v>
      </c>
      <c r="M11" s="1123">
        <v>4.9000000000000002E-2</v>
      </c>
      <c r="N11" s="1560">
        <v>6.04</v>
      </c>
      <c r="O11" s="921">
        <v>10</v>
      </c>
      <c r="P11" s="2237"/>
      <c r="Q11" s="1560">
        <v>6</v>
      </c>
      <c r="R11" s="921">
        <v>9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4.2000000000000003E-2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3.2000000000000001E-2</v>
      </c>
      <c r="AQ11" s="921">
        <v>1</v>
      </c>
      <c r="AR11" s="1572">
        <v>0.06</v>
      </c>
      <c r="AS11" s="2237"/>
      <c r="AT11" s="2226">
        <v>4.9000000000000002E-2</v>
      </c>
      <c r="AU11" s="2525">
        <v>0.02</v>
      </c>
      <c r="AV11" s="921">
        <v>1</v>
      </c>
      <c r="AW11" s="1572">
        <v>0.23</v>
      </c>
      <c r="AX11" s="2237"/>
      <c r="AY11" s="2525">
        <v>3.3000000000000002E-2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360</v>
      </c>
      <c r="CY11" s="2266">
        <v>380</v>
      </c>
      <c r="CZ11" s="2270">
        <v>300</v>
      </c>
      <c r="DA11" s="2277">
        <v>280</v>
      </c>
      <c r="DB11" s="2277">
        <v>300</v>
      </c>
      <c r="DC11" s="2277">
        <v>260</v>
      </c>
      <c r="DD11" s="2277">
        <v>260</v>
      </c>
      <c r="DE11" s="2277">
        <v>280</v>
      </c>
      <c r="DF11" s="2278">
        <v>320</v>
      </c>
      <c r="DG11" s="2277">
        <v>325</v>
      </c>
      <c r="DH11" s="2279"/>
      <c r="DI11" s="2280">
        <v>1120</v>
      </c>
      <c r="DJ11" s="2277">
        <v>1120</v>
      </c>
      <c r="DK11" s="2279">
        <v>1000</v>
      </c>
      <c r="DL11" s="2497">
        <v>82</v>
      </c>
      <c r="DM11" s="2277">
        <v>79</v>
      </c>
      <c r="DN11" s="2277">
        <v>12</v>
      </c>
      <c r="DO11" s="2277">
        <v>1540</v>
      </c>
      <c r="DP11" s="2277">
        <v>250</v>
      </c>
      <c r="DQ11" s="2279">
        <v>355</v>
      </c>
      <c r="DR11" s="2272">
        <v>48</v>
      </c>
      <c r="DS11" s="2277">
        <v>45</v>
      </c>
      <c r="DT11" s="2277">
        <v>8</v>
      </c>
      <c r="DU11" s="2277">
        <v>980</v>
      </c>
      <c r="DV11" s="2277">
        <v>145</v>
      </c>
      <c r="DW11" s="2279">
        <v>259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43698.481340625003</v>
      </c>
      <c r="BW12" s="2420" t="s">
        <v>1219</v>
      </c>
      <c r="BX12" s="742">
        <v>43</v>
      </c>
      <c r="BY12" s="743">
        <v>9.6999999999999993</v>
      </c>
      <c r="BZ12" s="744">
        <v>9.6999999999999993</v>
      </c>
      <c r="CA12" s="745">
        <v>9.6999999999999993</v>
      </c>
      <c r="CB12" s="746">
        <v>29.099999999999998</v>
      </c>
      <c r="CC12" s="747">
        <v>9.1999999999999993</v>
      </c>
      <c r="CD12" s="744">
        <v>9.1999999999999993</v>
      </c>
      <c r="CE12" s="748">
        <v>10.399999999999999</v>
      </c>
      <c r="CF12" s="748">
        <v>28.799999999999997</v>
      </c>
      <c r="CG12" s="749" t="s">
        <v>1225</v>
      </c>
      <c r="CH12" s="748">
        <v>12.283200000000001</v>
      </c>
      <c r="CI12" s="750" t="s">
        <v>1205</v>
      </c>
      <c r="CJ12" s="751">
        <v>16.07328</v>
      </c>
      <c r="CK12" s="745">
        <v>28.356480000000001</v>
      </c>
      <c r="CL12" s="2338">
        <v>1.26864</v>
      </c>
      <c r="CM12" s="2335">
        <v>43698.481340625003</v>
      </c>
      <c r="CN12" s="2282">
        <v>45.706987959905568</v>
      </c>
      <c r="CO12" s="752">
        <v>1844.6215999999999</v>
      </c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1.8385618287289647</v>
      </c>
      <c r="CY12" s="755">
        <v>1.9353282407673311</v>
      </c>
      <c r="CZ12" s="756">
        <v>1.2840158520475564</v>
      </c>
      <c r="DA12" s="757">
        <v>0.11762241961732853</v>
      </c>
      <c r="DB12" s="757">
        <v>0.12546391425848377</v>
      </c>
      <c r="DC12" s="757">
        <v>0.1097809249761733</v>
      </c>
      <c r="DD12" s="757">
        <v>0.1097809249761733</v>
      </c>
      <c r="DE12" s="757">
        <v>0.11762241961732853</v>
      </c>
      <c r="DF12" s="758">
        <v>0.11762241961732853</v>
      </c>
      <c r="DG12" s="1250">
        <v>0.61822985468956404</v>
      </c>
      <c r="DH12" s="748">
        <v>1.5</v>
      </c>
      <c r="DI12" s="1232">
        <v>7.1108330726722985E-2</v>
      </c>
      <c r="DJ12" s="757">
        <v>7.1108330726722985E-2</v>
      </c>
      <c r="DK12" s="759">
        <v>5.0728647850950014E-2</v>
      </c>
      <c r="DL12" s="2496">
        <v>1.099450274862569</v>
      </c>
      <c r="DM12" s="757">
        <v>0.40015929065311151</v>
      </c>
      <c r="DN12" s="757">
        <v>9.4230451314266828E-2</v>
      </c>
      <c r="DO12" s="757">
        <v>4.3052751671501808</v>
      </c>
      <c r="DP12" s="757">
        <v>0.69417787233655737</v>
      </c>
      <c r="DQ12" s="759">
        <v>5.8673510852419088</v>
      </c>
      <c r="DR12" s="2496">
        <v>1.0610079575596818</v>
      </c>
      <c r="DS12" s="757">
        <v>0.37480983332667006</v>
      </c>
      <c r="DT12" s="757">
        <v>0.11114360924246858</v>
      </c>
      <c r="DU12" s="757">
        <v>4.7117403039259491</v>
      </c>
      <c r="DV12" s="757">
        <v>0.70180620060399213</v>
      </c>
      <c r="DW12" s="759">
        <v>7.7153837035665429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7.42</v>
      </c>
      <c r="BD13" s="1572">
        <v>7.0000000000000007E-2</v>
      </c>
      <c r="BE13" s="921">
        <v>1</v>
      </c>
      <c r="BF13" s="1572">
        <v>4.2</v>
      </c>
      <c r="BG13" s="2442">
        <v>28.2</v>
      </c>
      <c r="BH13" s="2534"/>
      <c r="BI13" s="2534"/>
      <c r="BJ13" s="2237"/>
      <c r="BK13" s="1560">
        <v>7.33</v>
      </c>
      <c r="BL13" s="1572">
        <v>6.9000000000000006E-2</v>
      </c>
      <c r="BM13" s="921">
        <v>1</v>
      </c>
      <c r="BN13" s="1561">
        <v>4.8</v>
      </c>
      <c r="BO13" s="2442">
        <v>28.4</v>
      </c>
      <c r="BP13" s="2534"/>
      <c r="BQ13" s="2534"/>
      <c r="BR13" s="2517"/>
      <c r="BS13" s="2458">
        <v>4</v>
      </c>
      <c r="BT13" s="2442">
        <v>3.8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5440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380</v>
      </c>
      <c r="CY13" s="2266">
        <v>400</v>
      </c>
      <c r="CZ13" s="2270">
        <v>300</v>
      </c>
      <c r="DA13" s="2277">
        <v>300</v>
      </c>
      <c r="DB13" s="2277">
        <v>320</v>
      </c>
      <c r="DC13" s="2277">
        <v>280</v>
      </c>
      <c r="DD13" s="2277">
        <v>280</v>
      </c>
      <c r="DE13" s="2277">
        <v>300</v>
      </c>
      <c r="DF13" s="2278">
        <v>300</v>
      </c>
      <c r="DG13" s="2277">
        <v>325</v>
      </c>
      <c r="DH13" s="2279"/>
      <c r="DI13" s="2280">
        <v>1240</v>
      </c>
      <c r="DJ13" s="2277">
        <v>1240</v>
      </c>
      <c r="DK13" s="2279">
        <v>1000</v>
      </c>
      <c r="DL13" s="2497">
        <v>88</v>
      </c>
      <c r="DM13" s="2277">
        <v>85</v>
      </c>
      <c r="DN13" s="2277">
        <v>12</v>
      </c>
      <c r="DO13" s="2277">
        <v>1670</v>
      </c>
      <c r="DP13" s="2277">
        <v>280</v>
      </c>
      <c r="DQ13" s="2279">
        <v>370</v>
      </c>
      <c r="DR13" s="2272">
        <v>48</v>
      </c>
      <c r="DS13" s="2277">
        <v>45</v>
      </c>
      <c r="DT13" s="2277">
        <v>8</v>
      </c>
      <c r="DU13" s="2277">
        <v>1040</v>
      </c>
      <c r="DV13" s="2277">
        <v>160</v>
      </c>
      <c r="DW13" s="2279">
        <v>275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43698.817063773145</v>
      </c>
      <c r="BW14" s="2420" t="s">
        <v>1219</v>
      </c>
      <c r="BX14" s="742">
        <v>43</v>
      </c>
      <c r="BY14" s="743">
        <v>9.6999999999999993</v>
      </c>
      <c r="BZ14" s="744">
        <v>9.6999999999999993</v>
      </c>
      <c r="CA14" s="745">
        <v>9.6999999999999993</v>
      </c>
      <c r="CB14" s="746">
        <v>29.099999999999998</v>
      </c>
      <c r="CC14" s="747">
        <v>9.1999999999999993</v>
      </c>
      <c r="CD14" s="744">
        <v>9.1999999999999993</v>
      </c>
      <c r="CE14" s="748">
        <v>10.399999999999999</v>
      </c>
      <c r="CF14" s="748">
        <v>28.799999999999997</v>
      </c>
      <c r="CG14" s="749" t="s">
        <v>1225</v>
      </c>
      <c r="CH14" s="748">
        <v>12.283200000000001</v>
      </c>
      <c r="CI14" s="750" t="s">
        <v>1205</v>
      </c>
      <c r="CJ14" s="751">
        <v>16.07328</v>
      </c>
      <c r="CK14" s="745">
        <v>28.356480000000001</v>
      </c>
      <c r="CL14" s="2338">
        <v>2.3673600000000001</v>
      </c>
      <c r="CM14" s="2335">
        <v>43698.817063773145</v>
      </c>
      <c r="CN14" s="2282">
        <v>45.034826372259893</v>
      </c>
      <c r="CO14" s="752">
        <v>1783.1342</v>
      </c>
      <c r="CP14" s="1208">
        <v>0</v>
      </c>
      <c r="CQ14" s="753">
        <v>729.51541850220269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1.9353282407673311</v>
      </c>
      <c r="CY14" s="755">
        <v>1.9353282407673311</v>
      </c>
      <c r="CZ14" s="756">
        <v>1.2840158520475564</v>
      </c>
      <c r="DA14" s="757">
        <v>0.11762241961732853</v>
      </c>
      <c r="DB14" s="757">
        <v>0.12546391425848377</v>
      </c>
      <c r="DC14" s="757">
        <v>0.1097809249761733</v>
      </c>
      <c r="DD14" s="757">
        <v>0.1097809249761733</v>
      </c>
      <c r="DE14" s="757">
        <v>0.1097809249761733</v>
      </c>
      <c r="DF14" s="758">
        <v>0.1097809249761733</v>
      </c>
      <c r="DG14" s="1250">
        <v>0.61822985468956404</v>
      </c>
      <c r="DH14" s="748">
        <v>3</v>
      </c>
      <c r="DI14" s="1232">
        <v>7.1681785006777202E-2</v>
      </c>
      <c r="DJ14" s="757">
        <v>7.1681785006777202E-2</v>
      </c>
      <c r="DK14" s="759">
        <v>5.0728647850950014E-2</v>
      </c>
      <c r="DL14" s="2496">
        <v>1.099450274862569</v>
      </c>
      <c r="DM14" s="757">
        <v>0.40486704701373638</v>
      </c>
      <c r="DN14" s="757">
        <v>9.4230451314266828E-2</v>
      </c>
      <c r="DO14" s="757">
        <v>4.3046513677576694</v>
      </c>
      <c r="DP14" s="757">
        <v>0.71896993920572005</v>
      </c>
      <c r="DQ14" s="759">
        <v>5.8673510852419088</v>
      </c>
      <c r="DR14" s="2496">
        <v>1.105216622458002</v>
      </c>
      <c r="DS14" s="757">
        <v>0.39979715554844802</v>
      </c>
      <c r="DT14" s="757">
        <v>0.11114360924246858</v>
      </c>
      <c r="DU14" s="757">
        <v>4.6456031914636977</v>
      </c>
      <c r="DV14" s="757">
        <v>0.70180620060399213</v>
      </c>
      <c r="DW14" s="759">
        <v>7.7153837035665429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6.77</v>
      </c>
      <c r="C15" s="1137">
        <v>22</v>
      </c>
      <c r="D15" s="1137">
        <v>18</v>
      </c>
      <c r="E15" s="1136">
        <v>9.4700000000000006</v>
      </c>
      <c r="F15" s="1137">
        <v>50</v>
      </c>
      <c r="G15" s="1137">
        <v>102</v>
      </c>
      <c r="H15" s="1147">
        <v>27.8</v>
      </c>
      <c r="I15" s="1138">
        <v>0.24</v>
      </c>
      <c r="J15" s="2237"/>
      <c r="K15" s="1560">
        <v>6.02</v>
      </c>
      <c r="L15" s="921">
        <v>10</v>
      </c>
      <c r="M15" s="1123">
        <v>6.3E-2</v>
      </c>
      <c r="N15" s="1560">
        <v>5.99</v>
      </c>
      <c r="O15" s="921">
        <v>10</v>
      </c>
      <c r="P15" s="2237"/>
      <c r="Q15" s="1560">
        <v>5.96</v>
      </c>
      <c r="R15" s="921">
        <v>11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4.2999999999999997E-2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2.5000000000000001E-2</v>
      </c>
      <c r="AQ15" s="921">
        <v>1</v>
      </c>
      <c r="AR15" s="1572">
        <v>0.09</v>
      </c>
      <c r="AS15" s="2237"/>
      <c r="AT15" s="2226">
        <v>0.04</v>
      </c>
      <c r="AU15" s="2525">
        <v>1.6E-2</v>
      </c>
      <c r="AV15" s="921">
        <v>1</v>
      </c>
      <c r="AW15" s="1572">
        <v>0.24</v>
      </c>
      <c r="AX15" s="2237"/>
      <c r="AY15" s="2525">
        <v>4.7E-2</v>
      </c>
      <c r="AZ15" s="921">
        <v>1</v>
      </c>
      <c r="BA15" s="1572">
        <v>0.15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5360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400</v>
      </c>
      <c r="CY15" s="2266">
        <v>400</v>
      </c>
      <c r="CZ15" s="2270">
        <v>300</v>
      </c>
      <c r="DA15" s="2277">
        <v>300</v>
      </c>
      <c r="DB15" s="2277">
        <v>320</v>
      </c>
      <c r="DC15" s="2277">
        <v>280</v>
      </c>
      <c r="DD15" s="2277">
        <v>280</v>
      </c>
      <c r="DE15" s="2277">
        <v>280</v>
      </c>
      <c r="DF15" s="2278">
        <v>280</v>
      </c>
      <c r="DG15" s="2277">
        <v>325</v>
      </c>
      <c r="DH15" s="2279"/>
      <c r="DI15" s="2280">
        <v>1250</v>
      </c>
      <c r="DJ15" s="2277">
        <v>1250</v>
      </c>
      <c r="DK15" s="2279">
        <v>1000</v>
      </c>
      <c r="DL15" s="2497">
        <v>88</v>
      </c>
      <c r="DM15" s="2277">
        <v>86</v>
      </c>
      <c r="DN15" s="2277">
        <v>12</v>
      </c>
      <c r="DO15" s="2277">
        <v>1700</v>
      </c>
      <c r="DP15" s="2277">
        <v>290</v>
      </c>
      <c r="DQ15" s="2279">
        <v>370</v>
      </c>
      <c r="DR15" s="2272">
        <v>50</v>
      </c>
      <c r="DS15" s="2277">
        <v>48</v>
      </c>
      <c r="DT15" s="2277">
        <v>8</v>
      </c>
      <c r="DU15" s="2277">
        <v>1050</v>
      </c>
      <c r="DV15" s="2277">
        <v>160</v>
      </c>
      <c r="DW15" s="2279">
        <v>275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43698.827122916664</v>
      </c>
      <c r="BW16" s="2420" t="s">
        <v>1219</v>
      </c>
      <c r="BX16" s="742">
        <v>43</v>
      </c>
      <c r="BY16" s="743">
        <v>9.6999999999999993</v>
      </c>
      <c r="BZ16" s="744">
        <v>9.6999999999999993</v>
      </c>
      <c r="CA16" s="745">
        <v>9.6999999999999993</v>
      </c>
      <c r="CB16" s="746">
        <v>29.099999999999998</v>
      </c>
      <c r="CC16" s="747">
        <v>9.1999999999999993</v>
      </c>
      <c r="CD16" s="744">
        <v>9.1999999999999993</v>
      </c>
      <c r="CE16" s="748">
        <v>10.399999999999999</v>
      </c>
      <c r="CF16" s="748">
        <v>28.799999999999997</v>
      </c>
      <c r="CG16" s="749" t="s">
        <v>1225</v>
      </c>
      <c r="CH16" s="748">
        <v>12.283200000000001</v>
      </c>
      <c r="CI16" s="750" t="s">
        <v>1205</v>
      </c>
      <c r="CJ16" s="751">
        <v>16.07328</v>
      </c>
      <c r="CK16" s="745">
        <v>28.356480000000001</v>
      </c>
      <c r="CL16" s="2338">
        <v>2.3673600000000001</v>
      </c>
      <c r="CM16" s="2335">
        <v>43698.827122916664</v>
      </c>
      <c r="CN16" s="2282">
        <v>49.992018081146711</v>
      </c>
      <c r="CO16" s="752">
        <v>1783.1342</v>
      </c>
      <c r="CP16" s="1208">
        <v>0</v>
      </c>
      <c r="CQ16" s="753">
        <v>729.51541850220269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1.9353282407673311</v>
      </c>
      <c r="CY16" s="755">
        <v>1.9353282407673311</v>
      </c>
      <c r="CZ16" s="756">
        <v>1.2840158520475564</v>
      </c>
      <c r="DA16" s="757">
        <v>0.11762241961732853</v>
      </c>
      <c r="DB16" s="757">
        <v>0.12546391425848377</v>
      </c>
      <c r="DC16" s="757">
        <v>0.1097809249761733</v>
      </c>
      <c r="DD16" s="757">
        <v>0.1097809249761733</v>
      </c>
      <c r="DE16" s="757">
        <v>0.1097809249761733</v>
      </c>
      <c r="DF16" s="758">
        <v>0.1097809249761733</v>
      </c>
      <c r="DG16" s="1250">
        <v>0.61822985468956404</v>
      </c>
      <c r="DH16" s="748">
        <v>3</v>
      </c>
      <c r="DI16" s="1232">
        <v>7.1681785006777202E-2</v>
      </c>
      <c r="DJ16" s="757">
        <v>7.1681785006777202E-2</v>
      </c>
      <c r="DK16" s="759">
        <v>5.0728647850950014E-2</v>
      </c>
      <c r="DL16" s="2496">
        <v>1.099450274862569</v>
      </c>
      <c r="DM16" s="757">
        <v>0.40486704701373638</v>
      </c>
      <c r="DN16" s="757">
        <v>9.4230451314266828E-2</v>
      </c>
      <c r="DO16" s="757">
        <v>4.3046513677576694</v>
      </c>
      <c r="DP16" s="757">
        <v>0.71896993920572005</v>
      </c>
      <c r="DQ16" s="759">
        <v>5.8673510852419088</v>
      </c>
      <c r="DR16" s="2496">
        <v>1.105216622458002</v>
      </c>
      <c r="DS16" s="757">
        <v>0.39979715554844802</v>
      </c>
      <c r="DT16" s="757">
        <v>0.11114360924246858</v>
      </c>
      <c r="DU16" s="757">
        <v>4.6456031914636977</v>
      </c>
      <c r="DV16" s="757">
        <v>0.70180620060399213</v>
      </c>
      <c r="DW16" s="759">
        <v>7.7153837035665429</v>
      </c>
      <c r="DX16" s="914"/>
      <c r="EG16" s="119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5.1999999999999998E-2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6.09</v>
      </c>
      <c r="U17" s="2729">
        <v>0.57199999999999995</v>
      </c>
      <c r="V17" s="1558">
        <v>5</v>
      </c>
      <c r="W17" s="1572">
        <v>0.46</v>
      </c>
      <c r="X17" s="1561">
        <v>28.6</v>
      </c>
      <c r="Y17" s="2442">
        <v>8.9</v>
      </c>
      <c r="Z17" s="2249">
        <f t="shared" si="33"/>
        <v>0.29492138364779874</v>
      </c>
      <c r="AA17" s="2524"/>
      <c r="AB17" s="1474">
        <v>6.07</v>
      </c>
      <c r="AC17" s="2729">
        <v>0.495</v>
      </c>
      <c r="AD17" s="921">
        <v>5</v>
      </c>
      <c r="AE17" s="2626">
        <v>0.39</v>
      </c>
      <c r="AF17" s="1561">
        <v>28.9</v>
      </c>
      <c r="AG17" s="2442">
        <v>8.6</v>
      </c>
      <c r="AH17" s="2558">
        <f t="shared" si="34"/>
        <v>0.28902515723270439</v>
      </c>
      <c r="AI17" s="1474">
        <v>6.09</v>
      </c>
      <c r="AJ17" s="2729">
        <v>0.39100000000000001</v>
      </c>
      <c r="AK17" s="921">
        <v>4</v>
      </c>
      <c r="AL17" s="1572">
        <v>0.43</v>
      </c>
      <c r="AM17" s="1561">
        <v>28.8</v>
      </c>
      <c r="AN17" s="2442">
        <v>9.1</v>
      </c>
      <c r="AO17" s="2558">
        <f t="shared" si="35"/>
        <v>0.28851851851851851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7.27</v>
      </c>
      <c r="BD17" s="1572">
        <v>5.0999999999999997E-2</v>
      </c>
      <c r="BE17" s="921">
        <v>1</v>
      </c>
      <c r="BF17" s="1572">
        <v>3.7</v>
      </c>
      <c r="BG17" s="2442">
        <v>29.1</v>
      </c>
      <c r="BH17" s="2536">
        <v>27</v>
      </c>
      <c r="BI17" s="2536">
        <v>21</v>
      </c>
      <c r="BJ17" s="1123">
        <v>1.0999999999999999E-2</v>
      </c>
      <c r="BK17" s="1560">
        <v>7.22</v>
      </c>
      <c r="BL17" s="1572">
        <v>5.2999999999999999E-2</v>
      </c>
      <c r="BM17" s="921">
        <v>1</v>
      </c>
      <c r="BN17" s="1561">
        <v>4.3</v>
      </c>
      <c r="BO17" s="2442">
        <v>28.8</v>
      </c>
      <c r="BP17" s="2536">
        <v>26</v>
      </c>
      <c r="BQ17" s="2536">
        <v>23</v>
      </c>
      <c r="BR17" s="2518">
        <v>8.0000000000000002E-3</v>
      </c>
      <c r="BS17" s="2458">
        <v>3.9</v>
      </c>
      <c r="BT17" s="2442">
        <v>3.8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5950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400</v>
      </c>
      <c r="CY17" s="2266">
        <v>400</v>
      </c>
      <c r="CZ17" s="2270">
        <v>300</v>
      </c>
      <c r="DA17" s="2277">
        <v>300</v>
      </c>
      <c r="DB17" s="2277">
        <v>320</v>
      </c>
      <c r="DC17" s="2277">
        <v>280</v>
      </c>
      <c r="DD17" s="2277">
        <v>280</v>
      </c>
      <c r="DE17" s="2277">
        <v>280</v>
      </c>
      <c r="DF17" s="2278">
        <v>280</v>
      </c>
      <c r="DG17" s="2277">
        <v>325</v>
      </c>
      <c r="DH17" s="2279"/>
      <c r="DI17" s="2280">
        <v>1250</v>
      </c>
      <c r="DJ17" s="2277">
        <v>1250</v>
      </c>
      <c r="DK17" s="2279">
        <v>1000</v>
      </c>
      <c r="DL17" s="2497">
        <v>88</v>
      </c>
      <c r="DM17" s="2277">
        <v>86</v>
      </c>
      <c r="DN17" s="2277">
        <v>12</v>
      </c>
      <c r="DO17" s="2277">
        <v>1700</v>
      </c>
      <c r="DP17" s="2277">
        <v>290</v>
      </c>
      <c r="DQ17" s="2279">
        <v>370</v>
      </c>
      <c r="DR17" s="2272">
        <v>50</v>
      </c>
      <c r="DS17" s="2277">
        <v>48</v>
      </c>
      <c r="DT17" s="2277">
        <v>8</v>
      </c>
      <c r="DU17" s="2277">
        <v>1050</v>
      </c>
      <c r="DV17" s="2277">
        <v>160</v>
      </c>
      <c r="DW17" s="2279">
        <v>275</v>
      </c>
      <c r="DX17" s="914"/>
      <c r="GD17" s="1635">
        <v>0.375</v>
      </c>
      <c r="GE17" s="1682">
        <f t="shared" si="30"/>
        <v>0.46</v>
      </c>
      <c r="GF17" s="1698">
        <f t="shared" si="0"/>
        <v>8.9</v>
      </c>
      <c r="GG17" s="1684">
        <f t="shared" si="1"/>
        <v>28.584269662921347</v>
      </c>
      <c r="GH17" s="1682">
        <f t="shared" si="2"/>
        <v>13.148764044943821</v>
      </c>
      <c r="GI17" s="1699">
        <f t="shared" si="3"/>
        <v>6.09</v>
      </c>
      <c r="GJ17" s="1699">
        <f t="shared" si="4"/>
        <v>28.6</v>
      </c>
      <c r="GK17" s="1685">
        <f t="shared" si="5"/>
        <v>5</v>
      </c>
      <c r="GL17" s="1686">
        <f>IF(GK17&lt;=1,"",GH17/GK17)</f>
        <v>2.6297528089887643</v>
      </c>
      <c r="GM17" s="1687">
        <f t="shared" si="7"/>
        <v>25</v>
      </c>
      <c r="GN17" s="1687">
        <f t="shared" si="8"/>
        <v>6.5</v>
      </c>
      <c r="GO17" s="1688">
        <f t="shared" si="9"/>
        <v>0.17492138364779874</v>
      </c>
      <c r="GP17" s="1510">
        <v>0.375</v>
      </c>
      <c r="GQ17" s="1689">
        <f t="shared" si="31"/>
        <v>0.39</v>
      </c>
      <c r="GR17" s="1690">
        <f t="shared" si="10"/>
        <v>8.6</v>
      </c>
      <c r="GS17" s="1691">
        <f t="shared" si="11"/>
        <v>29.581395348837212</v>
      </c>
      <c r="GT17" s="1692">
        <f t="shared" si="12"/>
        <v>11.536744186046514</v>
      </c>
      <c r="GU17" s="1691">
        <f t="shared" si="13"/>
        <v>6.07</v>
      </c>
      <c r="GV17" s="1691">
        <f t="shared" si="14"/>
        <v>28.9</v>
      </c>
      <c r="GW17" s="1693">
        <f t="shared" si="15"/>
        <v>5</v>
      </c>
      <c r="GX17" s="1686">
        <f t="shared" si="16"/>
        <v>2.3073488372093029</v>
      </c>
      <c r="GY17" s="1694">
        <f t="shared" si="17"/>
        <v>25</v>
      </c>
      <c r="GZ17" s="1694">
        <f t="shared" si="18"/>
        <v>6.5</v>
      </c>
      <c r="HA17" s="1695">
        <f t="shared" si="19"/>
        <v>0.16902515723270439</v>
      </c>
      <c r="HB17" s="1510">
        <v>0.375</v>
      </c>
      <c r="HC17" s="1689">
        <f t="shared" si="32"/>
        <v>0.43</v>
      </c>
      <c r="HD17" s="1690">
        <f t="shared" si="20"/>
        <v>9.1</v>
      </c>
      <c r="HE17" s="1691">
        <f t="shared" si="21"/>
        <v>29.670329670329672</v>
      </c>
      <c r="HF17" s="1692">
        <f t="shared" si="22"/>
        <v>12.758241758241759</v>
      </c>
      <c r="HG17" s="1691">
        <f t="shared" si="23"/>
        <v>6.09</v>
      </c>
      <c r="HH17" s="1691">
        <f t="shared" si="24"/>
        <v>28.8</v>
      </c>
      <c r="HI17" s="1693">
        <f t="shared" si="25"/>
        <v>5</v>
      </c>
      <c r="HJ17" s="1692">
        <f t="shared" si="26"/>
        <v>2.5516483516483519</v>
      </c>
      <c r="HK17" s="1696">
        <f t="shared" si="27"/>
        <v>25</v>
      </c>
      <c r="HL17" s="1696">
        <f t="shared" si="28"/>
        <v>6.5</v>
      </c>
      <c r="HM17" s="1697">
        <f t="shared" si="29"/>
        <v>0.16851851851851851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6.81</v>
      </c>
      <c r="C19" s="1137">
        <v>24</v>
      </c>
      <c r="D19" s="1137">
        <v>17</v>
      </c>
      <c r="E19" s="1136">
        <v>13.3</v>
      </c>
      <c r="F19" s="1137">
        <v>42</v>
      </c>
      <c r="G19" s="1137">
        <v>114</v>
      </c>
      <c r="H19" s="1147">
        <v>28.9</v>
      </c>
      <c r="I19" s="1138">
        <v>0.20899999999999999</v>
      </c>
      <c r="J19" s="2237"/>
      <c r="K19" s="1560">
        <v>6.18</v>
      </c>
      <c r="L19" s="921">
        <v>12</v>
      </c>
      <c r="M19" s="1123">
        <v>6.0999999999999999E-2</v>
      </c>
      <c r="N19" s="1560">
        <v>6.17</v>
      </c>
      <c r="O19" s="921">
        <v>13</v>
      </c>
      <c r="P19" s="2237"/>
      <c r="Q19" s="1560">
        <v>6.11</v>
      </c>
      <c r="R19" s="921">
        <v>13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0.04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2.5000000000000001E-2</v>
      </c>
      <c r="AQ19" s="921">
        <v>1</v>
      </c>
      <c r="AR19" s="1572">
        <v>0.05</v>
      </c>
      <c r="AS19" s="2237"/>
      <c r="AT19" s="2226">
        <v>3.6999999999999998E-2</v>
      </c>
      <c r="AU19" s="2525">
        <v>1.7000000000000001E-2</v>
      </c>
      <c r="AV19" s="921">
        <v>1</v>
      </c>
      <c r="AW19" s="1572">
        <v>0.22</v>
      </c>
      <c r="AX19" s="2237"/>
      <c r="AY19" s="2525">
        <v>4.4999999999999998E-2</v>
      </c>
      <c r="AZ19" s="921">
        <v>1</v>
      </c>
      <c r="BA19" s="1572">
        <v>0.08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6.14</v>
      </c>
      <c r="U21" s="2729">
        <v>0.52</v>
      </c>
      <c r="V21" s="1558">
        <v>5</v>
      </c>
      <c r="W21" s="1572">
        <v>0.37</v>
      </c>
      <c r="X21" s="1561">
        <v>28.9</v>
      </c>
      <c r="Y21" s="2442">
        <v>9.6</v>
      </c>
      <c r="Z21" s="2249">
        <f t="shared" si="33"/>
        <v>0.30867924528301888</v>
      </c>
      <c r="AA21" s="2524"/>
      <c r="AB21" s="1474">
        <v>6.16</v>
      </c>
      <c r="AC21" s="2729">
        <v>0.55700000000000005</v>
      </c>
      <c r="AD21" s="921">
        <v>4</v>
      </c>
      <c r="AE21" s="2626">
        <v>0.31</v>
      </c>
      <c r="AF21" s="1561">
        <v>29.3</v>
      </c>
      <c r="AG21" s="2442">
        <v>9.6999999999999993</v>
      </c>
      <c r="AH21" s="2558">
        <f t="shared" si="34"/>
        <v>0.31064465408805031</v>
      </c>
      <c r="AI21" s="1474">
        <v>6.2</v>
      </c>
      <c r="AJ21" s="2729">
        <v>0.433</v>
      </c>
      <c r="AK21" s="921">
        <v>4</v>
      </c>
      <c r="AL21" s="1572">
        <v>0.36</v>
      </c>
      <c r="AM21" s="1561">
        <v>27.9</v>
      </c>
      <c r="AN21" s="2442">
        <v>10</v>
      </c>
      <c r="AO21" s="2558">
        <f t="shared" si="35"/>
        <v>0.30518518518518517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7.37</v>
      </c>
      <c r="BD21" s="1572">
        <v>0.05</v>
      </c>
      <c r="BE21" s="921">
        <v>1</v>
      </c>
      <c r="BF21" s="1572">
        <v>3.4</v>
      </c>
      <c r="BG21" s="2442">
        <v>29.5</v>
      </c>
      <c r="BH21" s="2535"/>
      <c r="BI21" s="2535"/>
      <c r="BJ21" s="2237"/>
      <c r="BK21" s="1560">
        <v>7.21</v>
      </c>
      <c r="BL21" s="1572">
        <v>5.0999999999999997E-2</v>
      </c>
      <c r="BM21" s="921">
        <v>1</v>
      </c>
      <c r="BN21" s="1561">
        <v>4.0999999999999996</v>
      </c>
      <c r="BO21" s="2442">
        <v>29.4</v>
      </c>
      <c r="BP21" s="2534"/>
      <c r="BQ21" s="2534"/>
      <c r="BR21" s="2517"/>
      <c r="BS21" s="2458">
        <v>3.8</v>
      </c>
      <c r="BT21" s="2442">
        <v>3.6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0.37</v>
      </c>
      <c r="GF21" s="1698">
        <f t="shared" si="0"/>
        <v>9.6</v>
      </c>
      <c r="GG21" s="1684">
        <f t="shared" si="1"/>
        <v>26.5</v>
      </c>
      <c r="GH21" s="1682">
        <f t="shared" si="2"/>
        <v>9.8049999999999997</v>
      </c>
      <c r="GI21" s="1699">
        <f t="shared" si="3"/>
        <v>6.14</v>
      </c>
      <c r="GJ21" s="1699">
        <f t="shared" si="4"/>
        <v>28.9</v>
      </c>
      <c r="GK21" s="1685">
        <f t="shared" si="5"/>
        <v>5</v>
      </c>
      <c r="GL21" s="1686">
        <f t="shared" si="6"/>
        <v>1.9609999999999999</v>
      </c>
      <c r="GM21" s="1687">
        <f t="shared" si="7"/>
        <v>25</v>
      </c>
      <c r="GN21" s="1687">
        <f t="shared" si="8"/>
        <v>6.5</v>
      </c>
      <c r="GO21" s="1688">
        <f t="shared" si="9"/>
        <v>0.18867924528301888</v>
      </c>
      <c r="GP21" s="1510">
        <v>0.54166666666666696</v>
      </c>
      <c r="GQ21" s="1689">
        <f t="shared" si="31"/>
        <v>0.31</v>
      </c>
      <c r="GR21" s="1690">
        <f t="shared" si="10"/>
        <v>9.6999999999999993</v>
      </c>
      <c r="GS21" s="1691">
        <f t="shared" si="11"/>
        <v>26.226804123711343</v>
      </c>
      <c r="GT21" s="1692">
        <f t="shared" si="12"/>
        <v>8.1303092783505164</v>
      </c>
      <c r="GU21" s="1691">
        <f t="shared" si="13"/>
        <v>6.16</v>
      </c>
      <c r="GV21" s="1691">
        <f t="shared" si="14"/>
        <v>29.3</v>
      </c>
      <c r="GW21" s="1693">
        <f t="shared" si="15"/>
        <v>5</v>
      </c>
      <c r="GX21" s="1686">
        <f t="shared" si="16"/>
        <v>1.6260618556701032</v>
      </c>
      <c r="GY21" s="1694">
        <f t="shared" si="17"/>
        <v>25</v>
      </c>
      <c r="GZ21" s="1694">
        <f t="shared" si="18"/>
        <v>6.5</v>
      </c>
      <c r="HA21" s="1695">
        <f t="shared" si="19"/>
        <v>0.19064465408805029</v>
      </c>
      <c r="HB21" s="1510">
        <v>0.54166666666666696</v>
      </c>
      <c r="HC21" s="1689">
        <f t="shared" si="32"/>
        <v>0.36</v>
      </c>
      <c r="HD21" s="1690">
        <f t="shared" si="20"/>
        <v>10</v>
      </c>
      <c r="HE21" s="1691">
        <f t="shared" si="21"/>
        <v>27</v>
      </c>
      <c r="HF21" s="1692">
        <f t="shared" si="22"/>
        <v>9.7199999999999989</v>
      </c>
      <c r="HG21" s="1691">
        <f t="shared" si="23"/>
        <v>6.2</v>
      </c>
      <c r="HH21" s="1691">
        <f t="shared" si="24"/>
        <v>27.9</v>
      </c>
      <c r="HI21" s="1693">
        <f t="shared" si="25"/>
        <v>5</v>
      </c>
      <c r="HJ21" s="1692">
        <f t="shared" si="26"/>
        <v>1.9439999999999997</v>
      </c>
      <c r="HK21" s="1696">
        <f t="shared" si="27"/>
        <v>25</v>
      </c>
      <c r="HL21" s="1696">
        <f t="shared" si="28"/>
        <v>6.5</v>
      </c>
      <c r="HM21" s="1697">
        <f t="shared" si="29"/>
        <v>0.18518518518518517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6.75</v>
      </c>
      <c r="C23" s="1137">
        <v>26</v>
      </c>
      <c r="D23" s="1137">
        <v>18</v>
      </c>
      <c r="E23" s="1136">
        <v>9.31</v>
      </c>
      <c r="F23" s="1137">
        <v>49</v>
      </c>
      <c r="G23" s="1137">
        <v>103</v>
      </c>
      <c r="H23" s="1147">
        <v>29</v>
      </c>
      <c r="I23" s="1138">
        <v>0.245</v>
      </c>
      <c r="J23" s="2237"/>
      <c r="K23" s="1560">
        <v>6.06</v>
      </c>
      <c r="L23" s="921">
        <v>13</v>
      </c>
      <c r="M23" s="1123">
        <v>6.5000000000000002E-2</v>
      </c>
      <c r="N23" s="1560">
        <v>6.09</v>
      </c>
      <c r="O23" s="921">
        <v>14</v>
      </c>
      <c r="P23" s="2237"/>
      <c r="Q23" s="1560">
        <v>6.01</v>
      </c>
      <c r="R23" s="921">
        <v>13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4.4999999999999998E-2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2.7E-2</v>
      </c>
      <c r="AQ23" s="921">
        <v>1</v>
      </c>
      <c r="AR23" s="1572">
        <v>7.0000000000000007E-2</v>
      </c>
      <c r="AS23" s="2237"/>
      <c r="AT23" s="2226">
        <v>4.3999999999999997E-2</v>
      </c>
      <c r="AU23" s="2525">
        <v>1.4999999999999999E-2</v>
      </c>
      <c r="AV23" s="921">
        <v>1</v>
      </c>
      <c r="AW23" s="1572">
        <v>0.11</v>
      </c>
      <c r="AX23" s="2237"/>
      <c r="AY23" s="2525">
        <v>4.8000000000000001E-2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 t="s">
        <v>919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7.63</v>
      </c>
      <c r="BD25" s="1572">
        <v>4.9000000000000002E-2</v>
      </c>
      <c r="BE25" s="921">
        <v>1</v>
      </c>
      <c r="BF25" s="1572">
        <v>4</v>
      </c>
      <c r="BG25" s="2442">
        <v>28.8</v>
      </c>
      <c r="BH25" s="2535"/>
      <c r="BI25" s="2535"/>
      <c r="BJ25" s="2237"/>
      <c r="BK25" s="1560">
        <v>7.48</v>
      </c>
      <c r="BL25" s="1572">
        <v>5.0999999999999997E-2</v>
      </c>
      <c r="BM25" s="921">
        <v>1</v>
      </c>
      <c r="BN25" s="1561">
        <v>4.5</v>
      </c>
      <c r="BO25" s="2442">
        <v>28.9</v>
      </c>
      <c r="BP25" s="2534"/>
      <c r="BQ25" s="2534"/>
      <c r="BR25" s="2517"/>
      <c r="BS25" s="2458">
        <v>3.7</v>
      </c>
      <c r="BT25" s="2442">
        <v>3.5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</v>
      </c>
      <c r="C27" s="1137">
        <v>28</v>
      </c>
      <c r="D27" s="1137">
        <v>18</v>
      </c>
      <c r="E27" s="1136">
        <v>16.399999999999999</v>
      </c>
      <c r="F27" s="1137">
        <v>50</v>
      </c>
      <c r="G27" s="1137">
        <v>155</v>
      </c>
      <c r="H27" s="1147">
        <v>28.5</v>
      </c>
      <c r="I27" s="1138">
        <v>0.249</v>
      </c>
      <c r="J27" s="2237"/>
      <c r="K27" s="1560">
        <v>6.07</v>
      </c>
      <c r="L27" s="921">
        <v>12</v>
      </c>
      <c r="M27" s="1123">
        <v>7.4999999999999997E-2</v>
      </c>
      <c r="N27" s="1560">
        <v>6.11</v>
      </c>
      <c r="O27" s="921">
        <v>12</v>
      </c>
      <c r="P27" s="2237"/>
      <c r="Q27" s="1560">
        <v>6.04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4.7E-2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3.4000000000000002E-2</v>
      </c>
      <c r="AQ27" s="921">
        <v>1</v>
      </c>
      <c r="AR27" s="1572">
        <v>0.04</v>
      </c>
      <c r="AS27" s="2237"/>
      <c r="AT27" s="2226">
        <v>4.7E-2</v>
      </c>
      <c r="AU27" s="2525">
        <v>1.6E-2</v>
      </c>
      <c r="AV27" s="921">
        <v>1</v>
      </c>
      <c r="AW27" s="1572">
        <v>0.11</v>
      </c>
      <c r="AX27" s="2237"/>
      <c r="AY27" s="2525">
        <v>4.8000000000000001E-2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9.4E-2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6.08</v>
      </c>
      <c r="U29" s="2729">
        <v>0.308</v>
      </c>
      <c r="V29" s="1558">
        <v>3</v>
      </c>
      <c r="W29" s="1572">
        <v>0.3</v>
      </c>
      <c r="X29" s="1561">
        <v>29.6</v>
      </c>
      <c r="Y29" s="2442">
        <v>9.6999999999999993</v>
      </c>
      <c r="Z29" s="2249">
        <f t="shared" si="33"/>
        <v>0.31064465408805031</v>
      </c>
      <c r="AA29" s="2524"/>
      <c r="AB29" s="1474">
        <v>6.13</v>
      </c>
      <c r="AC29" s="2729">
        <v>0.42</v>
      </c>
      <c r="AD29" s="921">
        <v>3</v>
      </c>
      <c r="AE29" s="2626">
        <v>0.3</v>
      </c>
      <c r="AF29" s="1561">
        <v>29.4</v>
      </c>
      <c r="AG29" s="2442">
        <v>9.6999999999999993</v>
      </c>
      <c r="AH29" s="2558">
        <f t="shared" si="34"/>
        <v>0.31064465408805031</v>
      </c>
      <c r="AI29" s="1474">
        <v>6.11</v>
      </c>
      <c r="AJ29" s="2729">
        <v>0.47699999999999998</v>
      </c>
      <c r="AK29" s="921">
        <v>3</v>
      </c>
      <c r="AL29" s="1572">
        <v>0.34</v>
      </c>
      <c r="AM29" s="1561">
        <v>29.2</v>
      </c>
      <c r="AN29" s="2442">
        <v>9.6999999999999993</v>
      </c>
      <c r="AO29" s="2558">
        <f t="shared" si="35"/>
        <v>0.29962962962962963</v>
      </c>
      <c r="AP29" s="2725"/>
      <c r="AQ29" s="2235"/>
      <c r="AR29" s="2234"/>
      <c r="AS29" s="1123">
        <v>4.2000000000000003E-2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7.52</v>
      </c>
      <c r="BD29" s="1572">
        <v>6.2E-2</v>
      </c>
      <c r="BE29" s="921">
        <v>1</v>
      </c>
      <c r="BF29" s="1572">
        <v>3.9</v>
      </c>
      <c r="BG29" s="2442">
        <v>29.2</v>
      </c>
      <c r="BH29" s="2536">
        <v>23</v>
      </c>
      <c r="BI29" s="2536">
        <v>23</v>
      </c>
      <c r="BJ29" s="1123">
        <v>3.5000000000000003E-2</v>
      </c>
      <c r="BK29" s="1560">
        <v>7.34</v>
      </c>
      <c r="BL29" s="1572">
        <v>6.6000000000000003E-2</v>
      </c>
      <c r="BM29" s="921">
        <v>1</v>
      </c>
      <c r="BN29" s="1561">
        <v>4.9000000000000004</v>
      </c>
      <c r="BO29" s="2442">
        <v>28.8</v>
      </c>
      <c r="BP29" s="2536">
        <v>23</v>
      </c>
      <c r="BQ29" s="2536">
        <v>25</v>
      </c>
      <c r="BR29" s="2518">
        <v>4.3999999999999997E-2</v>
      </c>
      <c r="BS29" s="2458">
        <v>3.8</v>
      </c>
      <c r="BT29" s="2442">
        <v>3.5</v>
      </c>
      <c r="BU29" s="2512">
        <v>3.4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</v>
      </c>
      <c r="GF29" s="1698">
        <f t="shared" si="0"/>
        <v>9.6999999999999993</v>
      </c>
      <c r="GG29" s="1684">
        <f t="shared" si="1"/>
        <v>26.226804123711343</v>
      </c>
      <c r="GH29" s="1682">
        <f t="shared" si="2"/>
        <v>7.8680412371134025</v>
      </c>
      <c r="GI29" s="1699">
        <f t="shared" si="3"/>
        <v>6.08</v>
      </c>
      <c r="GJ29" s="1699">
        <f t="shared" si="4"/>
        <v>29.6</v>
      </c>
      <c r="GK29" s="1685">
        <f t="shared" si="5"/>
        <v>5</v>
      </c>
      <c r="GL29" s="1686">
        <f t="shared" si="6"/>
        <v>1.5736082474226805</v>
      </c>
      <c r="GM29" s="1687">
        <f t="shared" si="7"/>
        <v>25</v>
      </c>
      <c r="GN29" s="1687">
        <f t="shared" si="8"/>
        <v>6.5</v>
      </c>
      <c r="GO29" s="1688">
        <f t="shared" si="9"/>
        <v>0.19064465408805029</v>
      </c>
      <c r="GP29" s="1510">
        <v>0.875</v>
      </c>
      <c r="GQ29" s="1689">
        <f t="shared" si="31"/>
        <v>0.3</v>
      </c>
      <c r="GR29" s="1690">
        <f t="shared" si="10"/>
        <v>9.6999999999999993</v>
      </c>
      <c r="GS29" s="1691">
        <f t="shared" si="11"/>
        <v>26.226804123711343</v>
      </c>
      <c r="GT29" s="1692">
        <f t="shared" si="12"/>
        <v>7.8680412371134025</v>
      </c>
      <c r="GU29" s="1691">
        <f t="shared" si="13"/>
        <v>6.13</v>
      </c>
      <c r="GV29" s="1691">
        <f t="shared" si="14"/>
        <v>29.4</v>
      </c>
      <c r="GW29" s="1693">
        <f t="shared" si="15"/>
        <v>5</v>
      </c>
      <c r="GX29" s="1686">
        <f t="shared" si="16"/>
        <v>1.5736082474226805</v>
      </c>
      <c r="GY29" s="1694">
        <f t="shared" si="17"/>
        <v>25</v>
      </c>
      <c r="GZ29" s="1694">
        <f t="shared" si="18"/>
        <v>6.5</v>
      </c>
      <c r="HA29" s="1695">
        <f t="shared" si="19"/>
        <v>0.19064465408805029</v>
      </c>
      <c r="HB29" s="1510">
        <v>0.875</v>
      </c>
      <c r="HC29" s="1689">
        <f t="shared" si="32"/>
        <v>0.34</v>
      </c>
      <c r="HD29" s="1690">
        <f t="shared" si="20"/>
        <v>9.6999999999999993</v>
      </c>
      <c r="HE29" s="1691">
        <f t="shared" si="21"/>
        <v>27.835051546391753</v>
      </c>
      <c r="HF29" s="1692">
        <f t="shared" si="22"/>
        <v>9.463917525773196</v>
      </c>
      <c r="HG29" s="1691">
        <f t="shared" si="23"/>
        <v>6.11</v>
      </c>
      <c r="HH29" s="1691">
        <f t="shared" si="24"/>
        <v>29.2</v>
      </c>
      <c r="HI29" s="1693">
        <f t="shared" si="25"/>
        <v>5</v>
      </c>
      <c r="HJ29" s="1692">
        <f t="shared" si="26"/>
        <v>1.8927835051546391</v>
      </c>
      <c r="HK29" s="1696">
        <f t="shared" si="27"/>
        <v>25</v>
      </c>
      <c r="HL29" s="1696">
        <f t="shared" si="28"/>
        <v>6.5</v>
      </c>
      <c r="HM29" s="1697">
        <f t="shared" si="29"/>
        <v>0.17962962962962964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47.099999999999994</v>
      </c>
      <c r="BZ30" s="2408">
        <f>SUM(BZ$8,BZ$10,BZ$12,BZ$14,BZ$16,BZ$18,BZ$20,BZ$22,BZ$24,BZ$26,BZ$28)</f>
        <v>47.099999999999994</v>
      </c>
      <c r="CA30" s="2408">
        <f t="shared" ref="CA30:DW30" si="36">SUM(CA$8,CA$10,CA$12,CA$14,CA$16,CA$18,CA$20,CA$22,CA$24,CA$26,CA$28)</f>
        <v>47.099999999999994</v>
      </c>
      <c r="CB30" s="2408">
        <f t="shared" si="36"/>
        <v>141.29999999999998</v>
      </c>
      <c r="CC30" s="2408">
        <f t="shared" si="36"/>
        <v>44.599999999999994</v>
      </c>
      <c r="CD30" s="2408">
        <f t="shared" si="36"/>
        <v>44.599999999999994</v>
      </c>
      <c r="CE30" s="2408">
        <f t="shared" si="36"/>
        <v>50.599999999999994</v>
      </c>
      <c r="CF30" s="2408">
        <f t="shared" si="36"/>
        <v>139.79999999999998</v>
      </c>
      <c r="CG30" s="2408">
        <f t="shared" si="36"/>
        <v>0</v>
      </c>
      <c r="CH30" s="2408">
        <f t="shared" si="36"/>
        <v>58.515840000000004</v>
      </c>
      <c r="CI30" s="2408">
        <f t="shared" si="36"/>
        <v>0</v>
      </c>
      <c r="CJ30" s="2408">
        <f t="shared" si="36"/>
        <v>77.103359999999995</v>
      </c>
      <c r="CK30" s="2408">
        <f t="shared" si="36"/>
        <v>135.61920000000001</v>
      </c>
      <c r="CL30" s="2469">
        <f t="shared" si="36"/>
        <v>8.5406399999999998</v>
      </c>
      <c r="CM30" s="2508" t="s">
        <v>19</v>
      </c>
      <c r="CN30" s="2480">
        <f t="shared" si="36"/>
        <v>233.6433678656349</v>
      </c>
      <c r="CO30" s="2481">
        <f t="shared" si="36"/>
        <v>8854.1836000000003</v>
      </c>
      <c r="CP30" s="2481">
        <f t="shared" si="36"/>
        <v>0</v>
      </c>
      <c r="CQ30" s="2481">
        <f t="shared" si="36"/>
        <v>3457.2687224669608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9.4954034062306807</v>
      </c>
      <c r="CY30" s="2408">
        <f t="shared" si="36"/>
        <v>9.7964038690888469</v>
      </c>
      <c r="CZ30" s="2408">
        <f t="shared" si="36"/>
        <v>6.5136226831360915</v>
      </c>
      <c r="DA30" s="2492">
        <f t="shared" si="36"/>
        <v>0.59795753024720422</v>
      </c>
      <c r="DB30" s="2492">
        <f t="shared" si="36"/>
        <v>0.64261048584267155</v>
      </c>
      <c r="DC30" s="2492">
        <f t="shared" si="36"/>
        <v>0.54907888031733654</v>
      </c>
      <c r="DD30" s="2492">
        <f t="shared" si="36"/>
        <v>0.54907888031733654</v>
      </c>
      <c r="DE30" s="2492">
        <f t="shared" si="36"/>
        <v>0.56959745796169281</v>
      </c>
      <c r="DF30" s="2492">
        <f t="shared" si="36"/>
        <v>0.59072592963369441</v>
      </c>
      <c r="DG30" s="2492">
        <f t="shared" si="36"/>
        <v>3.0911492734478201</v>
      </c>
      <c r="DH30" s="2408">
        <f t="shared" si="36"/>
        <v>13</v>
      </c>
      <c r="DI30" s="2492">
        <f t="shared" si="36"/>
        <v>0.35412488423583388</v>
      </c>
      <c r="DJ30" s="2492">
        <f t="shared" si="36"/>
        <v>0.35412488423583388</v>
      </c>
      <c r="DK30" s="2492">
        <f t="shared" si="36"/>
        <v>0.25824542586390842</v>
      </c>
      <c r="DL30" s="2492">
        <f t="shared" si="36"/>
        <v>5.5025428462239487</v>
      </c>
      <c r="DM30" s="2492">
        <f t="shared" si="36"/>
        <v>2.0149751077163804</v>
      </c>
      <c r="DN30" s="2492">
        <f t="shared" si="36"/>
        <v>0.48667256619956634</v>
      </c>
      <c r="DO30" s="2492">
        <f t="shared" si="36"/>
        <v>21.553045515706955</v>
      </c>
      <c r="DP30" s="2492">
        <f t="shared" si="36"/>
        <v>3.4684393221333636</v>
      </c>
      <c r="DQ30" s="2492">
        <f t="shared" si="36"/>
        <v>29.788233633722591</v>
      </c>
      <c r="DR30" s="2492">
        <f t="shared" si="36"/>
        <v>5.5702917771883298</v>
      </c>
      <c r="DS30" s="2492">
        <f t="shared" si="36"/>
        <v>1.9781200756807555</v>
      </c>
      <c r="DT30" s="2492">
        <f t="shared" si="36"/>
        <v>0.55686385661690441</v>
      </c>
      <c r="DU30" s="2492">
        <f t="shared" si="36"/>
        <v>23.719681549708682</v>
      </c>
      <c r="DV30" s="2492">
        <f t="shared" si="36"/>
        <v>3.5868084943240106</v>
      </c>
      <c r="DW30" s="2492">
        <f t="shared" si="36"/>
        <v>38.72789997212557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6.6</v>
      </c>
      <c r="C31" s="1142">
        <v>19</v>
      </c>
      <c r="D31" s="1142">
        <v>15</v>
      </c>
      <c r="E31" s="1141">
        <v>10.4</v>
      </c>
      <c r="F31" s="1142">
        <v>38</v>
      </c>
      <c r="G31" s="1142">
        <v>100</v>
      </c>
      <c r="H31" s="1148">
        <v>28.3</v>
      </c>
      <c r="I31" s="1143">
        <v>0.17799999999999999</v>
      </c>
      <c r="J31" s="2245"/>
      <c r="K31" s="1163">
        <v>6.14</v>
      </c>
      <c r="L31" s="922">
        <v>13</v>
      </c>
      <c r="M31" s="1164">
        <v>4.7E-2</v>
      </c>
      <c r="N31" s="1477">
        <v>6.17</v>
      </c>
      <c r="O31" s="1478">
        <v>13</v>
      </c>
      <c r="P31" s="2241"/>
      <c r="Q31" s="1477">
        <v>6.08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4.4999999999999998E-2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2.9000000000000001E-2</v>
      </c>
      <c r="AQ31" s="1478">
        <v>1</v>
      </c>
      <c r="AR31" s="2531">
        <v>0.02</v>
      </c>
      <c r="AS31" s="2245"/>
      <c r="AT31" s="2227">
        <v>4.7E-2</v>
      </c>
      <c r="AU31" s="2722">
        <v>1.2E-2</v>
      </c>
      <c r="AV31" s="1124">
        <v>1</v>
      </c>
      <c r="AW31" s="2530">
        <v>0.1</v>
      </c>
      <c r="AX31" s="2245"/>
      <c r="AY31" s="2722">
        <v>4.3999999999999997E-2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9.4199999999999982</v>
      </c>
      <c r="BZ31" s="2409">
        <f t="shared" ref="BZ31:DW31" si="37">IF(BZ30&gt;=0.1,AVERAGE(BZ$8,BZ$10,BZ$12,BZ$14,BZ$16,BZ$18,BZ$20,BZ$22,BZ$24,BZ$26,BZ$28),"")</f>
        <v>9.4199999999999982</v>
      </c>
      <c r="CA31" s="2409">
        <f t="shared" si="37"/>
        <v>9.4199999999999982</v>
      </c>
      <c r="CB31" s="2409">
        <f t="shared" si="37"/>
        <v>28.259999999999998</v>
      </c>
      <c r="CC31" s="2409">
        <f t="shared" si="37"/>
        <v>8.9199999999999982</v>
      </c>
      <c r="CD31" s="2409">
        <f t="shared" si="37"/>
        <v>8.9199999999999982</v>
      </c>
      <c r="CE31" s="2409">
        <f t="shared" si="37"/>
        <v>10.119999999999999</v>
      </c>
      <c r="CF31" s="2409">
        <f t="shared" si="37"/>
        <v>27.959999999999997</v>
      </c>
      <c r="CG31" s="2409" t="str">
        <f t="shared" si="37"/>
        <v/>
      </c>
      <c r="CH31" s="2409">
        <f t="shared" si="37"/>
        <v>11.703168000000002</v>
      </c>
      <c r="CI31" s="2409" t="str">
        <f t="shared" si="37"/>
        <v/>
      </c>
      <c r="CJ31" s="2409">
        <f t="shared" si="37"/>
        <v>15.420672</v>
      </c>
      <c r="CK31" s="2409">
        <f t="shared" si="37"/>
        <v>27.123840000000001</v>
      </c>
      <c r="CL31" s="2410">
        <f t="shared" si="37"/>
        <v>1.7081279999999999</v>
      </c>
      <c r="CM31" s="2508" t="s">
        <v>50</v>
      </c>
      <c r="CN31" s="2480">
        <f t="shared" si="37"/>
        <v>46.728673573126983</v>
      </c>
      <c r="CO31" s="2482">
        <f>AVERAGE(CO$8,CO$10,CO$12,CO$14,CO$16,CO$18,CO$20,CO$22,CO$24,CO$26,CO$28)</f>
        <v>1770.83672</v>
      </c>
      <c r="CP31" s="2482" t="str">
        <f t="shared" si="37"/>
        <v/>
      </c>
      <c r="CQ31" s="2482">
        <f t="shared" si="37"/>
        <v>691.45374449339215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1.899080681246136</v>
      </c>
      <c r="CY31" s="2409">
        <f t="shared" si="37"/>
        <v>1.9592807738177693</v>
      </c>
      <c r="CZ31" s="2409">
        <f t="shared" si="37"/>
        <v>1.3027245366272182</v>
      </c>
      <c r="DA31" s="2493">
        <f t="shared" si="37"/>
        <v>0.11959150604944084</v>
      </c>
      <c r="DB31" s="2493">
        <f t="shared" si="37"/>
        <v>0.1285220971685343</v>
      </c>
      <c r="DC31" s="2493">
        <f t="shared" si="37"/>
        <v>0.1098157760634673</v>
      </c>
      <c r="DD31" s="2493">
        <f t="shared" si="37"/>
        <v>0.1098157760634673</v>
      </c>
      <c r="DE31" s="2493">
        <f t="shared" si="37"/>
        <v>0.11391949159233856</v>
      </c>
      <c r="DF31" s="2493">
        <f t="shared" si="37"/>
        <v>0.11814518592673888</v>
      </c>
      <c r="DG31" s="2493">
        <f t="shared" si="37"/>
        <v>0.61822985468956404</v>
      </c>
      <c r="DH31" s="2409">
        <f t="shared" si="37"/>
        <v>2.6</v>
      </c>
      <c r="DI31" s="2493">
        <f t="shared" si="37"/>
        <v>7.0824976847166779E-2</v>
      </c>
      <c r="DJ31" s="2493">
        <f t="shared" si="37"/>
        <v>7.0824976847166779E-2</v>
      </c>
      <c r="DK31" s="2493">
        <f t="shared" si="37"/>
        <v>5.1649085172781682E-2</v>
      </c>
      <c r="DL31" s="2493">
        <f t="shared" si="37"/>
        <v>1.1005085692447898</v>
      </c>
      <c r="DM31" s="2493">
        <f t="shared" si="37"/>
        <v>0.4029950215432761</v>
      </c>
      <c r="DN31" s="2493">
        <f t="shared" si="37"/>
        <v>9.7334513239913267E-2</v>
      </c>
      <c r="DO31" s="2493">
        <f t="shared" si="37"/>
        <v>4.3106091031413909</v>
      </c>
      <c r="DP31" s="2493">
        <f t="shared" si="37"/>
        <v>0.69368786442667274</v>
      </c>
      <c r="DQ31" s="2493">
        <f t="shared" si="37"/>
        <v>5.9576467267445183</v>
      </c>
      <c r="DR31" s="2493">
        <f t="shared" si="37"/>
        <v>1.114058355437666</v>
      </c>
      <c r="DS31" s="2493">
        <f t="shared" si="37"/>
        <v>0.39562401513615109</v>
      </c>
      <c r="DT31" s="2493">
        <f t="shared" si="37"/>
        <v>0.11137277132338089</v>
      </c>
      <c r="DU31" s="2493">
        <f t="shared" si="37"/>
        <v>4.743936309941736</v>
      </c>
      <c r="DV31" s="2493">
        <f t="shared" si="37"/>
        <v>0.71736169886480217</v>
      </c>
      <c r="DW31" s="2503">
        <f t="shared" si="37"/>
        <v>7.745579994425114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40.49</v>
      </c>
      <c r="C32" s="1326">
        <f t="shared" ref="C32:H32" si="40">SUM(C8:C31)</f>
        <v>144</v>
      </c>
      <c r="D32" s="1326">
        <f t="shared" si="40"/>
        <v>102</v>
      </c>
      <c r="E32" s="1153">
        <f t="shared" si="40"/>
        <v>70.28</v>
      </c>
      <c r="F32" s="1326">
        <f t="shared" si="40"/>
        <v>281</v>
      </c>
      <c r="G32" s="1326">
        <f t="shared" si="40"/>
        <v>691</v>
      </c>
      <c r="H32" s="1323">
        <f t="shared" si="40"/>
        <v>171.70000000000002</v>
      </c>
      <c r="I32" s="1154">
        <f>SUM(I8:I31)</f>
        <v>1.3719999999999999</v>
      </c>
      <c r="J32" s="1155">
        <f>SUM(J8:J31)</f>
        <v>0.14599999999999999</v>
      </c>
      <c r="K32" s="1161">
        <f t="shared" si="39"/>
        <v>36.54</v>
      </c>
      <c r="L32" s="924">
        <f t="shared" si="39"/>
        <v>69</v>
      </c>
      <c r="M32" s="1162">
        <f t="shared" ref="M32:S32" si="41">SUM(M8:M31)</f>
        <v>0.36</v>
      </c>
      <c r="N32" s="1479">
        <f t="shared" si="41"/>
        <v>36.57</v>
      </c>
      <c r="O32" s="1554">
        <f t="shared" si="41"/>
        <v>72</v>
      </c>
      <c r="P32" s="1480">
        <f t="shared" si="41"/>
        <v>0</v>
      </c>
      <c r="Q32" s="1479">
        <f t="shared" si="41"/>
        <v>36.199999999999996</v>
      </c>
      <c r="R32" s="1554">
        <f t="shared" si="41"/>
        <v>70</v>
      </c>
      <c r="S32" s="1480">
        <f t="shared" si="41"/>
        <v>0</v>
      </c>
      <c r="T32" s="1479">
        <f t="shared" si="39"/>
        <v>24.409999999999997</v>
      </c>
      <c r="U32" s="1480">
        <f t="shared" si="39"/>
        <v>1.796</v>
      </c>
      <c r="V32" s="1554">
        <f t="shared" si="39"/>
        <v>17</v>
      </c>
      <c r="W32" s="1479">
        <f t="shared" ref="W32" si="42">SUM(W8:W31)</f>
        <v>1.6300000000000001</v>
      </c>
      <c r="X32" s="1481">
        <f t="shared" ref="X32:BU32" si="43">SUM(X8:X31)</f>
        <v>116.4</v>
      </c>
      <c r="Y32" s="1481">
        <f t="shared" si="43"/>
        <v>38</v>
      </c>
      <c r="Z32" s="1479">
        <f t="shared" si="43"/>
        <v>1.2268553459119498</v>
      </c>
      <c r="AA32" s="1480">
        <f t="shared" ref="AA32" si="44">SUM(AA8:AA31)</f>
        <v>0.26199999999999996</v>
      </c>
      <c r="AB32" s="1479">
        <f t="shared" si="43"/>
        <v>24.47</v>
      </c>
      <c r="AC32" s="1480">
        <f t="shared" si="43"/>
        <v>1.964</v>
      </c>
      <c r="AD32" s="1554">
        <f t="shared" si="43"/>
        <v>16</v>
      </c>
      <c r="AE32" s="1479">
        <f t="shared" si="43"/>
        <v>1.4300000000000002</v>
      </c>
      <c r="AF32" s="1481">
        <f t="shared" si="43"/>
        <v>116.9</v>
      </c>
      <c r="AG32" s="1481">
        <f t="shared" si="43"/>
        <v>36.799999999999997</v>
      </c>
      <c r="AH32" s="1479">
        <f t="shared" si="43"/>
        <v>1.2032704402515724</v>
      </c>
      <c r="AI32" s="1479">
        <f t="shared" si="43"/>
        <v>24.49</v>
      </c>
      <c r="AJ32" s="2793">
        <f t="shared" si="43"/>
        <v>1.67</v>
      </c>
      <c r="AK32" s="1557">
        <f t="shared" si="43"/>
        <v>15</v>
      </c>
      <c r="AL32" s="1494">
        <f t="shared" si="43"/>
        <v>1.6300000000000001</v>
      </c>
      <c r="AM32" s="1495">
        <f t="shared" si="43"/>
        <v>115.00000000000001</v>
      </c>
      <c r="AN32" s="1495">
        <f t="shared" si="43"/>
        <v>38.599999999999994</v>
      </c>
      <c r="AO32" s="1494">
        <f t="shared" si="43"/>
        <v>1.1948148148148148</v>
      </c>
      <c r="AP32" s="2792">
        <f t="shared" si="43"/>
        <v>0.17200000000000001</v>
      </c>
      <c r="AQ32" s="1557">
        <f t="shared" si="43"/>
        <v>6</v>
      </c>
      <c r="AR32" s="1494">
        <f t="shared" si="43"/>
        <v>0.33</v>
      </c>
      <c r="AS32" s="1488">
        <f t="shared" si="43"/>
        <v>0.05</v>
      </c>
      <c r="AT32" s="1488">
        <f t="shared" ref="AT32" si="45">SUM(AT8:AT31)</f>
        <v>0.26399999999999996</v>
      </c>
      <c r="AU32" s="1488">
        <f t="shared" si="43"/>
        <v>9.6000000000000002E-2</v>
      </c>
      <c r="AV32" s="924">
        <f t="shared" si="43"/>
        <v>6</v>
      </c>
      <c r="AW32" s="927"/>
      <c r="AX32" s="1096">
        <f t="shared" si="43"/>
        <v>0</v>
      </c>
      <c r="AY32" s="1488">
        <f t="shared" si="43"/>
        <v>0.26499999999999996</v>
      </c>
      <c r="AZ32" s="924">
        <f t="shared" si="43"/>
        <v>6</v>
      </c>
      <c r="BA32" s="923">
        <f t="shared" si="43"/>
        <v>0.45999999999999996</v>
      </c>
      <c r="BB32" s="925">
        <f t="shared" si="43"/>
        <v>0</v>
      </c>
      <c r="BC32" s="923">
        <f t="shared" si="43"/>
        <v>44.61</v>
      </c>
      <c r="BD32" s="923">
        <f t="shared" si="43"/>
        <v>0.35099999999999998</v>
      </c>
      <c r="BE32" s="924">
        <f t="shared" si="43"/>
        <v>6</v>
      </c>
      <c r="BF32" s="927">
        <f t="shared" si="43"/>
        <v>23.4</v>
      </c>
      <c r="BG32" s="1102">
        <f t="shared" ref="BG32:BI32" si="46">SUM(BG8:BG31)</f>
        <v>173.1</v>
      </c>
      <c r="BH32" s="2538">
        <f t="shared" si="46"/>
        <v>50</v>
      </c>
      <c r="BI32" s="2538">
        <f t="shared" si="46"/>
        <v>44</v>
      </c>
      <c r="BJ32" s="1096">
        <f t="shared" si="43"/>
        <v>4.5999999999999999E-2</v>
      </c>
      <c r="BK32" s="926">
        <f t="shared" si="43"/>
        <v>43.89</v>
      </c>
      <c r="BL32" s="923">
        <f t="shared" si="43"/>
        <v>0.36099999999999999</v>
      </c>
      <c r="BM32" s="924">
        <f t="shared" si="43"/>
        <v>6</v>
      </c>
      <c r="BN32" s="1102">
        <f t="shared" si="43"/>
        <v>27.5</v>
      </c>
      <c r="BO32" s="1102">
        <f t="shared" ref="BO32:BT32" si="47">SUM(BO8:BO31)</f>
        <v>172.60000000000002</v>
      </c>
      <c r="BP32" s="2538">
        <f t="shared" si="47"/>
        <v>49</v>
      </c>
      <c r="BQ32" s="2538">
        <f t="shared" si="47"/>
        <v>48</v>
      </c>
      <c r="BR32" s="2416">
        <f t="shared" si="47"/>
        <v>5.1999999999999998E-2</v>
      </c>
      <c r="BS32" s="2514">
        <f t="shared" si="47"/>
        <v>23.2</v>
      </c>
      <c r="BT32" s="2514">
        <f t="shared" si="47"/>
        <v>22.1</v>
      </c>
      <c r="BU32" s="2514">
        <f t="shared" si="43"/>
        <v>20.999999999999996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9.6999999999999993</v>
      </c>
      <c r="CF32" s="903">
        <f t="shared" si="48"/>
        <v>26.7</v>
      </c>
      <c r="CG32" s="903" t="str">
        <f t="shared" si="48"/>
        <v/>
      </c>
      <c r="CH32" s="903">
        <f t="shared" si="48"/>
        <v>9.3830400000000012</v>
      </c>
      <c r="CI32" s="903" t="str">
        <f t="shared" si="48"/>
        <v/>
      </c>
      <c r="CJ32" s="903">
        <f t="shared" si="48"/>
        <v>12.81024</v>
      </c>
      <c r="CK32" s="903">
        <f t="shared" si="48"/>
        <v>22.193280000000001</v>
      </c>
      <c r="CL32" s="2412">
        <f t="shared" si="48"/>
        <v>1.26864</v>
      </c>
      <c r="CM32" s="2508" t="s">
        <v>51</v>
      </c>
      <c r="CN32" s="2483">
        <f t="shared" si="48"/>
        <v>45.034826372259893</v>
      </c>
      <c r="CO32" s="2484">
        <f t="shared" si="48"/>
        <v>1660.1594</v>
      </c>
      <c r="CP32" s="2484" t="str">
        <f t="shared" si="48"/>
        <v/>
      </c>
      <c r="CQ32" s="2484">
        <f t="shared" si="48"/>
        <v>666.07929515418505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1.8385618287289647</v>
      </c>
      <c r="CY32" s="903">
        <f t="shared" si="48"/>
        <v>1.9353282407673311</v>
      </c>
      <c r="CZ32" s="903">
        <f t="shared" si="48"/>
        <v>1.2840158520475564</v>
      </c>
      <c r="DA32" s="2494">
        <f t="shared" si="48"/>
        <v>0.11762241961732853</v>
      </c>
      <c r="DB32" s="2494">
        <f t="shared" si="48"/>
        <v>0.12546391425848377</v>
      </c>
      <c r="DC32" s="2494">
        <f t="shared" si="48"/>
        <v>0.1097809249761733</v>
      </c>
      <c r="DD32" s="2494">
        <f t="shared" si="48"/>
        <v>0.1097809249761733</v>
      </c>
      <c r="DE32" s="2494">
        <f t="shared" si="48"/>
        <v>0.1097809249761733</v>
      </c>
      <c r="DF32" s="2494">
        <f t="shared" si="48"/>
        <v>0.1097809249761733</v>
      </c>
      <c r="DG32" s="2494">
        <f t="shared" si="48"/>
        <v>0.61822985468956404</v>
      </c>
      <c r="DH32" s="903">
        <f t="shared" si="48"/>
        <v>1.5</v>
      </c>
      <c r="DI32" s="2494">
        <f t="shared" si="48"/>
        <v>6.9516151784454791E-2</v>
      </c>
      <c r="DJ32" s="2494">
        <f t="shared" si="48"/>
        <v>6.9516151784454791E-2</v>
      </c>
      <c r="DK32" s="2494">
        <f t="shared" si="48"/>
        <v>5.0728647850950014E-2</v>
      </c>
      <c r="DL32" s="2494">
        <f t="shared" si="48"/>
        <v>1.0953346855983774</v>
      </c>
      <c r="DM32" s="2494">
        <f t="shared" si="48"/>
        <v>0.40015929065311151</v>
      </c>
      <c r="DN32" s="2494">
        <f t="shared" si="48"/>
        <v>9.4230451314266828E-2</v>
      </c>
      <c r="DO32" s="2494">
        <f t="shared" si="48"/>
        <v>4.2974000400270347</v>
      </c>
      <c r="DP32" s="2494">
        <f t="shared" si="48"/>
        <v>0.66547740904331476</v>
      </c>
      <c r="DQ32" s="2494">
        <f t="shared" si="48"/>
        <v>5.8673510852419088</v>
      </c>
      <c r="DR32" s="2494">
        <f t="shared" si="48"/>
        <v>1.0610079575596818</v>
      </c>
      <c r="DS32" s="2494">
        <f t="shared" si="48"/>
        <v>0.37480983332667006</v>
      </c>
      <c r="DT32" s="2494">
        <f t="shared" si="48"/>
        <v>0.10426874681509937</v>
      </c>
      <c r="DU32" s="2494">
        <f t="shared" si="48"/>
        <v>4.6456031914636977</v>
      </c>
      <c r="DV32" s="2494">
        <f t="shared" si="48"/>
        <v>0.68190963306109542</v>
      </c>
      <c r="DW32" s="2504">
        <f t="shared" si="48"/>
        <v>7.7153837035665429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7.8680412371134025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29.6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1.5736082474226805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49"/>
        <v>9.6999999999999993</v>
      </c>
      <c r="GS32" s="1660">
        <f t="shared" si="49"/>
        <v>26.226804123711343</v>
      </c>
      <c r="GT32" s="1660">
        <f t="shared" si="49"/>
        <v>7.8680412371134025</v>
      </c>
      <c r="GU32" s="1660">
        <f t="shared" si="49"/>
        <v>6.13</v>
      </c>
      <c r="GV32" s="1660">
        <f t="shared" si="49"/>
        <v>29.4</v>
      </c>
      <c r="GW32" s="1660">
        <f t="shared" si="49"/>
        <v>5</v>
      </c>
      <c r="GX32" s="1551">
        <f>MIN(GX8:GX31)</f>
        <v>1.5736082474226805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0">
        <f t="shared" si="50"/>
        <v>9.6999999999999993</v>
      </c>
      <c r="HE32" s="1660">
        <f t="shared" si="50"/>
        <v>27.835051546391753</v>
      </c>
      <c r="HF32" s="1660">
        <f t="shared" si="50"/>
        <v>9.463917525773196</v>
      </c>
      <c r="HG32" s="1660">
        <f t="shared" si="50"/>
        <v>6.11</v>
      </c>
      <c r="HH32" s="1660">
        <f t="shared" si="50"/>
        <v>29.2</v>
      </c>
      <c r="HI32" s="1660">
        <f t="shared" si="50"/>
        <v>5</v>
      </c>
      <c r="HJ32" s="1551">
        <f>MIN(HJ8:HJ31)</f>
        <v>1.8927835051546391</v>
      </c>
      <c r="HK32" s="1532"/>
      <c r="HL32" s="1532"/>
      <c r="HM32" s="1533"/>
      <c r="HN32" s="1533">
        <f>MIN(HJ32,GX32,GL32)</f>
        <v>1.5736082474226805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6.748333333333334</v>
      </c>
      <c r="C33" s="1327">
        <f t="shared" ref="C33:V33" si="51">IF(C32&lt;=0,"",AVERAGE(C8:C31))</f>
        <v>24</v>
      </c>
      <c r="D33" s="1327">
        <f t="shared" si="51"/>
        <v>17</v>
      </c>
      <c r="E33" s="1156">
        <f t="shared" si="51"/>
        <v>11.713333333333333</v>
      </c>
      <c r="F33" s="1327">
        <f t="shared" si="51"/>
        <v>46.833333333333336</v>
      </c>
      <c r="G33" s="1327">
        <f t="shared" si="51"/>
        <v>115.16666666666667</v>
      </c>
      <c r="H33" s="1324">
        <f t="shared" si="51"/>
        <v>28.616666666666671</v>
      </c>
      <c r="I33" s="1368">
        <f t="shared" si="51"/>
        <v>0.22866666666666666</v>
      </c>
      <c r="J33" s="1368">
        <f>IF(J32&lt;=0.0001,"",AVERAGE(J8:J31))</f>
        <v>7.2999999999999995E-2</v>
      </c>
      <c r="K33" s="1156">
        <f t="shared" si="51"/>
        <v>6.09</v>
      </c>
      <c r="L33" s="1327">
        <f t="shared" si="51"/>
        <v>11.5</v>
      </c>
      <c r="M33" s="1368">
        <f t="shared" si="51"/>
        <v>0.06</v>
      </c>
      <c r="N33" s="1483">
        <f t="shared" si="51"/>
        <v>6.0949999999999998</v>
      </c>
      <c r="O33" s="1555">
        <f t="shared" si="51"/>
        <v>12</v>
      </c>
      <c r="P33" s="1475" t="str">
        <f t="shared" si="51"/>
        <v/>
      </c>
      <c r="Q33" s="1483">
        <f t="shared" si="51"/>
        <v>6.0333333333333323</v>
      </c>
      <c r="R33" s="1555">
        <f t="shared" si="51"/>
        <v>11.666666666666666</v>
      </c>
      <c r="S33" s="1475" t="str">
        <f t="shared" si="51"/>
        <v/>
      </c>
      <c r="T33" s="1483">
        <f t="shared" si="51"/>
        <v>6.1024999999999991</v>
      </c>
      <c r="U33" s="1482">
        <f t="shared" si="51"/>
        <v>0.44900000000000001</v>
      </c>
      <c r="V33" s="1555">
        <f t="shared" si="51"/>
        <v>4.25</v>
      </c>
      <c r="W33" s="1483">
        <f t="shared" ref="W33" si="52">IF(W32&lt;=0,"",AVERAGE(W8:W31))</f>
        <v>0.40750000000000003</v>
      </c>
      <c r="X33" s="1475">
        <f t="shared" ref="X33:AR33" si="53">IF(X32&lt;=0,"",AVERAGE(X8:X31))</f>
        <v>29.1</v>
      </c>
      <c r="Y33" s="1475">
        <f t="shared" si="53"/>
        <v>9.5</v>
      </c>
      <c r="Z33" s="1483">
        <f t="shared" si="53"/>
        <v>0.30671383647798744</v>
      </c>
      <c r="AA33" s="1482">
        <f t="shared" ref="AA33" si="54">IF(AA32&lt;=0,"",AVERAGE(AA8:AA31))</f>
        <v>4.3666666666666659E-2</v>
      </c>
      <c r="AB33" s="1483">
        <f t="shared" si="53"/>
        <v>6.1174999999999997</v>
      </c>
      <c r="AC33" s="1482">
        <f t="shared" si="53"/>
        <v>0.49099999999999999</v>
      </c>
      <c r="AD33" s="1555">
        <f t="shared" si="53"/>
        <v>4</v>
      </c>
      <c r="AE33" s="1483">
        <f t="shared" si="53"/>
        <v>0.35750000000000004</v>
      </c>
      <c r="AF33" s="1475">
        <f t="shared" si="53"/>
        <v>29.225000000000001</v>
      </c>
      <c r="AG33" s="1475">
        <f t="shared" si="53"/>
        <v>9.1999999999999993</v>
      </c>
      <c r="AH33" s="1483">
        <f t="shared" si="53"/>
        <v>0.30081761006289309</v>
      </c>
      <c r="AI33" s="1483">
        <f t="shared" si="53"/>
        <v>6.1224999999999996</v>
      </c>
      <c r="AJ33" s="2793">
        <f t="shared" si="53"/>
        <v>0.41749999999999998</v>
      </c>
      <c r="AK33" s="1557">
        <f t="shared" si="53"/>
        <v>3.75</v>
      </c>
      <c r="AL33" s="1494">
        <f t="shared" si="53"/>
        <v>0.40750000000000003</v>
      </c>
      <c r="AM33" s="1495">
        <f t="shared" si="53"/>
        <v>28.750000000000004</v>
      </c>
      <c r="AN33" s="1495">
        <f t="shared" si="53"/>
        <v>9.6499999999999986</v>
      </c>
      <c r="AO33" s="1494">
        <f t="shared" si="53"/>
        <v>0.29870370370370369</v>
      </c>
      <c r="AP33" s="2792">
        <f t="shared" si="53"/>
        <v>2.866666666666667E-2</v>
      </c>
      <c r="AQ33" s="1557">
        <f t="shared" si="53"/>
        <v>1</v>
      </c>
      <c r="AR33" s="1494">
        <f t="shared" si="53"/>
        <v>5.5E-2</v>
      </c>
      <c r="AS33" s="2526">
        <f>IF(AS32&lt;=0.01,"",AVERAGE(AS8:AS31))</f>
        <v>2.5000000000000001E-2</v>
      </c>
      <c r="AT33" s="2526">
        <f>IF(AT32&lt;=0.01,"",AVERAGE(AT8:AT31))</f>
        <v>4.3999999999999991E-2</v>
      </c>
      <c r="AU33" s="1368">
        <f>IF(AU32&lt;=0,"",AVERAGE(AU8:AU31))</f>
        <v>1.6E-2</v>
      </c>
      <c r="AV33" s="1327">
        <f>IF(AV32&lt;=0,"",AVERAGE(AV8:AV31))</f>
        <v>1</v>
      </c>
      <c r="AW33" s="1156" t="str">
        <f>IF(AW32&lt;=0,"",AVERAGE(AW8:AW31))</f>
        <v/>
      </c>
      <c r="AX33" s="1368" t="str">
        <f>IF(AX32&lt;=0.01,"",AVERAGE(AX8:AX31))</f>
        <v/>
      </c>
      <c r="AY33" s="1368">
        <f>IF(AY32&lt;=0,"",AVERAGE(AY8:AY31))</f>
        <v>4.416666666666666E-2</v>
      </c>
      <c r="AZ33" s="1327">
        <f>IF(AZ32&lt;=0,"",AVERAGE(AZ8:AZ31))</f>
        <v>1</v>
      </c>
      <c r="BA33" s="1156">
        <f>IF(BA32&lt;=0,"",AVERAGE(BA8:BA31))</f>
        <v>7.6666666666666661E-2</v>
      </c>
      <c r="BB33" s="1368" t="str">
        <f>IF(BB32&lt;=0.01,"",AVERAGE(BB8:BB31))</f>
        <v/>
      </c>
      <c r="BC33" s="1156">
        <f>IF(BC32&lt;=0,"",AVERAGE(BC8:BC31))</f>
        <v>7.4349999999999996</v>
      </c>
      <c r="BD33" s="1156">
        <f>IF(BD32&lt;=0,"",AVERAGE(BD8:BD31))</f>
        <v>5.8499999999999996E-2</v>
      </c>
      <c r="BE33" s="1327">
        <f>IF(BE32&lt;=0,"",AVERAGE(BE8:BE31))</f>
        <v>1</v>
      </c>
      <c r="BF33" s="1156">
        <f>IF(BF32&lt;=0,"",AVERAGE(BF8:BF31))</f>
        <v>3.9</v>
      </c>
      <c r="BG33" s="1324">
        <f t="shared" ref="BG33:BI33" si="55">IF(BG32&lt;=0,"",AVERAGE(BG8:BG31))</f>
        <v>28.849999999999998</v>
      </c>
      <c r="BH33" s="1327">
        <f t="shared" si="55"/>
        <v>25</v>
      </c>
      <c r="BI33" s="1327">
        <f t="shared" si="55"/>
        <v>22</v>
      </c>
      <c r="BJ33" s="1368">
        <f>IF(BJ32&lt;=0.01,"",AVERAGE(BJ8:BJ31))</f>
        <v>2.3E-2</v>
      </c>
      <c r="BK33" s="1156">
        <f>IF(BK32&lt;=0,"",AVERAGE(BK8:BK31))</f>
        <v>7.3150000000000004</v>
      </c>
      <c r="BL33" s="1156">
        <f>IF(BL32&lt;=0,"",AVERAGE(BL8:BL31))</f>
        <v>6.0166666666666667E-2</v>
      </c>
      <c r="BM33" s="1327">
        <f>IF(BM32&lt;=0,"",AVERAGE(BM8:BM31))</f>
        <v>1</v>
      </c>
      <c r="BN33" s="1324">
        <f>IF(BN32&lt;=0,"",AVERAGE(BN8:BN31))</f>
        <v>4.583333333333333</v>
      </c>
      <c r="BO33" s="1324">
        <f t="shared" ref="BO33:BQ33" si="56">IF(BO32&lt;=0,"",AVERAGE(BO8:BO31))</f>
        <v>28.766666666666669</v>
      </c>
      <c r="BP33" s="1327">
        <f t="shared" si="56"/>
        <v>24.5</v>
      </c>
      <c r="BQ33" s="1327">
        <f t="shared" si="56"/>
        <v>24</v>
      </c>
      <c r="BR33" s="2520">
        <f t="shared" ref="BR33:BT33" si="57">IF(BR32&lt;=0.01,"",AVERAGE(BR8:BR31))</f>
        <v>2.5999999999999999E-2</v>
      </c>
      <c r="BS33" s="2417">
        <f t="shared" si="57"/>
        <v>3.8666666666666667</v>
      </c>
      <c r="BT33" s="2417">
        <f t="shared" si="57"/>
        <v>3.6833333333333336</v>
      </c>
      <c r="BU33" s="2417">
        <f>IF(BU32&lt;=0.01,"",AVERAGE(BU8:BU31))</f>
        <v>3.4999999999999996</v>
      </c>
      <c r="BV33" s="2949"/>
      <c r="BW33" s="2950"/>
      <c r="BX33" s="2431" t="s">
        <v>52</v>
      </c>
      <c r="BY33" s="2413">
        <f>IF(BY30&gt;=0.1,MAX(BY8,BY10,BY12,BY14,BY16,BY18,BY20,BY22,BY24,BY26,BY28),"")</f>
        <v>9.6999999999999993</v>
      </c>
      <c r="BZ33" s="2414">
        <f t="shared" ref="BZ33:DW33" si="58">IF(BZ30&gt;=0.1,MAX(BZ$8,BZ$10,BZ$12,BZ$14,BZ$16,BZ$18,BZ$20,BZ$22,BZ$24,BZ$26,BZ$28),"")</f>
        <v>9.6999999999999993</v>
      </c>
      <c r="CA33" s="2414">
        <f t="shared" si="58"/>
        <v>9.6999999999999993</v>
      </c>
      <c r="CB33" s="2414">
        <f t="shared" si="58"/>
        <v>29.099999999999998</v>
      </c>
      <c r="CC33" s="2414">
        <f t="shared" si="58"/>
        <v>9.1999999999999993</v>
      </c>
      <c r="CD33" s="2414">
        <f t="shared" si="58"/>
        <v>9.1999999999999993</v>
      </c>
      <c r="CE33" s="2414">
        <f t="shared" si="58"/>
        <v>10.399999999999999</v>
      </c>
      <c r="CF33" s="2414">
        <f t="shared" si="58"/>
        <v>28.799999999999997</v>
      </c>
      <c r="CG33" s="2414" t="str">
        <f t="shared" si="58"/>
        <v/>
      </c>
      <c r="CH33" s="2414">
        <f t="shared" si="58"/>
        <v>12.283200000000001</v>
      </c>
      <c r="CI33" s="2414" t="str">
        <f t="shared" si="58"/>
        <v/>
      </c>
      <c r="CJ33" s="2414">
        <f t="shared" si="58"/>
        <v>16.07328</v>
      </c>
      <c r="CK33" s="2414">
        <f t="shared" si="58"/>
        <v>28.356480000000001</v>
      </c>
      <c r="CL33" s="2415">
        <f t="shared" si="58"/>
        <v>2.3673600000000001</v>
      </c>
      <c r="CM33" s="2508" t="s">
        <v>52</v>
      </c>
      <c r="CN33" s="2485">
        <f t="shared" si="58"/>
        <v>49.992018081146711</v>
      </c>
      <c r="CO33" s="2486">
        <f t="shared" si="58"/>
        <v>1844.6215999999999</v>
      </c>
      <c r="CP33" s="2486" t="str">
        <f t="shared" si="58"/>
        <v/>
      </c>
      <c r="CQ33" s="2486">
        <f t="shared" si="58"/>
        <v>729.51541850220269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1.9353282407673311</v>
      </c>
      <c r="CY33" s="2414">
        <f t="shared" si="58"/>
        <v>2.0004463439272673</v>
      </c>
      <c r="CZ33" s="2414">
        <f t="shared" si="58"/>
        <v>1.3766767898241843</v>
      </c>
      <c r="DA33" s="2495">
        <f t="shared" si="58"/>
        <v>0.12677083003200962</v>
      </c>
      <c r="DB33" s="2495">
        <f t="shared" si="58"/>
        <v>0.13944791303521059</v>
      </c>
      <c r="DC33" s="2495">
        <f t="shared" si="58"/>
        <v>0.10986805269440834</v>
      </c>
      <c r="DD33" s="2495">
        <f t="shared" si="58"/>
        <v>0.10986805269440834</v>
      </c>
      <c r="DE33" s="2495">
        <f t="shared" si="58"/>
        <v>0.11831944136320899</v>
      </c>
      <c r="DF33" s="2495">
        <f t="shared" si="58"/>
        <v>0.13522221870081028</v>
      </c>
      <c r="DG33" s="2495">
        <f t="shared" si="58"/>
        <v>0.61822985468956404</v>
      </c>
      <c r="DH33" s="2414">
        <f t="shared" si="58"/>
        <v>4</v>
      </c>
      <c r="DI33" s="2495">
        <f t="shared" si="58"/>
        <v>7.1681785006777202E-2</v>
      </c>
      <c r="DJ33" s="2495">
        <f t="shared" si="58"/>
        <v>7.1681785006777202E-2</v>
      </c>
      <c r="DK33" s="2495">
        <f t="shared" si="58"/>
        <v>5.4389478108235065E-2</v>
      </c>
      <c r="DL33" s="2495">
        <f t="shared" si="58"/>
        <v>1.1088573360378635</v>
      </c>
      <c r="DM33" s="2495">
        <f t="shared" si="58"/>
        <v>0.40486704701373638</v>
      </c>
      <c r="DN33" s="2495">
        <f t="shared" si="58"/>
        <v>0.10199060612838291</v>
      </c>
      <c r="DO33" s="2495">
        <f t="shared" si="58"/>
        <v>4.3410675730143993</v>
      </c>
      <c r="DP33" s="2495">
        <f t="shared" si="58"/>
        <v>0.71896993920572005</v>
      </c>
      <c r="DQ33" s="2495">
        <f t="shared" si="58"/>
        <v>6.093090188998433</v>
      </c>
      <c r="DR33" s="2495">
        <f t="shared" si="58"/>
        <v>1.1612750325867995</v>
      </c>
      <c r="DS33" s="2495">
        <f t="shared" si="58"/>
        <v>0.40185796562859472</v>
      </c>
      <c r="DT33" s="2495">
        <f t="shared" si="58"/>
        <v>0.1191642820743993</v>
      </c>
      <c r="DU33" s="2495">
        <f t="shared" si="58"/>
        <v>4.9579663083734475</v>
      </c>
      <c r="DV33" s="2495">
        <f t="shared" si="58"/>
        <v>0.79948025945093926</v>
      </c>
      <c r="DW33" s="2505">
        <f t="shared" si="58"/>
        <v>7.790874430712968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6.6</v>
      </c>
      <c r="C34" s="1327">
        <f t="shared" ref="C34:V34" si="59">IF(C32&lt;=0,"",MIN(C8:C31))</f>
        <v>19</v>
      </c>
      <c r="D34" s="1327">
        <f t="shared" si="59"/>
        <v>15</v>
      </c>
      <c r="E34" s="1156">
        <f t="shared" si="59"/>
        <v>9.31</v>
      </c>
      <c r="F34" s="1327">
        <f t="shared" si="59"/>
        <v>38</v>
      </c>
      <c r="G34" s="1327">
        <f t="shared" si="59"/>
        <v>100</v>
      </c>
      <c r="H34" s="1324">
        <f t="shared" si="59"/>
        <v>27.8</v>
      </c>
      <c r="I34" s="1368">
        <f t="shared" si="59"/>
        <v>0.17799999999999999</v>
      </c>
      <c r="J34" s="1368">
        <f>IF(J32&lt;=0.001,"",MIN(J8:J31))</f>
        <v>5.1999999999999998E-2</v>
      </c>
      <c r="K34" s="1156">
        <f t="shared" si="59"/>
        <v>6.02</v>
      </c>
      <c r="L34" s="1327">
        <f t="shared" si="59"/>
        <v>9</v>
      </c>
      <c r="M34" s="1368">
        <f t="shared" si="59"/>
        <v>4.7E-2</v>
      </c>
      <c r="N34" s="1483">
        <f t="shared" si="59"/>
        <v>5.99</v>
      </c>
      <c r="O34" s="1555">
        <f t="shared" si="59"/>
        <v>10</v>
      </c>
      <c r="P34" s="1475" t="str">
        <f t="shared" si="59"/>
        <v/>
      </c>
      <c r="Q34" s="1483">
        <f t="shared" si="59"/>
        <v>5.96</v>
      </c>
      <c r="R34" s="1555">
        <f t="shared" si="59"/>
        <v>9</v>
      </c>
      <c r="S34" s="1475" t="str">
        <f t="shared" si="59"/>
        <v/>
      </c>
      <c r="T34" s="1483">
        <f t="shared" si="59"/>
        <v>6.08</v>
      </c>
      <c r="U34" s="1482">
        <f t="shared" si="59"/>
        <v>0.308</v>
      </c>
      <c r="V34" s="1555">
        <f t="shared" si="59"/>
        <v>3</v>
      </c>
      <c r="W34" s="1483">
        <f t="shared" ref="W34" si="60">IF(W32&lt;=0,"",MIN(W8:W31))</f>
        <v>0.3</v>
      </c>
      <c r="X34" s="1475">
        <f t="shared" ref="X34:AR34" si="61">IF(X32&lt;=0,"",MIN(X8:X31))</f>
        <v>28.6</v>
      </c>
      <c r="Y34" s="1475">
        <f t="shared" si="61"/>
        <v>8.9</v>
      </c>
      <c r="Z34" s="1483">
        <f t="shared" si="61"/>
        <v>0.29492138364779874</v>
      </c>
      <c r="AA34" s="1482">
        <f t="shared" ref="AA34" si="62">IF(AA32&lt;=0,"",MIN(AA8:AA31))</f>
        <v>0.04</v>
      </c>
      <c r="AB34" s="1483">
        <f t="shared" si="61"/>
        <v>6.07</v>
      </c>
      <c r="AC34" s="1482">
        <f t="shared" si="61"/>
        <v>0.42</v>
      </c>
      <c r="AD34" s="1555">
        <f t="shared" si="61"/>
        <v>3</v>
      </c>
      <c r="AE34" s="1483">
        <f t="shared" si="61"/>
        <v>0.3</v>
      </c>
      <c r="AF34" s="1475">
        <f t="shared" si="61"/>
        <v>28.9</v>
      </c>
      <c r="AG34" s="1475">
        <f t="shared" si="61"/>
        <v>8.6</v>
      </c>
      <c r="AH34" s="1483">
        <f t="shared" si="61"/>
        <v>0.28902515723270439</v>
      </c>
      <c r="AI34" s="1483">
        <f t="shared" si="61"/>
        <v>6.09</v>
      </c>
      <c r="AJ34" s="2793">
        <f t="shared" si="61"/>
        <v>0.36899999999999999</v>
      </c>
      <c r="AK34" s="1557">
        <f t="shared" si="61"/>
        <v>3</v>
      </c>
      <c r="AL34" s="1494">
        <f t="shared" si="61"/>
        <v>0.34</v>
      </c>
      <c r="AM34" s="1495">
        <f t="shared" si="61"/>
        <v>27.9</v>
      </c>
      <c r="AN34" s="1495">
        <f t="shared" si="61"/>
        <v>9.1</v>
      </c>
      <c r="AO34" s="1494">
        <f t="shared" si="61"/>
        <v>0.28851851851851851</v>
      </c>
      <c r="AP34" s="2792">
        <f t="shared" si="61"/>
        <v>2.5000000000000001E-2</v>
      </c>
      <c r="AQ34" s="1557">
        <f t="shared" si="61"/>
        <v>1</v>
      </c>
      <c r="AR34" s="1494">
        <f t="shared" si="61"/>
        <v>0.02</v>
      </c>
      <c r="AS34" s="2526">
        <f>IF(AS32&lt;=0.01,"",MIN(AS8:AS31))</f>
        <v>8.0000000000000002E-3</v>
      </c>
      <c r="AT34" s="2526">
        <f>IF(AT32&lt;=0.01,"",MIN(AT8:AT31))</f>
        <v>3.6999999999999998E-2</v>
      </c>
      <c r="AU34" s="1368">
        <f>IF(AU32&lt;=0,"",MIN(AU8:AU31))</f>
        <v>1.2E-2</v>
      </c>
      <c r="AV34" s="1327">
        <f>IF(AV32&lt;=0,"",MIN(AV8:AV31))</f>
        <v>1</v>
      </c>
      <c r="AW34" s="1156" t="str">
        <f>IF(AW32&lt;=0,"",MIN(AW8:AW31))</f>
        <v/>
      </c>
      <c r="AX34" s="1368" t="str">
        <f>IF(AX32&lt;=0.01,"",MIN(AX8:AX31))</f>
        <v/>
      </c>
      <c r="AY34" s="1368">
        <f>IF(AY32&lt;=0,"",MIN(AY8:AY31))</f>
        <v>3.3000000000000002E-2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7.27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3.4</v>
      </c>
      <c r="BG34" s="1324">
        <f t="shared" ref="BG34:BI34" si="63">IF(BG32&lt;=0,"",MIN(BG8:BG31))</f>
        <v>28.2</v>
      </c>
      <c r="BH34" s="1327">
        <f t="shared" si="63"/>
        <v>23</v>
      </c>
      <c r="BI34" s="1327">
        <f t="shared" si="63"/>
        <v>21</v>
      </c>
      <c r="BJ34" s="1368">
        <f>IF(BJ32&lt;=0.01,"",MIN(BJ8:BJ31))</f>
        <v>1.0999999999999999E-2</v>
      </c>
      <c r="BK34" s="1156">
        <f>IF(BK32&lt;=0,"",MIN(BK8:BK31))</f>
        <v>7.21</v>
      </c>
      <c r="BL34" s="1156">
        <f>IF(BL32&lt;=0,"",MIN(BL8:BL31))</f>
        <v>5.0999999999999997E-2</v>
      </c>
      <c r="BM34" s="1327">
        <f>IF(BM32&lt;=0,"",MIN(BM8:BM31))</f>
        <v>1</v>
      </c>
      <c r="BN34" s="1324">
        <f>IF(BN32&lt;=0,"",MIN(BN8:BN31))</f>
        <v>4.0999999999999996</v>
      </c>
      <c r="BO34" s="1324">
        <f t="shared" ref="BO34:BQ34" si="64">IF(BO32&lt;=0,"",MIN(BO8:BO31))</f>
        <v>28.3</v>
      </c>
      <c r="BP34" s="1327">
        <f t="shared" si="64"/>
        <v>23</v>
      </c>
      <c r="BQ34" s="1327">
        <f t="shared" si="64"/>
        <v>23</v>
      </c>
      <c r="BR34" s="2520">
        <f t="shared" ref="BR34:BT34" si="65">IF(BR32&lt;=0.01,"",MIN(BR8:BR31))</f>
        <v>8.0000000000000002E-3</v>
      </c>
      <c r="BS34" s="2417">
        <f t="shared" si="65"/>
        <v>3.7</v>
      </c>
      <c r="BT34" s="2417">
        <f t="shared" si="65"/>
        <v>3.5</v>
      </c>
      <c r="BU34" s="2473">
        <f>IF(BU32&lt;=0.01,"",MIN(BU8:BU31))</f>
        <v>3.3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27010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1903</v>
      </c>
      <c r="CY34" s="2437">
        <f t="shared" si="66"/>
        <v>1962</v>
      </c>
      <c r="CZ34" s="2437">
        <f t="shared" si="66"/>
        <v>1480</v>
      </c>
      <c r="DA34" s="2437">
        <f t="shared" si="66"/>
        <v>1480</v>
      </c>
      <c r="DB34" s="2437">
        <f t="shared" si="66"/>
        <v>1590</v>
      </c>
      <c r="DC34" s="2437">
        <f t="shared" si="66"/>
        <v>1360</v>
      </c>
      <c r="DD34" s="2437">
        <f t="shared" si="66"/>
        <v>1360</v>
      </c>
      <c r="DE34" s="2437">
        <f t="shared" si="66"/>
        <v>1410</v>
      </c>
      <c r="DF34" s="2437">
        <f t="shared" si="66"/>
        <v>1460</v>
      </c>
      <c r="DG34" s="2437">
        <f t="shared" si="66"/>
        <v>1625</v>
      </c>
      <c r="DH34" s="2437">
        <f t="shared" si="66"/>
        <v>0</v>
      </c>
      <c r="DI34" s="2437">
        <f t="shared" si="66"/>
        <v>5990</v>
      </c>
      <c r="DJ34" s="2437">
        <f t="shared" si="66"/>
        <v>5990</v>
      </c>
      <c r="DK34" s="2437">
        <f t="shared" si="66"/>
        <v>4950</v>
      </c>
      <c r="DL34" s="2499">
        <f t="shared" si="66"/>
        <v>427</v>
      </c>
      <c r="DM34" s="2437">
        <f t="shared" si="66"/>
        <v>415</v>
      </c>
      <c r="DN34" s="2437">
        <f t="shared" si="66"/>
        <v>60</v>
      </c>
      <c r="DO34" s="2437">
        <f t="shared" si="66"/>
        <v>8170</v>
      </c>
      <c r="DP34" s="2437">
        <f t="shared" si="66"/>
        <v>1358</v>
      </c>
      <c r="DQ34" s="2437">
        <f t="shared" si="66"/>
        <v>1820</v>
      </c>
      <c r="DR34" s="2437">
        <f t="shared" si="66"/>
        <v>245</v>
      </c>
      <c r="DS34" s="2437">
        <f t="shared" si="66"/>
        <v>231</v>
      </c>
      <c r="DT34" s="2437">
        <f t="shared" si="66"/>
        <v>39</v>
      </c>
      <c r="DU34" s="2437">
        <f t="shared" si="66"/>
        <v>5170</v>
      </c>
      <c r="DV34" s="2437">
        <f t="shared" si="66"/>
        <v>795</v>
      </c>
      <c r="DW34" s="2437">
        <f t="shared" si="66"/>
        <v>1343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6.81</v>
      </c>
      <c r="C35" s="1328">
        <f t="shared" ref="C35:V35" si="67">IF(C32&lt;=0,"",MAX(C8:C31))</f>
        <v>28</v>
      </c>
      <c r="D35" s="1328">
        <f t="shared" si="67"/>
        <v>18</v>
      </c>
      <c r="E35" s="1157">
        <f t="shared" si="67"/>
        <v>16.399999999999999</v>
      </c>
      <c r="F35" s="1328">
        <f t="shared" si="67"/>
        <v>52</v>
      </c>
      <c r="G35" s="1328">
        <f t="shared" si="67"/>
        <v>155</v>
      </c>
      <c r="H35" s="1325">
        <f t="shared" si="67"/>
        <v>29.2</v>
      </c>
      <c r="I35" s="1369">
        <f t="shared" si="67"/>
        <v>0.251</v>
      </c>
      <c r="J35" s="1369">
        <f>IF(J32&lt;=0.001,"",MAX(J8:J31))</f>
        <v>9.4E-2</v>
      </c>
      <c r="K35" s="1157">
        <f t="shared" si="67"/>
        <v>6.18</v>
      </c>
      <c r="L35" s="1328">
        <f t="shared" si="67"/>
        <v>13</v>
      </c>
      <c r="M35" s="1369">
        <f t="shared" si="67"/>
        <v>7.4999999999999997E-2</v>
      </c>
      <c r="N35" s="1484">
        <f t="shared" si="67"/>
        <v>6.17</v>
      </c>
      <c r="O35" s="1556">
        <f t="shared" si="67"/>
        <v>14</v>
      </c>
      <c r="P35" s="1476" t="str">
        <f t="shared" si="67"/>
        <v/>
      </c>
      <c r="Q35" s="1484">
        <f t="shared" si="67"/>
        <v>6.11</v>
      </c>
      <c r="R35" s="1556">
        <f t="shared" si="67"/>
        <v>13</v>
      </c>
      <c r="S35" s="1476" t="str">
        <f t="shared" si="67"/>
        <v/>
      </c>
      <c r="T35" s="1484">
        <f t="shared" si="67"/>
        <v>6.14</v>
      </c>
      <c r="U35" s="1485">
        <f t="shared" si="67"/>
        <v>0.57199999999999995</v>
      </c>
      <c r="V35" s="1556">
        <f t="shared" si="67"/>
        <v>5</v>
      </c>
      <c r="W35" s="1484">
        <f t="shared" ref="W35" si="68">IF(W32&lt;=0,"",MAX(W8:W31))</f>
        <v>0.5</v>
      </c>
      <c r="X35" s="1476">
        <f t="shared" ref="X35:AR35" si="69">IF(X32&lt;=0,"",MAX(X8:X31))</f>
        <v>29.6</v>
      </c>
      <c r="Y35" s="1476">
        <f t="shared" si="69"/>
        <v>9.8000000000000007</v>
      </c>
      <c r="Z35" s="1484">
        <f t="shared" si="69"/>
        <v>0.3126100628930818</v>
      </c>
      <c r="AA35" s="1485">
        <f t="shared" ref="AA35" si="70">IF(AA32&lt;=0,"",MAX(AA8:AA31))</f>
        <v>4.7E-2</v>
      </c>
      <c r="AB35" s="1484">
        <f t="shared" si="69"/>
        <v>6.16</v>
      </c>
      <c r="AC35" s="1485">
        <f t="shared" si="69"/>
        <v>0.55700000000000005</v>
      </c>
      <c r="AD35" s="1556">
        <f t="shared" si="69"/>
        <v>5</v>
      </c>
      <c r="AE35" s="1484">
        <f t="shared" si="69"/>
        <v>0.43</v>
      </c>
      <c r="AF35" s="1476">
        <f t="shared" si="69"/>
        <v>29.4</v>
      </c>
      <c r="AG35" s="1476">
        <f t="shared" si="69"/>
        <v>9.6999999999999993</v>
      </c>
      <c r="AH35" s="1484">
        <f t="shared" si="69"/>
        <v>0.31064465408805031</v>
      </c>
      <c r="AI35" s="1484">
        <f t="shared" si="69"/>
        <v>6.2</v>
      </c>
      <c r="AJ35" s="2793">
        <f t="shared" si="69"/>
        <v>0.47699999999999998</v>
      </c>
      <c r="AK35" s="1557">
        <f t="shared" si="69"/>
        <v>4</v>
      </c>
      <c r="AL35" s="1494">
        <f t="shared" si="69"/>
        <v>0.5</v>
      </c>
      <c r="AM35" s="1495">
        <f t="shared" si="69"/>
        <v>29.2</v>
      </c>
      <c r="AN35" s="1495">
        <f t="shared" si="69"/>
        <v>10</v>
      </c>
      <c r="AO35" s="1494">
        <f t="shared" si="69"/>
        <v>0.30518518518518517</v>
      </c>
      <c r="AP35" s="2792">
        <f t="shared" si="69"/>
        <v>3.4000000000000002E-2</v>
      </c>
      <c r="AQ35" s="1557">
        <f t="shared" si="69"/>
        <v>1</v>
      </c>
      <c r="AR35" s="1494">
        <f t="shared" si="69"/>
        <v>0.09</v>
      </c>
      <c r="AS35" s="2527">
        <f>IF(AS32&lt;=0.01,"",MAX(AS8:AS31))</f>
        <v>4.2000000000000003E-2</v>
      </c>
      <c r="AT35" s="2527">
        <f>IF(AT32&lt;=0.01,"",MAX(AT8:AT31))</f>
        <v>4.9000000000000002E-2</v>
      </c>
      <c r="AU35" s="1369">
        <f>IF(AU32&lt;=0,"",MAX(AU8:AU31))</f>
        <v>0.02</v>
      </c>
      <c r="AV35" s="1328">
        <f>IF(AV32&lt;=0,"",MAX(AV8:AV31))</f>
        <v>1</v>
      </c>
      <c r="AW35" s="1157" t="str">
        <f>IF(AW32&lt;=0,"",MAX(AW8:AW31))</f>
        <v/>
      </c>
      <c r="AX35" s="1369" t="str">
        <f>IF(AX32&lt;=0.01,"",MAX(AX8:AX31))</f>
        <v/>
      </c>
      <c r="AY35" s="1369">
        <f>IF(AY32&lt;=0,"",MAX(AY8:AY31))</f>
        <v>4.8000000000000001E-2</v>
      </c>
      <c r="AZ35" s="1328">
        <f>IF(AZ32&lt;=0,"",MAX(AZ8:AZ31))</f>
        <v>1</v>
      </c>
      <c r="BA35" s="1157">
        <f>IF(BA32&lt;=0,"",MAX(BA8:BA31))</f>
        <v>0.15</v>
      </c>
      <c r="BB35" s="1369" t="str">
        <f>IF(BB32&lt;=0.01,"",MAX(BB8:BB31))</f>
        <v/>
      </c>
      <c r="BC35" s="1157">
        <f>IF(BC32&lt;=0,"",MAX(BC8:BC31))</f>
        <v>7.63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29.5</v>
      </c>
      <c r="BH35" s="1328">
        <f t="shared" si="71"/>
        <v>27</v>
      </c>
      <c r="BI35" s="1328">
        <f t="shared" si="71"/>
        <v>23</v>
      </c>
      <c r="BJ35" s="1369">
        <f>IF(BJ32&lt;=0.01,"",MAX(BJ8:BJ31))</f>
        <v>3.5000000000000003E-2</v>
      </c>
      <c r="BK35" s="1157">
        <f>IF(BK32&lt;=0,"",MAX(BK8:BK31))</f>
        <v>7.48</v>
      </c>
      <c r="BL35" s="1157">
        <f>IF(BL32&lt;=0,"",MAX(BL8:BL31))</f>
        <v>7.0999999999999994E-2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29.4</v>
      </c>
      <c r="BP35" s="1328">
        <f t="shared" si="72"/>
        <v>26</v>
      </c>
      <c r="BQ35" s="1328">
        <f t="shared" si="72"/>
        <v>25</v>
      </c>
      <c r="BR35" s="2521">
        <f t="shared" ref="BR35:BT35" si="73">IF(BR32&lt;=0.01,"",MAX(BR8:BR31))</f>
        <v>4.3999999999999997E-2</v>
      </c>
      <c r="BS35" s="2418">
        <f t="shared" si="73"/>
        <v>4</v>
      </c>
      <c r="BT35" s="2418">
        <f t="shared" si="73"/>
        <v>3.9</v>
      </c>
      <c r="BU35" s="2474">
        <f>IF(BU32&lt;=0.01,"",MAX(BU8:BU31))</f>
        <v>4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5402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380.6</v>
      </c>
      <c r="CY35" s="2435">
        <f t="shared" si="74"/>
        <v>392.4</v>
      </c>
      <c r="CZ35" s="2435">
        <f t="shared" si="74"/>
        <v>296</v>
      </c>
      <c r="DA35" s="2435">
        <f t="shared" si="74"/>
        <v>296</v>
      </c>
      <c r="DB35" s="2435">
        <f t="shared" si="74"/>
        <v>318</v>
      </c>
      <c r="DC35" s="2435">
        <f t="shared" si="74"/>
        <v>272</v>
      </c>
      <c r="DD35" s="2435">
        <f t="shared" si="74"/>
        <v>272</v>
      </c>
      <c r="DE35" s="2435">
        <f t="shared" si="74"/>
        <v>282</v>
      </c>
      <c r="DF35" s="2435">
        <f t="shared" si="74"/>
        <v>292</v>
      </c>
      <c r="DG35" s="2435">
        <f t="shared" si="74"/>
        <v>325</v>
      </c>
      <c r="DH35" s="2435" t="str">
        <f t="shared" si="74"/>
        <v/>
      </c>
      <c r="DI35" s="2435">
        <f t="shared" si="74"/>
        <v>1198</v>
      </c>
      <c r="DJ35" s="2435">
        <f t="shared" si="74"/>
        <v>1198</v>
      </c>
      <c r="DK35" s="2435">
        <f t="shared" si="74"/>
        <v>990</v>
      </c>
      <c r="DL35" s="2500">
        <f t="shared" si="74"/>
        <v>85.4</v>
      </c>
      <c r="DM35" s="2435">
        <f t="shared" si="74"/>
        <v>83</v>
      </c>
      <c r="DN35" s="2435">
        <f t="shared" si="74"/>
        <v>12</v>
      </c>
      <c r="DO35" s="2435">
        <f t="shared" si="74"/>
        <v>1634</v>
      </c>
      <c r="DP35" s="2435">
        <f t="shared" si="74"/>
        <v>271.60000000000002</v>
      </c>
      <c r="DQ35" s="2435">
        <f t="shared" si="74"/>
        <v>364</v>
      </c>
      <c r="DR35" s="2435">
        <f t="shared" si="74"/>
        <v>49</v>
      </c>
      <c r="DS35" s="2435">
        <f t="shared" si="74"/>
        <v>46.2</v>
      </c>
      <c r="DT35" s="2435">
        <f t="shared" si="74"/>
        <v>7.8</v>
      </c>
      <c r="DU35" s="2435">
        <f t="shared" si="74"/>
        <v>1034</v>
      </c>
      <c r="DV35" s="2435">
        <f t="shared" si="74"/>
        <v>159</v>
      </c>
      <c r="DW35" s="2465">
        <f t="shared" si="74"/>
        <v>268.60000000000002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60">
        <f>IF(K32&lt;=0,"",AVERAGE(K33,N33,Q33))</f>
        <v>6.0727777777777767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11.722222222222221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0.57199999999999995</v>
      </c>
      <c r="Z36" s="930"/>
      <c r="AA36" s="930"/>
      <c r="AB36" s="1621" t="s">
        <v>515</v>
      </c>
      <c r="AC36" s="1622"/>
      <c r="AD36" s="1622"/>
      <c r="AE36" s="2921">
        <f>MIN(AE34,W34,AL34)</f>
        <v>0.3</v>
      </c>
      <c r="AF36" s="2921"/>
      <c r="AG36" s="2921"/>
      <c r="AH36" s="2921"/>
      <c r="AI36" s="2921"/>
      <c r="AJ36" s="2922"/>
      <c r="AK36" s="1490">
        <f>IF(T32&lt;=0,"",AVERAGE(T33,AB33,AI33))</f>
        <v>6.1141666666666659</v>
      </c>
      <c r="AL36" s="1491"/>
      <c r="AM36" s="1623"/>
      <c r="AN36" s="1623"/>
      <c r="AO36" s="1623"/>
      <c r="AP36" s="1492">
        <f>MAX(AP35,AU35,AY35)</f>
        <v>4.8000000000000001E-2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4.8000000000000001E-2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5100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360</v>
      </c>
      <c r="CY36" s="2436">
        <f t="shared" si="75"/>
        <v>380</v>
      </c>
      <c r="CZ36" s="2436">
        <f t="shared" si="75"/>
        <v>280</v>
      </c>
      <c r="DA36" s="2436">
        <f t="shared" si="75"/>
        <v>280</v>
      </c>
      <c r="DB36" s="2436">
        <f t="shared" si="75"/>
        <v>300</v>
      </c>
      <c r="DC36" s="2436">
        <f t="shared" si="75"/>
        <v>260</v>
      </c>
      <c r="DD36" s="2436">
        <f t="shared" si="75"/>
        <v>260</v>
      </c>
      <c r="DE36" s="2436">
        <f t="shared" si="75"/>
        <v>270</v>
      </c>
      <c r="DF36" s="2436">
        <f t="shared" si="75"/>
        <v>280</v>
      </c>
      <c r="DG36" s="2436">
        <f t="shared" si="75"/>
        <v>325</v>
      </c>
      <c r="DH36" s="2436" t="str">
        <f t="shared" si="75"/>
        <v/>
      </c>
      <c r="DI36" s="2436">
        <f t="shared" si="75"/>
        <v>1120</v>
      </c>
      <c r="DJ36" s="2436">
        <f t="shared" si="75"/>
        <v>1120</v>
      </c>
      <c r="DK36" s="2436">
        <f t="shared" si="75"/>
        <v>950</v>
      </c>
      <c r="DL36" s="2501">
        <f t="shared" si="75"/>
        <v>81</v>
      </c>
      <c r="DM36" s="2436">
        <f t="shared" si="75"/>
        <v>79</v>
      </c>
      <c r="DN36" s="2436">
        <f t="shared" si="75"/>
        <v>12</v>
      </c>
      <c r="DO36" s="2436">
        <f t="shared" si="75"/>
        <v>1540</v>
      </c>
      <c r="DP36" s="2436">
        <f t="shared" si="75"/>
        <v>248</v>
      </c>
      <c r="DQ36" s="2436">
        <f t="shared" si="75"/>
        <v>355</v>
      </c>
      <c r="DR36" s="2436">
        <f t="shared" si="75"/>
        <v>48</v>
      </c>
      <c r="DS36" s="2436">
        <f t="shared" si="75"/>
        <v>45</v>
      </c>
      <c r="DT36" s="2436">
        <f t="shared" si="75"/>
        <v>7</v>
      </c>
      <c r="DU36" s="2436">
        <f t="shared" si="75"/>
        <v>980</v>
      </c>
      <c r="DV36" s="2436">
        <f t="shared" si="75"/>
        <v>145</v>
      </c>
      <c r="DW36" s="2466">
        <f t="shared" si="75"/>
        <v>259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5950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400</v>
      </c>
      <c r="CY37" s="2438">
        <f t="shared" si="76"/>
        <v>400</v>
      </c>
      <c r="CZ37" s="2438">
        <f t="shared" si="76"/>
        <v>300</v>
      </c>
      <c r="DA37" s="2438">
        <f t="shared" si="76"/>
        <v>300</v>
      </c>
      <c r="DB37" s="2438">
        <f t="shared" si="76"/>
        <v>330</v>
      </c>
      <c r="DC37" s="2438">
        <f t="shared" si="76"/>
        <v>280</v>
      </c>
      <c r="DD37" s="2438">
        <f t="shared" si="76"/>
        <v>280</v>
      </c>
      <c r="DE37" s="2438">
        <f t="shared" si="76"/>
        <v>300</v>
      </c>
      <c r="DF37" s="2438">
        <f t="shared" si="76"/>
        <v>320</v>
      </c>
      <c r="DG37" s="2438">
        <f t="shared" si="76"/>
        <v>325</v>
      </c>
      <c r="DH37" s="2438" t="str">
        <f t="shared" si="76"/>
        <v/>
      </c>
      <c r="DI37" s="2438">
        <f t="shared" si="76"/>
        <v>1250</v>
      </c>
      <c r="DJ37" s="2438">
        <f t="shared" si="76"/>
        <v>1250</v>
      </c>
      <c r="DK37" s="2438">
        <f t="shared" si="76"/>
        <v>1000</v>
      </c>
      <c r="DL37" s="2502">
        <f t="shared" si="76"/>
        <v>88</v>
      </c>
      <c r="DM37" s="2438">
        <f t="shared" si="76"/>
        <v>86</v>
      </c>
      <c r="DN37" s="2438">
        <f t="shared" si="76"/>
        <v>12</v>
      </c>
      <c r="DO37" s="2438">
        <f t="shared" si="76"/>
        <v>1700</v>
      </c>
      <c r="DP37" s="2438">
        <f t="shared" si="76"/>
        <v>290</v>
      </c>
      <c r="DQ37" s="2438">
        <f t="shared" si="76"/>
        <v>370</v>
      </c>
      <c r="DR37" s="2438">
        <f t="shared" si="76"/>
        <v>50</v>
      </c>
      <c r="DS37" s="2438">
        <f t="shared" si="76"/>
        <v>48</v>
      </c>
      <c r="DT37" s="2438">
        <f t="shared" si="76"/>
        <v>8</v>
      </c>
      <c r="DU37" s="2438">
        <f t="shared" si="76"/>
        <v>1050</v>
      </c>
      <c r="DV37" s="2438">
        <f t="shared" si="76"/>
        <v>170</v>
      </c>
      <c r="DW37" s="2467">
        <f t="shared" si="76"/>
        <v>275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13.931000000000001</v>
      </c>
      <c r="BX40" s="2988"/>
      <c r="BY40" s="905" t="s">
        <v>53</v>
      </c>
      <c r="BZ40" s="905"/>
      <c r="CA40" s="2904">
        <f>(CJ40-CG40)/1000</f>
        <v>8.484</v>
      </c>
      <c r="CB40" s="2904"/>
      <c r="CC40" s="499"/>
      <c r="CD40" s="1624" t="s">
        <v>493</v>
      </c>
      <c r="CE40" s="1624"/>
      <c r="CF40" s="1630" t="s">
        <v>54</v>
      </c>
      <c r="CG40" s="2906">
        <f>'20'!CJ40</f>
        <v>24305027</v>
      </c>
      <c r="CH40" s="2906"/>
      <c r="CI40" s="906" t="s">
        <v>55</v>
      </c>
      <c r="CJ40" s="2982">
        <f t="shared" ref="CJ40:CJ48" si="77">CQ51</f>
        <v>24313511</v>
      </c>
      <c r="CK40" s="2982"/>
      <c r="CL40" s="2330"/>
      <c r="CM40" s="1665" t="s">
        <v>543</v>
      </c>
      <c r="CN40" s="2756">
        <f>VLOOKUP($B$1,'[1]Bulk Tanks'!$C$3:$V$9967,3,0)</f>
        <v>6955</v>
      </c>
      <c r="CO40" s="2756">
        <f>VLOOKUP($B$1,'[1]Bulk Tanks'!$C$3:$V$9967,4,0)</f>
        <v>6955</v>
      </c>
      <c r="CP40" s="2756">
        <f>VLOOKUP($B$1,'[1]Bulk Tanks'!$C$3:$V$9967,5,0)</f>
        <v>8075</v>
      </c>
      <c r="CQ40" s="2756">
        <f>VLOOKUP($B$1,'[1]Bulk Tanks'!$C$3:$V$9967,6,0)</f>
        <v>8075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78">IF($GL$32=$HN$32,GF32,IF($GX$32=$HN$32,GR32,IF($HJ$32=$HN$32,HD32,"")))</f>
        <v>9.6999999999999993</v>
      </c>
      <c r="GS40" s="1662">
        <f t="shared" si="78"/>
        <v>26.226804123711343</v>
      </c>
      <c r="GT40" s="1662">
        <f t="shared" si="78"/>
        <v>7.8680412371134025</v>
      </c>
      <c r="GU40" s="1662">
        <f t="shared" si="78"/>
        <v>6.08</v>
      </c>
      <c r="GV40" s="1662">
        <f t="shared" si="78"/>
        <v>29.6</v>
      </c>
      <c r="GW40" s="1662">
        <f t="shared" si="78"/>
        <v>5</v>
      </c>
      <c r="GX40" s="1663">
        <f t="shared" si="78"/>
        <v>1.5736082474226805</v>
      </c>
    </row>
    <row r="41" spans="1:208" ht="34.5" customHeight="1" thickBot="1" x14ac:dyDescent="0.45">
      <c r="BV41" s="533" t="s">
        <v>48</v>
      </c>
      <c r="BW41" s="2989">
        <f>CA42+CA43</f>
        <v>18.93</v>
      </c>
      <c r="BX41" s="2989"/>
      <c r="BY41" s="908" t="s">
        <v>53</v>
      </c>
      <c r="BZ41" s="908"/>
      <c r="CA41" s="2904">
        <f t="shared" ref="CA41:CA47" si="79">(CJ41-CG41)/1000</f>
        <v>5.4470000000000001</v>
      </c>
      <c r="CB41" s="2904"/>
      <c r="CC41" s="499"/>
      <c r="CD41" s="1628" t="s">
        <v>494</v>
      </c>
      <c r="CE41" s="1628"/>
      <c r="CF41" s="909" t="s">
        <v>54</v>
      </c>
      <c r="CG41" s="2906">
        <f>'20'!CJ41</f>
        <v>46575873</v>
      </c>
      <c r="CH41" s="2906"/>
      <c r="CI41" s="906" t="s">
        <v>55</v>
      </c>
      <c r="CJ41" s="2982">
        <f t="shared" si="77"/>
        <v>46581320</v>
      </c>
      <c r="CK41" s="2982"/>
      <c r="CL41" s="2330"/>
      <c r="CM41" s="1666" t="s">
        <v>544</v>
      </c>
      <c r="CN41" s="2757">
        <f>VLOOKUP($B$1,'[1]Bulk Tanks'!$C$3:$V$9967,9,0)</f>
        <v>4082</v>
      </c>
      <c r="CO41" s="2757">
        <f>VLOOKUP($B$1,'[1]Bulk Tanks'!$C$3:$V$9967,10,0)</f>
        <v>8280</v>
      </c>
      <c r="CP41" s="2757">
        <f>VLOOKUP($B$1,'[1]Bulk Tanks'!$C$3:$V$9967,1,0)</f>
        <v>43698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31.358000000000004</v>
      </c>
      <c r="BX42" s="2989"/>
      <c r="BY42" s="908" t="s">
        <v>53</v>
      </c>
      <c r="BZ42" s="908"/>
      <c r="CA42" s="2904">
        <f t="shared" si="79"/>
        <v>5.516</v>
      </c>
      <c r="CB42" s="2904"/>
      <c r="CC42" s="499"/>
      <c r="CD42" s="1628" t="s">
        <v>56</v>
      </c>
      <c r="CE42" s="1628"/>
      <c r="CF42" s="1629" t="s">
        <v>54</v>
      </c>
      <c r="CG42" s="2906">
        <f>'20'!CJ42</f>
        <v>11376733</v>
      </c>
      <c r="CH42" s="2906"/>
      <c r="CI42" s="906" t="s">
        <v>55</v>
      </c>
      <c r="CJ42" s="2982">
        <f t="shared" si="77"/>
        <v>11382249</v>
      </c>
      <c r="CK42" s="2982"/>
      <c r="CL42" s="2330"/>
      <c r="CM42" s="2762" t="s">
        <v>545</v>
      </c>
      <c r="CN42" s="2847">
        <f>VLOOKUP($B$1,'[1]Bulk Tanks'!$C$3:$V$9967,12,0)</f>
        <v>10</v>
      </c>
      <c r="CO42" s="2848"/>
      <c r="CP42" s="2847">
        <f>VLOOKUP($B$1,'[1]Bulk Tanks'!$C$3:$V$9967,13,0)</f>
        <v>17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13.414</v>
      </c>
      <c r="CB43" s="2904"/>
      <c r="CC43" s="499"/>
      <c r="CD43" s="1628" t="s">
        <v>495</v>
      </c>
      <c r="CE43" s="1628"/>
      <c r="CF43" s="1629" t="s">
        <v>54</v>
      </c>
      <c r="CG43" s="2906">
        <f>'20'!CJ43</f>
        <v>36462005</v>
      </c>
      <c r="CH43" s="2906"/>
      <c r="CI43" s="906" t="s">
        <v>55</v>
      </c>
      <c r="CJ43" s="2982">
        <f t="shared" si="77"/>
        <v>36475419</v>
      </c>
      <c r="CK43" s="2982"/>
      <c r="CL43" s="2330"/>
      <c r="CM43" s="2762" t="s">
        <v>123</v>
      </c>
      <c r="CN43" s="2953">
        <f>VLOOKUP($B$1,'[1]Bulk Tanks'!$C$3:$V$9967,14,0)</f>
        <v>5250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10.484</v>
      </c>
      <c r="CB44" s="2904"/>
      <c r="CC44" s="499"/>
      <c r="CD44" s="1628" t="s">
        <v>57</v>
      </c>
      <c r="CE44" s="1628"/>
      <c r="CF44" s="1629" t="s">
        <v>54</v>
      </c>
      <c r="CG44" s="2906">
        <f>'20'!CJ44</f>
        <v>33375760</v>
      </c>
      <c r="CH44" s="2906"/>
      <c r="CI44" s="906" t="s">
        <v>55</v>
      </c>
      <c r="CJ44" s="2982">
        <f t="shared" si="77"/>
        <v>33386244</v>
      </c>
      <c r="CK44" s="2982"/>
      <c r="CL44" s="2330"/>
      <c r="CM44" s="2762" t="s">
        <v>90</v>
      </c>
      <c r="CN44" s="2953">
        <f>VLOOKUP($B$1,'[1]Bulk Tanks'!$C$3:$V$9967,15,0)</f>
        <v>1400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10.253</v>
      </c>
      <c r="CB45" s="2904"/>
      <c r="CC45" s="499"/>
      <c r="CD45" s="1628" t="s">
        <v>58</v>
      </c>
      <c r="CE45" s="1628"/>
      <c r="CF45" s="1629" t="s">
        <v>54</v>
      </c>
      <c r="CG45" s="2906">
        <f>'20'!CJ45</f>
        <v>33336561</v>
      </c>
      <c r="CH45" s="2906"/>
      <c r="CI45" s="906" t="s">
        <v>55</v>
      </c>
      <c r="CJ45" s="2982">
        <f t="shared" si="77"/>
        <v>33346814</v>
      </c>
      <c r="CK45" s="2982"/>
      <c r="CL45" s="2330"/>
      <c r="CM45" s="1666" t="s">
        <v>546</v>
      </c>
      <c r="CN45" s="2956">
        <f>VLOOKUP($B$1,'[1]Bulk Tanks'!$C$3:$V$9967,19,0)</f>
        <v>9.9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10.621</v>
      </c>
      <c r="CB46" s="2904"/>
      <c r="CC46" s="499"/>
      <c r="CD46" s="1628" t="s">
        <v>59</v>
      </c>
      <c r="CE46" s="1628"/>
      <c r="CF46" s="1629" t="s">
        <v>54</v>
      </c>
      <c r="CG46" s="2906">
        <f>'20'!CJ46</f>
        <v>10018293</v>
      </c>
      <c r="CH46" s="2906"/>
      <c r="CI46" s="906" t="s">
        <v>55</v>
      </c>
      <c r="CJ46" s="2982">
        <f t="shared" si="77"/>
        <v>10028914</v>
      </c>
      <c r="CK46" s="2982"/>
      <c r="CL46" s="2320"/>
      <c r="CM46" s="1666" t="s">
        <v>273</v>
      </c>
      <c r="CN46" s="2953">
        <f>VLOOKUP($B$1,'[1]Bulk Tanks'!$C$3:$V$9967,17,0)</f>
        <v>1415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0.71</v>
      </c>
      <c r="CB47" s="2904"/>
      <c r="CC47" s="499"/>
      <c r="CD47" s="1628" t="s">
        <v>62</v>
      </c>
      <c r="CE47" s="1628"/>
      <c r="CF47" s="1629" t="s">
        <v>54</v>
      </c>
      <c r="CG47" s="2906">
        <f>'20'!CJ47</f>
        <v>2034127</v>
      </c>
      <c r="CH47" s="2906"/>
      <c r="CI47" s="906" t="s">
        <v>55</v>
      </c>
      <c r="CJ47" s="2982">
        <f t="shared" si="77"/>
        <v>2034837</v>
      </c>
      <c r="CK47" s="2982"/>
      <c r="CL47" s="2319"/>
      <c r="CM47" s="1666" t="s">
        <v>270</v>
      </c>
      <c r="CN47" s="2953">
        <f>VLOOKUP($B$1,'[1]Bulk Tanks'!$C$3:$V$9967,16,0)</f>
        <v>15.78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0.95627999999851454</v>
      </c>
      <c r="CB48" s="2904"/>
      <c r="CC48" s="499"/>
      <c r="CD48" s="1628" t="s">
        <v>496</v>
      </c>
      <c r="CE48" s="1628"/>
      <c r="CF48" s="1629" t="s">
        <v>54</v>
      </c>
      <c r="CG48" s="2906">
        <f>'20'!CJ48</f>
        <v>9373.5382000000009</v>
      </c>
      <c r="CH48" s="2906"/>
      <c r="CI48" s="906" t="s">
        <v>55</v>
      </c>
      <c r="CJ48" s="2993">
        <f t="shared" si="77"/>
        <v>9374.4944799999994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730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24313511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46581320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11382249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36475419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33386244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33346814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10028914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2034837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9374.4944799999994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9" stopIfTrue="1" operator="lessThanOrEqual">
      <formula>0</formula>
    </cfRule>
  </conditionalFormatting>
  <conditionalFormatting sqref="BX2:CA3">
    <cfRule type="cellIs" dxfId="874" priority="149" stopIfTrue="1" operator="lessThanOrEqual">
      <formula>0</formula>
    </cfRule>
  </conditionalFormatting>
  <conditionalFormatting sqref="GL8:GL31">
    <cfRule type="cellIs" dxfId="873" priority="148" operator="lessThan">
      <formula>1</formula>
    </cfRule>
  </conditionalFormatting>
  <conditionalFormatting sqref="GX8:GX31">
    <cfRule type="cellIs" dxfId="872" priority="147" operator="lessThan">
      <formula>1</formula>
    </cfRule>
  </conditionalFormatting>
  <conditionalFormatting sqref="HJ8:HJ31">
    <cfRule type="cellIs" dxfId="871" priority="146" operator="lessThan">
      <formula>1</formula>
    </cfRule>
  </conditionalFormatting>
  <conditionalFormatting sqref="W8">
    <cfRule type="cellIs" dxfId="870" priority="130" operator="between">
      <formula>$Z$8-0.1</formula>
      <formula>0.001</formula>
    </cfRule>
  </conditionalFormatting>
  <conditionalFormatting sqref="W9">
    <cfRule type="cellIs" dxfId="869" priority="129" operator="between">
      <formula>$Z$9-0.1</formula>
      <formula>0.0001</formula>
    </cfRule>
  </conditionalFormatting>
  <conditionalFormatting sqref="W10">
    <cfRule type="cellIs" dxfId="868" priority="128" operator="between">
      <formula>$Z$10-0.1</formula>
      <formula>0.01</formula>
    </cfRule>
  </conditionalFormatting>
  <conditionalFormatting sqref="W11">
    <cfRule type="cellIs" dxfId="867" priority="127" operator="between">
      <formula>$Z$11-0.1</formula>
      <formula>0.0101</formula>
    </cfRule>
  </conditionalFormatting>
  <conditionalFormatting sqref="W12">
    <cfRule type="cellIs" dxfId="866" priority="126" operator="between">
      <formula>$Z$12-0.1</formula>
      <formula>0.001</formula>
    </cfRule>
  </conditionalFormatting>
  <conditionalFormatting sqref="W13">
    <cfRule type="cellIs" dxfId="865" priority="125" operator="between">
      <formula>$Z$13-0.1</formula>
      <formula>0.001</formula>
    </cfRule>
  </conditionalFormatting>
  <conditionalFormatting sqref="W14">
    <cfRule type="cellIs" dxfId="864" priority="124" operator="between">
      <formula>$Z$14-0.1</formula>
      <formula>0.001</formula>
    </cfRule>
  </conditionalFormatting>
  <conditionalFormatting sqref="W15">
    <cfRule type="cellIs" dxfId="863" priority="123" operator="between">
      <formula>$Z$15-0.1</formula>
      <formula>0.001</formula>
    </cfRule>
  </conditionalFormatting>
  <conditionalFormatting sqref="W16">
    <cfRule type="cellIs" dxfId="862" priority="122" operator="between">
      <formula>$Z$16-0.1</formula>
      <formula>0.001</formula>
    </cfRule>
  </conditionalFormatting>
  <conditionalFormatting sqref="W17">
    <cfRule type="cellIs" dxfId="861" priority="121" operator="between">
      <formula>$Z$17-0.1</formula>
      <formula>0.001</formula>
    </cfRule>
  </conditionalFormatting>
  <conditionalFormatting sqref="W18">
    <cfRule type="cellIs" dxfId="860" priority="120" operator="between">
      <formula>$Z$18-0.1</formula>
      <formula>0.001</formula>
    </cfRule>
  </conditionalFormatting>
  <conditionalFormatting sqref="W19">
    <cfRule type="cellIs" dxfId="859" priority="119" operator="between">
      <formula>$Z$19-0.1</formula>
      <formula>0.001</formula>
    </cfRule>
  </conditionalFormatting>
  <conditionalFormatting sqref="W20">
    <cfRule type="cellIs" dxfId="858" priority="118" operator="between">
      <formula>$Z$20-0.1</formula>
      <formula>0.001</formula>
    </cfRule>
  </conditionalFormatting>
  <conditionalFormatting sqref="W21">
    <cfRule type="cellIs" dxfId="857" priority="117" operator="between">
      <formula>$Z$21-0.1</formula>
      <formula>0.0001</formula>
    </cfRule>
  </conditionalFormatting>
  <conditionalFormatting sqref="W22">
    <cfRule type="cellIs" dxfId="856" priority="116" operator="between">
      <formula>$Z$22-0.1</formula>
      <formula>0.0001</formula>
    </cfRule>
  </conditionalFormatting>
  <conditionalFormatting sqref="W23">
    <cfRule type="cellIs" dxfId="855" priority="115" operator="between">
      <formula>$Z$23-0.1</formula>
      <formula>0.0001</formula>
    </cfRule>
  </conditionalFormatting>
  <conditionalFormatting sqref="W24">
    <cfRule type="cellIs" dxfId="854" priority="114" operator="between">
      <formula>$Z$24-0.1</formula>
      <formula>0.0001</formula>
    </cfRule>
  </conditionalFormatting>
  <conditionalFormatting sqref="W25">
    <cfRule type="cellIs" dxfId="853" priority="113" operator="between">
      <formula>$Z$25-0.1</formula>
      <formula>0.0001</formula>
    </cfRule>
  </conditionalFormatting>
  <conditionalFormatting sqref="W26">
    <cfRule type="cellIs" dxfId="852" priority="112" operator="between">
      <formula>$Z$26-0.1</formula>
      <formula>0.0001</formula>
    </cfRule>
  </conditionalFormatting>
  <conditionalFormatting sqref="W27">
    <cfRule type="cellIs" dxfId="851" priority="111" operator="between">
      <formula>$Z$27-0.1</formula>
      <formula>0.0001</formula>
    </cfRule>
  </conditionalFormatting>
  <conditionalFormatting sqref="W28">
    <cfRule type="cellIs" dxfId="850" priority="110" operator="between">
      <formula>$Z$28-0.1</formula>
      <formula>0.0001</formula>
    </cfRule>
  </conditionalFormatting>
  <conditionalFormatting sqref="W29">
    <cfRule type="cellIs" dxfId="849" priority="109" operator="between">
      <formula>$Z$29-0.1</formula>
      <formula>0.0001</formula>
    </cfRule>
  </conditionalFormatting>
  <conditionalFormatting sqref="W30">
    <cfRule type="cellIs" dxfId="848" priority="108" operator="between">
      <formula>$Z$30-0.1</formula>
      <formula>0.0001</formula>
    </cfRule>
  </conditionalFormatting>
  <conditionalFormatting sqref="W31">
    <cfRule type="cellIs" dxfId="847" priority="107" operator="between">
      <formula>$Z$31-0.1</formula>
      <formula>0.0001</formula>
    </cfRule>
  </conditionalFormatting>
  <conditionalFormatting sqref="AL31">
    <cfRule type="cellIs" dxfId="846" priority="59" operator="between">
      <formula>$AO$31-0.1</formula>
      <formula>0.0001</formula>
    </cfRule>
  </conditionalFormatting>
  <conditionalFormatting sqref="AL8">
    <cfRule type="cellIs" dxfId="845" priority="82" operator="between">
      <formula>$AO$8-0.1</formula>
      <formula>0.0001</formula>
    </cfRule>
  </conditionalFormatting>
  <conditionalFormatting sqref="AL9">
    <cfRule type="cellIs" dxfId="844" priority="81" operator="between">
      <formula>$AO$9-0.1</formula>
      <formula>0.0001</formula>
    </cfRule>
  </conditionalFormatting>
  <conditionalFormatting sqref="AL10">
    <cfRule type="cellIs" dxfId="843" priority="80" operator="between">
      <formula>$AO$10-0.1</formula>
      <formula>0.0001</formula>
    </cfRule>
  </conditionalFormatting>
  <conditionalFormatting sqref="AL11">
    <cfRule type="cellIs" dxfId="842" priority="79" operator="between">
      <formula>$AO$11-0.1</formula>
      <formula>0.0001</formula>
    </cfRule>
  </conditionalFormatting>
  <conditionalFormatting sqref="AL12">
    <cfRule type="cellIs" dxfId="841" priority="78" operator="between">
      <formula>$AO$12-0.1</formula>
      <formula>0.0001</formula>
    </cfRule>
  </conditionalFormatting>
  <conditionalFormatting sqref="AL13">
    <cfRule type="cellIs" dxfId="840" priority="77" operator="between">
      <formula>$AO$13-0.1</formula>
      <formula>0.0001</formula>
    </cfRule>
  </conditionalFormatting>
  <conditionalFormatting sqref="AL14">
    <cfRule type="cellIs" dxfId="839" priority="76" operator="between">
      <formula>$AO$14-0.1</formula>
      <formula>0.0001</formula>
    </cfRule>
  </conditionalFormatting>
  <conditionalFormatting sqref="AL15">
    <cfRule type="cellIs" dxfId="838" priority="75" operator="between">
      <formula>$AO$15-0.1</formula>
      <formula>0.0001</formula>
    </cfRule>
  </conditionalFormatting>
  <conditionalFormatting sqref="AL16">
    <cfRule type="cellIs" dxfId="837" priority="74" operator="between">
      <formula>$AO$16-0.1</formula>
      <formula>0.0001</formula>
    </cfRule>
  </conditionalFormatting>
  <conditionalFormatting sqref="AL17">
    <cfRule type="cellIs" dxfId="836" priority="73" operator="between">
      <formula>$AO$17-0.1</formula>
      <formula>0.00001</formula>
    </cfRule>
  </conditionalFormatting>
  <conditionalFormatting sqref="AL18">
    <cfRule type="cellIs" dxfId="835" priority="72" operator="between">
      <formula>$AO$18-0.1</formula>
      <formula>0.0001</formula>
    </cfRule>
  </conditionalFormatting>
  <conditionalFormatting sqref="AL19">
    <cfRule type="cellIs" dxfId="834" priority="71" operator="between">
      <formula>$AO$19-0.1</formula>
      <formula>0.0001</formula>
    </cfRule>
  </conditionalFormatting>
  <conditionalFormatting sqref="AL20">
    <cfRule type="cellIs" dxfId="833" priority="70" operator="between">
      <formula>$AO$20-0.1</formula>
      <formula>0.0001</formula>
    </cfRule>
  </conditionalFormatting>
  <conditionalFormatting sqref="AL21">
    <cfRule type="cellIs" dxfId="832" priority="69" operator="between">
      <formula>$AO$21-0.1</formula>
      <formula>0.0001</formula>
    </cfRule>
  </conditionalFormatting>
  <conditionalFormatting sqref="AL22">
    <cfRule type="cellIs" dxfId="831" priority="68" operator="between">
      <formula>$AO$22-0.1</formula>
      <formula>0.0001</formula>
    </cfRule>
  </conditionalFormatting>
  <conditionalFormatting sqref="AL23">
    <cfRule type="cellIs" dxfId="830" priority="67" operator="between">
      <formula>$AO$23-0.1</formula>
      <formula>0.0001</formula>
    </cfRule>
  </conditionalFormatting>
  <conditionalFormatting sqref="AL24">
    <cfRule type="cellIs" dxfId="829" priority="66" operator="between">
      <formula>$AO$24-0.1</formula>
      <formula>0.0001</formula>
    </cfRule>
  </conditionalFormatting>
  <conditionalFormatting sqref="AL25">
    <cfRule type="cellIs" dxfId="828" priority="65" operator="between">
      <formula>$AO$25-0.1</formula>
      <formula>0.0001</formula>
    </cfRule>
  </conditionalFormatting>
  <conditionalFormatting sqref="AL26">
    <cfRule type="cellIs" dxfId="827" priority="64" operator="between">
      <formula>$AO$26-0.1</formula>
      <formula>0.0001</formula>
    </cfRule>
  </conditionalFormatting>
  <conditionalFormatting sqref="AL27">
    <cfRule type="cellIs" dxfId="826" priority="63" operator="between">
      <formula>$AO$27-0.1</formula>
      <formula>0.0001</formula>
    </cfRule>
  </conditionalFormatting>
  <conditionalFormatting sqref="AL28">
    <cfRule type="cellIs" dxfId="825" priority="62" operator="between">
      <formula>$AO$28-0.1</formula>
      <formula>0.0001</formula>
    </cfRule>
  </conditionalFormatting>
  <conditionalFormatting sqref="AL29">
    <cfRule type="cellIs" dxfId="824" priority="61" operator="between">
      <formula>$AO$29-0.1</formula>
      <formula>0.0001</formula>
    </cfRule>
  </conditionalFormatting>
  <conditionalFormatting sqref="AL30">
    <cfRule type="cellIs" dxfId="823" priority="60" operator="between">
      <formula>$AO$30-0.1</formula>
      <formula>0.0001</formula>
    </cfRule>
  </conditionalFormatting>
  <conditionalFormatting sqref="AE8">
    <cfRule type="cellIs" dxfId="822" priority="34" operator="between">
      <formula>$AH$8-0.1</formula>
      <formula>0.0001</formula>
    </cfRule>
  </conditionalFormatting>
  <conditionalFormatting sqref="AE9">
    <cfRule type="cellIs" dxfId="821" priority="33" operator="between">
      <formula>$AH$9-0.1</formula>
      <formula>0.0001</formula>
    </cfRule>
  </conditionalFormatting>
  <conditionalFormatting sqref="AE10">
    <cfRule type="cellIs" dxfId="820" priority="32" operator="between">
      <formula>$AH$10-0.1</formula>
      <formula>0.0001</formula>
    </cfRule>
  </conditionalFormatting>
  <conditionalFormatting sqref="AE11">
    <cfRule type="cellIs" dxfId="819" priority="31" operator="between">
      <formula>$AH$11-0.1</formula>
      <formula>0.0001</formula>
    </cfRule>
  </conditionalFormatting>
  <conditionalFormatting sqref="AE12">
    <cfRule type="cellIs" dxfId="818" priority="30" operator="between">
      <formula>$AH$12-0.1</formula>
      <formula>0.0001</formula>
    </cfRule>
  </conditionalFormatting>
  <conditionalFormatting sqref="AE13">
    <cfRule type="cellIs" dxfId="817" priority="29" operator="between">
      <formula>$AH$13-0.1</formula>
      <formula>0.0001</formula>
    </cfRule>
  </conditionalFormatting>
  <conditionalFormatting sqref="AE14">
    <cfRule type="cellIs" dxfId="816" priority="28" operator="between">
      <formula>$AH$14-0.1</formula>
      <formula>0.0001</formula>
    </cfRule>
  </conditionalFormatting>
  <conditionalFormatting sqref="AE15">
    <cfRule type="cellIs" dxfId="815" priority="27" operator="between">
      <formula>$AH$15-0.1</formula>
      <formula>0.0001</formula>
    </cfRule>
  </conditionalFormatting>
  <conditionalFormatting sqref="AE16">
    <cfRule type="cellIs" dxfId="814" priority="26" operator="between">
      <formula>$AH$16-0.1</formula>
      <formula>0.0001</formula>
    </cfRule>
  </conditionalFormatting>
  <conditionalFormatting sqref="AE18">
    <cfRule type="cellIs" dxfId="813" priority="25" operator="between">
      <formula>$AH$18-0.1</formula>
      <formula>0.0001</formula>
    </cfRule>
  </conditionalFormatting>
  <conditionalFormatting sqref="AE19">
    <cfRule type="cellIs" dxfId="812" priority="24" operator="between">
      <formula>$AH$19-0.1</formula>
      <formula>0.0001</formula>
    </cfRule>
  </conditionalFormatting>
  <conditionalFormatting sqref="AE20">
    <cfRule type="cellIs" dxfId="811" priority="23" operator="between">
      <formula>$AH$20-0.1</formula>
      <formula>0.0001</formula>
    </cfRule>
  </conditionalFormatting>
  <conditionalFormatting sqref="AE21">
    <cfRule type="cellIs" dxfId="810" priority="22" operator="between">
      <formula>$AH$21-0.1</formula>
      <formula>0.0001</formula>
    </cfRule>
  </conditionalFormatting>
  <conditionalFormatting sqref="AE22">
    <cfRule type="cellIs" dxfId="809" priority="21" operator="between">
      <formula>$AH$22-0.1</formula>
      <formula>0.0001</formula>
    </cfRule>
  </conditionalFormatting>
  <conditionalFormatting sqref="AE23">
    <cfRule type="cellIs" dxfId="808" priority="20" operator="between">
      <formula>$AH$23-0.1</formula>
      <formula>0.0001</formula>
    </cfRule>
  </conditionalFormatting>
  <conditionalFormatting sqref="AE24">
    <cfRule type="cellIs" dxfId="807" priority="19" operator="between">
      <formula>$AH$24-0.1</formula>
      <formula>0.0001</formula>
    </cfRule>
  </conditionalFormatting>
  <conditionalFormatting sqref="AE25">
    <cfRule type="cellIs" dxfId="806" priority="18" operator="between">
      <formula>$AH$25-0.1</formula>
      <formula>0.0001</formula>
    </cfRule>
  </conditionalFormatting>
  <conditionalFormatting sqref="AE26">
    <cfRule type="cellIs" dxfId="805" priority="17" operator="between">
      <formula>$AH$26-0.1</formula>
      <formula>0.0001</formula>
    </cfRule>
  </conditionalFormatting>
  <conditionalFormatting sqref="AE27">
    <cfRule type="cellIs" dxfId="804" priority="16" operator="between">
      <formula>$AH$27-0.1</formula>
      <formula>0.0001</formula>
    </cfRule>
  </conditionalFormatting>
  <conditionalFormatting sqref="AE28">
    <cfRule type="cellIs" dxfId="803" priority="15" operator="between">
      <formula>$AH$28-0.1</formula>
      <formula>0.0001</formula>
    </cfRule>
  </conditionalFormatting>
  <conditionalFormatting sqref="AE29">
    <cfRule type="cellIs" dxfId="802" priority="14" operator="between">
      <formula>$AH$29-0.1</formula>
      <formula>0.0001</formula>
    </cfRule>
  </conditionalFormatting>
  <conditionalFormatting sqref="AE30">
    <cfRule type="cellIs" dxfId="801" priority="13" operator="between">
      <formula>$AH$30-0.1</formula>
      <formula>0.0001</formula>
    </cfRule>
  </conditionalFormatting>
  <conditionalFormatting sqref="AE31">
    <cfRule type="cellIs" dxfId="800" priority="12" operator="between">
      <formula>$AH$31-0.1</formula>
      <formula>0.0001</formula>
    </cfRule>
  </conditionalFormatting>
  <conditionalFormatting sqref="CN40:CS40">
    <cfRule type="cellIs" dxfId="799" priority="6" operator="between">
      <formula>1</formula>
      <formula>6500</formula>
    </cfRule>
  </conditionalFormatting>
  <conditionalFormatting sqref="CN41:CQ41">
    <cfRule type="cellIs" dxfId="798" priority="5" operator="between">
      <formula>1</formula>
      <formula>2500</formula>
    </cfRule>
  </conditionalFormatting>
  <conditionalFormatting sqref="CN42:CQ42">
    <cfRule type="cellIs" dxfId="797" priority="4" operator="between">
      <formula>1</formula>
      <formula>6</formula>
    </cfRule>
  </conditionalFormatting>
  <conditionalFormatting sqref="CN43:CQ43">
    <cfRule type="cellIs" dxfId="796" priority="3" operator="between">
      <formula>1</formula>
      <formula>2500</formula>
    </cfRule>
  </conditionalFormatting>
  <conditionalFormatting sqref="AE17">
    <cfRule type="cellIs" dxfId="7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O18" sqref="CO18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4" width="9.26953125" style="441" customWidth="1"/>
    <col min="5" max="5" width="8.1796875" style="441" customWidth="1"/>
    <col min="6" max="6" width="8.1796875" style="452" customWidth="1"/>
    <col min="7" max="8" width="8.1796875" style="441" customWidth="1"/>
    <col min="9" max="10" width="9.45312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5429687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5429687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5429687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'21'!B1:L1+1</f>
        <v>43699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16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16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903">
        <f>BZ2</f>
        <v>16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99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43699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43699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43699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9"/>
      <c r="Q8" s="2301"/>
      <c r="R8" s="2302"/>
      <c r="S8" s="2309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43699.004496064816</v>
      </c>
      <c r="BW8" s="2420" t="s">
        <v>1219</v>
      </c>
      <c r="BX8" s="742">
        <v>43</v>
      </c>
      <c r="BY8" s="743">
        <v>9.6999999999999993</v>
      </c>
      <c r="BZ8" s="744">
        <v>9.6999999999999993</v>
      </c>
      <c r="CA8" s="745">
        <v>9.6999999999999993</v>
      </c>
      <c r="CB8" s="746">
        <v>29.099999999999998</v>
      </c>
      <c r="CC8" s="747">
        <v>9.1999999999999993</v>
      </c>
      <c r="CD8" s="744">
        <v>9.1999999999999993</v>
      </c>
      <c r="CE8" s="748">
        <v>10.399999999999999</v>
      </c>
      <c r="CF8" s="748">
        <v>28.799999999999997</v>
      </c>
      <c r="CG8" s="749" t="s">
        <v>1225</v>
      </c>
      <c r="CH8" s="748">
        <v>12.283200000000001</v>
      </c>
      <c r="CI8" s="750" t="s">
        <v>1205</v>
      </c>
      <c r="CJ8" s="751">
        <v>16.07328</v>
      </c>
      <c r="CK8" s="745">
        <v>28.356480000000001</v>
      </c>
      <c r="CL8" s="2336">
        <v>2.3673600000000001</v>
      </c>
      <c r="CM8" s="2333">
        <v>43699.004496064816</v>
      </c>
      <c r="CN8" s="2282">
        <v>49.992018081146711</v>
      </c>
      <c r="CO8" s="752">
        <v>1783.1342</v>
      </c>
      <c r="CP8" s="1208">
        <v>0</v>
      </c>
      <c r="CQ8" s="753">
        <v>729.51541850220269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1.9353282407673311</v>
      </c>
      <c r="CY8" s="755">
        <v>1.9353282407673311</v>
      </c>
      <c r="CZ8" s="756">
        <v>1.2840158520475564</v>
      </c>
      <c r="DA8" s="757">
        <v>0.11762241961732853</v>
      </c>
      <c r="DB8" s="757">
        <v>0.12546391425848377</v>
      </c>
      <c r="DC8" s="757">
        <v>0.1097809249761733</v>
      </c>
      <c r="DD8" s="757">
        <v>0.1097809249761733</v>
      </c>
      <c r="DE8" s="757">
        <v>0.1097809249761733</v>
      </c>
      <c r="DF8" s="758">
        <v>0.1097809249761733</v>
      </c>
      <c r="DG8" s="1250">
        <v>0.61822985468956404</v>
      </c>
      <c r="DH8" s="748">
        <v>3</v>
      </c>
      <c r="DI8" s="1232">
        <v>7.1681785006777202E-2</v>
      </c>
      <c r="DJ8" s="757">
        <v>7.1681785006777202E-2</v>
      </c>
      <c r="DK8" s="759">
        <v>5.0728647850950014E-2</v>
      </c>
      <c r="DL8" s="2496">
        <v>1.099450274862569</v>
      </c>
      <c r="DM8" s="757">
        <v>0.40486704701373638</v>
      </c>
      <c r="DN8" s="757">
        <v>9.4230451314266828E-2</v>
      </c>
      <c r="DO8" s="757">
        <v>4.3046513677576694</v>
      </c>
      <c r="DP8" s="757">
        <v>0.71896993920572005</v>
      </c>
      <c r="DQ8" s="759">
        <v>5.8673510852419088</v>
      </c>
      <c r="DR8" s="2496">
        <v>1.105216622458002</v>
      </c>
      <c r="DS8" s="757">
        <v>0.39979715554844802</v>
      </c>
      <c r="DT8" s="757">
        <v>0.11114360924246858</v>
      </c>
      <c r="DU8" s="757">
        <v>4.6456031914636977</v>
      </c>
      <c r="DV8" s="757">
        <v>0.70180620060399213</v>
      </c>
      <c r="DW8" s="759">
        <v>7.7153837035665429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97"/>
      <c r="Q9" s="2285"/>
      <c r="R9" s="2287"/>
      <c r="S9" s="2297"/>
      <c r="T9" s="2290">
        <v>6.08</v>
      </c>
      <c r="U9" s="2728">
        <v>0.20499999999999999</v>
      </c>
      <c r="V9" s="2291">
        <v>3</v>
      </c>
      <c r="W9" s="2292">
        <v>0.32</v>
      </c>
      <c r="X9" s="2293">
        <v>30</v>
      </c>
      <c r="Y9" s="2440">
        <v>9.6999999999999993</v>
      </c>
      <c r="Z9" s="2294">
        <f>IF(T9&lt;=0,"",GO9+0.12)</f>
        <v>0.31064465408805031</v>
      </c>
      <c r="AA9" s="2523"/>
      <c r="AB9" s="2295">
        <v>6.14</v>
      </c>
      <c r="AC9" s="2728">
        <v>0.29799999999999999</v>
      </c>
      <c r="AD9" s="2296">
        <v>3</v>
      </c>
      <c r="AE9" s="2629">
        <v>0.32</v>
      </c>
      <c r="AF9" s="2293">
        <v>30</v>
      </c>
      <c r="AG9" s="2440">
        <v>9.6999999999999993</v>
      </c>
      <c r="AH9" s="2557">
        <f>IF(AE9&lt;=0,"",HA9+0.12)</f>
        <v>0.31064465408805031</v>
      </c>
      <c r="AI9" s="2295">
        <v>6.1</v>
      </c>
      <c r="AJ9" s="2728">
        <v>0.33800000000000002</v>
      </c>
      <c r="AK9" s="2296">
        <v>3</v>
      </c>
      <c r="AL9" s="2292">
        <v>0.3</v>
      </c>
      <c r="AM9" s="2293">
        <v>29.8</v>
      </c>
      <c r="AN9" s="2440">
        <v>9.6999999999999993</v>
      </c>
      <c r="AO9" s="2557">
        <f>IF(AI9&lt;=0,"",HM9+0.12)</f>
        <v>0.29962962962962963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7.35</v>
      </c>
      <c r="BD9" s="2292">
        <v>5.7000000000000002E-2</v>
      </c>
      <c r="BE9" s="2296">
        <v>1</v>
      </c>
      <c r="BF9" s="2292">
        <v>4</v>
      </c>
      <c r="BG9" s="2440">
        <v>30</v>
      </c>
      <c r="BH9" s="2533"/>
      <c r="BI9" s="2533"/>
      <c r="BJ9" s="2289"/>
      <c r="BK9" s="2290">
        <v>7.27</v>
      </c>
      <c r="BL9" s="2292">
        <v>5.8999999999999997E-2</v>
      </c>
      <c r="BM9" s="2296">
        <v>1</v>
      </c>
      <c r="BN9" s="2293">
        <v>4.5999999999999996</v>
      </c>
      <c r="BO9" s="2440">
        <v>30</v>
      </c>
      <c r="BP9" s="2533"/>
      <c r="BQ9" s="2533"/>
      <c r="BR9" s="2516"/>
      <c r="BS9" s="2456">
        <v>3.7</v>
      </c>
      <c r="BT9" s="2440">
        <v>3.7</v>
      </c>
      <c r="BU9" s="2510">
        <v>3.1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5950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400</v>
      </c>
      <c r="CY9" s="2266">
        <v>400</v>
      </c>
      <c r="CZ9" s="2270">
        <v>300</v>
      </c>
      <c r="DA9" s="2277">
        <v>300</v>
      </c>
      <c r="DB9" s="2277">
        <v>320</v>
      </c>
      <c r="DC9" s="2277">
        <v>280</v>
      </c>
      <c r="DD9" s="2277">
        <v>280</v>
      </c>
      <c r="DE9" s="2277">
        <v>280</v>
      </c>
      <c r="DF9" s="2278">
        <v>280</v>
      </c>
      <c r="DG9" s="2277">
        <v>325</v>
      </c>
      <c r="DH9" s="2279"/>
      <c r="DI9" s="2280">
        <v>1250</v>
      </c>
      <c r="DJ9" s="2277">
        <v>1250</v>
      </c>
      <c r="DK9" s="2279">
        <v>1000</v>
      </c>
      <c r="DL9" s="2497">
        <v>88</v>
      </c>
      <c r="DM9" s="2277">
        <v>86</v>
      </c>
      <c r="DN9" s="2277">
        <v>12</v>
      </c>
      <c r="DO9" s="2277">
        <v>1700</v>
      </c>
      <c r="DP9" s="2277">
        <v>290</v>
      </c>
      <c r="DQ9" s="2279">
        <v>370</v>
      </c>
      <c r="DR9" s="2272">
        <v>50</v>
      </c>
      <c r="DS9" s="2277">
        <v>48</v>
      </c>
      <c r="DT9" s="2277">
        <v>8</v>
      </c>
      <c r="DU9" s="2277">
        <v>1050</v>
      </c>
      <c r="DV9" s="2277">
        <v>160</v>
      </c>
      <c r="DW9" s="2279">
        <v>275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0.32</v>
      </c>
      <c r="GF9" s="1698">
        <f t="shared" si="0"/>
        <v>9.6999999999999993</v>
      </c>
      <c r="GG9" s="1684">
        <f t="shared" si="1"/>
        <v>26.226804123711343</v>
      </c>
      <c r="GH9" s="1682">
        <f t="shared" si="2"/>
        <v>8.3925773195876303</v>
      </c>
      <c r="GI9" s="1699">
        <f t="shared" si="3"/>
        <v>6.08</v>
      </c>
      <c r="GJ9" s="1699">
        <f t="shared" si="4"/>
        <v>30</v>
      </c>
      <c r="GK9" s="1685">
        <f t="shared" si="5"/>
        <v>5</v>
      </c>
      <c r="GL9" s="1686">
        <f t="shared" si="6"/>
        <v>1.6785154639175262</v>
      </c>
      <c r="GM9" s="1687">
        <f t="shared" si="7"/>
        <v>25</v>
      </c>
      <c r="GN9" s="1687">
        <f t="shared" si="8"/>
        <v>6.5</v>
      </c>
      <c r="GO9" s="1688">
        <f t="shared" si="9"/>
        <v>0.19064465408805029</v>
      </c>
      <c r="GP9" s="1510">
        <v>4.1666666666666664E-2</v>
      </c>
      <c r="GQ9" s="1689">
        <f t="shared" ref="GQ9:GQ31" si="31">IF(AE9&lt;=0,"",AE9)</f>
        <v>0.32</v>
      </c>
      <c r="GR9" s="1690">
        <f t="shared" si="10"/>
        <v>9.6999999999999993</v>
      </c>
      <c r="GS9" s="1691">
        <f t="shared" si="11"/>
        <v>26.226804123711343</v>
      </c>
      <c r="GT9" s="1692">
        <f t="shared" si="12"/>
        <v>8.3925773195876303</v>
      </c>
      <c r="GU9" s="1691">
        <f t="shared" si="13"/>
        <v>6.14</v>
      </c>
      <c r="GV9" s="1691">
        <f t="shared" si="14"/>
        <v>30</v>
      </c>
      <c r="GW9" s="1693">
        <f t="shared" si="15"/>
        <v>5</v>
      </c>
      <c r="GX9" s="1686">
        <f t="shared" si="16"/>
        <v>1.6785154639175262</v>
      </c>
      <c r="GY9" s="1694">
        <f t="shared" si="17"/>
        <v>25</v>
      </c>
      <c r="GZ9" s="1694">
        <f t="shared" si="18"/>
        <v>6.5</v>
      </c>
      <c r="HA9" s="1695">
        <f t="shared" si="19"/>
        <v>0.19064465408805029</v>
      </c>
      <c r="HB9" s="1510">
        <v>4.1666666666666664E-2</v>
      </c>
      <c r="HC9" s="1689">
        <f t="shared" ref="HC9:HC31" si="32">IF(AL9&lt;=0,"",AL9)</f>
        <v>0.3</v>
      </c>
      <c r="HD9" s="1690">
        <f t="shared" si="20"/>
        <v>9.6999999999999993</v>
      </c>
      <c r="HE9" s="1691">
        <f t="shared" si="21"/>
        <v>27.835051546391753</v>
      </c>
      <c r="HF9" s="1692">
        <f t="shared" si="22"/>
        <v>8.3505154639175263</v>
      </c>
      <c r="HG9" s="1691">
        <f t="shared" si="23"/>
        <v>6.1</v>
      </c>
      <c r="HH9" s="1691">
        <f t="shared" si="24"/>
        <v>29.8</v>
      </c>
      <c r="HI9" s="1693">
        <f t="shared" si="25"/>
        <v>5</v>
      </c>
      <c r="HJ9" s="1692">
        <f t="shared" si="26"/>
        <v>1.6701030927835052</v>
      </c>
      <c r="HK9" s="1696">
        <f t="shared" si="27"/>
        <v>25</v>
      </c>
      <c r="HL9" s="1696">
        <f t="shared" si="28"/>
        <v>6.5</v>
      </c>
      <c r="HM9" s="1697">
        <f t="shared" si="29"/>
        <v>0.17962962962962964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8"/>
      <c r="Q10" s="2233"/>
      <c r="R10" s="2235"/>
      <c r="S10" s="2238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0.35555555555555557</v>
      </c>
      <c r="BW10" s="2420" t="s">
        <v>1219</v>
      </c>
      <c r="BX10" s="742">
        <v>52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1225</v>
      </c>
      <c r="CH10" s="748">
        <v>11.5632</v>
      </c>
      <c r="CI10" s="750" t="s">
        <v>1108</v>
      </c>
      <c r="CJ10" s="751">
        <v>15.935039999999999</v>
      </c>
      <c r="CK10" s="745">
        <v>27.498239999999999</v>
      </c>
      <c r="CL10" s="2338">
        <v>2.3673600000000001</v>
      </c>
      <c r="CM10" s="2335">
        <v>43699.375864930553</v>
      </c>
      <c r="CN10" s="2282">
        <v>49.986416734582996</v>
      </c>
      <c r="CO10" s="752">
        <v>1844.6215999999999</v>
      </c>
      <c r="CP10" s="1208">
        <v>0</v>
      </c>
      <c r="CQ10" s="753">
        <v>729.51541850220269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1.9899728028595851</v>
      </c>
      <c r="CY10" s="755">
        <v>2.0947082135364052</v>
      </c>
      <c r="CZ10" s="756">
        <v>1.2848983371692384</v>
      </c>
      <c r="DA10" s="757">
        <v>0.12677083003200962</v>
      </c>
      <c r="DB10" s="757">
        <v>0.13522221870081028</v>
      </c>
      <c r="DC10" s="757">
        <v>0.13522221870081028</v>
      </c>
      <c r="DD10" s="757">
        <v>0.13522221870081028</v>
      </c>
      <c r="DE10" s="757">
        <v>0.12677083003200962</v>
      </c>
      <c r="DF10" s="758">
        <v>0.11831944136320899</v>
      </c>
      <c r="DG10" s="1250">
        <v>0.61822985468956404</v>
      </c>
      <c r="DH10" s="748">
        <v>3</v>
      </c>
      <c r="DI10" s="1232">
        <v>6.9516151784454791E-2</v>
      </c>
      <c r="DJ10" s="757">
        <v>6.9516151784454791E-2</v>
      </c>
      <c r="DK10" s="759">
        <v>5.2213898983905667E-2</v>
      </c>
      <c r="DL10" s="2496">
        <v>1.0818120351588913</v>
      </c>
      <c r="DM10" s="757">
        <v>0.4025408615178982</v>
      </c>
      <c r="DN10" s="757">
        <v>0.10199060612838291</v>
      </c>
      <c r="DO10" s="757">
        <v>4.3124000400270344</v>
      </c>
      <c r="DP10" s="757">
        <v>0.68426104558889222</v>
      </c>
      <c r="DQ10" s="759">
        <v>6.093090188998433</v>
      </c>
      <c r="DR10" s="2496">
        <v>1.1375755421258444</v>
      </c>
      <c r="DS10" s="757">
        <v>0.40185796562859472</v>
      </c>
      <c r="DT10" s="757">
        <v>0.1191642820743993</v>
      </c>
      <c r="DU10" s="757">
        <v>4.6987685544818856</v>
      </c>
      <c r="DV10" s="757">
        <v>0.70542375833906412</v>
      </c>
      <c r="DW10" s="759">
        <v>7.8209550269705463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6.88</v>
      </c>
      <c r="C11" s="1137">
        <v>28</v>
      </c>
      <c r="D11" s="1137">
        <v>18</v>
      </c>
      <c r="E11" s="1136">
        <v>10.1</v>
      </c>
      <c r="F11" s="1137">
        <v>50</v>
      </c>
      <c r="G11" s="1137">
        <v>112</v>
      </c>
      <c r="H11" s="1147">
        <v>30.5</v>
      </c>
      <c r="I11" s="1138">
        <v>0.23599999999999999</v>
      </c>
      <c r="J11" s="2237"/>
      <c r="K11" s="1560">
        <v>6.02</v>
      </c>
      <c r="L11" s="921">
        <v>14</v>
      </c>
      <c r="M11" s="1123">
        <v>5.6000000000000001E-2</v>
      </c>
      <c r="N11" s="1560">
        <v>6.09</v>
      </c>
      <c r="O11" s="921">
        <v>14</v>
      </c>
      <c r="P11" s="2238"/>
      <c r="Q11" s="1560">
        <v>6</v>
      </c>
      <c r="R11" s="921">
        <v>14</v>
      </c>
      <c r="S11" s="2238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2.8000000000000001E-2</v>
      </c>
      <c r="AQ11" s="921">
        <v>1</v>
      </c>
      <c r="AR11" s="1572">
        <v>0.09</v>
      </c>
      <c r="AS11" s="2237"/>
      <c r="AT11" s="2226">
        <v>4.2000000000000003E-2</v>
      </c>
      <c r="AU11" s="2525">
        <v>1.2999999999999999E-2</v>
      </c>
      <c r="AV11" s="921">
        <v>1</v>
      </c>
      <c r="AW11" s="1572">
        <v>0.1</v>
      </c>
      <c r="AX11" s="2237"/>
      <c r="AY11" s="2525">
        <v>4.1000000000000002E-2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5520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380</v>
      </c>
      <c r="CY11" s="2266">
        <v>400</v>
      </c>
      <c r="CZ11" s="2270">
        <v>280</v>
      </c>
      <c r="DA11" s="2277">
        <v>300</v>
      </c>
      <c r="DB11" s="2277">
        <v>320</v>
      </c>
      <c r="DC11" s="2277">
        <v>320</v>
      </c>
      <c r="DD11" s="2277">
        <v>320</v>
      </c>
      <c r="DE11" s="2277">
        <v>300</v>
      </c>
      <c r="DF11" s="2278">
        <v>280</v>
      </c>
      <c r="DG11" s="2277">
        <v>325</v>
      </c>
      <c r="DH11" s="2279"/>
      <c r="DI11" s="2280">
        <v>1120</v>
      </c>
      <c r="DJ11" s="2277">
        <v>1120</v>
      </c>
      <c r="DK11" s="2279">
        <v>960</v>
      </c>
      <c r="DL11" s="2497">
        <v>80</v>
      </c>
      <c r="DM11" s="2277">
        <v>79</v>
      </c>
      <c r="DN11" s="2277">
        <v>12</v>
      </c>
      <c r="DO11" s="2277">
        <v>1540</v>
      </c>
      <c r="DP11" s="2277">
        <v>255</v>
      </c>
      <c r="DQ11" s="2279">
        <v>355</v>
      </c>
      <c r="DR11" s="2272">
        <v>48</v>
      </c>
      <c r="DS11" s="2277">
        <v>45</v>
      </c>
      <c r="DT11" s="2277">
        <v>8</v>
      </c>
      <c r="DU11" s="2277">
        <v>980</v>
      </c>
      <c r="DV11" s="2277">
        <v>150</v>
      </c>
      <c r="DW11" s="2279">
        <v>260</v>
      </c>
      <c r="DX11" s="914"/>
      <c r="EG11" s="450"/>
      <c r="EH11" s="450"/>
      <c r="EI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8"/>
      <c r="Q12" s="2233"/>
      <c r="R12" s="2235"/>
      <c r="S12" s="2238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43699.688949074072</v>
      </c>
      <c r="BW12" s="2420" t="s">
        <v>1219</v>
      </c>
      <c r="BX12" s="742">
        <v>52</v>
      </c>
      <c r="BY12" s="743">
        <v>8.3000000000000007</v>
      </c>
      <c r="BZ12" s="744">
        <v>8.3000000000000007</v>
      </c>
      <c r="CA12" s="745">
        <v>8.3000000000000007</v>
      </c>
      <c r="CB12" s="746">
        <v>24.900000000000002</v>
      </c>
      <c r="CC12" s="747">
        <v>7.8000000000000007</v>
      </c>
      <c r="CD12" s="744">
        <v>7.8000000000000007</v>
      </c>
      <c r="CE12" s="748">
        <v>9</v>
      </c>
      <c r="CF12" s="748">
        <v>24.6</v>
      </c>
      <c r="CG12" s="749" t="s">
        <v>1225</v>
      </c>
      <c r="CH12" s="748">
        <v>11.5632</v>
      </c>
      <c r="CI12" s="750" t="s">
        <v>1108</v>
      </c>
      <c r="CJ12" s="751">
        <v>15.935039999999999</v>
      </c>
      <c r="CK12" s="745">
        <v>27.498239999999999</v>
      </c>
      <c r="CL12" s="2338">
        <v>2.3673600000000001</v>
      </c>
      <c r="CM12" s="2335">
        <v>43699.688949074072</v>
      </c>
      <c r="CN12" s="2282">
        <v>50.274447422943609</v>
      </c>
      <c r="CO12" s="752">
        <v>1845</v>
      </c>
      <c r="CP12" s="1208">
        <v>0</v>
      </c>
      <c r="CQ12" s="753">
        <v>729.51541850220269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2.0544253632760894</v>
      </c>
      <c r="CY12" s="755">
        <v>2.0544253632760894</v>
      </c>
      <c r="CZ12" s="756">
        <v>1.2859180977542932</v>
      </c>
      <c r="DA12" s="757">
        <v>0.12829818942998564</v>
      </c>
      <c r="DB12" s="757">
        <v>0.12829818942998564</v>
      </c>
      <c r="DC12" s="757">
        <v>0.12829818942998564</v>
      </c>
      <c r="DD12" s="757">
        <v>0.11913403304212952</v>
      </c>
      <c r="DE12" s="757">
        <v>0.12829818942998564</v>
      </c>
      <c r="DF12" s="758">
        <v>0.10996987665427339</v>
      </c>
      <c r="DG12" s="1250">
        <v>0.61822985468956404</v>
      </c>
      <c r="DH12" s="748">
        <v>3</v>
      </c>
      <c r="DI12" s="1232">
        <v>7.034372501998401E-2</v>
      </c>
      <c r="DJ12" s="757">
        <v>7.034372501998401E-2</v>
      </c>
      <c r="DK12" s="759">
        <v>4.9240607513988816E-2</v>
      </c>
      <c r="DL12" s="2496">
        <v>1.1199528440907751</v>
      </c>
      <c r="DM12" s="757">
        <v>0.39979715554844797</v>
      </c>
      <c r="DN12" s="757">
        <v>0.10188164180559617</v>
      </c>
      <c r="DO12" s="757">
        <v>4.3031114285484522</v>
      </c>
      <c r="DP12" s="757">
        <v>0.67256427557882559</v>
      </c>
      <c r="DQ12" s="759">
        <v>6.265826765320706</v>
      </c>
      <c r="DR12" s="2496">
        <v>1.1238825031928481</v>
      </c>
      <c r="DS12" s="757">
        <v>0.3849898534910981</v>
      </c>
      <c r="DT12" s="757">
        <v>0.11237853823405154</v>
      </c>
      <c r="DU12" s="757">
        <v>4.7024263073029022</v>
      </c>
      <c r="DV12" s="757">
        <v>0.68426104558889222</v>
      </c>
      <c r="DW12" s="759">
        <v>7.7808475652937732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8"/>
      <c r="Q13" s="2233"/>
      <c r="R13" s="2235"/>
      <c r="S13" s="2238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7.31</v>
      </c>
      <c r="BD13" s="1572">
        <v>5.3999999999999999E-2</v>
      </c>
      <c r="BE13" s="921">
        <v>1</v>
      </c>
      <c r="BF13" s="1572">
        <v>4</v>
      </c>
      <c r="BG13" s="2442">
        <v>30</v>
      </c>
      <c r="BH13" s="2534"/>
      <c r="BI13" s="2534"/>
      <c r="BJ13" s="2237"/>
      <c r="BK13" s="1560">
        <v>7.29</v>
      </c>
      <c r="BL13" s="1572">
        <v>5.5E-2</v>
      </c>
      <c r="BM13" s="921">
        <v>1</v>
      </c>
      <c r="BN13" s="1561">
        <v>4.4000000000000004</v>
      </c>
      <c r="BO13" s="2442">
        <v>30</v>
      </c>
      <c r="BP13" s="2534"/>
      <c r="BQ13" s="2534"/>
      <c r="BR13" s="2517"/>
      <c r="BS13" s="2458">
        <v>3.6</v>
      </c>
      <c r="BT13" s="2442">
        <v>3.6</v>
      </c>
      <c r="BU13" s="2512">
        <v>3.3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5120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360</v>
      </c>
      <c r="CY13" s="2266">
        <v>360</v>
      </c>
      <c r="CZ13" s="2270">
        <v>260</v>
      </c>
      <c r="DA13" s="2277">
        <v>280</v>
      </c>
      <c r="DB13" s="2277">
        <v>280</v>
      </c>
      <c r="DC13" s="2277">
        <v>280</v>
      </c>
      <c r="DD13" s="2277">
        <v>260</v>
      </c>
      <c r="DE13" s="2277">
        <v>280</v>
      </c>
      <c r="DF13" s="2278">
        <v>240</v>
      </c>
      <c r="DG13" s="2277">
        <v>325</v>
      </c>
      <c r="DH13" s="2279"/>
      <c r="DI13" s="2280">
        <v>1040</v>
      </c>
      <c r="DJ13" s="2277">
        <v>1040</v>
      </c>
      <c r="DK13" s="2279">
        <v>840</v>
      </c>
      <c r="DL13" s="2497">
        <v>76</v>
      </c>
      <c r="DM13" s="2277">
        <v>72</v>
      </c>
      <c r="DN13" s="2277">
        <v>11</v>
      </c>
      <c r="DO13" s="2277">
        <v>1410</v>
      </c>
      <c r="DP13" s="2277">
        <v>230</v>
      </c>
      <c r="DQ13" s="2279">
        <v>335</v>
      </c>
      <c r="DR13" s="2272">
        <v>44</v>
      </c>
      <c r="DS13" s="2277">
        <v>40</v>
      </c>
      <c r="DT13" s="2277">
        <v>7</v>
      </c>
      <c r="DU13" s="2277">
        <v>910</v>
      </c>
      <c r="DV13" s="2277">
        <v>135</v>
      </c>
      <c r="DW13" s="2279">
        <v>240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8"/>
      <c r="Q14" s="2233"/>
      <c r="R14" s="2235"/>
      <c r="S14" s="2238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43699.813190393521</v>
      </c>
      <c r="BW14" s="2420" t="s">
        <v>1219</v>
      </c>
      <c r="BX14" s="742">
        <v>52</v>
      </c>
      <c r="BY14" s="743">
        <v>7.5</v>
      </c>
      <c r="BZ14" s="744">
        <v>7.5</v>
      </c>
      <c r="CA14" s="745">
        <v>7.5</v>
      </c>
      <c r="CB14" s="746">
        <v>22.5</v>
      </c>
      <c r="CC14" s="747">
        <v>7</v>
      </c>
      <c r="CD14" s="744">
        <v>7</v>
      </c>
      <c r="CE14" s="748">
        <v>8.1999999999999993</v>
      </c>
      <c r="CF14" s="748">
        <v>22.2</v>
      </c>
      <c r="CG14" s="749" t="s">
        <v>1225</v>
      </c>
      <c r="CH14" s="748">
        <v>11.5632</v>
      </c>
      <c r="CI14" s="750" t="s">
        <v>1108</v>
      </c>
      <c r="CJ14" s="751">
        <v>15.935039999999999</v>
      </c>
      <c r="CK14" s="745">
        <v>27.498239999999999</v>
      </c>
      <c r="CL14" s="2338">
        <v>2.2867199999999999</v>
      </c>
      <c r="CM14" s="2335">
        <v>43699.813190393521</v>
      </c>
      <c r="CN14" s="2282">
        <v>49.986416734582996</v>
      </c>
      <c r="CO14" s="752">
        <v>1598.672</v>
      </c>
      <c r="CP14" s="1208">
        <v>0</v>
      </c>
      <c r="CQ14" s="753">
        <v>555.06607929515417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1.9076806944706548</v>
      </c>
      <c r="CY14" s="755">
        <v>1.9076806944706548</v>
      </c>
      <c r="CZ14" s="756">
        <v>1.6285079099139741</v>
      </c>
      <c r="DA14" s="757">
        <v>0.14198332963585078</v>
      </c>
      <c r="DB14" s="757">
        <v>0.14198332963585078</v>
      </c>
      <c r="DC14" s="757">
        <v>0.12677083003200965</v>
      </c>
      <c r="DD14" s="757">
        <v>0.12677083003200965</v>
      </c>
      <c r="DE14" s="757">
        <v>0.11155833042816848</v>
      </c>
      <c r="DF14" s="758">
        <v>0.12169999683072925</v>
      </c>
      <c r="DG14" s="1250">
        <v>0.61822985468956404</v>
      </c>
      <c r="DH14" s="748">
        <v>3.5</v>
      </c>
      <c r="DI14" s="1232">
        <v>7.0846180198698191E-2</v>
      </c>
      <c r="DJ14" s="757">
        <v>7.0846180198698191E-2</v>
      </c>
      <c r="DK14" s="759">
        <v>5.0184242849622744E-2</v>
      </c>
      <c r="DL14" s="2496">
        <v>1.1165845648604269</v>
      </c>
      <c r="DM14" s="757">
        <v>0.40836423745305767</v>
      </c>
      <c r="DN14" s="757">
        <v>0.10320478001086367</v>
      </c>
      <c r="DO14" s="757">
        <v>4.2957339921608675</v>
      </c>
      <c r="DP14" s="757">
        <v>0.65819395813788673</v>
      </c>
      <c r="DQ14" s="759">
        <v>6.2524667935396394</v>
      </c>
      <c r="DR14" s="2496">
        <v>1.1213905242500704</v>
      </c>
      <c r="DS14" s="757">
        <v>0.4014223472376694</v>
      </c>
      <c r="DT14" s="757">
        <v>0.1057219697672262</v>
      </c>
      <c r="DU14" s="757">
        <v>4.7230022625582881</v>
      </c>
      <c r="DV14" s="757">
        <v>0.66757175179404116</v>
      </c>
      <c r="DW14" s="759">
        <v>7.2945445924629126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6.81</v>
      </c>
      <c r="C15" s="1137">
        <v>26</v>
      </c>
      <c r="D15" s="1137">
        <v>16</v>
      </c>
      <c r="E15" s="1136">
        <v>8.17</v>
      </c>
      <c r="F15" s="1137">
        <v>48</v>
      </c>
      <c r="G15" s="1137">
        <v>99</v>
      </c>
      <c r="H15" s="1147">
        <v>27.8</v>
      </c>
      <c r="I15" s="1138">
        <v>0.23799999999999999</v>
      </c>
      <c r="J15" s="2237"/>
      <c r="K15" s="1560">
        <v>5.98</v>
      </c>
      <c r="L15" s="921">
        <v>12</v>
      </c>
      <c r="M15" s="1123">
        <v>6.4000000000000001E-2</v>
      </c>
      <c r="N15" s="1560">
        <v>6.02</v>
      </c>
      <c r="O15" s="921">
        <v>11</v>
      </c>
      <c r="P15" s="2238"/>
      <c r="Q15" s="1560">
        <v>5.94</v>
      </c>
      <c r="R15" s="921">
        <v>11</v>
      </c>
      <c r="S15" s="2238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4.5999999999999999E-2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2.5000000000000001E-2</v>
      </c>
      <c r="AQ15" s="921">
        <v>1</v>
      </c>
      <c r="AR15" s="1572">
        <v>0.12</v>
      </c>
      <c r="AS15" s="2237"/>
      <c r="AT15" s="2226">
        <v>4.2999999999999997E-2</v>
      </c>
      <c r="AU15" s="2525">
        <v>1.2999999999999999E-2</v>
      </c>
      <c r="AV15" s="921">
        <v>1</v>
      </c>
      <c r="AW15" s="1572">
        <v>0.24</v>
      </c>
      <c r="AX15" s="2237"/>
      <c r="AY15" s="2525">
        <v>3.6999999999999998E-2</v>
      </c>
      <c r="AZ15" s="921">
        <v>1</v>
      </c>
      <c r="BA15" s="1572">
        <v>0.09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4600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300</v>
      </c>
      <c r="CY15" s="2266">
        <v>300</v>
      </c>
      <c r="CZ15" s="2270">
        <v>300</v>
      </c>
      <c r="DA15" s="2277">
        <v>280</v>
      </c>
      <c r="DB15" s="2277">
        <v>280</v>
      </c>
      <c r="DC15" s="2277">
        <v>250</v>
      </c>
      <c r="DD15" s="2277">
        <v>250</v>
      </c>
      <c r="DE15" s="2277">
        <v>220</v>
      </c>
      <c r="DF15" s="2278">
        <v>240</v>
      </c>
      <c r="DG15" s="2277">
        <v>325</v>
      </c>
      <c r="DH15" s="2279"/>
      <c r="DI15" s="2280">
        <v>940</v>
      </c>
      <c r="DJ15" s="2277">
        <v>940</v>
      </c>
      <c r="DK15" s="2279">
        <v>780</v>
      </c>
      <c r="DL15" s="2497">
        <v>68</v>
      </c>
      <c r="DM15" s="2277">
        <v>66</v>
      </c>
      <c r="DN15" s="2277">
        <v>10</v>
      </c>
      <c r="DO15" s="2277">
        <v>1280</v>
      </c>
      <c r="DP15" s="2277">
        <v>202</v>
      </c>
      <c r="DQ15" s="2279">
        <v>300</v>
      </c>
      <c r="DR15" s="2272">
        <v>40</v>
      </c>
      <c r="DS15" s="2277">
        <v>38</v>
      </c>
      <c r="DT15" s="2277">
        <v>6</v>
      </c>
      <c r="DU15" s="2277">
        <v>840</v>
      </c>
      <c r="DV15" s="2277">
        <v>120</v>
      </c>
      <c r="DW15" s="2279">
        <v>205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8"/>
      <c r="Q16" s="2233"/>
      <c r="R16" s="2235"/>
      <c r="S16" s="2238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4.3999999999999997E-2</v>
      </c>
      <c r="K17" s="2233"/>
      <c r="L17" s="2235"/>
      <c r="M17" s="2237"/>
      <c r="N17" s="2233"/>
      <c r="O17" s="2235"/>
      <c r="P17" s="2238"/>
      <c r="Q17" s="2233"/>
      <c r="R17" s="2235"/>
      <c r="S17" s="2238"/>
      <c r="T17" s="1560">
        <v>6.04</v>
      </c>
      <c r="U17" s="2729">
        <v>0.25600000000000001</v>
      </c>
      <c r="V17" s="1558">
        <v>4</v>
      </c>
      <c r="W17" s="1572">
        <v>0.56000000000000005</v>
      </c>
      <c r="X17" s="1561">
        <v>29.3</v>
      </c>
      <c r="Y17" s="2442">
        <v>9</v>
      </c>
      <c r="Z17" s="2249">
        <f t="shared" si="33"/>
        <v>0.29688679245283023</v>
      </c>
      <c r="AA17" s="2524"/>
      <c r="AB17" s="1474">
        <v>6.04</v>
      </c>
      <c r="AC17" s="2729">
        <v>0.38</v>
      </c>
      <c r="AD17" s="921">
        <v>3</v>
      </c>
      <c r="AE17" s="2626">
        <v>0.41</v>
      </c>
      <c r="AF17" s="1561">
        <v>29.1</v>
      </c>
      <c r="AG17" s="2442">
        <v>8.9</v>
      </c>
      <c r="AH17" s="2558">
        <f t="shared" si="34"/>
        <v>0.29492138364779874</v>
      </c>
      <c r="AI17" s="1474">
        <v>6.07</v>
      </c>
      <c r="AJ17" s="2729">
        <v>0.35199999999999998</v>
      </c>
      <c r="AK17" s="921">
        <v>3</v>
      </c>
      <c r="AL17" s="1572">
        <v>0.4</v>
      </c>
      <c r="AM17" s="1561">
        <v>28.5</v>
      </c>
      <c r="AN17" s="2442">
        <v>9.3000000000000007</v>
      </c>
      <c r="AO17" s="2558">
        <f t="shared" si="35"/>
        <v>0.29222222222222222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7.26</v>
      </c>
      <c r="BD17" s="1572">
        <v>4.9000000000000002E-2</v>
      </c>
      <c r="BE17" s="921">
        <v>1</v>
      </c>
      <c r="BF17" s="1572">
        <v>3.6</v>
      </c>
      <c r="BG17" s="2442">
        <v>29.3</v>
      </c>
      <c r="BH17" s="2536">
        <v>28</v>
      </c>
      <c r="BI17" s="2536">
        <v>26</v>
      </c>
      <c r="BJ17" s="1123">
        <v>1.2E-2</v>
      </c>
      <c r="BK17" s="1560">
        <v>7.16</v>
      </c>
      <c r="BL17" s="1572">
        <v>5.1999999999999998E-2</v>
      </c>
      <c r="BM17" s="921">
        <v>1</v>
      </c>
      <c r="BN17" s="1561">
        <v>4.2</v>
      </c>
      <c r="BO17" s="2442">
        <v>29.3</v>
      </c>
      <c r="BP17" s="2536">
        <v>28</v>
      </c>
      <c r="BQ17" s="2536">
        <v>26</v>
      </c>
      <c r="BR17" s="2518">
        <v>1.2E-2</v>
      </c>
      <c r="BS17" s="2458">
        <v>3.6</v>
      </c>
      <c r="BT17" s="2442">
        <v>3.6</v>
      </c>
      <c r="BU17" s="2512">
        <v>3.6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0.56000000000000005</v>
      </c>
      <c r="GF17" s="1698">
        <f t="shared" si="0"/>
        <v>9</v>
      </c>
      <c r="GG17" s="1684">
        <f t="shared" si="1"/>
        <v>28.266666666666666</v>
      </c>
      <c r="GH17" s="1682">
        <f t="shared" si="2"/>
        <v>15.829333333333334</v>
      </c>
      <c r="GI17" s="1699">
        <f t="shared" si="3"/>
        <v>6.04</v>
      </c>
      <c r="GJ17" s="1699">
        <f t="shared" si="4"/>
        <v>29.3</v>
      </c>
      <c r="GK17" s="1685">
        <f t="shared" si="5"/>
        <v>5</v>
      </c>
      <c r="GL17" s="1686">
        <f>IF(GK17&lt;=1,"",GH17/GK17)</f>
        <v>3.1658666666666671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0.41</v>
      </c>
      <c r="GR17" s="1690">
        <f t="shared" si="10"/>
        <v>8.9</v>
      </c>
      <c r="GS17" s="1691">
        <f t="shared" si="11"/>
        <v>28.584269662921347</v>
      </c>
      <c r="GT17" s="1692">
        <f t="shared" si="12"/>
        <v>11.719550561797751</v>
      </c>
      <c r="GU17" s="1691">
        <f t="shared" si="13"/>
        <v>6.04</v>
      </c>
      <c r="GV17" s="1691">
        <f t="shared" si="14"/>
        <v>29.1</v>
      </c>
      <c r="GW17" s="1693">
        <f t="shared" si="15"/>
        <v>5</v>
      </c>
      <c r="GX17" s="1686">
        <f t="shared" si="16"/>
        <v>2.3439101123595503</v>
      </c>
      <c r="GY17" s="1694">
        <f t="shared" si="17"/>
        <v>25</v>
      </c>
      <c r="GZ17" s="1694">
        <f t="shared" si="18"/>
        <v>6.5</v>
      </c>
      <c r="HA17" s="1695">
        <f t="shared" si="19"/>
        <v>0.17492138364779874</v>
      </c>
      <c r="HB17" s="1510">
        <v>0.375</v>
      </c>
      <c r="HC17" s="1689">
        <f t="shared" si="32"/>
        <v>0.4</v>
      </c>
      <c r="HD17" s="1690">
        <f t="shared" si="20"/>
        <v>9.3000000000000007</v>
      </c>
      <c r="HE17" s="1691">
        <f t="shared" si="21"/>
        <v>29.032258064516128</v>
      </c>
      <c r="HF17" s="1692">
        <f t="shared" si="22"/>
        <v>11.612903225806452</v>
      </c>
      <c r="HG17" s="1691">
        <f t="shared" si="23"/>
        <v>6.07</v>
      </c>
      <c r="HH17" s="1691">
        <f t="shared" si="24"/>
        <v>28.5</v>
      </c>
      <c r="HI17" s="1693">
        <f t="shared" si="25"/>
        <v>5</v>
      </c>
      <c r="HJ17" s="1692">
        <f t="shared" si="26"/>
        <v>2.3225806451612905</v>
      </c>
      <c r="HK17" s="1696">
        <f t="shared" si="27"/>
        <v>25</v>
      </c>
      <c r="HL17" s="1696">
        <f t="shared" si="28"/>
        <v>6.5</v>
      </c>
      <c r="HM17" s="1697">
        <f t="shared" si="29"/>
        <v>0.17222222222222222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8"/>
      <c r="Q18" s="2233"/>
      <c r="R18" s="2235"/>
      <c r="S18" s="2238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6.89</v>
      </c>
      <c r="C19" s="1137">
        <v>24</v>
      </c>
      <c r="D19" s="1137">
        <v>17</v>
      </c>
      <c r="E19" s="1136">
        <v>10.6</v>
      </c>
      <c r="F19" s="1137">
        <v>34</v>
      </c>
      <c r="G19" s="1137">
        <v>93</v>
      </c>
      <c r="H19" s="1147">
        <v>28.8</v>
      </c>
      <c r="I19" s="1138">
        <v>0.17699999999999999</v>
      </c>
      <c r="J19" s="2237"/>
      <c r="K19" s="1560">
        <v>6.22</v>
      </c>
      <c r="L19" s="921">
        <v>13</v>
      </c>
      <c r="M19" s="1123">
        <v>5.7000000000000002E-2</v>
      </c>
      <c r="N19" s="1560">
        <v>6.27</v>
      </c>
      <c r="O19" s="921">
        <v>13</v>
      </c>
      <c r="P19" s="2238"/>
      <c r="Q19" s="1560">
        <v>6.18</v>
      </c>
      <c r="R19" s="921">
        <v>14</v>
      </c>
      <c r="S19" s="2238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4.3999999999999997E-2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2.5999999999999999E-2</v>
      </c>
      <c r="AQ19" s="921">
        <v>1</v>
      </c>
      <c r="AR19" s="1572">
        <v>0.08</v>
      </c>
      <c r="AS19" s="2237"/>
      <c r="AT19" s="2226">
        <v>4.2000000000000003E-2</v>
      </c>
      <c r="AU19" s="2525">
        <v>1.4999999999999999E-2</v>
      </c>
      <c r="AV19" s="921">
        <v>1</v>
      </c>
      <c r="AW19" s="1572">
        <v>0.17</v>
      </c>
      <c r="AX19" s="2237"/>
      <c r="AY19" s="2525">
        <v>4.2000000000000003E-2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8"/>
      <c r="Q20" s="2233"/>
      <c r="R20" s="2235"/>
      <c r="S20" s="2238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8"/>
      <c r="Q21" s="2233"/>
      <c r="R21" s="2235"/>
      <c r="S21" s="2238"/>
      <c r="T21" s="1560">
        <v>6.17</v>
      </c>
      <c r="U21" s="2729">
        <v>0.27400000000000002</v>
      </c>
      <c r="V21" s="1558">
        <v>3</v>
      </c>
      <c r="W21" s="1572">
        <v>0.49</v>
      </c>
      <c r="X21" s="1561">
        <v>28.7</v>
      </c>
      <c r="Y21" s="2442">
        <v>8.8000000000000007</v>
      </c>
      <c r="Z21" s="2249">
        <f t="shared" si="33"/>
        <v>0.29295597484276731</v>
      </c>
      <c r="AA21" s="2524"/>
      <c r="AB21" s="1474">
        <v>6.18</v>
      </c>
      <c r="AC21" s="2729">
        <v>0.371</v>
      </c>
      <c r="AD21" s="921">
        <v>3</v>
      </c>
      <c r="AE21" s="2626">
        <v>0.43</v>
      </c>
      <c r="AF21" s="1561">
        <v>29.2</v>
      </c>
      <c r="AG21" s="2442">
        <v>8.6999999999999993</v>
      </c>
      <c r="AH21" s="2558">
        <f t="shared" si="34"/>
        <v>0.29099056603773588</v>
      </c>
      <c r="AI21" s="1474">
        <v>6.23</v>
      </c>
      <c r="AJ21" s="2729">
        <v>0.38100000000000001</v>
      </c>
      <c r="AK21" s="921">
        <v>3</v>
      </c>
      <c r="AL21" s="1572">
        <v>0.4</v>
      </c>
      <c r="AM21" s="1561">
        <v>28.3</v>
      </c>
      <c r="AN21" s="2442">
        <v>9</v>
      </c>
      <c r="AO21" s="2558">
        <f t="shared" si="35"/>
        <v>0.28666666666666663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7.63</v>
      </c>
      <c r="BD21" s="1572">
        <v>5.2999999999999999E-2</v>
      </c>
      <c r="BE21" s="921">
        <v>1</v>
      </c>
      <c r="BF21" s="1572">
        <v>3.9</v>
      </c>
      <c r="BG21" s="2442">
        <v>29.6</v>
      </c>
      <c r="BH21" s="2535"/>
      <c r="BI21" s="2535"/>
      <c r="BJ21" s="2237"/>
      <c r="BK21" s="1560">
        <v>7.4</v>
      </c>
      <c r="BL21" s="1572">
        <v>5.5E-2</v>
      </c>
      <c r="BM21" s="921">
        <v>1</v>
      </c>
      <c r="BN21" s="1561">
        <v>4.3</v>
      </c>
      <c r="BO21" s="2442">
        <v>29.1</v>
      </c>
      <c r="BP21" s="2534"/>
      <c r="BQ21" s="2534"/>
      <c r="BR21" s="2517"/>
      <c r="BS21" s="2458">
        <v>3.7</v>
      </c>
      <c r="BT21" s="2442">
        <v>3.5</v>
      </c>
      <c r="BU21" s="2512">
        <v>4.2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0.49</v>
      </c>
      <c r="GF21" s="1698">
        <f t="shared" si="0"/>
        <v>8.8000000000000007</v>
      </c>
      <c r="GG21" s="1684">
        <f t="shared" si="1"/>
        <v>28.909090909090907</v>
      </c>
      <c r="GH21" s="1682">
        <f t="shared" si="2"/>
        <v>14.165454545454544</v>
      </c>
      <c r="GI21" s="1699">
        <f t="shared" si="3"/>
        <v>6.17</v>
      </c>
      <c r="GJ21" s="1699">
        <f t="shared" si="4"/>
        <v>28.7</v>
      </c>
      <c r="GK21" s="1685">
        <f t="shared" si="5"/>
        <v>5</v>
      </c>
      <c r="GL21" s="1686">
        <f t="shared" si="6"/>
        <v>2.8330909090909087</v>
      </c>
      <c r="GM21" s="1687">
        <f t="shared" si="7"/>
        <v>25</v>
      </c>
      <c r="GN21" s="1687">
        <f t="shared" si="8"/>
        <v>6.5</v>
      </c>
      <c r="GO21" s="1688">
        <f t="shared" si="9"/>
        <v>0.17295597484276731</v>
      </c>
      <c r="GP21" s="1510">
        <v>0.54166666666666696</v>
      </c>
      <c r="GQ21" s="1689">
        <f t="shared" si="31"/>
        <v>0.43</v>
      </c>
      <c r="GR21" s="1690">
        <f t="shared" si="10"/>
        <v>8.6999999999999993</v>
      </c>
      <c r="GS21" s="1691">
        <f t="shared" si="11"/>
        <v>29.241379310344829</v>
      </c>
      <c r="GT21" s="1692">
        <f t="shared" si="12"/>
        <v>12.573793103448276</v>
      </c>
      <c r="GU21" s="1691">
        <f t="shared" si="13"/>
        <v>6.18</v>
      </c>
      <c r="GV21" s="1691">
        <f t="shared" si="14"/>
        <v>29.2</v>
      </c>
      <c r="GW21" s="1693">
        <f t="shared" si="15"/>
        <v>5</v>
      </c>
      <c r="GX21" s="1686">
        <f t="shared" si="16"/>
        <v>2.5147586206896553</v>
      </c>
      <c r="GY21" s="1694">
        <f t="shared" si="17"/>
        <v>25</v>
      </c>
      <c r="GZ21" s="1694">
        <f t="shared" si="18"/>
        <v>6.5</v>
      </c>
      <c r="HA21" s="1695">
        <f t="shared" si="19"/>
        <v>0.17099056603773585</v>
      </c>
      <c r="HB21" s="1510">
        <v>0.54166666666666696</v>
      </c>
      <c r="HC21" s="1689">
        <f t="shared" si="32"/>
        <v>0.4</v>
      </c>
      <c r="HD21" s="1690">
        <f t="shared" si="20"/>
        <v>9</v>
      </c>
      <c r="HE21" s="1691">
        <f t="shared" si="21"/>
        <v>30</v>
      </c>
      <c r="HF21" s="1692">
        <f t="shared" si="22"/>
        <v>12</v>
      </c>
      <c r="HG21" s="1691">
        <f t="shared" si="23"/>
        <v>6.23</v>
      </c>
      <c r="HH21" s="1691">
        <f t="shared" si="24"/>
        <v>28.3</v>
      </c>
      <c r="HI21" s="1693">
        <f t="shared" si="25"/>
        <v>5</v>
      </c>
      <c r="HJ21" s="1692">
        <f t="shared" si="26"/>
        <v>2.4</v>
      </c>
      <c r="HK21" s="1696">
        <f t="shared" si="27"/>
        <v>25</v>
      </c>
      <c r="HL21" s="1696">
        <f t="shared" si="28"/>
        <v>6.5</v>
      </c>
      <c r="HM21" s="1697">
        <f t="shared" si="29"/>
        <v>0.16666666666666666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8"/>
      <c r="Q22" s="2233"/>
      <c r="R22" s="2235"/>
      <c r="S22" s="2238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6.79</v>
      </c>
      <c r="C23" s="1137">
        <v>23</v>
      </c>
      <c r="D23" s="1137">
        <v>17</v>
      </c>
      <c r="E23" s="1136">
        <v>10.4</v>
      </c>
      <c r="F23" s="1137">
        <v>49</v>
      </c>
      <c r="G23" s="1137">
        <v>110</v>
      </c>
      <c r="H23" s="1147">
        <v>28.5</v>
      </c>
      <c r="I23" s="1138">
        <v>0.22700000000000001</v>
      </c>
      <c r="J23" s="2237"/>
      <c r="K23" s="1560">
        <v>5.94</v>
      </c>
      <c r="L23" s="921">
        <v>12</v>
      </c>
      <c r="M23" s="1123">
        <v>6.0999999999999999E-2</v>
      </c>
      <c r="N23" s="1560">
        <v>5.97</v>
      </c>
      <c r="O23" s="921">
        <v>12</v>
      </c>
      <c r="P23" s="2238"/>
      <c r="Q23" s="1560">
        <v>5.91</v>
      </c>
      <c r="R23" s="921">
        <v>13</v>
      </c>
      <c r="S23" s="2238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3.7999999999999999E-2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0.04</v>
      </c>
      <c r="AS23" s="2237"/>
      <c r="AT23" s="2226">
        <v>3.7999999999999999E-2</v>
      </c>
      <c r="AU23" s="2525">
        <v>1.2E-2</v>
      </c>
      <c r="AV23" s="921">
        <v>1</v>
      </c>
      <c r="AW23" s="1572">
        <v>0.21</v>
      </c>
      <c r="AX23" s="2237"/>
      <c r="AY23" s="2525">
        <v>3.6999999999999998E-2</v>
      </c>
      <c r="AZ23" s="921">
        <v>1</v>
      </c>
      <c r="BA23" s="1572">
        <v>0.05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8"/>
      <c r="Q24" s="2233"/>
      <c r="R24" s="2235"/>
      <c r="S24" s="2238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8"/>
      <c r="Q25" s="2233"/>
      <c r="R25" s="2235"/>
      <c r="S25" s="2238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7.45</v>
      </c>
      <c r="BD25" s="1572">
        <v>5.5E-2</v>
      </c>
      <c r="BE25" s="921">
        <v>1</v>
      </c>
      <c r="BF25" s="1572">
        <v>4</v>
      </c>
      <c r="BG25" s="2442">
        <v>29.8</v>
      </c>
      <c r="BH25" s="2535"/>
      <c r="BI25" s="2535"/>
      <c r="BJ25" s="2237"/>
      <c r="BK25" s="1560">
        <v>7.26</v>
      </c>
      <c r="BL25" s="1572">
        <v>5.3999999999999999E-2</v>
      </c>
      <c r="BM25" s="921">
        <v>1</v>
      </c>
      <c r="BN25" s="1561">
        <v>4.5</v>
      </c>
      <c r="BO25" s="2442">
        <v>28.8</v>
      </c>
      <c r="BP25" s="2534"/>
      <c r="BQ25" s="2534"/>
      <c r="BR25" s="2517"/>
      <c r="BS25" s="2458">
        <v>3.8</v>
      </c>
      <c r="BT25" s="2442">
        <v>3.5</v>
      </c>
      <c r="BU25" s="2512">
        <v>3.8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8"/>
      <c r="Q26" s="2233"/>
      <c r="R26" s="2235"/>
      <c r="S26" s="2238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6.88</v>
      </c>
      <c r="C27" s="1137">
        <v>23</v>
      </c>
      <c r="D27" s="1137">
        <v>16</v>
      </c>
      <c r="E27" s="1136">
        <v>8.9700000000000006</v>
      </c>
      <c r="F27" s="1137">
        <v>53</v>
      </c>
      <c r="G27" s="1137">
        <v>92</v>
      </c>
      <c r="H27" s="1147">
        <v>29.2</v>
      </c>
      <c r="I27" s="1138">
        <v>0.21</v>
      </c>
      <c r="J27" s="2237"/>
      <c r="K27" s="1560">
        <v>6.06</v>
      </c>
      <c r="L27" s="921">
        <v>10</v>
      </c>
      <c r="M27" s="1123">
        <v>5.2999999999999999E-2</v>
      </c>
      <c r="N27" s="1560">
        <v>6.13</v>
      </c>
      <c r="O27" s="921">
        <v>10</v>
      </c>
      <c r="P27" s="2238"/>
      <c r="Q27" s="1560">
        <v>6</v>
      </c>
      <c r="R27" s="921">
        <v>10</v>
      </c>
      <c r="S27" s="2238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3.9E-2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2.3E-2</v>
      </c>
      <c r="AQ27" s="921">
        <v>1</v>
      </c>
      <c r="AR27" s="1572">
        <v>0.04</v>
      </c>
      <c r="AS27" s="2237"/>
      <c r="AT27" s="2226">
        <v>3.9E-2</v>
      </c>
      <c r="AU27" s="2525">
        <v>1.2E-2</v>
      </c>
      <c r="AV27" s="921">
        <v>1</v>
      </c>
      <c r="AW27" s="1572">
        <v>0.14000000000000001</v>
      </c>
      <c r="AX27" s="2237"/>
      <c r="AY27" s="2525">
        <v>3.4000000000000002E-2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8"/>
      <c r="Q28" s="2233"/>
      <c r="R28" s="2235"/>
      <c r="S28" s="2238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6.7000000000000004E-2</v>
      </c>
      <c r="K29" s="2233"/>
      <c r="L29" s="2235"/>
      <c r="M29" s="2237"/>
      <c r="N29" s="2233"/>
      <c r="O29" s="2235"/>
      <c r="P29" s="2238"/>
      <c r="Q29" s="2233"/>
      <c r="R29" s="2235"/>
      <c r="S29" s="2238"/>
      <c r="T29" s="1560">
        <v>6.04</v>
      </c>
      <c r="U29" s="2729">
        <v>0.35399999999999998</v>
      </c>
      <c r="V29" s="1558">
        <v>3</v>
      </c>
      <c r="W29" s="1572">
        <v>0.61</v>
      </c>
      <c r="X29" s="1561">
        <v>29.9</v>
      </c>
      <c r="Y29" s="2442">
        <v>7.5</v>
      </c>
      <c r="Z29" s="2249">
        <f t="shared" si="33"/>
        <v>0.26740566037735847</v>
      </c>
      <c r="AA29" s="2524"/>
      <c r="AB29" s="1474">
        <v>6.1</v>
      </c>
      <c r="AC29" s="2729">
        <v>0.46400000000000002</v>
      </c>
      <c r="AD29" s="921">
        <v>3</v>
      </c>
      <c r="AE29" s="2626">
        <v>0.49</v>
      </c>
      <c r="AF29" s="1561">
        <v>29.5</v>
      </c>
      <c r="AG29" s="2442">
        <v>7.5</v>
      </c>
      <c r="AH29" s="2558">
        <f t="shared" si="34"/>
        <v>0.26740566037735847</v>
      </c>
      <c r="AI29" s="1474">
        <v>6.05</v>
      </c>
      <c r="AJ29" s="2729">
        <v>0.41399999999999998</v>
      </c>
      <c r="AK29" s="921">
        <v>3</v>
      </c>
      <c r="AL29" s="1572">
        <v>0.52</v>
      </c>
      <c r="AM29" s="1561">
        <v>29.6</v>
      </c>
      <c r="AN29" s="2442">
        <v>7.5</v>
      </c>
      <c r="AO29" s="2558">
        <f t="shared" si="35"/>
        <v>0.25888888888888889</v>
      </c>
      <c r="AP29" s="2725"/>
      <c r="AQ29" s="2235"/>
      <c r="AR29" s="2234"/>
      <c r="AS29" s="1123">
        <v>2.4E-2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7.44</v>
      </c>
      <c r="BD29" s="1572">
        <v>6.2E-2</v>
      </c>
      <c r="BE29" s="921">
        <v>1</v>
      </c>
      <c r="BF29" s="1572">
        <v>4.2</v>
      </c>
      <c r="BG29" s="2442">
        <v>28.6</v>
      </c>
      <c r="BH29" s="2536">
        <v>26</v>
      </c>
      <c r="BI29" s="2536">
        <v>27</v>
      </c>
      <c r="BJ29" s="1123">
        <v>3.1E-2</v>
      </c>
      <c r="BK29" s="1560">
        <v>7.37</v>
      </c>
      <c r="BL29" s="1572">
        <v>5.8999999999999997E-2</v>
      </c>
      <c r="BM29" s="921">
        <v>1</v>
      </c>
      <c r="BN29" s="1561">
        <v>4.9000000000000004</v>
      </c>
      <c r="BO29" s="2442">
        <v>28.5</v>
      </c>
      <c r="BP29" s="2536">
        <v>30</v>
      </c>
      <c r="BQ29" s="2536">
        <v>28</v>
      </c>
      <c r="BR29" s="2518">
        <v>2.4E-2</v>
      </c>
      <c r="BS29" s="2458">
        <v>3.8</v>
      </c>
      <c r="BT29" s="2442">
        <v>3.5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0.61</v>
      </c>
      <c r="GF29" s="1698">
        <f t="shared" si="0"/>
        <v>7.5</v>
      </c>
      <c r="GG29" s="1684">
        <f t="shared" si="1"/>
        <v>33.92</v>
      </c>
      <c r="GH29" s="1682">
        <f t="shared" si="2"/>
        <v>20.691200000000002</v>
      </c>
      <c r="GI29" s="1699">
        <f t="shared" si="3"/>
        <v>6.04</v>
      </c>
      <c r="GJ29" s="1699">
        <f t="shared" si="4"/>
        <v>29.9</v>
      </c>
      <c r="GK29" s="1685">
        <f t="shared" si="5"/>
        <v>5</v>
      </c>
      <c r="GL29" s="1686">
        <f t="shared" si="6"/>
        <v>4.1382400000000006</v>
      </c>
      <c r="GM29" s="1687">
        <f t="shared" si="7"/>
        <v>25</v>
      </c>
      <c r="GN29" s="1687">
        <f t="shared" si="8"/>
        <v>6.5</v>
      </c>
      <c r="GO29" s="1688">
        <f t="shared" si="9"/>
        <v>0.14740566037735847</v>
      </c>
      <c r="GP29" s="1510">
        <v>0.875</v>
      </c>
      <c r="GQ29" s="1689">
        <f t="shared" si="31"/>
        <v>0.49</v>
      </c>
      <c r="GR29" s="1690">
        <f t="shared" si="10"/>
        <v>7.5</v>
      </c>
      <c r="GS29" s="1691">
        <f t="shared" si="11"/>
        <v>33.92</v>
      </c>
      <c r="GT29" s="1692">
        <f t="shared" si="12"/>
        <v>16.620799999999999</v>
      </c>
      <c r="GU29" s="1691">
        <f t="shared" si="13"/>
        <v>6.1</v>
      </c>
      <c r="GV29" s="1691">
        <f t="shared" si="14"/>
        <v>29.5</v>
      </c>
      <c r="GW29" s="1693">
        <f t="shared" si="15"/>
        <v>5</v>
      </c>
      <c r="GX29" s="1686">
        <f t="shared" si="16"/>
        <v>3.32416</v>
      </c>
      <c r="GY29" s="1694">
        <f t="shared" si="17"/>
        <v>25</v>
      </c>
      <c r="GZ29" s="1694">
        <f t="shared" si="18"/>
        <v>6.5</v>
      </c>
      <c r="HA29" s="1695">
        <f t="shared" si="19"/>
        <v>0.14740566037735847</v>
      </c>
      <c r="HB29" s="1510">
        <v>0.875</v>
      </c>
      <c r="HC29" s="1689">
        <f t="shared" si="32"/>
        <v>0.52</v>
      </c>
      <c r="HD29" s="1690">
        <f t="shared" si="20"/>
        <v>7.5</v>
      </c>
      <c r="HE29" s="1691">
        <f t="shared" si="21"/>
        <v>36</v>
      </c>
      <c r="HF29" s="1692">
        <f t="shared" si="22"/>
        <v>18.72</v>
      </c>
      <c r="HG29" s="1691">
        <f t="shared" si="23"/>
        <v>6.05</v>
      </c>
      <c r="HH29" s="1691">
        <f t="shared" si="24"/>
        <v>29.6</v>
      </c>
      <c r="HI29" s="1693">
        <f t="shared" si="25"/>
        <v>5</v>
      </c>
      <c r="HJ29" s="1692">
        <f t="shared" si="26"/>
        <v>3.7439999999999998</v>
      </c>
      <c r="HK29" s="1696">
        <f t="shared" si="27"/>
        <v>25</v>
      </c>
      <c r="HL29" s="1696">
        <f t="shared" si="28"/>
        <v>6.5</v>
      </c>
      <c r="HM29" s="1697">
        <f t="shared" si="29"/>
        <v>0.1388888888888889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8"/>
      <c r="Q30" s="2233"/>
      <c r="R30" s="2235"/>
      <c r="S30" s="2238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34.5</v>
      </c>
      <c r="BZ30" s="2408">
        <f>SUM(BZ$8,BZ$10,BZ$12,BZ$14,BZ$16,BZ$18,BZ$20,BZ$22,BZ$24,BZ$26,BZ$28)</f>
        <v>34.5</v>
      </c>
      <c r="CA30" s="2408">
        <f t="shared" ref="CA30:DW30" si="36">SUM(CA$8,CA$10,CA$12,CA$14,CA$16,CA$18,CA$20,CA$22,CA$24,CA$26,CA$28)</f>
        <v>34.5</v>
      </c>
      <c r="CB30" s="2408">
        <f t="shared" si="36"/>
        <v>103.5</v>
      </c>
      <c r="CC30" s="2408">
        <f t="shared" si="36"/>
        <v>32.5</v>
      </c>
      <c r="CD30" s="2408">
        <f t="shared" si="36"/>
        <v>32.5</v>
      </c>
      <c r="CE30" s="2408">
        <f t="shared" si="36"/>
        <v>37.299999999999997</v>
      </c>
      <c r="CF30" s="2408">
        <f t="shared" si="36"/>
        <v>102.3</v>
      </c>
      <c r="CG30" s="2408">
        <f t="shared" si="36"/>
        <v>0</v>
      </c>
      <c r="CH30" s="2408">
        <f t="shared" si="36"/>
        <v>46.972800000000007</v>
      </c>
      <c r="CI30" s="2408">
        <f t="shared" si="36"/>
        <v>0</v>
      </c>
      <c r="CJ30" s="2408">
        <f t="shared" si="36"/>
        <v>63.878399999999999</v>
      </c>
      <c r="CK30" s="2408">
        <f t="shared" si="36"/>
        <v>110.85119999999999</v>
      </c>
      <c r="CL30" s="2469">
        <f t="shared" si="36"/>
        <v>9.3887999999999998</v>
      </c>
      <c r="CM30" s="2508" t="s">
        <v>19</v>
      </c>
      <c r="CN30" s="2480">
        <f t="shared" si="36"/>
        <v>200.23929897325633</v>
      </c>
      <c r="CO30" s="2481">
        <f t="shared" si="36"/>
        <v>7071.4277999999995</v>
      </c>
      <c r="CP30" s="2481">
        <f t="shared" si="36"/>
        <v>0</v>
      </c>
      <c r="CQ30" s="2481">
        <f t="shared" si="36"/>
        <v>2743.6123348017618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7.8874071013736611</v>
      </c>
      <c r="CY30" s="2408">
        <f t="shared" si="36"/>
        <v>7.9921425120504814</v>
      </c>
      <c r="CZ30" s="2408">
        <f t="shared" si="36"/>
        <v>5.4833401968850621</v>
      </c>
      <c r="DA30" s="2492">
        <f t="shared" si="36"/>
        <v>0.51467476871517459</v>
      </c>
      <c r="DB30" s="2492">
        <f t="shared" si="36"/>
        <v>0.53096765202513052</v>
      </c>
      <c r="DC30" s="2492">
        <f t="shared" si="36"/>
        <v>0.50007216313897884</v>
      </c>
      <c r="DD30" s="2492">
        <f t="shared" si="36"/>
        <v>0.49090800675112267</v>
      </c>
      <c r="DE30" s="2492">
        <f t="shared" si="36"/>
        <v>0.47640827486633702</v>
      </c>
      <c r="DF30" s="2492">
        <f t="shared" si="36"/>
        <v>0.45977023982438492</v>
      </c>
      <c r="DG30" s="2492">
        <f t="shared" si="36"/>
        <v>2.4729194187582562</v>
      </c>
      <c r="DH30" s="2408">
        <f t="shared" si="36"/>
        <v>12.5</v>
      </c>
      <c r="DI30" s="2492">
        <f t="shared" si="36"/>
        <v>0.28238784200991418</v>
      </c>
      <c r="DJ30" s="2492">
        <f t="shared" si="36"/>
        <v>0.28238784200991418</v>
      </c>
      <c r="DK30" s="2492">
        <f t="shared" si="36"/>
        <v>0.20236739719846725</v>
      </c>
      <c r="DL30" s="2492">
        <f t="shared" si="36"/>
        <v>4.4177997189726623</v>
      </c>
      <c r="DM30" s="2492">
        <f t="shared" si="36"/>
        <v>1.6155693015331403</v>
      </c>
      <c r="DN30" s="2492">
        <f t="shared" si="36"/>
        <v>0.40130747925910959</v>
      </c>
      <c r="DO30" s="2492">
        <f t="shared" si="36"/>
        <v>17.215896828494024</v>
      </c>
      <c r="DP30" s="2492">
        <f t="shared" si="36"/>
        <v>2.7339892185113244</v>
      </c>
      <c r="DQ30" s="2492">
        <f t="shared" si="36"/>
        <v>24.478734833100688</v>
      </c>
      <c r="DR30" s="2492">
        <f t="shared" si="36"/>
        <v>4.4880651920267649</v>
      </c>
      <c r="DS30" s="2492">
        <f t="shared" si="36"/>
        <v>1.5880673219058103</v>
      </c>
      <c r="DT30" s="2492">
        <f t="shared" si="36"/>
        <v>0.44840839931814563</v>
      </c>
      <c r="DU30" s="2492">
        <f t="shared" si="36"/>
        <v>18.769800315806773</v>
      </c>
      <c r="DV30" s="2492">
        <f t="shared" si="36"/>
        <v>2.7590627563259895</v>
      </c>
      <c r="DW30" s="2492">
        <f t="shared" si="36"/>
        <v>30.611730888293774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6.86</v>
      </c>
      <c r="C31" s="1142">
        <v>24</v>
      </c>
      <c r="D31" s="1142">
        <v>17</v>
      </c>
      <c r="E31" s="1141">
        <v>11.4</v>
      </c>
      <c r="F31" s="1142">
        <v>40</v>
      </c>
      <c r="G31" s="1142">
        <v>105</v>
      </c>
      <c r="H31" s="1148">
        <v>28.3</v>
      </c>
      <c r="I31" s="1143">
        <v>0.19</v>
      </c>
      <c r="J31" s="2245"/>
      <c r="K31" s="1163">
        <v>6.21</v>
      </c>
      <c r="L31" s="922">
        <v>11</v>
      </c>
      <c r="M31" s="1164">
        <v>5.2999999999999999E-2</v>
      </c>
      <c r="N31" s="1477">
        <v>6.26</v>
      </c>
      <c r="O31" s="1478">
        <v>11</v>
      </c>
      <c r="P31" s="2242"/>
      <c r="Q31" s="1477">
        <v>6.1</v>
      </c>
      <c r="R31" s="1478">
        <v>11</v>
      </c>
      <c r="S31" s="2242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2.4E-2</v>
      </c>
      <c r="AQ31" s="1478">
        <v>1</v>
      </c>
      <c r="AR31" s="2531">
        <v>0.11</v>
      </c>
      <c r="AS31" s="2245"/>
      <c r="AT31" s="2227">
        <v>4.1000000000000002E-2</v>
      </c>
      <c r="AU31" s="2722">
        <v>1.2E-2</v>
      </c>
      <c r="AV31" s="1124">
        <v>1</v>
      </c>
      <c r="AW31" s="2530">
        <v>0.2</v>
      </c>
      <c r="AX31" s="2245"/>
      <c r="AY31" s="2722">
        <v>3.5000000000000003E-2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8.625</v>
      </c>
      <c r="BZ31" s="2409">
        <f t="shared" ref="BZ31:DW31" si="37">IF(BZ30&gt;=0.1,AVERAGE(BZ$8,BZ$10,BZ$12,BZ$14,BZ$16,BZ$18,BZ$20,BZ$22,BZ$24,BZ$26,BZ$28),"")</f>
        <v>8.625</v>
      </c>
      <c r="CA31" s="2409">
        <f t="shared" si="37"/>
        <v>8.625</v>
      </c>
      <c r="CB31" s="2409">
        <f t="shared" si="37"/>
        <v>25.875</v>
      </c>
      <c r="CC31" s="2409">
        <f t="shared" si="37"/>
        <v>8.125</v>
      </c>
      <c r="CD31" s="2409">
        <f t="shared" si="37"/>
        <v>8.125</v>
      </c>
      <c r="CE31" s="2409">
        <f t="shared" si="37"/>
        <v>9.3249999999999993</v>
      </c>
      <c r="CF31" s="2409">
        <f t="shared" si="37"/>
        <v>25.574999999999999</v>
      </c>
      <c r="CG31" s="2409" t="str">
        <f t="shared" si="37"/>
        <v/>
      </c>
      <c r="CH31" s="2409">
        <f t="shared" si="37"/>
        <v>11.743200000000002</v>
      </c>
      <c r="CI31" s="2409" t="str">
        <f t="shared" si="37"/>
        <v/>
      </c>
      <c r="CJ31" s="2409">
        <f t="shared" si="37"/>
        <v>15.9696</v>
      </c>
      <c r="CK31" s="2409">
        <f t="shared" si="37"/>
        <v>27.712799999999998</v>
      </c>
      <c r="CL31" s="2410">
        <f t="shared" si="37"/>
        <v>2.3472</v>
      </c>
      <c r="CM31" s="2508" t="s">
        <v>50</v>
      </c>
      <c r="CN31" s="2480">
        <f t="shared" si="37"/>
        <v>50.059824743314081</v>
      </c>
      <c r="CO31" s="2482">
        <f>AVERAGE(CO$8,CO$10,CO$12,CO$14,CO$16,CO$18,CO$20,CO$22,CO$24,CO$26,CO$28)</f>
        <v>1767.8569499999999</v>
      </c>
      <c r="CP31" s="2482" t="str">
        <f t="shared" si="37"/>
        <v/>
      </c>
      <c r="CQ31" s="2482">
        <f t="shared" si="37"/>
        <v>685.90308370044045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1.9718517753434153</v>
      </c>
      <c r="CY31" s="2409">
        <f t="shared" si="37"/>
        <v>1.9980356280126204</v>
      </c>
      <c r="CZ31" s="2409">
        <f t="shared" si="37"/>
        <v>1.3708350492212655</v>
      </c>
      <c r="DA31" s="2493">
        <f t="shared" si="37"/>
        <v>0.12866869217879365</v>
      </c>
      <c r="DB31" s="2493">
        <f t="shared" si="37"/>
        <v>0.13274191300628263</v>
      </c>
      <c r="DC31" s="2493">
        <f t="shared" si="37"/>
        <v>0.12501804078474471</v>
      </c>
      <c r="DD31" s="2493">
        <f t="shared" si="37"/>
        <v>0.12272700168778067</v>
      </c>
      <c r="DE31" s="2493">
        <f t="shared" si="37"/>
        <v>0.11910206871658426</v>
      </c>
      <c r="DF31" s="2493">
        <f t="shared" si="37"/>
        <v>0.11494255995609623</v>
      </c>
      <c r="DG31" s="2493">
        <f t="shared" si="37"/>
        <v>0.61822985468956404</v>
      </c>
      <c r="DH31" s="2409">
        <f t="shared" si="37"/>
        <v>3.125</v>
      </c>
      <c r="DI31" s="2493">
        <f t="shared" si="37"/>
        <v>7.0596960502478545E-2</v>
      </c>
      <c r="DJ31" s="2493">
        <f t="shared" si="37"/>
        <v>7.0596960502478545E-2</v>
      </c>
      <c r="DK31" s="2493">
        <f t="shared" si="37"/>
        <v>5.0591849299616812E-2</v>
      </c>
      <c r="DL31" s="2493">
        <f t="shared" si="37"/>
        <v>1.1044499297431656</v>
      </c>
      <c r="DM31" s="2493">
        <f t="shared" si="37"/>
        <v>0.40389232538328507</v>
      </c>
      <c r="DN31" s="2493">
        <f t="shared" si="37"/>
        <v>0.1003268698147774</v>
      </c>
      <c r="DO31" s="2493">
        <f t="shared" si="37"/>
        <v>4.3039742071235061</v>
      </c>
      <c r="DP31" s="2493">
        <f t="shared" si="37"/>
        <v>0.68349730462783109</v>
      </c>
      <c r="DQ31" s="2493">
        <f t="shared" si="37"/>
        <v>6.1196837082751721</v>
      </c>
      <c r="DR31" s="2493">
        <f t="shared" si="37"/>
        <v>1.1220162980066912</v>
      </c>
      <c r="DS31" s="2493">
        <f t="shared" si="37"/>
        <v>0.39701683047645259</v>
      </c>
      <c r="DT31" s="2493">
        <f t="shared" si="37"/>
        <v>0.11210209982953641</v>
      </c>
      <c r="DU31" s="2493">
        <f t="shared" si="37"/>
        <v>4.6924500789516932</v>
      </c>
      <c r="DV31" s="2493">
        <f t="shared" si="37"/>
        <v>0.68976568908149738</v>
      </c>
      <c r="DW31" s="2503">
        <f t="shared" si="37"/>
        <v>7.6529327220734435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41.11</v>
      </c>
      <c r="C32" s="1326">
        <f t="shared" ref="C32:H32" si="40">SUM(C8:C31)</f>
        <v>148</v>
      </c>
      <c r="D32" s="1326">
        <f t="shared" si="40"/>
        <v>101</v>
      </c>
      <c r="E32" s="1153">
        <f t="shared" si="40"/>
        <v>59.639999999999993</v>
      </c>
      <c r="F32" s="1326">
        <f t="shared" si="40"/>
        <v>274</v>
      </c>
      <c r="G32" s="1326">
        <f t="shared" si="40"/>
        <v>611</v>
      </c>
      <c r="H32" s="1323">
        <f t="shared" si="40"/>
        <v>173.1</v>
      </c>
      <c r="I32" s="1154">
        <f>SUM(I8:I31)</f>
        <v>1.278</v>
      </c>
      <c r="J32" s="1155">
        <f>SUM(J8:J31)</f>
        <v>0.111</v>
      </c>
      <c r="K32" s="1161">
        <f t="shared" si="39"/>
        <v>36.43</v>
      </c>
      <c r="L32" s="924">
        <f t="shared" si="39"/>
        <v>72</v>
      </c>
      <c r="M32" s="1162">
        <f t="shared" ref="M32:S32" si="41">SUM(M8:M31)</f>
        <v>0.34399999999999997</v>
      </c>
      <c r="N32" s="1479">
        <f t="shared" si="41"/>
        <v>36.739999999999995</v>
      </c>
      <c r="O32" s="1554">
        <f t="shared" si="41"/>
        <v>71</v>
      </c>
      <c r="P32" s="1486">
        <f t="shared" si="41"/>
        <v>0</v>
      </c>
      <c r="Q32" s="1479">
        <f t="shared" si="41"/>
        <v>36.130000000000003</v>
      </c>
      <c r="R32" s="1554">
        <f t="shared" si="41"/>
        <v>73</v>
      </c>
      <c r="S32" s="1486">
        <f t="shared" si="41"/>
        <v>0</v>
      </c>
      <c r="T32" s="1479">
        <f t="shared" si="39"/>
        <v>24.33</v>
      </c>
      <c r="U32" s="1480">
        <f t="shared" si="39"/>
        <v>1.089</v>
      </c>
      <c r="V32" s="1554">
        <f t="shared" si="39"/>
        <v>13</v>
      </c>
      <c r="W32" s="1479">
        <f t="shared" ref="W32" si="42">SUM(W8:W31)</f>
        <v>1.98</v>
      </c>
      <c r="X32" s="1481">
        <f t="shared" ref="X32:BU32" si="43">SUM(X8:X31)</f>
        <v>117.9</v>
      </c>
      <c r="Y32" s="1481">
        <f t="shared" si="43"/>
        <v>35</v>
      </c>
      <c r="Z32" s="1479">
        <f t="shared" si="43"/>
        <v>1.1678930817610063</v>
      </c>
      <c r="AA32" s="1480">
        <f t="shared" ref="AA32" si="44">SUM(AA8:AA31)</f>
        <v>0.24900000000000003</v>
      </c>
      <c r="AB32" s="1479">
        <f t="shared" si="43"/>
        <v>24.46</v>
      </c>
      <c r="AC32" s="1480">
        <f t="shared" si="43"/>
        <v>1.5129999999999999</v>
      </c>
      <c r="AD32" s="1554">
        <f t="shared" si="43"/>
        <v>12</v>
      </c>
      <c r="AE32" s="1479">
        <f t="shared" si="43"/>
        <v>1.65</v>
      </c>
      <c r="AF32" s="1481">
        <f t="shared" si="43"/>
        <v>117.8</v>
      </c>
      <c r="AG32" s="1481">
        <f t="shared" si="43"/>
        <v>34.799999999999997</v>
      </c>
      <c r="AH32" s="1479">
        <f t="shared" si="43"/>
        <v>1.1639622641509435</v>
      </c>
      <c r="AI32" s="1479">
        <f t="shared" si="43"/>
        <v>24.45</v>
      </c>
      <c r="AJ32" s="2793">
        <f t="shared" si="43"/>
        <v>1.4849999999999999</v>
      </c>
      <c r="AK32" s="1557">
        <f t="shared" si="43"/>
        <v>12</v>
      </c>
      <c r="AL32" s="1494">
        <f t="shared" si="43"/>
        <v>1.62</v>
      </c>
      <c r="AM32" s="1495">
        <f t="shared" si="43"/>
        <v>116.19999999999999</v>
      </c>
      <c r="AN32" s="1495">
        <f t="shared" si="43"/>
        <v>35.5</v>
      </c>
      <c r="AO32" s="1494">
        <f t="shared" si="43"/>
        <v>1.1374074074074074</v>
      </c>
      <c r="AP32" s="2792">
        <f t="shared" si="43"/>
        <v>0.151</v>
      </c>
      <c r="AQ32" s="1557">
        <f t="shared" si="43"/>
        <v>6</v>
      </c>
      <c r="AR32" s="1494">
        <f t="shared" si="43"/>
        <v>0.47999999999999993</v>
      </c>
      <c r="AS32" s="1488">
        <f t="shared" si="43"/>
        <v>3.2000000000000001E-2</v>
      </c>
      <c r="AT32" s="1488">
        <f t="shared" ref="AT32" si="45">SUM(AT8:AT31)</f>
        <v>0.24500000000000002</v>
      </c>
      <c r="AU32" s="1488">
        <f t="shared" si="43"/>
        <v>7.6999999999999985E-2</v>
      </c>
      <c r="AV32" s="924">
        <f t="shared" si="43"/>
        <v>6</v>
      </c>
      <c r="AW32" s="927">
        <f t="shared" si="43"/>
        <v>1.06</v>
      </c>
      <c r="AX32" s="1096">
        <f t="shared" si="43"/>
        <v>0</v>
      </c>
      <c r="AY32" s="1488">
        <f t="shared" si="43"/>
        <v>0.22600000000000001</v>
      </c>
      <c r="AZ32" s="924">
        <f t="shared" si="43"/>
        <v>6</v>
      </c>
      <c r="BA32" s="923">
        <f t="shared" si="43"/>
        <v>0.43999999999999995</v>
      </c>
      <c r="BB32" s="925">
        <f t="shared" si="43"/>
        <v>0</v>
      </c>
      <c r="BC32" s="923">
        <f t="shared" si="43"/>
        <v>44.44</v>
      </c>
      <c r="BD32" s="923">
        <f t="shared" si="43"/>
        <v>0.33</v>
      </c>
      <c r="BE32" s="924">
        <f t="shared" si="43"/>
        <v>6</v>
      </c>
      <c r="BF32" s="927">
        <f t="shared" si="43"/>
        <v>23.7</v>
      </c>
      <c r="BG32" s="1102">
        <f t="shared" ref="BG32:BI32" si="46">SUM(BG8:BG31)</f>
        <v>177.3</v>
      </c>
      <c r="BH32" s="2538">
        <f t="shared" si="46"/>
        <v>54</v>
      </c>
      <c r="BI32" s="2538">
        <f t="shared" si="46"/>
        <v>53</v>
      </c>
      <c r="BJ32" s="1096">
        <f t="shared" si="43"/>
        <v>4.2999999999999997E-2</v>
      </c>
      <c r="BK32" s="926">
        <f t="shared" si="43"/>
        <v>43.749999999999993</v>
      </c>
      <c r="BL32" s="923">
        <f t="shared" si="43"/>
        <v>0.33399999999999996</v>
      </c>
      <c r="BM32" s="924">
        <f t="shared" si="43"/>
        <v>6</v>
      </c>
      <c r="BN32" s="1102">
        <f t="shared" si="43"/>
        <v>26.9</v>
      </c>
      <c r="BO32" s="1102">
        <f t="shared" ref="BO32:BT32" si="47">SUM(BO8:BO31)</f>
        <v>175.70000000000002</v>
      </c>
      <c r="BP32" s="2538">
        <f t="shared" si="47"/>
        <v>58</v>
      </c>
      <c r="BQ32" s="2538">
        <f t="shared" si="47"/>
        <v>54</v>
      </c>
      <c r="BR32" s="2416">
        <f t="shared" si="47"/>
        <v>3.6000000000000004E-2</v>
      </c>
      <c r="BS32" s="2514">
        <f t="shared" si="47"/>
        <v>22.200000000000003</v>
      </c>
      <c r="BT32" s="2514">
        <f t="shared" si="47"/>
        <v>21.4</v>
      </c>
      <c r="BU32" s="2514">
        <f t="shared" si="43"/>
        <v>21.6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7.5</v>
      </c>
      <c r="BZ32" s="903">
        <f t="shared" ref="BZ32:DW32" si="48">IF(BZ30&gt;=0.1,MIN(BZ$8,BZ$10,BZ$12,BZ$14,BZ$16,BZ$18,BZ$20,BZ$22,BZ$24,BZ$26,BZ$28),"")</f>
        <v>7.5</v>
      </c>
      <c r="CA32" s="903">
        <f t="shared" si="48"/>
        <v>7.5</v>
      </c>
      <c r="CB32" s="903">
        <f t="shared" si="48"/>
        <v>22.5</v>
      </c>
      <c r="CC32" s="903">
        <f t="shared" si="48"/>
        <v>7</v>
      </c>
      <c r="CD32" s="903">
        <f t="shared" si="48"/>
        <v>7</v>
      </c>
      <c r="CE32" s="903">
        <f t="shared" si="48"/>
        <v>8.1999999999999993</v>
      </c>
      <c r="CF32" s="903">
        <f t="shared" si="48"/>
        <v>22.2</v>
      </c>
      <c r="CG32" s="903" t="str">
        <f t="shared" si="48"/>
        <v/>
      </c>
      <c r="CH32" s="903">
        <f t="shared" si="48"/>
        <v>11.5632</v>
      </c>
      <c r="CI32" s="903" t="str">
        <f t="shared" si="48"/>
        <v/>
      </c>
      <c r="CJ32" s="903">
        <f t="shared" si="48"/>
        <v>15.935039999999999</v>
      </c>
      <c r="CK32" s="903">
        <f t="shared" si="48"/>
        <v>27.498239999999999</v>
      </c>
      <c r="CL32" s="2412">
        <f t="shared" si="48"/>
        <v>2.2867199999999999</v>
      </c>
      <c r="CM32" s="2508" t="s">
        <v>51</v>
      </c>
      <c r="CN32" s="2483">
        <f t="shared" si="48"/>
        <v>49.986416734582996</v>
      </c>
      <c r="CO32" s="2484">
        <f t="shared" si="48"/>
        <v>1598.672</v>
      </c>
      <c r="CP32" s="2484" t="str">
        <f t="shared" si="48"/>
        <v/>
      </c>
      <c r="CQ32" s="2484">
        <f t="shared" si="48"/>
        <v>555.06607929515417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1.9076806944706548</v>
      </c>
      <c r="CY32" s="903">
        <f t="shared" si="48"/>
        <v>1.9076806944706548</v>
      </c>
      <c r="CZ32" s="903">
        <f t="shared" si="48"/>
        <v>1.2840158520475564</v>
      </c>
      <c r="DA32" s="2494">
        <f t="shared" si="48"/>
        <v>0.11762241961732853</v>
      </c>
      <c r="DB32" s="2494">
        <f t="shared" si="48"/>
        <v>0.12546391425848377</v>
      </c>
      <c r="DC32" s="2494">
        <f t="shared" si="48"/>
        <v>0.1097809249761733</v>
      </c>
      <c r="DD32" s="2494">
        <f t="shared" si="48"/>
        <v>0.1097809249761733</v>
      </c>
      <c r="DE32" s="2494">
        <f t="shared" si="48"/>
        <v>0.1097809249761733</v>
      </c>
      <c r="DF32" s="2494">
        <f t="shared" si="48"/>
        <v>0.1097809249761733</v>
      </c>
      <c r="DG32" s="2494">
        <f t="shared" si="48"/>
        <v>0.61822985468956404</v>
      </c>
      <c r="DH32" s="903">
        <f t="shared" si="48"/>
        <v>3</v>
      </c>
      <c r="DI32" s="2494">
        <f t="shared" si="48"/>
        <v>6.9516151784454791E-2</v>
      </c>
      <c r="DJ32" s="2494">
        <f t="shared" si="48"/>
        <v>6.9516151784454791E-2</v>
      </c>
      <c r="DK32" s="2494">
        <f t="shared" si="48"/>
        <v>4.9240607513988816E-2</v>
      </c>
      <c r="DL32" s="2494">
        <f t="shared" si="48"/>
        <v>1.0818120351588913</v>
      </c>
      <c r="DM32" s="2494">
        <f t="shared" si="48"/>
        <v>0.39979715554844797</v>
      </c>
      <c r="DN32" s="2494">
        <f t="shared" si="48"/>
        <v>9.4230451314266828E-2</v>
      </c>
      <c r="DO32" s="2494">
        <f t="shared" si="48"/>
        <v>4.2957339921608675</v>
      </c>
      <c r="DP32" s="2494">
        <f t="shared" si="48"/>
        <v>0.65819395813788673</v>
      </c>
      <c r="DQ32" s="2494">
        <f t="shared" si="48"/>
        <v>5.8673510852419088</v>
      </c>
      <c r="DR32" s="2494">
        <f t="shared" si="48"/>
        <v>1.105216622458002</v>
      </c>
      <c r="DS32" s="2494">
        <f t="shared" si="48"/>
        <v>0.3849898534910981</v>
      </c>
      <c r="DT32" s="2494">
        <f t="shared" si="48"/>
        <v>0.1057219697672262</v>
      </c>
      <c r="DU32" s="2494">
        <f t="shared" si="48"/>
        <v>4.6456031914636977</v>
      </c>
      <c r="DV32" s="2494">
        <f t="shared" si="48"/>
        <v>0.66757175179404116</v>
      </c>
      <c r="DW32" s="2504">
        <f t="shared" si="48"/>
        <v>7.2945445924629126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8.3925773195876303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1.6785154639175262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0">
        <f t="shared" si="49"/>
        <v>9.6999999999999993</v>
      </c>
      <c r="GS32" s="1660">
        <f t="shared" si="49"/>
        <v>26.226804123711343</v>
      </c>
      <c r="GT32" s="1660">
        <f t="shared" si="49"/>
        <v>8.3925773195876303</v>
      </c>
      <c r="GU32" s="1660">
        <f t="shared" si="49"/>
        <v>6.14</v>
      </c>
      <c r="GV32" s="1660">
        <f t="shared" si="49"/>
        <v>30</v>
      </c>
      <c r="GW32" s="1660">
        <f t="shared" si="49"/>
        <v>5</v>
      </c>
      <c r="GX32" s="1551">
        <f>MIN(GX8:GX31)</f>
        <v>1.6785154639175262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0">
        <f t="shared" si="50"/>
        <v>9.6999999999999993</v>
      </c>
      <c r="HE32" s="1660">
        <f t="shared" si="50"/>
        <v>27.835051546391753</v>
      </c>
      <c r="HF32" s="1660">
        <f t="shared" si="50"/>
        <v>8.3505154639175263</v>
      </c>
      <c r="HG32" s="1660">
        <f t="shared" si="50"/>
        <v>6.1</v>
      </c>
      <c r="HH32" s="1660">
        <f t="shared" si="50"/>
        <v>29.8</v>
      </c>
      <c r="HI32" s="1660">
        <f t="shared" si="50"/>
        <v>5</v>
      </c>
      <c r="HJ32" s="1551">
        <f>MIN(HJ8:HJ31)</f>
        <v>1.6701030927835052</v>
      </c>
      <c r="HK32" s="1532"/>
      <c r="HL32" s="1532"/>
      <c r="HM32" s="1533"/>
      <c r="HN32" s="1533">
        <f>MIN(HJ32,GX32,GL32)</f>
        <v>1.6701030927835052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6.8516666666666666</v>
      </c>
      <c r="C33" s="1327">
        <f t="shared" ref="C33:V33" si="51">IF(C32&lt;=0,"",AVERAGE(C8:C31))</f>
        <v>24.666666666666668</v>
      </c>
      <c r="D33" s="1327">
        <f t="shared" si="51"/>
        <v>16.833333333333332</v>
      </c>
      <c r="E33" s="1156">
        <f t="shared" si="51"/>
        <v>9.94</v>
      </c>
      <c r="F33" s="1327">
        <f t="shared" si="51"/>
        <v>45.666666666666664</v>
      </c>
      <c r="G33" s="1327">
        <f t="shared" si="51"/>
        <v>101.83333333333333</v>
      </c>
      <c r="H33" s="1324">
        <f t="shared" si="51"/>
        <v>28.849999999999998</v>
      </c>
      <c r="I33" s="1368">
        <f t="shared" si="51"/>
        <v>0.21299999999999999</v>
      </c>
      <c r="J33" s="1368">
        <f>IF(J32&lt;=0.0001,"",AVERAGE(J8:J31))</f>
        <v>5.5500000000000001E-2</v>
      </c>
      <c r="K33" s="1156">
        <f t="shared" si="51"/>
        <v>6.0716666666666663</v>
      </c>
      <c r="L33" s="1327">
        <f t="shared" si="51"/>
        <v>12</v>
      </c>
      <c r="M33" s="1368">
        <f t="shared" si="51"/>
        <v>5.7333333333333326E-2</v>
      </c>
      <c r="N33" s="1483">
        <f t="shared" si="51"/>
        <v>6.1233333333333322</v>
      </c>
      <c r="O33" s="1555">
        <f t="shared" si="51"/>
        <v>11.833333333333334</v>
      </c>
      <c r="P33" s="1475" t="str">
        <f t="shared" si="51"/>
        <v/>
      </c>
      <c r="Q33" s="1483">
        <f t="shared" si="51"/>
        <v>6.0216666666666674</v>
      </c>
      <c r="R33" s="1555">
        <f t="shared" si="51"/>
        <v>12.166666666666666</v>
      </c>
      <c r="S33" s="1475" t="str">
        <f t="shared" si="51"/>
        <v/>
      </c>
      <c r="T33" s="1483">
        <f t="shared" si="51"/>
        <v>6.0824999999999996</v>
      </c>
      <c r="U33" s="1482">
        <f t="shared" si="51"/>
        <v>0.27224999999999999</v>
      </c>
      <c r="V33" s="1555">
        <f t="shared" si="51"/>
        <v>3.25</v>
      </c>
      <c r="W33" s="1483">
        <f t="shared" ref="W33" si="52">IF(W32&lt;=0,"",AVERAGE(W8:W31))</f>
        <v>0.495</v>
      </c>
      <c r="X33" s="1475">
        <f t="shared" ref="X33:AR33" si="53">IF(X32&lt;=0,"",AVERAGE(X8:X31))</f>
        <v>29.475000000000001</v>
      </c>
      <c r="Y33" s="1475">
        <f t="shared" si="53"/>
        <v>8.75</v>
      </c>
      <c r="Z33" s="1483">
        <f t="shared" si="53"/>
        <v>0.29197327044025156</v>
      </c>
      <c r="AA33" s="1482">
        <f t="shared" ref="AA33" si="54">IF(AA32&lt;=0,"",AVERAGE(AA8:AA31))</f>
        <v>4.1500000000000002E-2</v>
      </c>
      <c r="AB33" s="1483">
        <f t="shared" si="53"/>
        <v>6.1150000000000002</v>
      </c>
      <c r="AC33" s="1482">
        <f t="shared" si="53"/>
        <v>0.37824999999999998</v>
      </c>
      <c r="AD33" s="1555">
        <f t="shared" si="53"/>
        <v>3</v>
      </c>
      <c r="AE33" s="1483">
        <f t="shared" si="53"/>
        <v>0.41249999999999998</v>
      </c>
      <c r="AF33" s="1475">
        <f t="shared" si="53"/>
        <v>29.45</v>
      </c>
      <c r="AG33" s="1475">
        <f t="shared" si="53"/>
        <v>8.6999999999999993</v>
      </c>
      <c r="AH33" s="1483">
        <f t="shared" si="53"/>
        <v>0.29099056603773588</v>
      </c>
      <c r="AI33" s="1483">
        <f t="shared" si="53"/>
        <v>6.1124999999999998</v>
      </c>
      <c r="AJ33" s="2793">
        <f t="shared" si="53"/>
        <v>0.37124999999999997</v>
      </c>
      <c r="AK33" s="1557">
        <f t="shared" si="53"/>
        <v>3</v>
      </c>
      <c r="AL33" s="1494">
        <f t="shared" si="53"/>
        <v>0.40500000000000003</v>
      </c>
      <c r="AM33" s="1495">
        <f t="shared" si="53"/>
        <v>29.049999999999997</v>
      </c>
      <c r="AN33" s="1495">
        <f t="shared" si="53"/>
        <v>8.875</v>
      </c>
      <c r="AO33" s="1494">
        <f t="shared" si="53"/>
        <v>0.28435185185185186</v>
      </c>
      <c r="AP33" s="2792">
        <f t="shared" si="53"/>
        <v>2.5166666666666667E-2</v>
      </c>
      <c r="AQ33" s="1557">
        <f t="shared" si="53"/>
        <v>1</v>
      </c>
      <c r="AR33" s="1494">
        <f t="shared" si="53"/>
        <v>7.9999999999999988E-2</v>
      </c>
      <c r="AS33" s="2526">
        <f>IF(AS32&lt;=0.01,"",AVERAGE(AS8:AS31))</f>
        <v>1.6E-2</v>
      </c>
      <c r="AT33" s="2526">
        <f>IF(AT32&lt;=0.01,"",AVERAGE(AT8:AT31))</f>
        <v>4.083333333333334E-2</v>
      </c>
      <c r="AU33" s="1368">
        <f>IF(AU32&lt;=0,"",AVERAGE(AU8:AU31))</f>
        <v>1.283333333333333E-2</v>
      </c>
      <c r="AV33" s="1327">
        <f>IF(AV32&lt;=0,"",AVERAGE(AV8:AV31))</f>
        <v>1</v>
      </c>
      <c r="AW33" s="1156">
        <f>IF(AW32&lt;=0,"",AVERAGE(AW8:AW31))</f>
        <v>0.17666666666666667</v>
      </c>
      <c r="AX33" s="1368" t="str">
        <f>IF(AX32&lt;=0.01,"",AVERAGE(AX8:AX31))</f>
        <v/>
      </c>
      <c r="AY33" s="1368">
        <f>IF(AY32&lt;=0,"",AVERAGE(AY8:AY31))</f>
        <v>3.7666666666666668E-2</v>
      </c>
      <c r="AZ33" s="1327">
        <f>IF(AZ32&lt;=0,"",AVERAGE(AZ8:AZ31))</f>
        <v>1</v>
      </c>
      <c r="BA33" s="1156">
        <f>IF(BA32&lt;=0,"",AVERAGE(BA8:BA31))</f>
        <v>7.333333333333332E-2</v>
      </c>
      <c r="BB33" s="1368" t="str">
        <f>IF(BB32&lt;=0.01,"",AVERAGE(BB8:BB31))</f>
        <v/>
      </c>
      <c r="BC33" s="1156">
        <f>IF(BC32&lt;=0,"",AVERAGE(BC8:BC31))</f>
        <v>7.4066666666666663</v>
      </c>
      <c r="BD33" s="1156">
        <f>IF(BD32&lt;=0,"",AVERAGE(BD8:BD31))</f>
        <v>5.5E-2</v>
      </c>
      <c r="BE33" s="1327">
        <f>IF(BE32&lt;=0,"",AVERAGE(BE8:BE31))</f>
        <v>1</v>
      </c>
      <c r="BF33" s="1156">
        <f>IF(BF32&lt;=0,"",AVERAGE(BF8:BF31))</f>
        <v>3.9499999999999997</v>
      </c>
      <c r="BG33" s="1324">
        <f t="shared" ref="BG33:BI33" si="55">IF(BG32&lt;=0,"",AVERAGE(BG8:BG31))</f>
        <v>29.55</v>
      </c>
      <c r="BH33" s="1327">
        <f t="shared" si="55"/>
        <v>27</v>
      </c>
      <c r="BI33" s="1327">
        <f t="shared" si="55"/>
        <v>26.5</v>
      </c>
      <c r="BJ33" s="1368">
        <f>IF(BJ32&lt;=0.01,"",AVERAGE(BJ8:BJ31))</f>
        <v>2.1499999999999998E-2</v>
      </c>
      <c r="BK33" s="1156">
        <f>IF(BK32&lt;=0,"",AVERAGE(BK8:BK31))</f>
        <v>7.2916666666666652</v>
      </c>
      <c r="BL33" s="1156">
        <f>IF(BL32&lt;=0,"",AVERAGE(BL8:BL31))</f>
        <v>5.5666666666666663E-2</v>
      </c>
      <c r="BM33" s="1327">
        <f>IF(BM32&lt;=0,"",AVERAGE(BM8:BM31))</f>
        <v>1</v>
      </c>
      <c r="BN33" s="1324">
        <f>IF(BN32&lt;=0,"",AVERAGE(BN8:BN31))</f>
        <v>4.4833333333333334</v>
      </c>
      <c r="BO33" s="1324">
        <f t="shared" ref="BO33:BQ33" si="56">IF(BO32&lt;=0,"",AVERAGE(BO8:BO31))</f>
        <v>29.283333333333335</v>
      </c>
      <c r="BP33" s="1327">
        <f t="shared" si="56"/>
        <v>29</v>
      </c>
      <c r="BQ33" s="1327">
        <f t="shared" si="56"/>
        <v>27</v>
      </c>
      <c r="BR33" s="2520">
        <f t="shared" ref="BR33:BT33" si="57">IF(BR32&lt;=0.01,"",AVERAGE(BR8:BR31))</f>
        <v>1.8000000000000002E-2</v>
      </c>
      <c r="BS33" s="2417">
        <f t="shared" si="57"/>
        <v>3.7000000000000006</v>
      </c>
      <c r="BT33" s="2417">
        <f t="shared" si="57"/>
        <v>3.5666666666666664</v>
      </c>
      <c r="BU33" s="2417">
        <f>IF(BU32&lt;=0.01,"",AVERAGE(BU8:BU31))</f>
        <v>3.6</v>
      </c>
      <c r="BV33" s="2949"/>
      <c r="BW33" s="2950"/>
      <c r="BX33" s="2431" t="s">
        <v>52</v>
      </c>
      <c r="BY33" s="2413">
        <f>IF(BY30&gt;=0.1,MAX(BY8,BY10,BY12,BY14,BY16,BY18,BY20,BY22,BY24,BY26,BY28),"")</f>
        <v>9.6999999999999993</v>
      </c>
      <c r="BZ33" s="2414">
        <f t="shared" ref="BZ33:DW33" si="58">IF(BZ30&gt;=0.1,MAX(BZ$8,BZ$10,BZ$12,BZ$14,BZ$16,BZ$18,BZ$20,BZ$22,BZ$24,BZ$26,BZ$28),"")</f>
        <v>9.6999999999999993</v>
      </c>
      <c r="CA33" s="2414">
        <f t="shared" si="58"/>
        <v>9.6999999999999993</v>
      </c>
      <c r="CB33" s="2414">
        <f t="shared" si="58"/>
        <v>29.099999999999998</v>
      </c>
      <c r="CC33" s="2414">
        <f t="shared" si="58"/>
        <v>9.1999999999999993</v>
      </c>
      <c r="CD33" s="2414">
        <f t="shared" si="58"/>
        <v>9.1999999999999993</v>
      </c>
      <c r="CE33" s="2414">
        <f t="shared" si="58"/>
        <v>10.399999999999999</v>
      </c>
      <c r="CF33" s="2414">
        <f t="shared" si="58"/>
        <v>28.799999999999997</v>
      </c>
      <c r="CG33" s="2414" t="str">
        <f t="shared" si="58"/>
        <v/>
      </c>
      <c r="CH33" s="2414">
        <f t="shared" si="58"/>
        <v>12.283200000000001</v>
      </c>
      <c r="CI33" s="2414" t="str">
        <f t="shared" si="58"/>
        <v/>
      </c>
      <c r="CJ33" s="2414">
        <f t="shared" si="58"/>
        <v>16.07328</v>
      </c>
      <c r="CK33" s="2414">
        <f t="shared" si="58"/>
        <v>28.356480000000001</v>
      </c>
      <c r="CL33" s="2415">
        <f t="shared" si="58"/>
        <v>2.3673600000000001</v>
      </c>
      <c r="CM33" s="2508" t="s">
        <v>52</v>
      </c>
      <c r="CN33" s="2485">
        <f t="shared" si="58"/>
        <v>50.274447422943609</v>
      </c>
      <c r="CO33" s="2486">
        <f t="shared" si="58"/>
        <v>1845</v>
      </c>
      <c r="CP33" s="2486" t="str">
        <f t="shared" si="58"/>
        <v/>
      </c>
      <c r="CQ33" s="2486">
        <f t="shared" si="58"/>
        <v>729.51541850220269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2.0544253632760894</v>
      </c>
      <c r="CY33" s="2414">
        <f t="shared" si="58"/>
        <v>2.0947082135364052</v>
      </c>
      <c r="CZ33" s="2414">
        <f t="shared" si="58"/>
        <v>1.6285079099139741</v>
      </c>
      <c r="DA33" s="2495">
        <f t="shared" si="58"/>
        <v>0.14198332963585078</v>
      </c>
      <c r="DB33" s="2495">
        <f t="shared" si="58"/>
        <v>0.14198332963585078</v>
      </c>
      <c r="DC33" s="2495">
        <f t="shared" si="58"/>
        <v>0.13522221870081028</v>
      </c>
      <c r="DD33" s="2495">
        <f t="shared" si="58"/>
        <v>0.13522221870081028</v>
      </c>
      <c r="DE33" s="2495">
        <f t="shared" si="58"/>
        <v>0.12829818942998564</v>
      </c>
      <c r="DF33" s="2495">
        <f t="shared" si="58"/>
        <v>0.12169999683072925</v>
      </c>
      <c r="DG33" s="2495">
        <f t="shared" si="58"/>
        <v>0.61822985468956404</v>
      </c>
      <c r="DH33" s="2414">
        <f t="shared" si="58"/>
        <v>3.5</v>
      </c>
      <c r="DI33" s="2495">
        <f t="shared" si="58"/>
        <v>7.1681785006777202E-2</v>
      </c>
      <c r="DJ33" s="2495">
        <f t="shared" si="58"/>
        <v>7.1681785006777202E-2</v>
      </c>
      <c r="DK33" s="2495">
        <f t="shared" si="58"/>
        <v>5.2213898983905667E-2</v>
      </c>
      <c r="DL33" s="2495">
        <f t="shared" si="58"/>
        <v>1.1199528440907751</v>
      </c>
      <c r="DM33" s="2495">
        <f t="shared" si="58"/>
        <v>0.40836423745305767</v>
      </c>
      <c r="DN33" s="2495">
        <f t="shared" si="58"/>
        <v>0.10320478001086367</v>
      </c>
      <c r="DO33" s="2495">
        <f t="shared" si="58"/>
        <v>4.3124000400270344</v>
      </c>
      <c r="DP33" s="2495">
        <f t="shared" si="58"/>
        <v>0.71896993920572005</v>
      </c>
      <c r="DQ33" s="2495">
        <f t="shared" si="58"/>
        <v>6.265826765320706</v>
      </c>
      <c r="DR33" s="2495">
        <f t="shared" si="58"/>
        <v>1.1375755421258444</v>
      </c>
      <c r="DS33" s="2495">
        <f t="shared" si="58"/>
        <v>0.40185796562859472</v>
      </c>
      <c r="DT33" s="2495">
        <f t="shared" si="58"/>
        <v>0.1191642820743993</v>
      </c>
      <c r="DU33" s="2495">
        <f t="shared" si="58"/>
        <v>4.7230022625582881</v>
      </c>
      <c r="DV33" s="2495">
        <f t="shared" si="58"/>
        <v>0.70542375833906412</v>
      </c>
      <c r="DW33" s="2505">
        <f t="shared" si="58"/>
        <v>7.8209550269705463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6.79</v>
      </c>
      <c r="C34" s="1327">
        <f t="shared" ref="C34:V34" si="59">IF(C32&lt;=0,"",MIN(C8:C31))</f>
        <v>23</v>
      </c>
      <c r="D34" s="1327">
        <f t="shared" si="59"/>
        <v>16</v>
      </c>
      <c r="E34" s="1156">
        <f t="shared" si="59"/>
        <v>8.17</v>
      </c>
      <c r="F34" s="1327">
        <f t="shared" si="59"/>
        <v>34</v>
      </c>
      <c r="G34" s="1327">
        <f t="shared" si="59"/>
        <v>92</v>
      </c>
      <c r="H34" s="1324">
        <f t="shared" si="59"/>
        <v>27.8</v>
      </c>
      <c r="I34" s="1368">
        <f t="shared" si="59"/>
        <v>0.17699999999999999</v>
      </c>
      <c r="J34" s="1368">
        <f>IF(J32&lt;=0.001,"",MIN(J8:J31))</f>
        <v>4.3999999999999997E-2</v>
      </c>
      <c r="K34" s="1156">
        <f t="shared" si="59"/>
        <v>5.94</v>
      </c>
      <c r="L34" s="1327">
        <f t="shared" si="59"/>
        <v>10</v>
      </c>
      <c r="M34" s="1368">
        <f t="shared" si="59"/>
        <v>5.2999999999999999E-2</v>
      </c>
      <c r="N34" s="1483">
        <f t="shared" si="59"/>
        <v>5.97</v>
      </c>
      <c r="O34" s="1555">
        <f t="shared" si="59"/>
        <v>10</v>
      </c>
      <c r="P34" s="1475" t="str">
        <f t="shared" si="59"/>
        <v/>
      </c>
      <c r="Q34" s="1483">
        <f t="shared" si="59"/>
        <v>5.91</v>
      </c>
      <c r="R34" s="1555">
        <f t="shared" si="59"/>
        <v>10</v>
      </c>
      <c r="S34" s="1475" t="str">
        <f t="shared" si="59"/>
        <v/>
      </c>
      <c r="T34" s="1483">
        <f t="shared" si="59"/>
        <v>6.04</v>
      </c>
      <c r="U34" s="1482">
        <f t="shared" si="59"/>
        <v>0.20499999999999999</v>
      </c>
      <c r="V34" s="1555">
        <f t="shared" si="59"/>
        <v>3</v>
      </c>
      <c r="W34" s="1483">
        <f t="shared" ref="W34" si="60">IF(W32&lt;=0,"",MIN(W8:W31))</f>
        <v>0.32</v>
      </c>
      <c r="X34" s="1475">
        <f t="shared" ref="X34:AR34" si="61">IF(X32&lt;=0,"",MIN(X8:X31))</f>
        <v>28.7</v>
      </c>
      <c r="Y34" s="1475">
        <f t="shared" si="61"/>
        <v>7.5</v>
      </c>
      <c r="Z34" s="1483">
        <f t="shared" si="61"/>
        <v>0.26740566037735847</v>
      </c>
      <c r="AA34" s="1482">
        <f t="shared" ref="AA34" si="62">IF(AA32&lt;=0,"",MIN(AA8:AA31))</f>
        <v>3.7999999999999999E-2</v>
      </c>
      <c r="AB34" s="1483">
        <f t="shared" si="61"/>
        <v>6.04</v>
      </c>
      <c r="AC34" s="1482">
        <f t="shared" si="61"/>
        <v>0.29799999999999999</v>
      </c>
      <c r="AD34" s="1555">
        <f t="shared" si="61"/>
        <v>3</v>
      </c>
      <c r="AE34" s="1483">
        <f t="shared" si="61"/>
        <v>0.32</v>
      </c>
      <c r="AF34" s="1475">
        <f t="shared" si="61"/>
        <v>29.1</v>
      </c>
      <c r="AG34" s="1475">
        <f t="shared" si="61"/>
        <v>7.5</v>
      </c>
      <c r="AH34" s="1483">
        <f t="shared" si="61"/>
        <v>0.26740566037735847</v>
      </c>
      <c r="AI34" s="1483">
        <f t="shared" si="61"/>
        <v>6.05</v>
      </c>
      <c r="AJ34" s="2793">
        <f t="shared" si="61"/>
        <v>0.33800000000000002</v>
      </c>
      <c r="AK34" s="1557">
        <f t="shared" si="61"/>
        <v>3</v>
      </c>
      <c r="AL34" s="1494">
        <f t="shared" si="61"/>
        <v>0.3</v>
      </c>
      <c r="AM34" s="1495">
        <f t="shared" si="61"/>
        <v>28.3</v>
      </c>
      <c r="AN34" s="1495">
        <f t="shared" si="61"/>
        <v>7.5</v>
      </c>
      <c r="AO34" s="1494">
        <f t="shared" si="61"/>
        <v>0.25888888888888889</v>
      </c>
      <c r="AP34" s="2792">
        <f t="shared" si="61"/>
        <v>2.3E-2</v>
      </c>
      <c r="AQ34" s="1557">
        <f t="shared" si="61"/>
        <v>1</v>
      </c>
      <c r="AR34" s="1494">
        <f t="shared" si="61"/>
        <v>0.04</v>
      </c>
      <c r="AS34" s="2526">
        <f>IF(AS32&lt;=0.01,"",MIN(AS8:AS31))</f>
        <v>8.0000000000000002E-3</v>
      </c>
      <c r="AT34" s="2526">
        <f>IF(AT32&lt;=0.01,"",MIN(AT8:AT31))</f>
        <v>3.7999999999999999E-2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3.4000000000000002E-2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7.26</v>
      </c>
      <c r="BD34" s="1156">
        <f>IF(BD32&lt;=0,"",MIN(BD8:BD31))</f>
        <v>4.9000000000000002E-2</v>
      </c>
      <c r="BE34" s="1327">
        <f>IF(BE32&lt;=0,"",MIN(BE8:BE31))</f>
        <v>1</v>
      </c>
      <c r="BF34" s="1156">
        <f>IF(BF32&lt;=0,"",MIN(BF8:BF31))</f>
        <v>3.6</v>
      </c>
      <c r="BG34" s="1324">
        <f t="shared" ref="BG34:BI34" si="63">IF(BG32&lt;=0,"",MIN(BG8:BG31))</f>
        <v>28.6</v>
      </c>
      <c r="BH34" s="1327">
        <f t="shared" si="63"/>
        <v>26</v>
      </c>
      <c r="BI34" s="1327">
        <f t="shared" si="63"/>
        <v>26</v>
      </c>
      <c r="BJ34" s="1368">
        <f>IF(BJ32&lt;=0.01,"",MIN(BJ8:BJ31))</f>
        <v>1.2E-2</v>
      </c>
      <c r="BK34" s="1156">
        <f>IF(BK32&lt;=0,"",MIN(BK8:BK31))</f>
        <v>7.16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4">IF(BO32&lt;=0,"",MIN(BO8:BO31))</f>
        <v>28.5</v>
      </c>
      <c r="BP34" s="1327">
        <f t="shared" si="64"/>
        <v>28</v>
      </c>
      <c r="BQ34" s="1327">
        <f t="shared" si="64"/>
        <v>26</v>
      </c>
      <c r="BR34" s="2520">
        <f t="shared" ref="BR34:BT34" si="65">IF(BR32&lt;=0.01,"",MIN(BR8:BR31))</f>
        <v>1.2E-2</v>
      </c>
      <c r="BS34" s="2417">
        <f t="shared" si="65"/>
        <v>3.6</v>
      </c>
      <c r="BT34" s="2417">
        <f t="shared" si="65"/>
        <v>3.5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21190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1440</v>
      </c>
      <c r="CY34" s="2437">
        <f t="shared" si="66"/>
        <v>1460</v>
      </c>
      <c r="CZ34" s="2437">
        <f t="shared" si="66"/>
        <v>1140</v>
      </c>
      <c r="DA34" s="2437">
        <f t="shared" si="66"/>
        <v>1160</v>
      </c>
      <c r="DB34" s="2437">
        <f t="shared" si="66"/>
        <v>1200</v>
      </c>
      <c r="DC34" s="2437">
        <f t="shared" si="66"/>
        <v>1130</v>
      </c>
      <c r="DD34" s="2437">
        <f t="shared" si="66"/>
        <v>1110</v>
      </c>
      <c r="DE34" s="2437">
        <f t="shared" si="66"/>
        <v>1080</v>
      </c>
      <c r="DF34" s="2437">
        <f t="shared" si="66"/>
        <v>1040</v>
      </c>
      <c r="DG34" s="2437">
        <f t="shared" si="66"/>
        <v>1300</v>
      </c>
      <c r="DH34" s="2437">
        <f t="shared" si="66"/>
        <v>0</v>
      </c>
      <c r="DI34" s="2437">
        <f t="shared" si="66"/>
        <v>4350</v>
      </c>
      <c r="DJ34" s="2437">
        <f t="shared" si="66"/>
        <v>4350</v>
      </c>
      <c r="DK34" s="2437">
        <f t="shared" si="66"/>
        <v>3580</v>
      </c>
      <c r="DL34" s="2499">
        <f t="shared" si="66"/>
        <v>312</v>
      </c>
      <c r="DM34" s="2437">
        <f t="shared" si="66"/>
        <v>303</v>
      </c>
      <c r="DN34" s="2437">
        <f t="shared" si="66"/>
        <v>45</v>
      </c>
      <c r="DO34" s="2437">
        <f t="shared" si="66"/>
        <v>5930</v>
      </c>
      <c r="DP34" s="2437">
        <f t="shared" si="66"/>
        <v>977</v>
      </c>
      <c r="DQ34" s="2437">
        <f t="shared" si="66"/>
        <v>1360</v>
      </c>
      <c r="DR34" s="2437">
        <f t="shared" si="66"/>
        <v>182</v>
      </c>
      <c r="DS34" s="2437">
        <f t="shared" si="66"/>
        <v>171</v>
      </c>
      <c r="DT34" s="2437">
        <f t="shared" si="66"/>
        <v>29</v>
      </c>
      <c r="DU34" s="2437">
        <f t="shared" si="66"/>
        <v>3780</v>
      </c>
      <c r="DV34" s="2437">
        <f t="shared" si="66"/>
        <v>565</v>
      </c>
      <c r="DW34" s="2437">
        <f t="shared" si="66"/>
        <v>980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6.89</v>
      </c>
      <c r="C35" s="1328">
        <f t="shared" ref="C35:V35" si="67">IF(C32&lt;=0,"",MAX(C8:C31))</f>
        <v>28</v>
      </c>
      <c r="D35" s="1328">
        <f t="shared" si="67"/>
        <v>18</v>
      </c>
      <c r="E35" s="1157">
        <f t="shared" si="67"/>
        <v>11.4</v>
      </c>
      <c r="F35" s="1328">
        <f t="shared" si="67"/>
        <v>53</v>
      </c>
      <c r="G35" s="1328">
        <f t="shared" si="67"/>
        <v>112</v>
      </c>
      <c r="H35" s="1325">
        <f t="shared" si="67"/>
        <v>30.5</v>
      </c>
      <c r="I35" s="1369">
        <f t="shared" si="67"/>
        <v>0.23799999999999999</v>
      </c>
      <c r="J35" s="1369">
        <f>IF(J32&lt;=0.001,"",MAX(J8:J31))</f>
        <v>6.7000000000000004E-2</v>
      </c>
      <c r="K35" s="1157">
        <f t="shared" si="67"/>
        <v>6.22</v>
      </c>
      <c r="L35" s="1328">
        <f t="shared" si="67"/>
        <v>14</v>
      </c>
      <c r="M35" s="1369">
        <f t="shared" si="67"/>
        <v>6.4000000000000001E-2</v>
      </c>
      <c r="N35" s="1484">
        <f t="shared" si="67"/>
        <v>6.27</v>
      </c>
      <c r="O35" s="1556">
        <f t="shared" si="67"/>
        <v>14</v>
      </c>
      <c r="P35" s="1476" t="str">
        <f t="shared" si="67"/>
        <v/>
      </c>
      <c r="Q35" s="1484">
        <f t="shared" si="67"/>
        <v>6.18</v>
      </c>
      <c r="R35" s="1556">
        <f t="shared" si="67"/>
        <v>14</v>
      </c>
      <c r="S35" s="1476" t="str">
        <f t="shared" si="67"/>
        <v/>
      </c>
      <c r="T35" s="1484">
        <f t="shared" si="67"/>
        <v>6.17</v>
      </c>
      <c r="U35" s="1485">
        <f t="shared" si="67"/>
        <v>0.35399999999999998</v>
      </c>
      <c r="V35" s="1556">
        <f t="shared" si="67"/>
        <v>4</v>
      </c>
      <c r="W35" s="1484">
        <f t="shared" ref="W35" si="68">IF(W32&lt;=0,"",MAX(W8:W31))</f>
        <v>0.61</v>
      </c>
      <c r="X35" s="1476">
        <f t="shared" ref="X35:AR35" si="69">IF(X32&lt;=0,"",MAX(X8:X31))</f>
        <v>30</v>
      </c>
      <c r="Y35" s="1476">
        <f t="shared" si="69"/>
        <v>9.6999999999999993</v>
      </c>
      <c r="Z35" s="1484">
        <f t="shared" si="69"/>
        <v>0.31064465408805031</v>
      </c>
      <c r="AA35" s="1485">
        <f t="shared" ref="AA35" si="70">IF(AA32&lt;=0,"",MAX(AA8:AA31))</f>
        <v>4.5999999999999999E-2</v>
      </c>
      <c r="AB35" s="1484">
        <f t="shared" si="69"/>
        <v>6.18</v>
      </c>
      <c r="AC35" s="1485">
        <f t="shared" si="69"/>
        <v>0.46400000000000002</v>
      </c>
      <c r="AD35" s="1556">
        <f t="shared" si="69"/>
        <v>3</v>
      </c>
      <c r="AE35" s="1484">
        <f t="shared" si="69"/>
        <v>0.49</v>
      </c>
      <c r="AF35" s="1476">
        <f t="shared" si="69"/>
        <v>30</v>
      </c>
      <c r="AG35" s="1476">
        <f t="shared" si="69"/>
        <v>9.6999999999999993</v>
      </c>
      <c r="AH35" s="1484">
        <f t="shared" si="69"/>
        <v>0.31064465408805031</v>
      </c>
      <c r="AI35" s="1484">
        <f t="shared" si="69"/>
        <v>6.23</v>
      </c>
      <c r="AJ35" s="2793">
        <f t="shared" si="69"/>
        <v>0.41399999999999998</v>
      </c>
      <c r="AK35" s="1557">
        <f t="shared" si="69"/>
        <v>3</v>
      </c>
      <c r="AL35" s="1494">
        <f t="shared" si="69"/>
        <v>0.52</v>
      </c>
      <c r="AM35" s="1495">
        <f t="shared" si="69"/>
        <v>29.8</v>
      </c>
      <c r="AN35" s="1495">
        <f t="shared" si="69"/>
        <v>9.6999999999999993</v>
      </c>
      <c r="AO35" s="1494">
        <f t="shared" si="69"/>
        <v>0.29962962962962963</v>
      </c>
      <c r="AP35" s="2792">
        <f t="shared" si="69"/>
        <v>2.8000000000000001E-2</v>
      </c>
      <c r="AQ35" s="1557">
        <f t="shared" si="69"/>
        <v>1</v>
      </c>
      <c r="AR35" s="1494">
        <f t="shared" si="69"/>
        <v>0.12</v>
      </c>
      <c r="AS35" s="2527">
        <f>IF(AS32&lt;=0.01,"",MAX(AS8:AS31))</f>
        <v>2.4E-2</v>
      </c>
      <c r="AT35" s="2527">
        <f>IF(AT32&lt;=0.01,"",MAX(AT8:AT31))</f>
        <v>4.2999999999999997E-2</v>
      </c>
      <c r="AU35" s="1369">
        <f>IF(AU32&lt;=0,"",MAX(AU8:AU31))</f>
        <v>1.4999999999999999E-2</v>
      </c>
      <c r="AV35" s="1328">
        <f>IF(AV32&lt;=0,"",MAX(AV8:AV31))</f>
        <v>1</v>
      </c>
      <c r="AW35" s="1157">
        <f>IF(AW32&lt;=0,"",MAX(AW8:AW31))</f>
        <v>0.24</v>
      </c>
      <c r="AX35" s="1369" t="str">
        <f>IF(AX32&lt;=0.01,"",MAX(AX8:AX31))</f>
        <v/>
      </c>
      <c r="AY35" s="1369">
        <f>IF(AY32&lt;=0,"",MAX(AY8:AY31))</f>
        <v>4.2000000000000003E-2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7.63</v>
      </c>
      <c r="BD35" s="1157">
        <f>IF(BD32&lt;=0,"",MAX(BD8:BD31))</f>
        <v>6.2E-2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30</v>
      </c>
      <c r="BH35" s="1328">
        <f t="shared" si="71"/>
        <v>28</v>
      </c>
      <c r="BI35" s="1328">
        <f t="shared" si="71"/>
        <v>27</v>
      </c>
      <c r="BJ35" s="1369">
        <f>IF(BJ32&lt;=0.01,"",MAX(BJ8:BJ31))</f>
        <v>3.1E-2</v>
      </c>
      <c r="BK35" s="1157">
        <f>IF(BK32&lt;=0,"",MAX(BK8:BK31))</f>
        <v>7.4</v>
      </c>
      <c r="BL35" s="1157">
        <f>IF(BL32&lt;=0,"",MAX(BL8:BL31))</f>
        <v>5.8999999999999997E-2</v>
      </c>
      <c r="BM35" s="1328">
        <f>IF(BM32&lt;=0,"",MAX(BM8:BM31))</f>
        <v>1</v>
      </c>
      <c r="BN35" s="1325">
        <f>IF(BN32&lt;=0,"",MAX(BN8:BN31))</f>
        <v>4.9000000000000004</v>
      </c>
      <c r="BO35" s="1325">
        <f t="shared" ref="BO35:BQ35" si="72">IF(BO32&lt;=0,"",MAX(BO8:BO31))</f>
        <v>30</v>
      </c>
      <c r="BP35" s="1328">
        <f t="shared" si="72"/>
        <v>30</v>
      </c>
      <c r="BQ35" s="1328">
        <f t="shared" si="72"/>
        <v>28</v>
      </c>
      <c r="BR35" s="2521">
        <f t="shared" ref="BR35:BT35" si="73">IF(BR32&lt;=0.01,"",MAX(BR8:BR31))</f>
        <v>2.4E-2</v>
      </c>
      <c r="BS35" s="2418">
        <f t="shared" si="73"/>
        <v>3.8</v>
      </c>
      <c r="BT35" s="2418">
        <f t="shared" si="73"/>
        <v>3.7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5297.5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360</v>
      </c>
      <c r="CY35" s="2435">
        <f t="shared" si="74"/>
        <v>365</v>
      </c>
      <c r="CZ35" s="2435">
        <f t="shared" si="74"/>
        <v>285</v>
      </c>
      <c r="DA35" s="2435">
        <f t="shared" si="74"/>
        <v>290</v>
      </c>
      <c r="DB35" s="2435">
        <f t="shared" si="74"/>
        <v>300</v>
      </c>
      <c r="DC35" s="2435">
        <f t="shared" si="74"/>
        <v>282.5</v>
      </c>
      <c r="DD35" s="2435">
        <f t="shared" si="74"/>
        <v>277.5</v>
      </c>
      <c r="DE35" s="2435">
        <f t="shared" si="74"/>
        <v>270</v>
      </c>
      <c r="DF35" s="2435">
        <f t="shared" si="74"/>
        <v>260</v>
      </c>
      <c r="DG35" s="2435">
        <f t="shared" si="74"/>
        <v>325</v>
      </c>
      <c r="DH35" s="2435" t="str">
        <f t="shared" si="74"/>
        <v/>
      </c>
      <c r="DI35" s="2435">
        <f t="shared" si="74"/>
        <v>1087.5</v>
      </c>
      <c r="DJ35" s="2435">
        <f t="shared" si="74"/>
        <v>1087.5</v>
      </c>
      <c r="DK35" s="2435">
        <f t="shared" si="74"/>
        <v>895</v>
      </c>
      <c r="DL35" s="2500">
        <f t="shared" si="74"/>
        <v>78</v>
      </c>
      <c r="DM35" s="2435">
        <f t="shared" si="74"/>
        <v>75.75</v>
      </c>
      <c r="DN35" s="2435">
        <f t="shared" si="74"/>
        <v>11.25</v>
      </c>
      <c r="DO35" s="2435">
        <f t="shared" si="74"/>
        <v>1482.5</v>
      </c>
      <c r="DP35" s="2435">
        <f t="shared" si="74"/>
        <v>244.25</v>
      </c>
      <c r="DQ35" s="2435">
        <f t="shared" si="74"/>
        <v>340</v>
      </c>
      <c r="DR35" s="2435">
        <f t="shared" si="74"/>
        <v>45.5</v>
      </c>
      <c r="DS35" s="2435">
        <f t="shared" si="74"/>
        <v>42.75</v>
      </c>
      <c r="DT35" s="2435">
        <f t="shared" si="74"/>
        <v>7.25</v>
      </c>
      <c r="DU35" s="2435">
        <f t="shared" si="74"/>
        <v>945</v>
      </c>
      <c r="DV35" s="2435">
        <f t="shared" si="74"/>
        <v>141.25</v>
      </c>
      <c r="DW35" s="2465">
        <f t="shared" si="74"/>
        <v>245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6.072222222222222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0.46400000000000002</v>
      </c>
      <c r="Z36" s="930"/>
      <c r="AA36" s="930"/>
      <c r="AB36" s="1621" t="s">
        <v>515</v>
      </c>
      <c r="AC36" s="1622"/>
      <c r="AD36" s="1622"/>
      <c r="AE36" s="2921">
        <f>MIN(AE34,W34,AL34)</f>
        <v>0.3</v>
      </c>
      <c r="AF36" s="2921"/>
      <c r="AG36" s="2921"/>
      <c r="AH36" s="2921"/>
      <c r="AI36" s="2921"/>
      <c r="AJ36" s="2922"/>
      <c r="AK36" s="1490">
        <f>IF(T32&lt;=0,"",AVERAGE(T33,AB33,AI33))</f>
        <v>6.1033333333333326</v>
      </c>
      <c r="AL36" s="1491"/>
      <c r="AM36" s="1623"/>
      <c r="AN36" s="1623"/>
      <c r="AO36" s="1623"/>
      <c r="AP36" s="1492">
        <f>MAX(AP35,AU35,AY35)</f>
        <v>4.2000000000000003E-2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4.2000000000000003E-2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4600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300</v>
      </c>
      <c r="CY36" s="2436">
        <f t="shared" si="75"/>
        <v>300</v>
      </c>
      <c r="CZ36" s="2436">
        <f t="shared" si="75"/>
        <v>260</v>
      </c>
      <c r="DA36" s="2436">
        <f t="shared" si="75"/>
        <v>280</v>
      </c>
      <c r="DB36" s="2436">
        <f t="shared" si="75"/>
        <v>280</v>
      </c>
      <c r="DC36" s="2436">
        <f t="shared" si="75"/>
        <v>250</v>
      </c>
      <c r="DD36" s="2436">
        <f t="shared" si="75"/>
        <v>250</v>
      </c>
      <c r="DE36" s="2436">
        <f t="shared" si="75"/>
        <v>220</v>
      </c>
      <c r="DF36" s="2436">
        <f t="shared" si="75"/>
        <v>240</v>
      </c>
      <c r="DG36" s="2436">
        <f t="shared" si="75"/>
        <v>325</v>
      </c>
      <c r="DH36" s="2436" t="str">
        <f t="shared" si="75"/>
        <v/>
      </c>
      <c r="DI36" s="2436">
        <f t="shared" si="75"/>
        <v>940</v>
      </c>
      <c r="DJ36" s="2436">
        <f t="shared" si="75"/>
        <v>940</v>
      </c>
      <c r="DK36" s="2436">
        <f t="shared" si="75"/>
        <v>780</v>
      </c>
      <c r="DL36" s="2501">
        <f t="shared" si="75"/>
        <v>68</v>
      </c>
      <c r="DM36" s="2436">
        <f t="shared" si="75"/>
        <v>66</v>
      </c>
      <c r="DN36" s="2436">
        <f t="shared" si="75"/>
        <v>10</v>
      </c>
      <c r="DO36" s="2436">
        <f t="shared" si="75"/>
        <v>1280</v>
      </c>
      <c r="DP36" s="2436">
        <f t="shared" si="75"/>
        <v>202</v>
      </c>
      <c r="DQ36" s="2436">
        <f t="shared" si="75"/>
        <v>300</v>
      </c>
      <c r="DR36" s="2436">
        <f t="shared" si="75"/>
        <v>40</v>
      </c>
      <c r="DS36" s="2436">
        <f t="shared" si="75"/>
        <v>38</v>
      </c>
      <c r="DT36" s="2436">
        <f t="shared" si="75"/>
        <v>6</v>
      </c>
      <c r="DU36" s="2436">
        <f t="shared" si="75"/>
        <v>840</v>
      </c>
      <c r="DV36" s="2436">
        <f t="shared" si="75"/>
        <v>120</v>
      </c>
      <c r="DW36" s="2466">
        <f t="shared" si="75"/>
        <v>205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5950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400</v>
      </c>
      <c r="CY37" s="2438">
        <f t="shared" si="76"/>
        <v>400</v>
      </c>
      <c r="CZ37" s="2438">
        <f t="shared" si="76"/>
        <v>300</v>
      </c>
      <c r="DA37" s="2438">
        <f t="shared" si="76"/>
        <v>300</v>
      </c>
      <c r="DB37" s="2438">
        <f t="shared" si="76"/>
        <v>320</v>
      </c>
      <c r="DC37" s="2438">
        <f t="shared" si="76"/>
        <v>320</v>
      </c>
      <c r="DD37" s="2438">
        <f t="shared" si="76"/>
        <v>320</v>
      </c>
      <c r="DE37" s="2438">
        <f t="shared" si="76"/>
        <v>300</v>
      </c>
      <c r="DF37" s="2438">
        <f t="shared" si="76"/>
        <v>280</v>
      </c>
      <c r="DG37" s="2438">
        <f t="shared" si="76"/>
        <v>325</v>
      </c>
      <c r="DH37" s="2438" t="str">
        <f t="shared" si="76"/>
        <v/>
      </c>
      <c r="DI37" s="2438">
        <f t="shared" si="76"/>
        <v>1250</v>
      </c>
      <c r="DJ37" s="2438">
        <f t="shared" si="76"/>
        <v>1250</v>
      </c>
      <c r="DK37" s="2438">
        <f t="shared" si="76"/>
        <v>1000</v>
      </c>
      <c r="DL37" s="2502">
        <f t="shared" si="76"/>
        <v>88</v>
      </c>
      <c r="DM37" s="2438">
        <f t="shared" si="76"/>
        <v>86</v>
      </c>
      <c r="DN37" s="2438">
        <f t="shared" si="76"/>
        <v>12</v>
      </c>
      <c r="DO37" s="2438">
        <f t="shared" si="76"/>
        <v>1700</v>
      </c>
      <c r="DP37" s="2438">
        <f t="shared" si="76"/>
        <v>290</v>
      </c>
      <c r="DQ37" s="2438">
        <f t="shared" si="76"/>
        <v>370</v>
      </c>
      <c r="DR37" s="2438">
        <f t="shared" si="76"/>
        <v>50</v>
      </c>
      <c r="DS37" s="2438">
        <f t="shared" si="76"/>
        <v>48</v>
      </c>
      <c r="DT37" s="2438">
        <f t="shared" si="76"/>
        <v>8</v>
      </c>
      <c r="DU37" s="2438">
        <f t="shared" si="76"/>
        <v>1050</v>
      </c>
      <c r="DV37" s="2438">
        <f t="shared" si="76"/>
        <v>160</v>
      </c>
      <c r="DW37" s="2467">
        <f t="shared" si="76"/>
        <v>275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9.9220000000000006</v>
      </c>
      <c r="BX40" s="2988"/>
      <c r="BY40" s="905" t="s">
        <v>53</v>
      </c>
      <c r="BZ40" s="905"/>
      <c r="CA40" s="2904">
        <f>(CJ40-CG40)/1000</f>
        <v>5.016</v>
      </c>
      <c r="CB40" s="2904"/>
      <c r="CC40" s="499"/>
      <c r="CD40" s="1624" t="s">
        <v>493</v>
      </c>
      <c r="CE40" s="1624"/>
      <c r="CF40" s="1630" t="s">
        <v>54</v>
      </c>
      <c r="CG40" s="2906">
        <f>'21'!CJ40</f>
        <v>24313511</v>
      </c>
      <c r="CH40" s="2906"/>
      <c r="CI40" s="906" t="s">
        <v>55</v>
      </c>
      <c r="CJ40" s="2982">
        <f t="shared" ref="CJ40:CJ48" si="77">CQ51</f>
        <v>24318527</v>
      </c>
      <c r="CK40" s="2982"/>
      <c r="CL40" s="2330"/>
      <c r="CM40" s="1665" t="s">
        <v>543</v>
      </c>
      <c r="CN40" s="2756">
        <f>VLOOKUP($B$1,'[1]Bulk Tanks'!$C$3:$V$9967,3,0)</f>
        <v>8720</v>
      </c>
      <c r="CO40" s="2756">
        <f>VLOOKUP($B$1,'[1]Bulk Tanks'!$C$3:$V$9967,4,0)</f>
        <v>8720</v>
      </c>
      <c r="CP40" s="2756">
        <f>VLOOKUP($B$1,'[1]Bulk Tanks'!$C$3:$V$9967,5,0)</f>
        <v>7555</v>
      </c>
      <c r="CQ40" s="2756">
        <f>VLOOKUP($B$1,'[1]Bulk Tanks'!$C$3:$V$9967,6,0)</f>
        <v>7555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78">IF($GL$32=$HN$32,GF32,IF($GX$32=$HN$32,GR32,IF($HJ$32=$HN$32,HD32,"")))</f>
        <v>9.6999999999999993</v>
      </c>
      <c r="GS40" s="1662">
        <f t="shared" si="78"/>
        <v>27.835051546391753</v>
      </c>
      <c r="GT40" s="1662">
        <f t="shared" si="78"/>
        <v>8.3505154639175263</v>
      </c>
      <c r="GU40" s="1662">
        <f t="shared" si="78"/>
        <v>6.1</v>
      </c>
      <c r="GV40" s="1662">
        <f t="shared" si="78"/>
        <v>29.8</v>
      </c>
      <c r="GW40" s="1662">
        <f t="shared" si="78"/>
        <v>5</v>
      </c>
      <c r="GX40" s="1663">
        <f t="shared" si="78"/>
        <v>1.6701030927835052</v>
      </c>
    </row>
    <row r="41" spans="1:208" ht="34.5" customHeight="1" thickBot="1" x14ac:dyDescent="0.45">
      <c r="BV41" s="533" t="s">
        <v>48</v>
      </c>
      <c r="BW41" s="2989">
        <f>CA42+CA43</f>
        <v>15.852</v>
      </c>
      <c r="BX41" s="2989"/>
      <c r="BY41" s="908" t="s">
        <v>53</v>
      </c>
      <c r="BZ41" s="908"/>
      <c r="CA41" s="2904">
        <f t="shared" ref="CA41:CA47" si="79">(CJ41-CG41)/1000</f>
        <v>4.9059999999999997</v>
      </c>
      <c r="CB41" s="2904"/>
      <c r="CC41" s="499"/>
      <c r="CD41" s="1628" t="s">
        <v>494</v>
      </c>
      <c r="CE41" s="1628"/>
      <c r="CF41" s="909" t="s">
        <v>54</v>
      </c>
      <c r="CG41" s="2906">
        <f>'21'!CJ41</f>
        <v>46581320</v>
      </c>
      <c r="CH41" s="2906"/>
      <c r="CI41" s="906" t="s">
        <v>55</v>
      </c>
      <c r="CJ41" s="2982">
        <f t="shared" si="77"/>
        <v>46586226</v>
      </c>
      <c r="CK41" s="2982"/>
      <c r="CL41" s="2330"/>
      <c r="CM41" s="1666" t="s">
        <v>544</v>
      </c>
      <c r="CN41" s="2757">
        <f>VLOOKUP($B$1,'[1]Bulk Tanks'!$C$3:$V$9967,9,0)</f>
        <v>3940</v>
      </c>
      <c r="CO41" s="2757">
        <f>VLOOKUP($B$1,'[1]Bulk Tanks'!$C$3:$V$9967,10,0)</f>
        <v>8270</v>
      </c>
      <c r="CP41" s="2757">
        <f>VLOOKUP($B$1,'[1]Bulk Tanks'!$C$3:$V$9967,1,0)</f>
        <v>43699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27.258000000000003</v>
      </c>
      <c r="BX42" s="2989"/>
      <c r="BY42" s="908" t="s">
        <v>53</v>
      </c>
      <c r="BZ42" s="908"/>
      <c r="CA42" s="2904">
        <f t="shared" si="79"/>
        <v>4.835</v>
      </c>
      <c r="CB42" s="2904"/>
      <c r="CC42" s="499"/>
      <c r="CD42" s="1628" t="s">
        <v>56</v>
      </c>
      <c r="CE42" s="1628"/>
      <c r="CF42" s="1629" t="s">
        <v>54</v>
      </c>
      <c r="CG42" s="2906">
        <f>'21'!CJ42</f>
        <v>11382249</v>
      </c>
      <c r="CH42" s="2906"/>
      <c r="CI42" s="906" t="s">
        <v>55</v>
      </c>
      <c r="CJ42" s="2982">
        <f t="shared" si="77"/>
        <v>11387084</v>
      </c>
      <c r="CK42" s="2982"/>
      <c r="CL42" s="2330"/>
      <c r="CM42" s="2762" t="s">
        <v>545</v>
      </c>
      <c r="CN42" s="2847">
        <f>VLOOKUP($B$1,'[1]Bulk Tanks'!$C$3:$V$9967,12,0)</f>
        <v>9</v>
      </c>
      <c r="CO42" s="2848"/>
      <c r="CP42" s="2847">
        <f>VLOOKUP($B$1,'[1]Bulk Tanks'!$C$3:$V$9967,13,0)</f>
        <v>17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11.016999999999999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'21'!CJ43</f>
        <v>36475419</v>
      </c>
      <c r="CH43" s="2906"/>
      <c r="CI43" s="906" t="s">
        <v>55</v>
      </c>
      <c r="CJ43" s="2982">
        <f t="shared" si="77"/>
        <v>36486436</v>
      </c>
      <c r="CK43" s="2982"/>
      <c r="CL43" s="2330"/>
      <c r="CM43" s="2762" t="s">
        <v>123</v>
      </c>
      <c r="CN43" s="2953">
        <f>VLOOKUP($B$1,'[1]Bulk Tanks'!$C$3:$V$9967,14,0)</f>
        <v>5240</v>
      </c>
      <c r="CO43" s="2954"/>
      <c r="CP43" s="2954"/>
      <c r="CQ43" s="2955"/>
      <c r="CR43" s="1664"/>
      <c r="CS43" s="1664"/>
      <c r="CT43" s="55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8.9960000000000004</v>
      </c>
      <c r="CB44" s="2904"/>
      <c r="CC44" s="499"/>
      <c r="CD44" s="1628" t="s">
        <v>57</v>
      </c>
      <c r="CE44" s="1628"/>
      <c r="CF44" s="1629" t="s">
        <v>54</v>
      </c>
      <c r="CG44" s="2906">
        <f>'21'!CJ44</f>
        <v>33386244</v>
      </c>
      <c r="CH44" s="2906"/>
      <c r="CI44" s="906" t="s">
        <v>55</v>
      </c>
      <c r="CJ44" s="2982">
        <f t="shared" si="77"/>
        <v>33395240</v>
      </c>
      <c r="CK44" s="2982"/>
      <c r="CL44" s="2330"/>
      <c r="CM44" s="2762" t="s">
        <v>90</v>
      </c>
      <c r="CN44" s="2953">
        <f>VLOOKUP($B$1,'[1]Bulk Tanks'!$C$3:$V$9967,15,0)</f>
        <v>1400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8.9260000000000002</v>
      </c>
      <c r="CB45" s="2904"/>
      <c r="CC45" s="499"/>
      <c r="CD45" s="1628" t="s">
        <v>58</v>
      </c>
      <c r="CE45" s="1628"/>
      <c r="CF45" s="1629" t="s">
        <v>54</v>
      </c>
      <c r="CG45" s="2906">
        <f>'21'!CJ45</f>
        <v>33346814</v>
      </c>
      <c r="CH45" s="2906"/>
      <c r="CI45" s="906" t="s">
        <v>55</v>
      </c>
      <c r="CJ45" s="2982">
        <f t="shared" si="77"/>
        <v>33355740</v>
      </c>
      <c r="CK45" s="2982"/>
      <c r="CL45" s="2330"/>
      <c r="CM45" s="1666" t="s">
        <v>546</v>
      </c>
      <c r="CN45" s="2956">
        <f>VLOOKUP($B$1,'[1]Bulk Tanks'!$C$3:$V$9967,19,0)</f>
        <v>9.52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9.3360000000000003</v>
      </c>
      <c r="CB46" s="2904"/>
      <c r="CC46" s="499"/>
      <c r="CD46" s="1628" t="s">
        <v>59</v>
      </c>
      <c r="CE46" s="1628"/>
      <c r="CF46" s="1629" t="s">
        <v>54</v>
      </c>
      <c r="CG46" s="2906">
        <f>'21'!CJ46</f>
        <v>10028914</v>
      </c>
      <c r="CH46" s="2906"/>
      <c r="CI46" s="906" t="s">
        <v>55</v>
      </c>
      <c r="CJ46" s="2982">
        <f t="shared" si="77"/>
        <v>10038250</v>
      </c>
      <c r="CK46" s="2982"/>
      <c r="CL46" s="2320"/>
      <c r="CM46" s="1666" t="s">
        <v>273</v>
      </c>
      <c r="CN46" s="2953">
        <f>VLOOKUP($B$1,'[1]Bulk Tanks'!$C$3:$V$9967,17,0)</f>
        <v>1400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0.64100000000000001</v>
      </c>
      <c r="CB47" s="2904"/>
      <c r="CC47" s="499"/>
      <c r="CD47" s="1628" t="s">
        <v>62</v>
      </c>
      <c r="CE47" s="1628"/>
      <c r="CF47" s="1629" t="s">
        <v>54</v>
      </c>
      <c r="CG47" s="2906">
        <f>'21'!CJ47</f>
        <v>2034837</v>
      </c>
      <c r="CH47" s="2906"/>
      <c r="CI47" s="906" t="s">
        <v>55</v>
      </c>
      <c r="CJ47" s="2982">
        <f t="shared" si="77"/>
        <v>2035478</v>
      </c>
      <c r="CK47" s="2982"/>
      <c r="CL47" s="2319"/>
      <c r="CM47" s="1666" t="s">
        <v>270</v>
      </c>
      <c r="CN47" s="2953">
        <f>VLOOKUP($B$1,'[1]Bulk Tanks'!$C$3:$V$9967,16,0)</f>
        <v>14.9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0.87643000000025495</v>
      </c>
      <c r="CB48" s="2904"/>
      <c r="CC48" s="499"/>
      <c r="CD48" s="1628" t="s">
        <v>496</v>
      </c>
      <c r="CE48" s="1628"/>
      <c r="CF48" s="1629" t="s">
        <v>54</v>
      </c>
      <c r="CG48" s="2906">
        <f>'21'!CJ48</f>
        <v>9374.4944799999994</v>
      </c>
      <c r="CH48" s="2906"/>
      <c r="CI48" s="906" t="s">
        <v>55</v>
      </c>
      <c r="CJ48" s="2993">
        <f t="shared" si="77"/>
        <v>9375.3709099999996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1100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555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24318527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46586226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11387084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36486436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33395240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33355740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10038250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2035478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9375.3709099999996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9" stopIfTrue="1" operator="lessThanOrEqual">
      <formula>0</formula>
    </cfRule>
  </conditionalFormatting>
  <conditionalFormatting sqref="BX2:CA3">
    <cfRule type="cellIs" dxfId="793" priority="149" stopIfTrue="1" operator="lessThanOrEqual">
      <formula>0</formula>
    </cfRule>
  </conditionalFormatting>
  <conditionalFormatting sqref="GL8:GL31">
    <cfRule type="cellIs" dxfId="792" priority="148" operator="lessThan">
      <formula>1</formula>
    </cfRule>
  </conditionalFormatting>
  <conditionalFormatting sqref="GX8:GX31">
    <cfRule type="cellIs" dxfId="791" priority="147" operator="lessThan">
      <formula>1</formula>
    </cfRule>
  </conditionalFormatting>
  <conditionalFormatting sqref="HJ8:HJ31">
    <cfRule type="cellIs" dxfId="790" priority="146" operator="lessThan">
      <formula>1</formula>
    </cfRule>
  </conditionalFormatting>
  <conditionalFormatting sqref="W8">
    <cfRule type="cellIs" dxfId="789" priority="130" operator="between">
      <formula>$Z$8-0.1</formula>
      <formula>0.001</formula>
    </cfRule>
  </conditionalFormatting>
  <conditionalFormatting sqref="W9">
    <cfRule type="cellIs" dxfId="788" priority="129" operator="between">
      <formula>$Z$9-0.1</formula>
      <formula>0.0001</formula>
    </cfRule>
  </conditionalFormatting>
  <conditionalFormatting sqref="W10">
    <cfRule type="cellIs" dxfId="787" priority="128" operator="between">
      <formula>$Z$10-0.1</formula>
      <formula>0.01</formula>
    </cfRule>
  </conditionalFormatting>
  <conditionalFormatting sqref="W11">
    <cfRule type="cellIs" dxfId="786" priority="127" operator="between">
      <formula>$Z$11-0.1</formula>
      <formula>0.0101</formula>
    </cfRule>
  </conditionalFormatting>
  <conditionalFormatting sqref="W12">
    <cfRule type="cellIs" dxfId="785" priority="126" operator="between">
      <formula>$Z$12-0.1</formula>
      <formula>0.001</formula>
    </cfRule>
  </conditionalFormatting>
  <conditionalFormatting sqref="W13">
    <cfRule type="cellIs" dxfId="784" priority="125" operator="between">
      <formula>$Z$13-0.1</formula>
      <formula>0.001</formula>
    </cfRule>
  </conditionalFormatting>
  <conditionalFormatting sqref="W14">
    <cfRule type="cellIs" dxfId="783" priority="124" operator="between">
      <formula>$Z$14-0.1</formula>
      <formula>0.001</formula>
    </cfRule>
  </conditionalFormatting>
  <conditionalFormatting sqref="W15">
    <cfRule type="cellIs" dxfId="782" priority="123" operator="between">
      <formula>$Z$15-0.1</formula>
      <formula>0.001</formula>
    </cfRule>
  </conditionalFormatting>
  <conditionalFormatting sqref="W16">
    <cfRule type="cellIs" dxfId="781" priority="122" operator="between">
      <formula>$Z$16-0.1</formula>
      <formula>0.001</formula>
    </cfRule>
  </conditionalFormatting>
  <conditionalFormatting sqref="W17">
    <cfRule type="cellIs" dxfId="780" priority="121" operator="between">
      <formula>$Z$17-0.1</formula>
      <formula>0.001</formula>
    </cfRule>
  </conditionalFormatting>
  <conditionalFormatting sqref="W18">
    <cfRule type="cellIs" dxfId="779" priority="120" operator="between">
      <formula>$Z$18-0.1</formula>
      <formula>0.001</formula>
    </cfRule>
  </conditionalFormatting>
  <conditionalFormatting sqref="W19">
    <cfRule type="cellIs" dxfId="778" priority="119" operator="between">
      <formula>$Z$19-0.1</formula>
      <formula>0.001</formula>
    </cfRule>
  </conditionalFormatting>
  <conditionalFormatting sqref="W20">
    <cfRule type="cellIs" dxfId="777" priority="118" operator="between">
      <formula>$Z$20-0.1</formula>
      <formula>0.001</formula>
    </cfRule>
  </conditionalFormatting>
  <conditionalFormatting sqref="W21">
    <cfRule type="cellIs" dxfId="776" priority="117" operator="between">
      <formula>$Z$21-0.1</formula>
      <formula>0.0001</formula>
    </cfRule>
  </conditionalFormatting>
  <conditionalFormatting sqref="W22">
    <cfRule type="cellIs" dxfId="775" priority="116" operator="between">
      <formula>$Z$22-0.1</formula>
      <formula>0.0001</formula>
    </cfRule>
  </conditionalFormatting>
  <conditionalFormatting sqref="W23">
    <cfRule type="cellIs" dxfId="774" priority="115" operator="between">
      <formula>$Z$23-0.1</formula>
      <formula>0.0001</formula>
    </cfRule>
  </conditionalFormatting>
  <conditionalFormatting sqref="W24">
    <cfRule type="cellIs" dxfId="773" priority="114" operator="between">
      <formula>$Z$24-0.1</formula>
      <formula>0.0001</formula>
    </cfRule>
  </conditionalFormatting>
  <conditionalFormatting sqref="W25">
    <cfRule type="cellIs" dxfId="772" priority="113" operator="between">
      <formula>$Z$25-0.1</formula>
      <formula>0.0001</formula>
    </cfRule>
  </conditionalFormatting>
  <conditionalFormatting sqref="W26">
    <cfRule type="cellIs" dxfId="771" priority="112" operator="between">
      <formula>$Z$26-0.1</formula>
      <formula>0.0001</formula>
    </cfRule>
  </conditionalFormatting>
  <conditionalFormatting sqref="W27">
    <cfRule type="cellIs" dxfId="770" priority="111" operator="between">
      <formula>$Z$27-0.1</formula>
      <formula>0.0001</formula>
    </cfRule>
  </conditionalFormatting>
  <conditionalFormatting sqref="W28">
    <cfRule type="cellIs" dxfId="769" priority="110" operator="between">
      <formula>$Z$28-0.1</formula>
      <formula>0.0001</formula>
    </cfRule>
  </conditionalFormatting>
  <conditionalFormatting sqref="W29">
    <cfRule type="cellIs" dxfId="768" priority="109" operator="between">
      <formula>$Z$29-0.1</formula>
      <formula>0.0001</formula>
    </cfRule>
  </conditionalFormatting>
  <conditionalFormatting sqref="W30">
    <cfRule type="cellIs" dxfId="767" priority="108" operator="between">
      <formula>$Z$30-0.1</formula>
      <formula>0.0001</formula>
    </cfRule>
  </conditionalFormatting>
  <conditionalFormatting sqref="W31">
    <cfRule type="cellIs" dxfId="766" priority="107" operator="between">
      <formula>$Z$31-0.1</formula>
      <formula>0.0001</formula>
    </cfRule>
  </conditionalFormatting>
  <conditionalFormatting sqref="AL31">
    <cfRule type="cellIs" dxfId="765" priority="59" operator="between">
      <formula>$AO$31-0.1</formula>
      <formula>0.0001</formula>
    </cfRule>
  </conditionalFormatting>
  <conditionalFormatting sqref="AL8">
    <cfRule type="cellIs" dxfId="764" priority="82" operator="between">
      <formula>$AO$8-0.1</formula>
      <formula>0.0001</formula>
    </cfRule>
  </conditionalFormatting>
  <conditionalFormatting sqref="AL9">
    <cfRule type="cellIs" dxfId="763" priority="81" operator="between">
      <formula>$AO$9-0.1</formula>
      <formula>0.0001</formula>
    </cfRule>
  </conditionalFormatting>
  <conditionalFormatting sqref="AL10">
    <cfRule type="cellIs" dxfId="762" priority="80" operator="between">
      <formula>$AO$10-0.1</formula>
      <formula>0.0001</formula>
    </cfRule>
  </conditionalFormatting>
  <conditionalFormatting sqref="AL11">
    <cfRule type="cellIs" dxfId="761" priority="79" operator="between">
      <formula>$AO$11-0.1</formula>
      <formula>0.0001</formula>
    </cfRule>
  </conditionalFormatting>
  <conditionalFormatting sqref="AL12">
    <cfRule type="cellIs" dxfId="760" priority="78" operator="between">
      <formula>$AO$12-0.1</formula>
      <formula>0.0001</formula>
    </cfRule>
  </conditionalFormatting>
  <conditionalFormatting sqref="AL13">
    <cfRule type="cellIs" dxfId="759" priority="77" operator="between">
      <formula>$AO$13-0.1</formula>
      <formula>0.0001</formula>
    </cfRule>
  </conditionalFormatting>
  <conditionalFormatting sqref="AL14">
    <cfRule type="cellIs" dxfId="758" priority="76" operator="between">
      <formula>$AO$14-0.1</formula>
      <formula>0.0001</formula>
    </cfRule>
  </conditionalFormatting>
  <conditionalFormatting sqref="AL15">
    <cfRule type="cellIs" dxfId="757" priority="75" operator="between">
      <formula>$AO$15-0.1</formula>
      <formula>0.0001</formula>
    </cfRule>
  </conditionalFormatting>
  <conditionalFormatting sqref="AL16">
    <cfRule type="cellIs" dxfId="756" priority="74" operator="between">
      <formula>$AO$16-0.1</formula>
      <formula>0.0001</formula>
    </cfRule>
  </conditionalFormatting>
  <conditionalFormatting sqref="AL17">
    <cfRule type="cellIs" dxfId="755" priority="73" operator="between">
      <formula>$AO$17-0.1</formula>
      <formula>0.00001</formula>
    </cfRule>
  </conditionalFormatting>
  <conditionalFormatting sqref="AL18">
    <cfRule type="cellIs" dxfId="754" priority="72" operator="between">
      <formula>$AO$18-0.1</formula>
      <formula>0.0001</formula>
    </cfRule>
  </conditionalFormatting>
  <conditionalFormatting sqref="AL19">
    <cfRule type="cellIs" dxfId="753" priority="71" operator="between">
      <formula>$AO$19-0.1</formula>
      <formula>0.0001</formula>
    </cfRule>
  </conditionalFormatting>
  <conditionalFormatting sqref="AL20">
    <cfRule type="cellIs" dxfId="752" priority="70" operator="between">
      <formula>$AO$20-0.1</formula>
      <formula>0.0001</formula>
    </cfRule>
  </conditionalFormatting>
  <conditionalFormatting sqref="AL21">
    <cfRule type="cellIs" dxfId="751" priority="69" operator="between">
      <formula>$AO$21-0.1</formula>
      <formula>0.0001</formula>
    </cfRule>
  </conditionalFormatting>
  <conditionalFormatting sqref="AL22">
    <cfRule type="cellIs" dxfId="750" priority="68" operator="between">
      <formula>$AO$22-0.1</formula>
      <formula>0.0001</formula>
    </cfRule>
  </conditionalFormatting>
  <conditionalFormatting sqref="AL23">
    <cfRule type="cellIs" dxfId="749" priority="67" operator="between">
      <formula>$AO$23-0.1</formula>
      <formula>0.0001</formula>
    </cfRule>
  </conditionalFormatting>
  <conditionalFormatting sqref="AL24">
    <cfRule type="cellIs" dxfId="748" priority="66" operator="between">
      <formula>$AO$24-0.1</formula>
      <formula>0.0001</formula>
    </cfRule>
  </conditionalFormatting>
  <conditionalFormatting sqref="AL25">
    <cfRule type="cellIs" dxfId="747" priority="65" operator="between">
      <formula>$AO$25-0.1</formula>
      <formula>0.0001</formula>
    </cfRule>
  </conditionalFormatting>
  <conditionalFormatting sqref="AL26">
    <cfRule type="cellIs" dxfId="746" priority="64" operator="between">
      <formula>$AO$26-0.1</formula>
      <formula>0.0001</formula>
    </cfRule>
  </conditionalFormatting>
  <conditionalFormatting sqref="AL27">
    <cfRule type="cellIs" dxfId="745" priority="63" operator="between">
      <formula>$AO$27-0.1</formula>
      <formula>0.0001</formula>
    </cfRule>
  </conditionalFormatting>
  <conditionalFormatting sqref="AL28">
    <cfRule type="cellIs" dxfId="744" priority="62" operator="between">
      <formula>$AO$28-0.1</formula>
      <formula>0.0001</formula>
    </cfRule>
  </conditionalFormatting>
  <conditionalFormatting sqref="AL29">
    <cfRule type="cellIs" dxfId="743" priority="61" operator="between">
      <formula>$AO$29-0.1</formula>
      <formula>0.0001</formula>
    </cfRule>
  </conditionalFormatting>
  <conditionalFormatting sqref="AL30">
    <cfRule type="cellIs" dxfId="742" priority="60" operator="between">
      <formula>$AO$30-0.1</formula>
      <formula>0.0001</formula>
    </cfRule>
  </conditionalFormatting>
  <conditionalFormatting sqref="AE8">
    <cfRule type="cellIs" dxfId="741" priority="34" operator="between">
      <formula>$AH$8-0.1</formula>
      <formula>0.0001</formula>
    </cfRule>
  </conditionalFormatting>
  <conditionalFormatting sqref="AE9">
    <cfRule type="cellIs" dxfId="740" priority="33" operator="between">
      <formula>$AH$9-0.1</formula>
      <formula>0.0001</formula>
    </cfRule>
  </conditionalFormatting>
  <conditionalFormatting sqref="AE10">
    <cfRule type="cellIs" dxfId="739" priority="32" operator="between">
      <formula>$AH$10-0.1</formula>
      <formula>0.0001</formula>
    </cfRule>
  </conditionalFormatting>
  <conditionalFormatting sqref="AE11">
    <cfRule type="cellIs" dxfId="738" priority="31" operator="between">
      <formula>$AH$11-0.1</formula>
      <formula>0.0001</formula>
    </cfRule>
  </conditionalFormatting>
  <conditionalFormatting sqref="AE12">
    <cfRule type="cellIs" dxfId="737" priority="30" operator="between">
      <formula>$AH$12-0.1</formula>
      <formula>0.0001</formula>
    </cfRule>
  </conditionalFormatting>
  <conditionalFormatting sqref="AE13">
    <cfRule type="cellIs" dxfId="736" priority="29" operator="between">
      <formula>$AH$13-0.1</formula>
      <formula>0.0001</formula>
    </cfRule>
  </conditionalFormatting>
  <conditionalFormatting sqref="AE14">
    <cfRule type="cellIs" dxfId="735" priority="28" operator="between">
      <formula>$AH$14-0.1</formula>
      <formula>0.0001</formula>
    </cfRule>
  </conditionalFormatting>
  <conditionalFormatting sqref="AE15">
    <cfRule type="cellIs" dxfId="734" priority="27" operator="between">
      <formula>$AH$15-0.1</formula>
      <formula>0.0001</formula>
    </cfRule>
  </conditionalFormatting>
  <conditionalFormatting sqref="AE16">
    <cfRule type="cellIs" dxfId="733" priority="26" operator="between">
      <formula>$AH$16-0.1</formula>
      <formula>0.0001</formula>
    </cfRule>
  </conditionalFormatting>
  <conditionalFormatting sqref="AE18">
    <cfRule type="cellIs" dxfId="732" priority="25" operator="between">
      <formula>$AH$18-0.1</formula>
      <formula>0.0001</formula>
    </cfRule>
  </conditionalFormatting>
  <conditionalFormatting sqref="AE19">
    <cfRule type="cellIs" dxfId="731" priority="24" operator="between">
      <formula>$AH$19-0.1</formula>
      <formula>0.0001</formula>
    </cfRule>
  </conditionalFormatting>
  <conditionalFormatting sqref="AE20">
    <cfRule type="cellIs" dxfId="730" priority="23" operator="between">
      <formula>$AH$20-0.1</formula>
      <formula>0.0001</formula>
    </cfRule>
  </conditionalFormatting>
  <conditionalFormatting sqref="AE21">
    <cfRule type="cellIs" dxfId="729" priority="22" operator="between">
      <formula>$AH$21-0.1</formula>
      <formula>0.0001</formula>
    </cfRule>
  </conditionalFormatting>
  <conditionalFormatting sqref="AE22">
    <cfRule type="cellIs" dxfId="728" priority="21" operator="between">
      <formula>$AH$22-0.1</formula>
      <formula>0.0001</formula>
    </cfRule>
  </conditionalFormatting>
  <conditionalFormatting sqref="AE23">
    <cfRule type="cellIs" dxfId="727" priority="20" operator="between">
      <formula>$AH$23-0.1</formula>
      <formula>0.0001</formula>
    </cfRule>
  </conditionalFormatting>
  <conditionalFormatting sqref="AE24">
    <cfRule type="cellIs" dxfId="726" priority="19" operator="between">
      <formula>$AH$24-0.1</formula>
      <formula>0.0001</formula>
    </cfRule>
  </conditionalFormatting>
  <conditionalFormatting sqref="AE25">
    <cfRule type="cellIs" dxfId="725" priority="18" operator="between">
      <formula>$AH$25-0.1</formula>
      <formula>0.0001</formula>
    </cfRule>
  </conditionalFormatting>
  <conditionalFormatting sqref="AE26">
    <cfRule type="cellIs" dxfId="724" priority="17" operator="between">
      <formula>$AH$26-0.1</formula>
      <formula>0.0001</formula>
    </cfRule>
  </conditionalFormatting>
  <conditionalFormatting sqref="AE27">
    <cfRule type="cellIs" dxfId="723" priority="16" operator="between">
      <formula>$AH$27-0.1</formula>
      <formula>0.0001</formula>
    </cfRule>
  </conditionalFormatting>
  <conditionalFormatting sqref="AE28">
    <cfRule type="cellIs" dxfId="722" priority="15" operator="between">
      <formula>$AH$28-0.1</formula>
      <formula>0.0001</formula>
    </cfRule>
  </conditionalFormatting>
  <conditionalFormatting sqref="AE29">
    <cfRule type="cellIs" dxfId="721" priority="14" operator="between">
      <formula>$AH$29-0.1</formula>
      <formula>0.0001</formula>
    </cfRule>
  </conditionalFormatting>
  <conditionalFormatting sqref="AE30">
    <cfRule type="cellIs" dxfId="720" priority="13" operator="between">
      <formula>$AH$30-0.1</formula>
      <formula>0.0001</formula>
    </cfRule>
  </conditionalFormatting>
  <conditionalFormatting sqref="AE31">
    <cfRule type="cellIs" dxfId="719" priority="12" operator="between">
      <formula>$AH$31-0.1</formula>
      <formula>0.0001</formula>
    </cfRule>
  </conditionalFormatting>
  <conditionalFormatting sqref="CN40:CS40">
    <cfRule type="cellIs" dxfId="718" priority="6" operator="between">
      <formula>1</formula>
      <formula>6500</formula>
    </cfRule>
  </conditionalFormatting>
  <conditionalFormatting sqref="CN41:CQ41">
    <cfRule type="cellIs" dxfId="717" priority="5" operator="between">
      <formula>1</formula>
      <formula>2500</formula>
    </cfRule>
  </conditionalFormatting>
  <conditionalFormatting sqref="CN42:CQ42">
    <cfRule type="cellIs" dxfId="716" priority="4" operator="between">
      <formula>1</formula>
      <formula>6</formula>
    </cfRule>
  </conditionalFormatting>
  <conditionalFormatting sqref="CN43:CQ43">
    <cfRule type="cellIs" dxfId="715" priority="3" operator="between">
      <formula>1</formula>
      <formula>2500</formula>
    </cfRule>
  </conditionalFormatting>
  <conditionalFormatting sqref="AE17">
    <cfRule type="cellIs" dxfId="7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AB25" sqref="AB25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3" width="8.453125" style="441" customWidth="1"/>
    <col min="4" max="4" width="8.816406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9.453125" style="444" customWidth="1"/>
    <col min="10" max="10" width="8.1796875" style="444" customWidth="1"/>
    <col min="11" max="12" width="8.1796875" style="451" customWidth="1"/>
    <col min="13" max="13" width="10.7265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12.269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9.4531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4531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'22'!B1:L1+1</f>
        <v>43700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16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16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903">
        <f>BZ2</f>
        <v>16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99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43700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43700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43700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43700.011817592589</v>
      </c>
      <c r="BW8" s="2420" t="s">
        <v>1219</v>
      </c>
      <c r="BX8" s="742">
        <v>52</v>
      </c>
      <c r="BY8" s="743">
        <v>7.5</v>
      </c>
      <c r="BZ8" s="744">
        <v>7.5</v>
      </c>
      <c r="CA8" s="745">
        <v>7.5</v>
      </c>
      <c r="CB8" s="746">
        <v>22.5</v>
      </c>
      <c r="CC8" s="747">
        <v>7</v>
      </c>
      <c r="CD8" s="744">
        <v>7</v>
      </c>
      <c r="CE8" s="748">
        <v>8.1999999999999993</v>
      </c>
      <c r="CF8" s="748">
        <v>22.2</v>
      </c>
      <c r="CG8" s="749" t="s">
        <v>1225</v>
      </c>
      <c r="CH8" s="748">
        <v>11.5632</v>
      </c>
      <c r="CI8" s="750" t="s">
        <v>1108</v>
      </c>
      <c r="CJ8" s="751">
        <v>15.935039999999999</v>
      </c>
      <c r="CK8" s="745">
        <v>27.498239999999999</v>
      </c>
      <c r="CL8" s="2336">
        <v>2.2867199999999999</v>
      </c>
      <c r="CM8" s="2333">
        <v>43700.011817592589</v>
      </c>
      <c r="CN8" s="2282">
        <v>49.986416734582996</v>
      </c>
      <c r="CO8" s="752">
        <v>1598.672</v>
      </c>
      <c r="CP8" s="1208">
        <v>0</v>
      </c>
      <c r="CQ8" s="753">
        <v>555.06607929515417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1.9076806944706548</v>
      </c>
      <c r="CY8" s="755">
        <v>1.9076806944706548</v>
      </c>
      <c r="CZ8" s="756">
        <v>1.6285079099139741</v>
      </c>
      <c r="DA8" s="757">
        <v>0.14198332963585078</v>
      </c>
      <c r="DB8" s="757">
        <v>0.14198332963585078</v>
      </c>
      <c r="DC8" s="757">
        <v>0.12677083003200965</v>
      </c>
      <c r="DD8" s="757">
        <v>0.12677083003200965</v>
      </c>
      <c r="DE8" s="757">
        <v>0.11155833042816848</v>
      </c>
      <c r="DF8" s="758">
        <v>0.12169999683072925</v>
      </c>
      <c r="DG8" s="1250">
        <v>0.61822985468956404</v>
      </c>
      <c r="DH8" s="748">
        <v>3.5</v>
      </c>
      <c r="DI8" s="1232">
        <v>7.0846180198698191E-2</v>
      </c>
      <c r="DJ8" s="757">
        <v>7.0846180198698191E-2</v>
      </c>
      <c r="DK8" s="759">
        <v>5.0184242849622744E-2</v>
      </c>
      <c r="DL8" s="2496">
        <v>1.1165845648604269</v>
      </c>
      <c r="DM8" s="757">
        <v>0.40836423745305767</v>
      </c>
      <c r="DN8" s="757">
        <v>0.10320478001086367</v>
      </c>
      <c r="DO8" s="757">
        <v>4.2957339921608675</v>
      </c>
      <c r="DP8" s="757">
        <v>0.65819395813788673</v>
      </c>
      <c r="DQ8" s="759">
        <v>6.2524667935396394</v>
      </c>
      <c r="DR8" s="2496">
        <v>1.1213905242500704</v>
      </c>
      <c r="DS8" s="757">
        <v>0.4014223472376694</v>
      </c>
      <c r="DT8" s="757">
        <v>0.1057219697672262</v>
      </c>
      <c r="DU8" s="757">
        <v>4.7230022625582881</v>
      </c>
      <c r="DV8" s="757">
        <v>0.66757175179404116</v>
      </c>
      <c r="DW8" s="759">
        <v>7.2945445924629126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6.09</v>
      </c>
      <c r="U9" s="2728">
        <v>0.41</v>
      </c>
      <c r="V9" s="2291">
        <v>3</v>
      </c>
      <c r="W9" s="2292">
        <v>0.55000000000000004</v>
      </c>
      <c r="X9" s="2293">
        <v>30.5</v>
      </c>
      <c r="Y9" s="2440">
        <v>7.5</v>
      </c>
      <c r="Z9" s="2294">
        <f>IF(T9&lt;=0,"",GO9+0.12)</f>
        <v>0.26740566037735847</v>
      </c>
      <c r="AA9" s="2523"/>
      <c r="AB9" s="2295">
        <v>6.12</v>
      </c>
      <c r="AC9" s="2728">
        <v>0.495</v>
      </c>
      <c r="AD9" s="2296">
        <v>3</v>
      </c>
      <c r="AE9" s="2629">
        <v>0.47</v>
      </c>
      <c r="AF9" s="2293">
        <v>30.5</v>
      </c>
      <c r="AG9" s="2440">
        <v>7.5</v>
      </c>
      <c r="AH9" s="2557">
        <f>IF(AE9&lt;=0,"",HA9+0.12)</f>
        <v>0.26740566037735847</v>
      </c>
      <c r="AI9" s="2295">
        <v>6.14</v>
      </c>
      <c r="AJ9" s="2728">
        <v>0.51</v>
      </c>
      <c r="AK9" s="2296">
        <v>3</v>
      </c>
      <c r="AL9" s="2292">
        <v>0.45</v>
      </c>
      <c r="AM9" s="2293">
        <v>30</v>
      </c>
      <c r="AN9" s="2440">
        <v>7.5</v>
      </c>
      <c r="AO9" s="2557">
        <f>IF(AI9&lt;=0,"",HM9+0.12)</f>
        <v>0.25888888888888889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7.22</v>
      </c>
      <c r="BD9" s="2292">
        <v>5.5E-2</v>
      </c>
      <c r="BE9" s="2296">
        <v>1</v>
      </c>
      <c r="BF9" s="2292">
        <v>4.2</v>
      </c>
      <c r="BG9" s="2440">
        <v>30.5</v>
      </c>
      <c r="BH9" s="2533"/>
      <c r="BI9" s="2533"/>
      <c r="BJ9" s="2289"/>
      <c r="BK9" s="2290">
        <v>7.19</v>
      </c>
      <c r="BL9" s="2292">
        <v>5.7000000000000002E-2</v>
      </c>
      <c r="BM9" s="2296">
        <v>1</v>
      </c>
      <c r="BN9" s="2293">
        <v>4.5999999999999996</v>
      </c>
      <c r="BO9" s="2440">
        <v>30</v>
      </c>
      <c r="BP9" s="2533"/>
      <c r="BQ9" s="2533"/>
      <c r="BR9" s="2516"/>
      <c r="BS9" s="2456">
        <v>4</v>
      </c>
      <c r="BT9" s="2440">
        <v>3.6</v>
      </c>
      <c r="BU9" s="2510">
        <v>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4600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300</v>
      </c>
      <c r="CY9" s="2266">
        <v>300</v>
      </c>
      <c r="CZ9" s="2270">
        <v>300</v>
      </c>
      <c r="DA9" s="2277">
        <v>280</v>
      </c>
      <c r="DB9" s="2277">
        <v>280</v>
      </c>
      <c r="DC9" s="2277">
        <v>250</v>
      </c>
      <c r="DD9" s="2277">
        <v>250</v>
      </c>
      <c r="DE9" s="2277">
        <v>220</v>
      </c>
      <c r="DF9" s="2278">
        <v>240</v>
      </c>
      <c r="DG9" s="2277">
        <v>325</v>
      </c>
      <c r="DH9" s="2279"/>
      <c r="DI9" s="2280">
        <v>940</v>
      </c>
      <c r="DJ9" s="2277">
        <v>940</v>
      </c>
      <c r="DK9" s="2279">
        <v>780</v>
      </c>
      <c r="DL9" s="2497">
        <v>68</v>
      </c>
      <c r="DM9" s="2277">
        <v>66</v>
      </c>
      <c r="DN9" s="2277">
        <v>10</v>
      </c>
      <c r="DO9" s="2277">
        <v>1280</v>
      </c>
      <c r="DP9" s="2277">
        <v>202</v>
      </c>
      <c r="DQ9" s="2279">
        <v>300</v>
      </c>
      <c r="DR9" s="2272">
        <v>40</v>
      </c>
      <c r="DS9" s="2277">
        <v>38</v>
      </c>
      <c r="DT9" s="2277">
        <v>6</v>
      </c>
      <c r="DU9" s="2277">
        <v>840</v>
      </c>
      <c r="DV9" s="2277">
        <v>120</v>
      </c>
      <c r="DW9" s="2279">
        <v>205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0.55000000000000004</v>
      </c>
      <c r="GF9" s="1698">
        <f t="shared" si="0"/>
        <v>7.5</v>
      </c>
      <c r="GG9" s="1684">
        <f t="shared" si="1"/>
        <v>33.92</v>
      </c>
      <c r="GH9" s="1682">
        <f t="shared" si="2"/>
        <v>18.656000000000002</v>
      </c>
      <c r="GI9" s="1699">
        <f t="shared" si="3"/>
        <v>6.09</v>
      </c>
      <c r="GJ9" s="1699">
        <f t="shared" si="4"/>
        <v>30.5</v>
      </c>
      <c r="GK9" s="1685">
        <f t="shared" si="5"/>
        <v>5</v>
      </c>
      <c r="GL9" s="1686">
        <f t="shared" si="6"/>
        <v>3.7312000000000003</v>
      </c>
      <c r="GM9" s="1687">
        <f t="shared" si="7"/>
        <v>25</v>
      </c>
      <c r="GN9" s="1687">
        <f t="shared" si="8"/>
        <v>6.5</v>
      </c>
      <c r="GO9" s="1688">
        <f t="shared" si="9"/>
        <v>0.14740566037735847</v>
      </c>
      <c r="GP9" s="1510">
        <v>4.1666666666666664E-2</v>
      </c>
      <c r="GQ9" s="1689">
        <f t="shared" ref="GQ9:GQ31" si="31">IF(AE9&lt;=0,"",AE9)</f>
        <v>0.47</v>
      </c>
      <c r="GR9" s="1690">
        <f t="shared" si="10"/>
        <v>7.5</v>
      </c>
      <c r="GS9" s="1691">
        <f t="shared" si="11"/>
        <v>33.92</v>
      </c>
      <c r="GT9" s="1692">
        <f t="shared" si="12"/>
        <v>15.942399999999999</v>
      </c>
      <c r="GU9" s="1691">
        <f t="shared" si="13"/>
        <v>6.12</v>
      </c>
      <c r="GV9" s="1691">
        <f t="shared" si="14"/>
        <v>30.5</v>
      </c>
      <c r="GW9" s="1693">
        <f t="shared" si="15"/>
        <v>5</v>
      </c>
      <c r="GX9" s="1686">
        <f t="shared" si="16"/>
        <v>3.1884799999999998</v>
      </c>
      <c r="GY9" s="1694">
        <f t="shared" si="17"/>
        <v>25</v>
      </c>
      <c r="GZ9" s="1694">
        <f t="shared" si="18"/>
        <v>6.5</v>
      </c>
      <c r="HA9" s="1695">
        <f t="shared" si="19"/>
        <v>0.14740566037735847</v>
      </c>
      <c r="HB9" s="1510">
        <v>4.1666666666666664E-2</v>
      </c>
      <c r="HC9" s="1689">
        <f t="shared" ref="HC9:HC31" si="32">IF(AL9&lt;=0,"",AL9)</f>
        <v>0.45</v>
      </c>
      <c r="HD9" s="1690">
        <f t="shared" si="20"/>
        <v>7.5</v>
      </c>
      <c r="HE9" s="1691">
        <f t="shared" si="21"/>
        <v>36</v>
      </c>
      <c r="HF9" s="1692">
        <f t="shared" si="22"/>
        <v>16.2</v>
      </c>
      <c r="HG9" s="1691">
        <f t="shared" si="23"/>
        <v>6.14</v>
      </c>
      <c r="HH9" s="1691">
        <f t="shared" si="24"/>
        <v>30</v>
      </c>
      <c r="HI9" s="1693">
        <f t="shared" si="25"/>
        <v>5</v>
      </c>
      <c r="HJ9" s="1692">
        <f t="shared" si="26"/>
        <v>3.2399999999999998</v>
      </c>
      <c r="HK9" s="1696">
        <f t="shared" si="27"/>
        <v>25</v>
      </c>
      <c r="HL9" s="1696">
        <f t="shared" si="28"/>
        <v>6.5</v>
      </c>
      <c r="HM9" s="1697">
        <f t="shared" si="29"/>
        <v>0.1388888888888889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43700.359924884258</v>
      </c>
      <c r="BW10" s="2420" t="s">
        <v>1219</v>
      </c>
      <c r="BX10" s="742">
        <v>46</v>
      </c>
      <c r="BY10" s="743">
        <v>8.8000000000000007</v>
      </c>
      <c r="BZ10" s="744">
        <v>8.8000000000000007</v>
      </c>
      <c r="CA10" s="745">
        <v>8.8000000000000007</v>
      </c>
      <c r="CB10" s="746">
        <v>26.400000000000002</v>
      </c>
      <c r="CC10" s="747">
        <v>8.3000000000000007</v>
      </c>
      <c r="CD10" s="744">
        <v>8.3000000000000007</v>
      </c>
      <c r="CE10" s="748">
        <v>9.5</v>
      </c>
      <c r="CF10" s="748">
        <v>26.1</v>
      </c>
      <c r="CG10" s="749" t="s">
        <v>1225</v>
      </c>
      <c r="CH10" s="748">
        <v>7.4577600000000004</v>
      </c>
      <c r="CI10" s="750" t="s">
        <v>1108</v>
      </c>
      <c r="CJ10" s="751">
        <v>16.544160000000002</v>
      </c>
      <c r="CK10" s="745">
        <v>24.001920000000002</v>
      </c>
      <c r="CL10" s="2338">
        <v>2.2867199999999999</v>
      </c>
      <c r="CM10" s="2335">
        <v>43700.359924884258</v>
      </c>
      <c r="CN10" s="2282">
        <v>49.640660887604646</v>
      </c>
      <c r="CO10" s="752">
        <v>1475.6972000000001</v>
      </c>
      <c r="CP10" s="1208">
        <v>0</v>
      </c>
      <c r="CQ10" s="753">
        <v>555.06607929515417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1.7161464881985007</v>
      </c>
      <c r="CY10" s="755">
        <v>1.7161464881985007</v>
      </c>
      <c r="CZ10" s="756">
        <v>1.311948828478064</v>
      </c>
      <c r="DA10" s="757">
        <v>0.12965198526000982</v>
      </c>
      <c r="DB10" s="757">
        <v>0.14693891662801115</v>
      </c>
      <c r="DC10" s="757">
        <v>0.14693891662801115</v>
      </c>
      <c r="DD10" s="757">
        <v>0.14693891662801115</v>
      </c>
      <c r="DE10" s="757">
        <v>0.12965198526000982</v>
      </c>
      <c r="DF10" s="758">
        <v>0.12965198526000982</v>
      </c>
      <c r="DG10" s="1250">
        <v>0.61822985468956404</v>
      </c>
      <c r="DH10" s="748">
        <v>3</v>
      </c>
      <c r="DI10" s="1232">
        <v>7.1191239779260937E-2</v>
      </c>
      <c r="DJ10" s="757">
        <v>7.1191239779260937E-2</v>
      </c>
      <c r="DK10" s="759">
        <v>5.1091758172409449E-2</v>
      </c>
      <c r="DL10" s="2496">
        <v>1.1078797950422379</v>
      </c>
      <c r="DM10" s="757">
        <v>0.40180416938152258</v>
      </c>
      <c r="DN10" s="757">
        <v>0.10444821109533188</v>
      </c>
      <c r="DO10" s="757">
        <v>4.2919759446059995</v>
      </c>
      <c r="DP10" s="757">
        <v>0.70074926355488953</v>
      </c>
      <c r="DQ10" s="759">
        <v>5.9762534010539516</v>
      </c>
      <c r="DR10" s="2496">
        <v>1.1131276467029645</v>
      </c>
      <c r="DS10" s="757">
        <v>0.41031813332603878</v>
      </c>
      <c r="DT10" s="757">
        <v>0.12167300380228138</v>
      </c>
      <c r="DU10" s="757">
        <v>4.7177769419033355</v>
      </c>
      <c r="DV10" s="757">
        <v>0.72027478483041274</v>
      </c>
      <c r="DW10" s="759">
        <v>7.5248986322248994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6.96</v>
      </c>
      <c r="C11" s="1137">
        <v>28</v>
      </c>
      <c r="D11" s="1137">
        <v>18</v>
      </c>
      <c r="E11" s="1136">
        <v>10.8</v>
      </c>
      <c r="F11" s="1137">
        <v>44</v>
      </c>
      <c r="G11" s="1137">
        <v>110</v>
      </c>
      <c r="H11" s="1147">
        <v>31</v>
      </c>
      <c r="I11" s="1138">
        <v>0.215</v>
      </c>
      <c r="J11" s="2237"/>
      <c r="K11" s="1560">
        <v>6.06</v>
      </c>
      <c r="L11" s="921">
        <v>12</v>
      </c>
      <c r="M11" s="1123">
        <v>4.8000000000000001E-2</v>
      </c>
      <c r="N11" s="1560">
        <v>6.07</v>
      </c>
      <c r="O11" s="921">
        <v>12</v>
      </c>
      <c r="P11" s="2237"/>
      <c r="Q11" s="1560">
        <v>6.1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2.5000000000000001E-2</v>
      </c>
      <c r="AQ11" s="921">
        <v>1</v>
      </c>
      <c r="AR11" s="1572">
        <v>0.15</v>
      </c>
      <c r="AS11" s="2237"/>
      <c r="AT11" s="2226">
        <v>4.1000000000000002E-2</v>
      </c>
      <c r="AU11" s="2525">
        <v>1.2E-2</v>
      </c>
      <c r="AV11" s="921">
        <v>1</v>
      </c>
      <c r="AW11" s="1572">
        <v>0.2</v>
      </c>
      <c r="AX11" s="2237"/>
      <c r="AY11" s="2525">
        <v>3.5999999999999997E-2</v>
      </c>
      <c r="AZ11" s="921">
        <v>1</v>
      </c>
      <c r="BA11" s="1572">
        <v>0.1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5360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320</v>
      </c>
      <c r="CY11" s="2266">
        <v>320</v>
      </c>
      <c r="CZ11" s="2270">
        <v>280</v>
      </c>
      <c r="DA11" s="2277">
        <v>300</v>
      </c>
      <c r="DB11" s="2277">
        <v>340</v>
      </c>
      <c r="DC11" s="2277">
        <v>340</v>
      </c>
      <c r="DD11" s="2277">
        <v>340</v>
      </c>
      <c r="DE11" s="2277">
        <v>300</v>
      </c>
      <c r="DF11" s="2278">
        <v>300</v>
      </c>
      <c r="DG11" s="2277">
        <v>325</v>
      </c>
      <c r="DH11" s="2279"/>
      <c r="DI11" s="2280">
        <v>1120</v>
      </c>
      <c r="DJ11" s="2277">
        <v>1120</v>
      </c>
      <c r="DK11" s="2279">
        <v>920</v>
      </c>
      <c r="DL11" s="2497">
        <v>80</v>
      </c>
      <c r="DM11" s="2277">
        <v>77</v>
      </c>
      <c r="DN11" s="2277">
        <v>12</v>
      </c>
      <c r="DO11" s="2277">
        <v>1540</v>
      </c>
      <c r="DP11" s="2277">
        <v>255</v>
      </c>
      <c r="DQ11" s="2279">
        <v>340</v>
      </c>
      <c r="DR11" s="2272">
        <v>46</v>
      </c>
      <c r="DS11" s="2277">
        <v>45</v>
      </c>
      <c r="DT11" s="2277">
        <v>8</v>
      </c>
      <c r="DU11" s="2277">
        <v>970</v>
      </c>
      <c r="DV11" s="2277">
        <v>150</v>
      </c>
      <c r="DW11" s="2279">
        <v>245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0.47222222222222227</v>
      </c>
      <c r="BW12" s="2420" t="s">
        <v>1219</v>
      </c>
      <c r="BX12" s="742">
        <v>46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10</v>
      </c>
      <c r="CF12" s="748">
        <v>27.6</v>
      </c>
      <c r="CG12" s="749" t="s">
        <v>1225</v>
      </c>
      <c r="CH12" s="748">
        <v>11.833919999999999</v>
      </c>
      <c r="CI12" s="750" t="s">
        <v>1226</v>
      </c>
      <c r="CJ12" s="751">
        <v>13.391999999999999</v>
      </c>
      <c r="CK12" s="745">
        <v>25.225919999999999</v>
      </c>
      <c r="CL12" s="2338">
        <v>2.2867199999999999</v>
      </c>
      <c r="CM12" s="2335">
        <v>43700.57955289352</v>
      </c>
      <c r="CN12" s="2282">
        <v>49.776095205545474</v>
      </c>
      <c r="CO12" s="752">
        <v>1783.1342</v>
      </c>
      <c r="CP12" s="1208">
        <v>0</v>
      </c>
      <c r="CQ12" s="753">
        <v>555.06607929515417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1.719803050318242</v>
      </c>
      <c r="CY12" s="755">
        <v>1.719803050318242</v>
      </c>
      <c r="CZ12" s="756">
        <v>1.3353764861294584</v>
      </c>
      <c r="DA12" s="757">
        <v>0.13086021164594544</v>
      </c>
      <c r="DB12" s="757">
        <v>0.14721773810168862</v>
      </c>
      <c r="DC12" s="757">
        <v>0.14721773810168862</v>
      </c>
      <c r="DD12" s="757">
        <v>0.14721773810168862</v>
      </c>
      <c r="DE12" s="757">
        <v>0.13086021164594544</v>
      </c>
      <c r="DF12" s="758">
        <v>0.13086021164594544</v>
      </c>
      <c r="DG12" s="1250">
        <v>0.61822985468956404</v>
      </c>
      <c r="DH12" s="748">
        <v>3</v>
      </c>
      <c r="DI12" s="1232">
        <v>6.9544364508393283E-2</v>
      </c>
      <c r="DJ12" s="757">
        <v>6.9544364508393283E-2</v>
      </c>
      <c r="DK12" s="759">
        <v>4.8537170263788974E-2</v>
      </c>
      <c r="DL12" s="2496">
        <v>1.0971786833855799</v>
      </c>
      <c r="DM12" s="757">
        <v>0.39866136817473086</v>
      </c>
      <c r="DN12" s="757">
        <v>9.8513653646733479E-2</v>
      </c>
      <c r="DO12" s="757">
        <v>4.2847935769314169</v>
      </c>
      <c r="DP12" s="757">
        <v>0.71277192248842935</v>
      </c>
      <c r="DQ12" s="759">
        <v>5.8853712052825768</v>
      </c>
      <c r="DR12" s="2496">
        <v>1.149425287356322</v>
      </c>
      <c r="DS12" s="757">
        <v>0.38980222665973685</v>
      </c>
      <c r="DT12" s="757">
        <v>0.11558935361216731</v>
      </c>
      <c r="DU12" s="757">
        <v>4.7129751100044661</v>
      </c>
      <c r="DV12" s="757">
        <v>0.72987844862815165</v>
      </c>
      <c r="DW12" s="759">
        <v>7.5863263761614288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5.1999999999999998E-2</v>
      </c>
      <c r="BE13" s="921">
        <v>1</v>
      </c>
      <c r="BF13" s="1572">
        <v>4</v>
      </c>
      <c r="BG13" s="2442">
        <v>30.5</v>
      </c>
      <c r="BH13" s="2534"/>
      <c r="BI13" s="2534"/>
      <c r="BJ13" s="2237"/>
      <c r="BK13" s="1560">
        <v>7.21</v>
      </c>
      <c r="BL13" s="1572">
        <v>5.3999999999999999E-2</v>
      </c>
      <c r="BM13" s="921">
        <v>1</v>
      </c>
      <c r="BN13" s="1561">
        <v>4.4000000000000004</v>
      </c>
      <c r="BO13" s="2442">
        <v>30</v>
      </c>
      <c r="BP13" s="2534"/>
      <c r="BQ13" s="2534"/>
      <c r="BR13" s="2517"/>
      <c r="BS13" s="2458">
        <v>3.9</v>
      </c>
      <c r="BT13" s="2442">
        <v>3.6</v>
      </c>
      <c r="BU13" s="2512">
        <v>3.1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5680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340</v>
      </c>
      <c r="CY13" s="2266">
        <v>340</v>
      </c>
      <c r="CZ13" s="2270">
        <v>300</v>
      </c>
      <c r="DA13" s="2277">
        <v>320</v>
      </c>
      <c r="DB13" s="2277">
        <v>360</v>
      </c>
      <c r="DC13" s="2277">
        <v>360</v>
      </c>
      <c r="DD13" s="2277">
        <v>360</v>
      </c>
      <c r="DE13" s="2277">
        <v>320</v>
      </c>
      <c r="DF13" s="2278">
        <v>320</v>
      </c>
      <c r="DG13" s="2277">
        <v>325</v>
      </c>
      <c r="DH13" s="2279"/>
      <c r="DI13" s="2280">
        <v>1160</v>
      </c>
      <c r="DJ13" s="2277">
        <v>1160</v>
      </c>
      <c r="DK13" s="2279">
        <v>920</v>
      </c>
      <c r="DL13" s="2497">
        <v>84</v>
      </c>
      <c r="DM13" s="2277">
        <v>81</v>
      </c>
      <c r="DN13" s="2277">
        <v>12</v>
      </c>
      <c r="DO13" s="2277">
        <v>1630</v>
      </c>
      <c r="DP13" s="2277">
        <v>275</v>
      </c>
      <c r="DQ13" s="2279">
        <v>355</v>
      </c>
      <c r="DR13" s="2272">
        <v>50</v>
      </c>
      <c r="DS13" s="2277">
        <v>45</v>
      </c>
      <c r="DT13" s="2277">
        <v>8</v>
      </c>
      <c r="DU13" s="2277">
        <v>1020</v>
      </c>
      <c r="DV13" s="2277">
        <v>160</v>
      </c>
      <c r="DW13" s="2279">
        <v>260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43700.807162962963</v>
      </c>
      <c r="BW14" s="2420" t="s">
        <v>1219</v>
      </c>
      <c r="BX14" s="742">
        <v>58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10</v>
      </c>
      <c r="CF14" s="748">
        <v>27.6</v>
      </c>
      <c r="CG14" s="749" t="s">
        <v>1225</v>
      </c>
      <c r="CH14" s="748">
        <v>11.833919999999999</v>
      </c>
      <c r="CI14" s="750" t="s">
        <v>1226</v>
      </c>
      <c r="CJ14" s="751">
        <v>13.391999999999999</v>
      </c>
      <c r="CK14" s="745">
        <v>25.225919999999999</v>
      </c>
      <c r="CL14" s="2338">
        <v>1.8547199999999999</v>
      </c>
      <c r="CM14" s="2335">
        <v>43700.807162962963</v>
      </c>
      <c r="CN14" s="2282">
        <v>49.951363146410067</v>
      </c>
      <c r="CO14" s="752">
        <v>1598.672</v>
      </c>
      <c r="CP14" s="1208">
        <v>0</v>
      </c>
      <c r="CQ14" s="753">
        <v>697.79735682819387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1.7703854929746605</v>
      </c>
      <c r="CY14" s="755">
        <v>1.7703854929746605</v>
      </c>
      <c r="CZ14" s="756">
        <v>1.44665785997358</v>
      </c>
      <c r="DA14" s="757">
        <v>0.13086021164594544</v>
      </c>
      <c r="DB14" s="757">
        <v>0.13086021164594544</v>
      </c>
      <c r="DC14" s="757">
        <v>0.12268144841807384</v>
      </c>
      <c r="DD14" s="757">
        <v>0.12268144841807384</v>
      </c>
      <c r="DE14" s="757">
        <v>0.12268144841807384</v>
      </c>
      <c r="DF14" s="758">
        <v>0.12268144841807384</v>
      </c>
      <c r="DG14" s="1250">
        <v>0.61822985468956404</v>
      </c>
      <c r="DH14" s="748">
        <v>1.5</v>
      </c>
      <c r="DI14" s="1232">
        <v>6.8944844124700227E-2</v>
      </c>
      <c r="DJ14" s="757">
        <v>6.9544364508393283E-2</v>
      </c>
      <c r="DK14" s="759">
        <v>5.0119904076738615E-2</v>
      </c>
      <c r="DL14" s="2496">
        <v>1.0971786833855799</v>
      </c>
      <c r="DM14" s="757">
        <v>0.39373962288862302</v>
      </c>
      <c r="DN14" s="757">
        <v>9.8513653646733479E-2</v>
      </c>
      <c r="DO14" s="757">
        <v>4.3188745979318384</v>
      </c>
      <c r="DP14" s="757">
        <v>0.72054761618830299</v>
      </c>
      <c r="DQ14" s="759">
        <v>5.8853712052825768</v>
      </c>
      <c r="DR14" s="2496">
        <v>1.149425287356322</v>
      </c>
      <c r="DS14" s="757">
        <v>0.41578904177038589</v>
      </c>
      <c r="DT14" s="757">
        <v>0.11558935361216731</v>
      </c>
      <c r="DU14" s="757">
        <v>4.6929751100044665</v>
      </c>
      <c r="DV14" s="757">
        <v>0.72987844862815165</v>
      </c>
      <c r="DW14" s="759">
        <v>7.5863263761614288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0.29166666666666669</v>
      </c>
      <c r="B15" s="1135">
        <v>6.86</v>
      </c>
      <c r="C15" s="1137">
        <v>26</v>
      </c>
      <c r="D15" s="1137">
        <v>16</v>
      </c>
      <c r="E15" s="1136">
        <v>8.58</v>
      </c>
      <c r="F15" s="1137">
        <v>45</v>
      </c>
      <c r="G15" s="1137">
        <v>95</v>
      </c>
      <c r="H15" s="1147">
        <v>28.3</v>
      </c>
      <c r="I15" s="1138">
        <v>0.20399999999999999</v>
      </c>
      <c r="J15" s="2237"/>
      <c r="K15" s="1560">
        <v>6.05</v>
      </c>
      <c r="L15" s="921">
        <v>11</v>
      </c>
      <c r="M15" s="1123">
        <v>4.8000000000000001E-2</v>
      </c>
      <c r="N15" s="1560">
        <v>6.06</v>
      </c>
      <c r="O15" s="921">
        <v>10</v>
      </c>
      <c r="P15" s="2237"/>
      <c r="Q15" s="1560">
        <v>6.01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3.1E-2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0.05</v>
      </c>
      <c r="AS15" s="2237"/>
      <c r="AT15" s="2226">
        <v>2.9000000000000001E-2</v>
      </c>
      <c r="AU15" s="2525">
        <v>1.2E-2</v>
      </c>
      <c r="AV15" s="921">
        <v>1</v>
      </c>
      <c r="AW15" s="1572">
        <v>7.0000000000000007E-2</v>
      </c>
      <c r="AX15" s="2237"/>
      <c r="AY15" s="2525">
        <v>3.1E-2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5700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350</v>
      </c>
      <c r="CY15" s="2266">
        <v>350</v>
      </c>
      <c r="CZ15" s="2270">
        <v>325</v>
      </c>
      <c r="DA15" s="2277">
        <v>320</v>
      </c>
      <c r="DB15" s="2277">
        <v>320</v>
      </c>
      <c r="DC15" s="2277">
        <v>300</v>
      </c>
      <c r="DD15" s="2277">
        <v>300</v>
      </c>
      <c r="DE15" s="2277">
        <v>300</v>
      </c>
      <c r="DF15" s="2278">
        <v>300</v>
      </c>
      <c r="DG15" s="2277">
        <v>325</v>
      </c>
      <c r="DH15" s="2279"/>
      <c r="DI15" s="2280">
        <v>1150</v>
      </c>
      <c r="DJ15" s="2277">
        <v>1160</v>
      </c>
      <c r="DK15" s="2279">
        <v>950</v>
      </c>
      <c r="DL15" s="2497">
        <v>84</v>
      </c>
      <c r="DM15" s="2277">
        <v>80</v>
      </c>
      <c r="DN15" s="2277">
        <v>12</v>
      </c>
      <c r="DO15" s="2277">
        <v>1620</v>
      </c>
      <c r="DP15" s="2277">
        <v>278</v>
      </c>
      <c r="DQ15" s="2279">
        <v>355</v>
      </c>
      <c r="DR15" s="2272">
        <v>50</v>
      </c>
      <c r="DS15" s="2277">
        <v>48</v>
      </c>
      <c r="DT15" s="2277">
        <v>8</v>
      </c>
      <c r="DU15" s="2277">
        <v>1020</v>
      </c>
      <c r="DV15" s="2277">
        <v>160</v>
      </c>
      <c r="DW15" s="2279">
        <v>260</v>
      </c>
      <c r="DX15" s="914"/>
      <c r="EG15" s="450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EG16" s="450"/>
      <c r="EH16" s="45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4.8000000000000001E-2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6.03</v>
      </c>
      <c r="U17" s="2729">
        <v>0.308</v>
      </c>
      <c r="V17" s="1558">
        <v>3</v>
      </c>
      <c r="W17" s="1572">
        <v>0.33</v>
      </c>
      <c r="X17" s="1561">
        <v>29.2</v>
      </c>
      <c r="Y17" s="2442">
        <v>9</v>
      </c>
      <c r="Z17" s="2249">
        <f t="shared" si="33"/>
        <v>0.29688679245283023</v>
      </c>
      <c r="AA17" s="2524"/>
      <c r="AB17" s="1474">
        <v>6.04</v>
      </c>
      <c r="AC17" s="2729">
        <v>0.32300000000000001</v>
      </c>
      <c r="AD17" s="921">
        <v>3</v>
      </c>
      <c r="AE17" s="2626">
        <v>0.26</v>
      </c>
      <c r="AF17" s="1561">
        <v>29</v>
      </c>
      <c r="AG17" s="2442">
        <v>8.6</v>
      </c>
      <c r="AH17" s="2558">
        <f t="shared" si="34"/>
        <v>0.28902515723270439</v>
      </c>
      <c r="AI17" s="1474">
        <v>6.08</v>
      </c>
      <c r="AJ17" s="2729">
        <v>0.372</v>
      </c>
      <c r="AK17" s="921">
        <v>3</v>
      </c>
      <c r="AL17" s="1572">
        <v>0.41</v>
      </c>
      <c r="AM17" s="1561">
        <v>29.2</v>
      </c>
      <c r="AN17" s="2442">
        <v>9.1999999999999993</v>
      </c>
      <c r="AO17" s="2558">
        <f t="shared" si="35"/>
        <v>0.29037037037037039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7.14</v>
      </c>
      <c r="BD17" s="1572">
        <v>5.3999999999999999E-2</v>
      </c>
      <c r="BE17" s="921">
        <v>1</v>
      </c>
      <c r="BF17" s="1572">
        <v>3.3</v>
      </c>
      <c r="BG17" s="2442">
        <v>29.4</v>
      </c>
      <c r="BH17" s="2536">
        <v>30</v>
      </c>
      <c r="BI17" s="2536">
        <v>28</v>
      </c>
      <c r="BJ17" s="1123">
        <v>1.2999999999999999E-2</v>
      </c>
      <c r="BK17" s="1560">
        <v>7.17</v>
      </c>
      <c r="BL17" s="1572">
        <v>5.6000000000000001E-2</v>
      </c>
      <c r="BM17" s="921">
        <v>1</v>
      </c>
      <c r="BN17" s="1561">
        <v>4</v>
      </c>
      <c r="BO17" s="2442">
        <v>29.1</v>
      </c>
      <c r="BP17" s="2536">
        <v>26</v>
      </c>
      <c r="BQ17" s="2536">
        <v>24</v>
      </c>
      <c r="BR17" s="2518">
        <v>7.0000000000000001E-3</v>
      </c>
      <c r="BS17" s="2458">
        <v>3.6</v>
      </c>
      <c r="BT17" s="2442">
        <v>3.5</v>
      </c>
      <c r="BU17" s="2512">
        <v>3.5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EG17" s="450"/>
      <c r="EH17" s="450"/>
      <c r="GD17" s="1635">
        <v>0.375</v>
      </c>
      <c r="GE17" s="1682">
        <f t="shared" si="30"/>
        <v>0.33</v>
      </c>
      <c r="GF17" s="1698">
        <f t="shared" si="0"/>
        <v>9</v>
      </c>
      <c r="GG17" s="1684">
        <f t="shared" si="1"/>
        <v>28.266666666666666</v>
      </c>
      <c r="GH17" s="1682">
        <f t="shared" si="2"/>
        <v>9.3279999999999994</v>
      </c>
      <c r="GI17" s="1699">
        <f t="shared" si="3"/>
        <v>6.03</v>
      </c>
      <c r="GJ17" s="1699">
        <f t="shared" si="4"/>
        <v>29.2</v>
      </c>
      <c r="GK17" s="1685">
        <f t="shared" si="5"/>
        <v>5</v>
      </c>
      <c r="GL17" s="1686">
        <f>IF(GK17&lt;=1,"",GH17/GK17)</f>
        <v>1.8655999999999999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0.26</v>
      </c>
      <c r="GR17" s="1690">
        <f t="shared" si="10"/>
        <v>8.6</v>
      </c>
      <c r="GS17" s="1691">
        <f t="shared" si="11"/>
        <v>29.581395348837212</v>
      </c>
      <c r="GT17" s="1692">
        <f t="shared" si="12"/>
        <v>7.6911627906976756</v>
      </c>
      <c r="GU17" s="1691">
        <f t="shared" si="13"/>
        <v>6.04</v>
      </c>
      <c r="GV17" s="1691">
        <f t="shared" si="14"/>
        <v>29</v>
      </c>
      <c r="GW17" s="1693">
        <f t="shared" si="15"/>
        <v>5</v>
      </c>
      <c r="GX17" s="1686">
        <f t="shared" si="16"/>
        <v>1.5382325581395351</v>
      </c>
      <c r="GY17" s="1694">
        <f t="shared" si="17"/>
        <v>25</v>
      </c>
      <c r="GZ17" s="1694">
        <f t="shared" si="18"/>
        <v>6.5</v>
      </c>
      <c r="HA17" s="1695">
        <f t="shared" si="19"/>
        <v>0.16902515723270439</v>
      </c>
      <c r="HB17" s="1510">
        <v>0.375</v>
      </c>
      <c r="HC17" s="1689">
        <f t="shared" si="32"/>
        <v>0.41</v>
      </c>
      <c r="HD17" s="1690">
        <f t="shared" si="20"/>
        <v>9.1999999999999993</v>
      </c>
      <c r="HE17" s="1691">
        <f t="shared" si="21"/>
        <v>29.347826086956523</v>
      </c>
      <c r="HF17" s="1692">
        <f t="shared" si="22"/>
        <v>12.032608695652174</v>
      </c>
      <c r="HG17" s="1691">
        <f t="shared" si="23"/>
        <v>6.08</v>
      </c>
      <c r="HH17" s="1691">
        <f t="shared" si="24"/>
        <v>29.2</v>
      </c>
      <c r="HI17" s="1693">
        <f t="shared" si="25"/>
        <v>5</v>
      </c>
      <c r="HJ17" s="1692">
        <f t="shared" si="26"/>
        <v>2.4065217391304348</v>
      </c>
      <c r="HK17" s="1696">
        <f t="shared" si="27"/>
        <v>25</v>
      </c>
      <c r="HL17" s="1696">
        <f t="shared" si="28"/>
        <v>6.5</v>
      </c>
      <c r="HM17" s="1697">
        <f t="shared" si="29"/>
        <v>0.17037037037037037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EG18" s="1919"/>
      <c r="EH18" s="450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6.82</v>
      </c>
      <c r="C19" s="1137">
        <v>28</v>
      </c>
      <c r="D19" s="1137">
        <v>17</v>
      </c>
      <c r="E19" s="1136">
        <v>10.9</v>
      </c>
      <c r="F19" s="1137">
        <v>37</v>
      </c>
      <c r="G19" s="1137">
        <v>104</v>
      </c>
      <c r="H19" s="1147">
        <v>29.2</v>
      </c>
      <c r="I19" s="1138">
        <v>0.157</v>
      </c>
      <c r="J19" s="2237"/>
      <c r="K19" s="1560">
        <v>6.1</v>
      </c>
      <c r="L19" s="921">
        <v>13</v>
      </c>
      <c r="M19" s="1123">
        <v>0.04</v>
      </c>
      <c r="N19" s="1560">
        <v>6.13</v>
      </c>
      <c r="O19" s="921">
        <v>13</v>
      </c>
      <c r="P19" s="2237"/>
      <c r="Q19" s="1560">
        <v>6.06</v>
      </c>
      <c r="R19" s="921">
        <v>12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2.7E-2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2.1999999999999999E-2</v>
      </c>
      <c r="AQ19" s="921">
        <v>1</v>
      </c>
      <c r="AR19" s="1572">
        <v>0.02</v>
      </c>
      <c r="AS19" s="2237"/>
      <c r="AT19" s="2226">
        <v>3.2000000000000001E-2</v>
      </c>
      <c r="AU19" s="2525">
        <v>1.0999999999999999E-2</v>
      </c>
      <c r="AV19" s="921">
        <v>1</v>
      </c>
      <c r="AW19" s="1572">
        <v>0.06</v>
      </c>
      <c r="AX19" s="2237"/>
      <c r="AY19" s="2525">
        <v>3.4000000000000002E-2</v>
      </c>
      <c r="AZ19" s="921">
        <v>1</v>
      </c>
      <c r="BA19" s="1572">
        <v>0.04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G19" s="450"/>
      <c r="EH19" s="450"/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6.07</v>
      </c>
      <c r="U21" s="2729">
        <v>0.34899999999999998</v>
      </c>
      <c r="V21" s="1558">
        <v>4</v>
      </c>
      <c r="W21" s="1572">
        <v>0.32</v>
      </c>
      <c r="X21" s="1561">
        <v>29.5</v>
      </c>
      <c r="Y21" s="2442">
        <v>9.4</v>
      </c>
      <c r="Z21" s="2249">
        <f t="shared" si="33"/>
        <v>0.30474842767295596</v>
      </c>
      <c r="AA21" s="2524"/>
      <c r="AB21" s="1474">
        <v>6.1</v>
      </c>
      <c r="AC21" s="2729">
        <v>0.435</v>
      </c>
      <c r="AD21" s="921">
        <v>3</v>
      </c>
      <c r="AE21" s="2626">
        <v>0.21</v>
      </c>
      <c r="AF21" s="1561">
        <v>29.5</v>
      </c>
      <c r="AG21" s="2442">
        <v>9.1999999999999993</v>
      </c>
      <c r="AH21" s="2558">
        <f t="shared" si="34"/>
        <v>0.30081761006289309</v>
      </c>
      <c r="AI21" s="1474">
        <v>6.15</v>
      </c>
      <c r="AJ21" s="2729">
        <v>0.48099999999999998</v>
      </c>
      <c r="AK21" s="921">
        <v>3</v>
      </c>
      <c r="AL21" s="1572">
        <v>0.36</v>
      </c>
      <c r="AM21" s="1561">
        <v>29.2</v>
      </c>
      <c r="AN21" s="2442">
        <v>9.6999999999999993</v>
      </c>
      <c r="AO21" s="2558">
        <f t="shared" si="35"/>
        <v>0.29962962962962963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7.11</v>
      </c>
      <c r="BD21" s="1572">
        <v>5.2999999999999999E-2</v>
      </c>
      <c r="BE21" s="921">
        <v>1</v>
      </c>
      <c r="BF21" s="1572">
        <v>3.6</v>
      </c>
      <c r="BG21" s="2442">
        <v>29.8</v>
      </c>
      <c r="BH21" s="2535"/>
      <c r="BI21" s="2535"/>
      <c r="BJ21" s="2237"/>
      <c r="BK21" s="1560">
        <v>7.12</v>
      </c>
      <c r="BL21" s="1572">
        <v>5.7000000000000002E-2</v>
      </c>
      <c r="BM21" s="921">
        <v>1</v>
      </c>
      <c r="BN21" s="1561">
        <v>4.0999999999999996</v>
      </c>
      <c r="BO21" s="2442">
        <v>29.1</v>
      </c>
      <c r="BP21" s="2534"/>
      <c r="BQ21" s="2534"/>
      <c r="BR21" s="2517"/>
      <c r="BS21" s="2458">
        <v>3.5</v>
      </c>
      <c r="BT21" s="2442">
        <v>3.3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0.32</v>
      </c>
      <c r="GF21" s="1698">
        <f t="shared" si="0"/>
        <v>9.4</v>
      </c>
      <c r="GG21" s="1684">
        <f t="shared" si="1"/>
        <v>27.063829787234042</v>
      </c>
      <c r="GH21" s="1682">
        <f t="shared" si="2"/>
        <v>8.6604255319148944</v>
      </c>
      <c r="GI21" s="1699">
        <f t="shared" si="3"/>
        <v>6.07</v>
      </c>
      <c r="GJ21" s="1699">
        <f t="shared" si="4"/>
        <v>29.5</v>
      </c>
      <c r="GK21" s="1685">
        <f t="shared" si="5"/>
        <v>5</v>
      </c>
      <c r="GL21" s="1686">
        <f t="shared" si="6"/>
        <v>1.732085106382979</v>
      </c>
      <c r="GM21" s="1687">
        <f t="shared" si="7"/>
        <v>25</v>
      </c>
      <c r="GN21" s="1687">
        <f t="shared" si="8"/>
        <v>6.5</v>
      </c>
      <c r="GO21" s="1688">
        <f t="shared" si="9"/>
        <v>0.18474842767295599</v>
      </c>
      <c r="GP21" s="1510">
        <v>0.54166666666666696</v>
      </c>
      <c r="GQ21" s="1689">
        <f t="shared" si="31"/>
        <v>0.21</v>
      </c>
      <c r="GR21" s="1690">
        <f t="shared" si="10"/>
        <v>9.1999999999999993</v>
      </c>
      <c r="GS21" s="1691">
        <f t="shared" si="11"/>
        <v>27.65217391304348</v>
      </c>
      <c r="GT21" s="1692">
        <f t="shared" si="12"/>
        <v>5.8069565217391306</v>
      </c>
      <c r="GU21" s="1691">
        <f t="shared" si="13"/>
        <v>6.1</v>
      </c>
      <c r="GV21" s="1691">
        <f t="shared" si="14"/>
        <v>29.5</v>
      </c>
      <c r="GW21" s="1693">
        <f t="shared" si="15"/>
        <v>5</v>
      </c>
      <c r="GX21" s="1686">
        <f t="shared" si="16"/>
        <v>1.1613913043478261</v>
      </c>
      <c r="GY21" s="1694">
        <f t="shared" si="17"/>
        <v>25</v>
      </c>
      <c r="GZ21" s="1694">
        <f t="shared" si="18"/>
        <v>6.5</v>
      </c>
      <c r="HA21" s="1695">
        <f t="shared" si="19"/>
        <v>0.18081761006289307</v>
      </c>
      <c r="HB21" s="1510">
        <v>0.54166666666666696</v>
      </c>
      <c r="HC21" s="1689">
        <f t="shared" si="32"/>
        <v>0.36</v>
      </c>
      <c r="HD21" s="1690">
        <f t="shared" si="20"/>
        <v>9.6999999999999993</v>
      </c>
      <c r="HE21" s="1691">
        <f t="shared" si="21"/>
        <v>27.835051546391753</v>
      </c>
      <c r="HF21" s="1692">
        <f t="shared" si="22"/>
        <v>10.020618556701031</v>
      </c>
      <c r="HG21" s="1691">
        <f t="shared" si="23"/>
        <v>6.15</v>
      </c>
      <c r="HH21" s="1691">
        <f t="shared" si="24"/>
        <v>29.2</v>
      </c>
      <c r="HI21" s="1693">
        <f t="shared" si="25"/>
        <v>5</v>
      </c>
      <c r="HJ21" s="1692">
        <f t="shared" si="26"/>
        <v>2.0041237113402062</v>
      </c>
      <c r="HK21" s="1696">
        <f t="shared" si="27"/>
        <v>25</v>
      </c>
      <c r="HL21" s="1696">
        <f t="shared" si="28"/>
        <v>6.5</v>
      </c>
      <c r="HM21" s="1697">
        <f t="shared" si="29"/>
        <v>0.17962962962962964</v>
      </c>
      <c r="HN21" s="1505"/>
    </row>
    <row r="22" spans="1:223" ht="26.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6.95</v>
      </c>
      <c r="C23" s="1137">
        <v>22</v>
      </c>
      <c r="D23" s="1137">
        <v>18</v>
      </c>
      <c r="E23" s="1136">
        <v>11.3</v>
      </c>
      <c r="F23" s="1137">
        <v>44</v>
      </c>
      <c r="G23" s="1137">
        <v>110</v>
      </c>
      <c r="H23" s="1147">
        <v>28</v>
      </c>
      <c r="I23" s="1138">
        <v>0.224</v>
      </c>
      <c r="J23" s="2237"/>
      <c r="K23" s="1560">
        <v>6.09</v>
      </c>
      <c r="L23" s="921">
        <v>12</v>
      </c>
      <c r="M23" s="1123">
        <v>6.0999999999999999E-2</v>
      </c>
      <c r="N23" s="1560">
        <v>6.13</v>
      </c>
      <c r="O23" s="921">
        <v>12</v>
      </c>
      <c r="P23" s="2237"/>
      <c r="Q23" s="1560">
        <v>6.06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0.04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2.4E-2</v>
      </c>
      <c r="AQ23" s="921">
        <v>1</v>
      </c>
      <c r="AR23" s="1572">
        <v>0.13</v>
      </c>
      <c r="AS23" s="2237"/>
      <c r="AT23" s="2226">
        <v>0.04</v>
      </c>
      <c r="AU23" s="2525">
        <v>1.2999999999999999E-2</v>
      </c>
      <c r="AV23" s="921">
        <v>1</v>
      </c>
      <c r="AW23" s="1572">
        <v>0.11</v>
      </c>
      <c r="AX23" s="2237"/>
      <c r="AY23" s="2525">
        <v>2.5000000000000001E-2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7.07</v>
      </c>
      <c r="BD25" s="1572">
        <v>5.0999999999999997E-2</v>
      </c>
      <c r="BE25" s="921">
        <v>1</v>
      </c>
      <c r="BF25" s="1572">
        <v>4</v>
      </c>
      <c r="BG25" s="2442">
        <v>30.1</v>
      </c>
      <c r="BH25" s="2535"/>
      <c r="BI25" s="2535"/>
      <c r="BJ25" s="2237"/>
      <c r="BK25" s="1560">
        <v>7.06</v>
      </c>
      <c r="BL25" s="1572">
        <v>5.6000000000000001E-2</v>
      </c>
      <c r="BM25" s="921">
        <v>1</v>
      </c>
      <c r="BN25" s="1561">
        <v>4.3</v>
      </c>
      <c r="BO25" s="2442">
        <v>29.1</v>
      </c>
      <c r="BP25" s="2534"/>
      <c r="BQ25" s="2534"/>
      <c r="BR25" s="2517"/>
      <c r="BS25" s="2458">
        <v>3.7</v>
      </c>
      <c r="BT25" s="2442">
        <v>3.2</v>
      </c>
      <c r="BU25" s="2512">
        <v>3.2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6.86</v>
      </c>
      <c r="C27" s="1137">
        <v>25</v>
      </c>
      <c r="D27" s="1137">
        <v>17</v>
      </c>
      <c r="E27" s="1136">
        <v>9.48</v>
      </c>
      <c r="F27" s="1137">
        <v>39</v>
      </c>
      <c r="G27" s="1137">
        <v>101</v>
      </c>
      <c r="H27" s="1147">
        <v>29.4</v>
      </c>
      <c r="I27" s="1138">
        <v>0.20399999999999999</v>
      </c>
      <c r="J27" s="2237"/>
      <c r="K27" s="1560">
        <v>6.11</v>
      </c>
      <c r="L27" s="921">
        <v>12</v>
      </c>
      <c r="M27" s="1123">
        <v>5.8999999999999997E-2</v>
      </c>
      <c r="N27" s="1560">
        <v>6.14</v>
      </c>
      <c r="O27" s="921">
        <v>12</v>
      </c>
      <c r="P27" s="2237"/>
      <c r="Q27" s="1560">
        <v>6.08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4.2999999999999997E-2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2.5999999999999999E-2</v>
      </c>
      <c r="AQ27" s="921">
        <v>1</v>
      </c>
      <c r="AR27" s="1572">
        <v>0.02</v>
      </c>
      <c r="AS27" s="2237"/>
      <c r="AT27" s="2226">
        <v>4.2999999999999997E-2</v>
      </c>
      <c r="AU27" s="2525">
        <v>1.2E-2</v>
      </c>
      <c r="AV27" s="921">
        <v>1</v>
      </c>
      <c r="AW27" s="1572">
        <v>0.04</v>
      </c>
      <c r="AX27" s="2237"/>
      <c r="AY27" s="2525">
        <v>3.6999999999999998E-2</v>
      </c>
      <c r="AZ27" s="921">
        <v>1</v>
      </c>
      <c r="BA27" s="1572">
        <v>0.02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8.1000000000000003E-2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</v>
      </c>
      <c r="U29" s="2729">
        <v>0.436</v>
      </c>
      <c r="V29" s="1558">
        <v>4</v>
      </c>
      <c r="W29" s="1572">
        <v>0.34</v>
      </c>
      <c r="X29" s="1561">
        <v>30</v>
      </c>
      <c r="Y29" s="2442">
        <v>9.3000000000000007</v>
      </c>
      <c r="Z29" s="2249">
        <f t="shared" si="33"/>
        <v>0.30278301886792458</v>
      </c>
      <c r="AA29" s="2524"/>
      <c r="AB29" s="1474">
        <v>6.22</v>
      </c>
      <c r="AC29" s="2729">
        <v>0.45900000000000002</v>
      </c>
      <c r="AD29" s="921">
        <v>4</v>
      </c>
      <c r="AE29" s="2626">
        <v>0.27</v>
      </c>
      <c r="AF29" s="1561">
        <v>27.6</v>
      </c>
      <c r="AG29" s="2442">
        <v>9.3000000000000007</v>
      </c>
      <c r="AH29" s="2558">
        <f t="shared" si="34"/>
        <v>0.30278301886792458</v>
      </c>
      <c r="AI29" s="1474">
        <v>6.12</v>
      </c>
      <c r="AJ29" s="2729">
        <v>0.50700000000000001</v>
      </c>
      <c r="AK29" s="921">
        <v>4</v>
      </c>
      <c r="AL29" s="1572">
        <v>0.36</v>
      </c>
      <c r="AM29" s="1561">
        <v>29.2</v>
      </c>
      <c r="AN29" s="2442">
        <v>9.3000000000000007</v>
      </c>
      <c r="AO29" s="2558">
        <f t="shared" si="35"/>
        <v>0.29222222222222222</v>
      </c>
      <c r="AP29" s="2725"/>
      <c r="AQ29" s="2235"/>
      <c r="AR29" s="2234"/>
      <c r="AS29" s="1123">
        <v>2.5000000000000001E-2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7.23</v>
      </c>
      <c r="BD29" s="1572">
        <v>6.6000000000000003E-2</v>
      </c>
      <c r="BE29" s="921">
        <v>1</v>
      </c>
      <c r="BF29" s="1572">
        <v>4</v>
      </c>
      <c r="BG29" s="2442">
        <v>29.6</v>
      </c>
      <c r="BH29" s="2536">
        <v>23</v>
      </c>
      <c r="BI29" s="2536">
        <v>28</v>
      </c>
      <c r="BJ29" s="1123">
        <v>5.7000000000000002E-2</v>
      </c>
      <c r="BK29" s="1560">
        <v>7.16</v>
      </c>
      <c r="BL29" s="1572">
        <v>0.06</v>
      </c>
      <c r="BM29" s="921">
        <v>1</v>
      </c>
      <c r="BN29" s="1561">
        <v>4.5</v>
      </c>
      <c r="BO29" s="2442">
        <v>28.9</v>
      </c>
      <c r="BP29" s="2536">
        <v>21</v>
      </c>
      <c r="BQ29" s="2536">
        <v>29</v>
      </c>
      <c r="BR29" s="2518">
        <v>2.1999999999999999E-2</v>
      </c>
      <c r="BS29" s="2458">
        <v>3.5</v>
      </c>
      <c r="BT29" s="2442">
        <v>3.2</v>
      </c>
      <c r="BU29" s="2512">
        <v>3.2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0.34</v>
      </c>
      <c r="GF29" s="1698">
        <f t="shared" si="0"/>
        <v>9.3000000000000007</v>
      </c>
      <c r="GG29" s="1684">
        <f t="shared" si="1"/>
        <v>27.354838709677416</v>
      </c>
      <c r="GH29" s="1682">
        <f t="shared" si="2"/>
        <v>9.3006451612903227</v>
      </c>
      <c r="GI29" s="1699">
        <f t="shared" si="3"/>
        <v>6.1</v>
      </c>
      <c r="GJ29" s="1699">
        <f t="shared" si="4"/>
        <v>30</v>
      </c>
      <c r="GK29" s="1685">
        <f t="shared" si="5"/>
        <v>5</v>
      </c>
      <c r="GL29" s="1686">
        <f t="shared" si="6"/>
        <v>1.8601290322580646</v>
      </c>
      <c r="GM29" s="1687">
        <f t="shared" si="7"/>
        <v>25</v>
      </c>
      <c r="GN29" s="1687">
        <f t="shared" si="8"/>
        <v>6.5</v>
      </c>
      <c r="GO29" s="1688">
        <f t="shared" si="9"/>
        <v>0.18278301886792456</v>
      </c>
      <c r="GP29" s="1510">
        <v>0.875</v>
      </c>
      <c r="GQ29" s="1689">
        <f t="shared" si="31"/>
        <v>0.27</v>
      </c>
      <c r="GR29" s="1690">
        <f t="shared" si="10"/>
        <v>9.3000000000000007</v>
      </c>
      <c r="GS29" s="1691">
        <f t="shared" si="11"/>
        <v>27.354838709677416</v>
      </c>
      <c r="GT29" s="1692">
        <f t="shared" si="12"/>
        <v>7.3858064516129032</v>
      </c>
      <c r="GU29" s="1691">
        <f t="shared" si="13"/>
        <v>6.22</v>
      </c>
      <c r="GV29" s="1691">
        <f t="shared" si="14"/>
        <v>27.6</v>
      </c>
      <c r="GW29" s="1693">
        <f t="shared" si="15"/>
        <v>5</v>
      </c>
      <c r="GX29" s="1686">
        <f t="shared" si="16"/>
        <v>1.4771612903225806</v>
      </c>
      <c r="GY29" s="1694">
        <f t="shared" si="17"/>
        <v>25</v>
      </c>
      <c r="GZ29" s="1694">
        <f t="shared" si="18"/>
        <v>6.5</v>
      </c>
      <c r="HA29" s="1695">
        <f t="shared" si="19"/>
        <v>0.18278301886792456</v>
      </c>
      <c r="HB29" s="1510">
        <v>0.875</v>
      </c>
      <c r="HC29" s="1689">
        <f t="shared" si="32"/>
        <v>0.36</v>
      </c>
      <c r="HD29" s="1690">
        <f t="shared" si="20"/>
        <v>9.3000000000000007</v>
      </c>
      <c r="HE29" s="1691">
        <f t="shared" si="21"/>
        <v>29.032258064516128</v>
      </c>
      <c r="HF29" s="1692">
        <f t="shared" si="22"/>
        <v>10.451612903225806</v>
      </c>
      <c r="HG29" s="1691">
        <f t="shared" si="23"/>
        <v>6.12</v>
      </c>
      <c r="HH29" s="1691">
        <f t="shared" si="24"/>
        <v>29.2</v>
      </c>
      <c r="HI29" s="1693">
        <f t="shared" si="25"/>
        <v>5</v>
      </c>
      <c r="HJ29" s="1692">
        <f t="shared" si="26"/>
        <v>2.0903225806451613</v>
      </c>
      <c r="HK29" s="1696">
        <f t="shared" si="27"/>
        <v>25</v>
      </c>
      <c r="HL29" s="1696">
        <f t="shared" si="28"/>
        <v>6.5</v>
      </c>
      <c r="HM29" s="1697">
        <f t="shared" si="29"/>
        <v>0.17222222222222222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34.900000000000006</v>
      </c>
      <c r="BZ30" s="2408">
        <f>SUM(BZ$8,BZ$10,BZ$12,BZ$14,BZ$16,BZ$18,BZ$20,BZ$22,BZ$24,BZ$26,BZ$28)</f>
        <v>34.900000000000006</v>
      </c>
      <c r="CA30" s="2408">
        <f t="shared" ref="CA30:DW30" si="36">SUM(CA$8,CA$10,CA$12,CA$14,CA$16,CA$18,CA$20,CA$22,CA$24,CA$26,CA$28)</f>
        <v>34.900000000000006</v>
      </c>
      <c r="CB30" s="2408">
        <f t="shared" si="36"/>
        <v>104.70000000000002</v>
      </c>
      <c r="CC30" s="2408">
        <f t="shared" si="36"/>
        <v>32.900000000000006</v>
      </c>
      <c r="CD30" s="2408">
        <f t="shared" si="36"/>
        <v>32.900000000000006</v>
      </c>
      <c r="CE30" s="2408">
        <f t="shared" si="36"/>
        <v>37.700000000000003</v>
      </c>
      <c r="CF30" s="2408">
        <f t="shared" si="36"/>
        <v>103.5</v>
      </c>
      <c r="CG30" s="2408">
        <f t="shared" si="36"/>
        <v>0</v>
      </c>
      <c r="CH30" s="2408">
        <f t="shared" si="36"/>
        <v>42.688800000000001</v>
      </c>
      <c r="CI30" s="2408">
        <f t="shared" si="36"/>
        <v>0</v>
      </c>
      <c r="CJ30" s="2408">
        <f t="shared" si="36"/>
        <v>59.263199999999998</v>
      </c>
      <c r="CK30" s="2408">
        <f t="shared" si="36"/>
        <v>101.952</v>
      </c>
      <c r="CL30" s="2469">
        <f t="shared" si="36"/>
        <v>8.7148799999999991</v>
      </c>
      <c r="CM30" s="2508" t="s">
        <v>19</v>
      </c>
      <c r="CN30" s="2480">
        <f t="shared" si="36"/>
        <v>199.35453597414318</v>
      </c>
      <c r="CO30" s="2481">
        <f t="shared" si="36"/>
        <v>6456.1754000000001</v>
      </c>
      <c r="CP30" s="2481">
        <f t="shared" si="36"/>
        <v>0</v>
      </c>
      <c r="CQ30" s="2481">
        <f t="shared" si="36"/>
        <v>2362.9955947136564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7.1140157259620578</v>
      </c>
      <c r="CY30" s="2408">
        <f t="shared" si="36"/>
        <v>7.1140157259620578</v>
      </c>
      <c r="CZ30" s="2408">
        <f t="shared" si="36"/>
        <v>5.7224910844950774</v>
      </c>
      <c r="DA30" s="2492">
        <f t="shared" si="36"/>
        <v>0.53335573818775139</v>
      </c>
      <c r="DB30" s="2492">
        <f t="shared" si="36"/>
        <v>0.56700019601149598</v>
      </c>
      <c r="DC30" s="2492">
        <f t="shared" si="36"/>
        <v>0.5436089331797832</v>
      </c>
      <c r="DD30" s="2492">
        <f t="shared" si="36"/>
        <v>0.5436089331797832</v>
      </c>
      <c r="DE30" s="2492">
        <f t="shared" si="36"/>
        <v>0.49475197575219754</v>
      </c>
      <c r="DF30" s="2492">
        <f t="shared" si="36"/>
        <v>0.50489364215475829</v>
      </c>
      <c r="DG30" s="2492">
        <f t="shared" si="36"/>
        <v>2.4729194187582562</v>
      </c>
      <c r="DH30" s="2408">
        <f t="shared" si="36"/>
        <v>11</v>
      </c>
      <c r="DI30" s="2492">
        <f t="shared" si="36"/>
        <v>0.2805266286110526</v>
      </c>
      <c r="DJ30" s="2492">
        <f t="shared" si="36"/>
        <v>0.28112614899474569</v>
      </c>
      <c r="DK30" s="2492">
        <f t="shared" si="36"/>
        <v>0.19993307536255978</v>
      </c>
      <c r="DL30" s="2492">
        <f t="shared" si="36"/>
        <v>4.4188217266738246</v>
      </c>
      <c r="DM30" s="2492">
        <f t="shared" si="36"/>
        <v>1.6025693978979341</v>
      </c>
      <c r="DN30" s="2492">
        <f t="shared" si="36"/>
        <v>0.40468029839966252</v>
      </c>
      <c r="DO30" s="2492">
        <f t="shared" si="36"/>
        <v>17.191378111630122</v>
      </c>
      <c r="DP30" s="2492">
        <f t="shared" si="36"/>
        <v>2.7922627603695083</v>
      </c>
      <c r="DQ30" s="2492">
        <f t="shared" si="36"/>
        <v>23.999462605158747</v>
      </c>
      <c r="DR30" s="2492">
        <f t="shared" si="36"/>
        <v>4.5333687456656788</v>
      </c>
      <c r="DS30" s="2492">
        <f t="shared" si="36"/>
        <v>1.617331748993831</v>
      </c>
      <c r="DT30" s="2492">
        <f t="shared" si="36"/>
        <v>0.4585736807938422</v>
      </c>
      <c r="DU30" s="2492">
        <f t="shared" si="36"/>
        <v>18.846729424470556</v>
      </c>
      <c r="DV30" s="2492">
        <f t="shared" si="36"/>
        <v>2.8476034338807574</v>
      </c>
      <c r="DW30" s="2492">
        <f t="shared" si="36"/>
        <v>29.992095977010671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6.87</v>
      </c>
      <c r="C31" s="1142">
        <v>28</v>
      </c>
      <c r="D31" s="1142">
        <v>17</v>
      </c>
      <c r="E31" s="1141">
        <v>10.7</v>
      </c>
      <c r="F31" s="1142">
        <v>37</v>
      </c>
      <c r="G31" s="1142">
        <v>104</v>
      </c>
      <c r="H31" s="1148">
        <v>28.8</v>
      </c>
      <c r="I31" s="1143">
        <v>0.19800000000000001</v>
      </c>
      <c r="J31" s="2245"/>
      <c r="K31" s="1163">
        <v>6.13</v>
      </c>
      <c r="L31" s="922">
        <v>13</v>
      </c>
      <c r="M31" s="1164">
        <v>5.3999999999999999E-2</v>
      </c>
      <c r="N31" s="1477">
        <v>6.13</v>
      </c>
      <c r="O31" s="1478">
        <v>13</v>
      </c>
      <c r="P31" s="2241"/>
      <c r="Q31" s="1477">
        <v>6.09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4.2999999999999997E-2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4.8000000000000001E-2</v>
      </c>
      <c r="AQ31" s="1478">
        <v>1</v>
      </c>
      <c r="AR31" s="2531">
        <v>0.06</v>
      </c>
      <c r="AS31" s="2245"/>
      <c r="AT31" s="2227">
        <v>4.2999999999999997E-2</v>
      </c>
      <c r="AU31" s="2722">
        <v>1.2999999999999999E-2</v>
      </c>
      <c r="AV31" s="1124">
        <v>1</v>
      </c>
      <c r="AW31" s="2530">
        <v>0.09</v>
      </c>
      <c r="AX31" s="2245"/>
      <c r="AY31" s="2722">
        <v>3.6999999999999998E-2</v>
      </c>
      <c r="AZ31" s="1124">
        <v>1</v>
      </c>
      <c r="BA31" s="2530">
        <v>0.03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8.7250000000000014</v>
      </c>
      <c r="BZ31" s="2409">
        <f t="shared" ref="BZ31:DW31" si="37">IF(BZ30&gt;=0.1,AVERAGE(BZ$8,BZ$10,BZ$12,BZ$14,BZ$16,BZ$18,BZ$20,BZ$22,BZ$24,BZ$26,BZ$28),"")</f>
        <v>8.7250000000000014</v>
      </c>
      <c r="CA31" s="2409">
        <f t="shared" si="37"/>
        <v>8.7250000000000014</v>
      </c>
      <c r="CB31" s="2409">
        <f t="shared" si="37"/>
        <v>26.175000000000004</v>
      </c>
      <c r="CC31" s="2409">
        <f t="shared" si="37"/>
        <v>8.2250000000000014</v>
      </c>
      <c r="CD31" s="2409">
        <f t="shared" si="37"/>
        <v>8.2250000000000014</v>
      </c>
      <c r="CE31" s="2409">
        <f t="shared" si="37"/>
        <v>9.4250000000000007</v>
      </c>
      <c r="CF31" s="2409">
        <f t="shared" si="37"/>
        <v>25.875</v>
      </c>
      <c r="CG31" s="2409" t="str">
        <f t="shared" si="37"/>
        <v/>
      </c>
      <c r="CH31" s="2409">
        <f t="shared" si="37"/>
        <v>10.6722</v>
      </c>
      <c r="CI31" s="2409" t="str">
        <f t="shared" si="37"/>
        <v/>
      </c>
      <c r="CJ31" s="2409">
        <f t="shared" si="37"/>
        <v>14.815799999999999</v>
      </c>
      <c r="CK31" s="2409">
        <f t="shared" si="37"/>
        <v>25.488</v>
      </c>
      <c r="CL31" s="2410">
        <f t="shared" si="37"/>
        <v>2.1787199999999998</v>
      </c>
      <c r="CM31" s="2508" t="s">
        <v>50</v>
      </c>
      <c r="CN31" s="2480">
        <f t="shared" si="37"/>
        <v>49.838633993535794</v>
      </c>
      <c r="CO31" s="2482">
        <f>AVERAGE(CO$8,CO$10,CO$12,CO$14,CO$16,CO$18,CO$20,CO$22,CO$24,CO$26,CO$28)</f>
        <v>1614.04385</v>
      </c>
      <c r="CP31" s="2482" t="str">
        <f t="shared" si="37"/>
        <v/>
      </c>
      <c r="CQ31" s="2482">
        <f t="shared" si="37"/>
        <v>590.74889867841409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1.7785039314905144</v>
      </c>
      <c r="CY31" s="2409">
        <f t="shared" si="37"/>
        <v>1.7785039314905144</v>
      </c>
      <c r="CZ31" s="2409">
        <f t="shared" si="37"/>
        <v>1.4306227711237693</v>
      </c>
      <c r="DA31" s="2493">
        <f t="shared" si="37"/>
        <v>0.13333893454693785</v>
      </c>
      <c r="DB31" s="2493">
        <f t="shared" si="37"/>
        <v>0.141750049002874</v>
      </c>
      <c r="DC31" s="2493">
        <f t="shared" si="37"/>
        <v>0.1359022332949458</v>
      </c>
      <c r="DD31" s="2493">
        <f t="shared" si="37"/>
        <v>0.1359022332949458</v>
      </c>
      <c r="DE31" s="2493">
        <f t="shared" si="37"/>
        <v>0.12368799393804938</v>
      </c>
      <c r="DF31" s="2493">
        <f t="shared" si="37"/>
        <v>0.12622341053868957</v>
      </c>
      <c r="DG31" s="2493">
        <f t="shared" si="37"/>
        <v>0.61822985468956404</v>
      </c>
      <c r="DH31" s="2409">
        <f t="shared" si="37"/>
        <v>2.75</v>
      </c>
      <c r="DI31" s="2493">
        <f t="shared" si="37"/>
        <v>7.0131657152763149E-2</v>
      </c>
      <c r="DJ31" s="2493">
        <f t="shared" si="37"/>
        <v>7.0281537248686424E-2</v>
      </c>
      <c r="DK31" s="2493">
        <f t="shared" si="37"/>
        <v>4.9983268840639944E-2</v>
      </c>
      <c r="DL31" s="2493">
        <f t="shared" si="37"/>
        <v>1.1047054316684561</v>
      </c>
      <c r="DM31" s="2493">
        <f t="shared" si="37"/>
        <v>0.40064234947448352</v>
      </c>
      <c r="DN31" s="2493">
        <f t="shared" si="37"/>
        <v>0.10117007459991563</v>
      </c>
      <c r="DO31" s="2493">
        <f t="shared" si="37"/>
        <v>4.2978445279075306</v>
      </c>
      <c r="DP31" s="2493">
        <f t="shared" si="37"/>
        <v>0.69806569009237707</v>
      </c>
      <c r="DQ31" s="2493">
        <f t="shared" si="37"/>
        <v>5.9998656512896869</v>
      </c>
      <c r="DR31" s="2493">
        <f t="shared" si="37"/>
        <v>1.1333421864164197</v>
      </c>
      <c r="DS31" s="2493">
        <f t="shared" si="37"/>
        <v>0.40433293724845776</v>
      </c>
      <c r="DT31" s="2493">
        <f t="shared" si="37"/>
        <v>0.11464342019846055</v>
      </c>
      <c r="DU31" s="2493">
        <f t="shared" si="37"/>
        <v>4.7116823561176391</v>
      </c>
      <c r="DV31" s="2493">
        <f t="shared" si="37"/>
        <v>0.71190085847018936</v>
      </c>
      <c r="DW31" s="2503">
        <f t="shared" si="37"/>
        <v>7.4980239942526676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41.32</v>
      </c>
      <c r="C32" s="1326">
        <f t="shared" ref="C32:H32" si="40">SUM(C8:C31)</f>
        <v>157</v>
      </c>
      <c r="D32" s="1326">
        <f t="shared" si="40"/>
        <v>103</v>
      </c>
      <c r="E32" s="1153">
        <f t="shared" si="40"/>
        <v>61.760000000000005</v>
      </c>
      <c r="F32" s="1326">
        <f t="shared" si="40"/>
        <v>246</v>
      </c>
      <c r="G32" s="1326">
        <f t="shared" si="40"/>
        <v>624</v>
      </c>
      <c r="H32" s="1323">
        <f t="shared" si="40"/>
        <v>174.70000000000002</v>
      </c>
      <c r="I32" s="1154">
        <f>SUM(I8:I31)</f>
        <v>1.202</v>
      </c>
      <c r="J32" s="1155">
        <f>SUM(J8:J31)</f>
        <v>0.129</v>
      </c>
      <c r="K32" s="1161">
        <f t="shared" si="39"/>
        <v>36.54</v>
      </c>
      <c r="L32" s="924">
        <f t="shared" si="39"/>
        <v>73</v>
      </c>
      <c r="M32" s="1162">
        <f t="shared" ref="M32:S32" si="41">SUM(M8:M31)</f>
        <v>0.31</v>
      </c>
      <c r="N32" s="1479">
        <f t="shared" si="41"/>
        <v>36.659999999999997</v>
      </c>
      <c r="O32" s="1554">
        <f t="shared" si="41"/>
        <v>72</v>
      </c>
      <c r="P32" s="1480">
        <f t="shared" si="41"/>
        <v>0</v>
      </c>
      <c r="Q32" s="1479">
        <f t="shared" si="41"/>
        <v>36.399999999999991</v>
      </c>
      <c r="R32" s="1554">
        <f t="shared" si="41"/>
        <v>70</v>
      </c>
      <c r="S32" s="1480">
        <f t="shared" si="41"/>
        <v>0</v>
      </c>
      <c r="T32" s="1479">
        <f t="shared" si="39"/>
        <v>24.29</v>
      </c>
      <c r="U32" s="1480">
        <f t="shared" si="39"/>
        <v>1.5029999999999999</v>
      </c>
      <c r="V32" s="1554">
        <f t="shared" si="39"/>
        <v>14</v>
      </c>
      <c r="W32" s="1479">
        <f t="shared" ref="W32" si="42">SUM(W8:W31)</f>
        <v>1.5400000000000003</v>
      </c>
      <c r="X32" s="1481">
        <f t="shared" ref="X32:BU32" si="43">SUM(X8:X31)</f>
        <v>119.2</v>
      </c>
      <c r="Y32" s="1481">
        <f t="shared" si="43"/>
        <v>35.200000000000003</v>
      </c>
      <c r="Z32" s="1479">
        <f t="shared" si="43"/>
        <v>1.1718238993710692</v>
      </c>
      <c r="AA32" s="1480">
        <f t="shared" ref="AA32" si="44">SUM(AA8:AA31)</f>
        <v>0.22299999999999998</v>
      </c>
      <c r="AB32" s="1479">
        <f t="shared" si="43"/>
        <v>24.479999999999997</v>
      </c>
      <c r="AC32" s="1480">
        <f t="shared" si="43"/>
        <v>1.7120000000000002</v>
      </c>
      <c r="AD32" s="1554">
        <f t="shared" si="43"/>
        <v>13</v>
      </c>
      <c r="AE32" s="1479">
        <f t="shared" si="43"/>
        <v>1.21</v>
      </c>
      <c r="AF32" s="1481">
        <f t="shared" si="43"/>
        <v>116.6</v>
      </c>
      <c r="AG32" s="1481">
        <f t="shared" si="43"/>
        <v>34.6</v>
      </c>
      <c r="AH32" s="1479">
        <f t="shared" si="43"/>
        <v>1.1600314465408805</v>
      </c>
      <c r="AI32" s="1479">
        <f t="shared" si="43"/>
        <v>24.49</v>
      </c>
      <c r="AJ32" s="2793">
        <f t="shared" si="43"/>
        <v>1.87</v>
      </c>
      <c r="AK32" s="1557">
        <f t="shared" si="43"/>
        <v>13</v>
      </c>
      <c r="AL32" s="1494">
        <f t="shared" si="43"/>
        <v>1.58</v>
      </c>
      <c r="AM32" s="1495">
        <f t="shared" si="43"/>
        <v>117.60000000000001</v>
      </c>
      <c r="AN32" s="1495">
        <f t="shared" si="43"/>
        <v>35.700000000000003</v>
      </c>
      <c r="AO32" s="1494">
        <f t="shared" si="43"/>
        <v>1.1411111111111112</v>
      </c>
      <c r="AP32" s="2792">
        <f t="shared" si="43"/>
        <v>0.16799999999999998</v>
      </c>
      <c r="AQ32" s="1557">
        <f t="shared" si="43"/>
        <v>6</v>
      </c>
      <c r="AR32" s="1494">
        <f t="shared" si="43"/>
        <v>0.43</v>
      </c>
      <c r="AS32" s="1488">
        <f t="shared" si="43"/>
        <v>3.3000000000000002E-2</v>
      </c>
      <c r="AT32" s="1488">
        <f t="shared" ref="AT32" si="45">SUM(AT8:AT31)</f>
        <v>0.22799999999999998</v>
      </c>
      <c r="AU32" s="1488">
        <f t="shared" si="43"/>
        <v>7.2999999999999995E-2</v>
      </c>
      <c r="AV32" s="924">
        <f t="shared" si="43"/>
        <v>6</v>
      </c>
      <c r="AW32" s="927">
        <f t="shared" si="43"/>
        <v>0.56999999999999995</v>
      </c>
      <c r="AX32" s="1096">
        <f t="shared" si="43"/>
        <v>0</v>
      </c>
      <c r="AY32" s="1488">
        <f t="shared" si="43"/>
        <v>0.2</v>
      </c>
      <c r="AZ32" s="924">
        <f t="shared" si="43"/>
        <v>6</v>
      </c>
      <c r="BA32" s="923">
        <f t="shared" si="43"/>
        <v>0.29000000000000004</v>
      </c>
      <c r="BB32" s="925">
        <f t="shared" si="43"/>
        <v>0</v>
      </c>
      <c r="BC32" s="923">
        <f t="shared" si="43"/>
        <v>43.019999999999996</v>
      </c>
      <c r="BD32" s="923">
        <f t="shared" si="43"/>
        <v>0.33100000000000002</v>
      </c>
      <c r="BE32" s="924">
        <f t="shared" si="43"/>
        <v>6</v>
      </c>
      <c r="BF32" s="927">
        <f t="shared" si="43"/>
        <v>23.1</v>
      </c>
      <c r="BG32" s="1102">
        <f t="shared" ref="BG32:BI32" si="46">SUM(BG8:BG31)</f>
        <v>179.9</v>
      </c>
      <c r="BH32" s="2538">
        <f t="shared" si="46"/>
        <v>53</v>
      </c>
      <c r="BI32" s="2538">
        <f t="shared" si="46"/>
        <v>56</v>
      </c>
      <c r="BJ32" s="1096">
        <f t="shared" si="43"/>
        <v>7.0000000000000007E-2</v>
      </c>
      <c r="BK32" s="926">
        <f t="shared" si="43"/>
        <v>42.91</v>
      </c>
      <c r="BL32" s="923">
        <f t="shared" si="43"/>
        <v>0.34</v>
      </c>
      <c r="BM32" s="924">
        <f t="shared" si="43"/>
        <v>6</v>
      </c>
      <c r="BN32" s="1102">
        <f t="shared" si="43"/>
        <v>25.900000000000002</v>
      </c>
      <c r="BO32" s="1102">
        <f t="shared" ref="BO32:BT32" si="47">SUM(BO8:BO31)</f>
        <v>176.2</v>
      </c>
      <c r="BP32" s="2538">
        <f t="shared" si="47"/>
        <v>47</v>
      </c>
      <c r="BQ32" s="2538">
        <f t="shared" si="47"/>
        <v>53</v>
      </c>
      <c r="BR32" s="2416">
        <f t="shared" si="47"/>
        <v>2.8999999999999998E-2</v>
      </c>
      <c r="BS32" s="2514">
        <f t="shared" si="47"/>
        <v>22.2</v>
      </c>
      <c r="BT32" s="2514">
        <f t="shared" si="47"/>
        <v>20.399999999999999</v>
      </c>
      <c r="BU32" s="2514">
        <f t="shared" si="43"/>
        <v>19.299999999999997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7.5</v>
      </c>
      <c r="BZ32" s="903">
        <f t="shared" ref="BZ32:DW32" si="48">IF(BZ30&gt;=0.1,MIN(BZ$8,BZ$10,BZ$12,BZ$14,BZ$16,BZ$18,BZ$20,BZ$22,BZ$24,BZ$26,BZ$28),"")</f>
        <v>7.5</v>
      </c>
      <c r="CA32" s="903">
        <f t="shared" si="48"/>
        <v>7.5</v>
      </c>
      <c r="CB32" s="903">
        <f t="shared" si="48"/>
        <v>22.5</v>
      </c>
      <c r="CC32" s="903">
        <f t="shared" si="48"/>
        <v>7</v>
      </c>
      <c r="CD32" s="903">
        <f t="shared" si="48"/>
        <v>7</v>
      </c>
      <c r="CE32" s="903">
        <f t="shared" si="48"/>
        <v>8.1999999999999993</v>
      </c>
      <c r="CF32" s="903">
        <f t="shared" si="48"/>
        <v>22.2</v>
      </c>
      <c r="CG32" s="903" t="str">
        <f t="shared" si="48"/>
        <v/>
      </c>
      <c r="CH32" s="903">
        <f t="shared" si="48"/>
        <v>7.4577600000000004</v>
      </c>
      <c r="CI32" s="903" t="str">
        <f t="shared" si="48"/>
        <v/>
      </c>
      <c r="CJ32" s="903">
        <f t="shared" si="48"/>
        <v>13.391999999999999</v>
      </c>
      <c r="CK32" s="903">
        <f t="shared" si="48"/>
        <v>24.001920000000002</v>
      </c>
      <c r="CL32" s="2412">
        <f t="shared" si="48"/>
        <v>1.8547199999999999</v>
      </c>
      <c r="CM32" s="2508" t="s">
        <v>51</v>
      </c>
      <c r="CN32" s="2483">
        <f t="shared" si="48"/>
        <v>49.640660887604646</v>
      </c>
      <c r="CO32" s="2484">
        <f t="shared" si="48"/>
        <v>1475.6972000000001</v>
      </c>
      <c r="CP32" s="2484" t="str">
        <f t="shared" si="48"/>
        <v/>
      </c>
      <c r="CQ32" s="2484">
        <f t="shared" si="48"/>
        <v>555.06607929515417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1.7161464881985007</v>
      </c>
      <c r="CY32" s="903">
        <f t="shared" si="48"/>
        <v>1.7161464881985007</v>
      </c>
      <c r="CZ32" s="903">
        <f t="shared" si="48"/>
        <v>1.311948828478064</v>
      </c>
      <c r="DA32" s="2494">
        <f t="shared" si="48"/>
        <v>0.12965198526000982</v>
      </c>
      <c r="DB32" s="2494">
        <f t="shared" si="48"/>
        <v>0.13086021164594544</v>
      </c>
      <c r="DC32" s="2494">
        <f t="shared" si="48"/>
        <v>0.12268144841807384</v>
      </c>
      <c r="DD32" s="2494">
        <f t="shared" si="48"/>
        <v>0.12268144841807384</v>
      </c>
      <c r="DE32" s="2494">
        <f t="shared" si="48"/>
        <v>0.11155833042816848</v>
      </c>
      <c r="DF32" s="2494">
        <f t="shared" si="48"/>
        <v>0.12169999683072925</v>
      </c>
      <c r="DG32" s="2494">
        <f t="shared" si="48"/>
        <v>0.61822985468956404</v>
      </c>
      <c r="DH32" s="903">
        <f t="shared" si="48"/>
        <v>1.5</v>
      </c>
      <c r="DI32" s="2494">
        <f t="shared" si="48"/>
        <v>6.8944844124700227E-2</v>
      </c>
      <c r="DJ32" s="2494">
        <f t="shared" si="48"/>
        <v>6.9544364508393283E-2</v>
      </c>
      <c r="DK32" s="2494">
        <f t="shared" si="48"/>
        <v>4.8537170263788974E-2</v>
      </c>
      <c r="DL32" s="2494">
        <f t="shared" si="48"/>
        <v>1.0971786833855799</v>
      </c>
      <c r="DM32" s="2494">
        <f t="shared" si="48"/>
        <v>0.39373962288862302</v>
      </c>
      <c r="DN32" s="2494">
        <f t="shared" si="48"/>
        <v>9.8513653646733479E-2</v>
      </c>
      <c r="DO32" s="2494">
        <f t="shared" si="48"/>
        <v>4.2847935769314169</v>
      </c>
      <c r="DP32" s="2494">
        <f t="shared" si="48"/>
        <v>0.65819395813788673</v>
      </c>
      <c r="DQ32" s="2494">
        <f t="shared" si="48"/>
        <v>5.8853712052825768</v>
      </c>
      <c r="DR32" s="2494">
        <f t="shared" si="48"/>
        <v>1.1131276467029645</v>
      </c>
      <c r="DS32" s="2494">
        <f t="shared" si="48"/>
        <v>0.38980222665973685</v>
      </c>
      <c r="DT32" s="2494">
        <f t="shared" si="48"/>
        <v>0.1057219697672262</v>
      </c>
      <c r="DU32" s="2494">
        <f t="shared" si="48"/>
        <v>4.6929751100044665</v>
      </c>
      <c r="DV32" s="2494">
        <f t="shared" si="48"/>
        <v>0.66757175179404116</v>
      </c>
      <c r="DW32" s="2504">
        <f t="shared" si="48"/>
        <v>7.2945445924629126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9.4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27.063829787234042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8.6604255319148944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1.732085106382979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0.21</v>
      </c>
      <c r="GR32" s="1660">
        <f t="shared" si="49"/>
        <v>9.1999999999999993</v>
      </c>
      <c r="GS32" s="1660">
        <f t="shared" si="49"/>
        <v>27.65217391304348</v>
      </c>
      <c r="GT32" s="1660">
        <f t="shared" si="49"/>
        <v>5.8069565217391306</v>
      </c>
      <c r="GU32" s="1660">
        <f t="shared" si="49"/>
        <v>6.1</v>
      </c>
      <c r="GV32" s="1660">
        <f t="shared" si="49"/>
        <v>29.5</v>
      </c>
      <c r="GW32" s="1660">
        <f t="shared" si="49"/>
        <v>5</v>
      </c>
      <c r="GX32" s="1551">
        <f>MIN(GX8:GX31)</f>
        <v>1.1613913043478261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0"/>
        <v>9.6999999999999993</v>
      </c>
      <c r="HE32" s="1660">
        <f t="shared" si="50"/>
        <v>27.835051546391753</v>
      </c>
      <c r="HF32" s="1660">
        <f t="shared" si="50"/>
        <v>10.020618556701031</v>
      </c>
      <c r="HG32" s="1660">
        <f t="shared" si="50"/>
        <v>6.15</v>
      </c>
      <c r="HH32" s="1660">
        <f t="shared" si="50"/>
        <v>29.2</v>
      </c>
      <c r="HI32" s="1660">
        <f t="shared" si="50"/>
        <v>5</v>
      </c>
      <c r="HJ32" s="1551">
        <f>MIN(HJ8:HJ31)</f>
        <v>2.0041237113402062</v>
      </c>
      <c r="HK32" s="1532"/>
      <c r="HL32" s="1532"/>
      <c r="HM32" s="1533"/>
      <c r="HN32" s="1533">
        <f>MIN(HJ32,GX32,GL32)</f>
        <v>1.1613913043478261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6.8866666666666667</v>
      </c>
      <c r="C33" s="1327">
        <f t="shared" ref="C33:V33" si="51">IF(C32&lt;=0,"",AVERAGE(C8:C31))</f>
        <v>26.166666666666668</v>
      </c>
      <c r="D33" s="1327">
        <f t="shared" si="51"/>
        <v>17.166666666666668</v>
      </c>
      <c r="E33" s="1156">
        <f t="shared" si="51"/>
        <v>10.293333333333335</v>
      </c>
      <c r="F33" s="1327">
        <f t="shared" si="51"/>
        <v>41</v>
      </c>
      <c r="G33" s="1327">
        <f t="shared" si="51"/>
        <v>104</v>
      </c>
      <c r="H33" s="1324">
        <f t="shared" si="51"/>
        <v>29.116666666666671</v>
      </c>
      <c r="I33" s="1368">
        <f t="shared" si="51"/>
        <v>0.20033333333333334</v>
      </c>
      <c r="J33" s="1368">
        <f>IF(J32&lt;=0.0001,"",AVERAGE(J8:J31))</f>
        <v>6.4500000000000002E-2</v>
      </c>
      <c r="K33" s="1156">
        <f t="shared" si="51"/>
        <v>6.09</v>
      </c>
      <c r="L33" s="1327">
        <f t="shared" si="51"/>
        <v>12.166666666666666</v>
      </c>
      <c r="M33" s="1368">
        <f t="shared" si="51"/>
        <v>5.1666666666666666E-2</v>
      </c>
      <c r="N33" s="1483">
        <f t="shared" si="51"/>
        <v>6.1099999999999994</v>
      </c>
      <c r="O33" s="1555">
        <f t="shared" si="51"/>
        <v>12</v>
      </c>
      <c r="P33" s="1475" t="str">
        <f t="shared" si="51"/>
        <v/>
      </c>
      <c r="Q33" s="1483">
        <f t="shared" si="51"/>
        <v>6.0666666666666655</v>
      </c>
      <c r="R33" s="1555">
        <f t="shared" si="51"/>
        <v>11.666666666666666</v>
      </c>
      <c r="S33" s="1475" t="str">
        <f t="shared" si="51"/>
        <v/>
      </c>
      <c r="T33" s="1483">
        <f t="shared" si="51"/>
        <v>6.0724999999999998</v>
      </c>
      <c r="U33" s="1482">
        <f t="shared" si="51"/>
        <v>0.37574999999999997</v>
      </c>
      <c r="V33" s="1555">
        <f t="shared" si="51"/>
        <v>3.5</v>
      </c>
      <c r="W33" s="1483">
        <f t="shared" ref="W33" si="52">IF(W32&lt;=0,"",AVERAGE(W8:W31))</f>
        <v>0.38500000000000006</v>
      </c>
      <c r="X33" s="1475">
        <f t="shared" ref="X33:AR33" si="53">IF(X32&lt;=0,"",AVERAGE(X8:X31))</f>
        <v>29.8</v>
      </c>
      <c r="Y33" s="1475">
        <f t="shared" si="53"/>
        <v>8.8000000000000007</v>
      </c>
      <c r="Z33" s="1483">
        <f t="shared" si="53"/>
        <v>0.29295597484276731</v>
      </c>
      <c r="AA33" s="1482">
        <f t="shared" ref="AA33" si="54">IF(AA32&lt;=0,"",AVERAGE(AA8:AA31))</f>
        <v>3.716666666666666E-2</v>
      </c>
      <c r="AB33" s="1483">
        <f t="shared" si="53"/>
        <v>6.1199999999999992</v>
      </c>
      <c r="AC33" s="1482">
        <f t="shared" si="53"/>
        <v>0.42800000000000005</v>
      </c>
      <c r="AD33" s="1555">
        <f t="shared" si="53"/>
        <v>3.25</v>
      </c>
      <c r="AE33" s="1483">
        <f t="shared" si="53"/>
        <v>0.30249999999999999</v>
      </c>
      <c r="AF33" s="1475">
        <f t="shared" si="53"/>
        <v>29.15</v>
      </c>
      <c r="AG33" s="1475">
        <f t="shared" si="53"/>
        <v>8.65</v>
      </c>
      <c r="AH33" s="1483">
        <f t="shared" si="53"/>
        <v>0.29000786163522013</v>
      </c>
      <c r="AI33" s="1483">
        <f t="shared" si="53"/>
        <v>6.1224999999999996</v>
      </c>
      <c r="AJ33" s="2793">
        <f t="shared" si="53"/>
        <v>0.46750000000000003</v>
      </c>
      <c r="AK33" s="1557">
        <f t="shared" si="53"/>
        <v>3.25</v>
      </c>
      <c r="AL33" s="1494">
        <f t="shared" si="53"/>
        <v>0.39500000000000002</v>
      </c>
      <c r="AM33" s="1495">
        <f t="shared" si="53"/>
        <v>29.400000000000002</v>
      </c>
      <c r="AN33" s="1495">
        <f t="shared" si="53"/>
        <v>8.9250000000000007</v>
      </c>
      <c r="AO33" s="1494">
        <f t="shared" si="53"/>
        <v>0.2852777777777778</v>
      </c>
      <c r="AP33" s="2792">
        <f t="shared" si="53"/>
        <v>2.7999999999999997E-2</v>
      </c>
      <c r="AQ33" s="1557">
        <f t="shared" si="53"/>
        <v>1</v>
      </c>
      <c r="AR33" s="1494">
        <f t="shared" si="53"/>
        <v>7.166666666666667E-2</v>
      </c>
      <c r="AS33" s="2526">
        <f>IF(AS32&lt;=0.01,"",AVERAGE(AS8:AS31))</f>
        <v>1.6500000000000001E-2</v>
      </c>
      <c r="AT33" s="2526">
        <f>IF(AT32&lt;=0.01,"",AVERAGE(AT8:AT31))</f>
        <v>3.7999999999999999E-2</v>
      </c>
      <c r="AU33" s="1368">
        <f>IF(AU32&lt;=0,"",AVERAGE(AU8:AU31))</f>
        <v>1.2166666666666666E-2</v>
      </c>
      <c r="AV33" s="1327">
        <f>IF(AV32&lt;=0,"",AVERAGE(AV8:AV31))</f>
        <v>1</v>
      </c>
      <c r="AW33" s="1156">
        <f>IF(AW32&lt;=0,"",AVERAGE(AW8:AW31))</f>
        <v>9.4999999999999987E-2</v>
      </c>
      <c r="AX33" s="1368" t="str">
        <f>IF(AX32&lt;=0.01,"",AVERAGE(AX8:AX31))</f>
        <v/>
      </c>
      <c r="AY33" s="1368">
        <f>IF(AY32&lt;=0,"",AVERAGE(AY8:AY31))</f>
        <v>3.3333333333333333E-2</v>
      </c>
      <c r="AZ33" s="1327">
        <f>IF(AZ32&lt;=0,"",AVERAGE(AZ8:AZ31))</f>
        <v>1</v>
      </c>
      <c r="BA33" s="1156">
        <f>IF(BA32&lt;=0,"",AVERAGE(BA8:BA31))</f>
        <v>4.8333333333333339E-2</v>
      </c>
      <c r="BB33" s="1368" t="str">
        <f>IF(BB32&lt;=0.01,"",AVERAGE(BB8:BB31))</f>
        <v/>
      </c>
      <c r="BC33" s="1156">
        <f>IF(BC32&lt;=0,"",AVERAGE(BC8:BC31))</f>
        <v>7.169999999999999</v>
      </c>
      <c r="BD33" s="1156">
        <f>IF(BD32&lt;=0,"",AVERAGE(BD8:BD31))</f>
        <v>5.5166666666666669E-2</v>
      </c>
      <c r="BE33" s="1327">
        <f>IF(BE32&lt;=0,"",AVERAGE(BE8:BE31))</f>
        <v>1</v>
      </c>
      <c r="BF33" s="1156">
        <f>IF(BF32&lt;=0,"",AVERAGE(BF8:BF31))</f>
        <v>3.85</v>
      </c>
      <c r="BG33" s="1324">
        <f t="shared" ref="BG33:BI33" si="55">IF(BG32&lt;=0,"",AVERAGE(BG8:BG31))</f>
        <v>29.983333333333334</v>
      </c>
      <c r="BH33" s="1327">
        <f t="shared" si="55"/>
        <v>26.5</v>
      </c>
      <c r="BI33" s="1327">
        <f t="shared" si="55"/>
        <v>28</v>
      </c>
      <c r="BJ33" s="1368">
        <f>IF(BJ32&lt;=0.01,"",AVERAGE(BJ8:BJ31))</f>
        <v>3.5000000000000003E-2</v>
      </c>
      <c r="BK33" s="1156">
        <f>IF(BK32&lt;=0,"",AVERAGE(BK8:BK31))</f>
        <v>7.1516666666666664</v>
      </c>
      <c r="BL33" s="1156">
        <f>IF(BL32&lt;=0,"",AVERAGE(BL8:BL31))</f>
        <v>5.6666666666666671E-2</v>
      </c>
      <c r="BM33" s="1327">
        <f>IF(BM32&lt;=0,"",AVERAGE(BM8:BM31))</f>
        <v>1</v>
      </c>
      <c r="BN33" s="1324">
        <f>IF(BN32&lt;=0,"",AVERAGE(BN8:BN31))</f>
        <v>4.3166666666666673</v>
      </c>
      <c r="BO33" s="1324">
        <f t="shared" ref="BO33:BQ33" si="56">IF(BO32&lt;=0,"",AVERAGE(BO8:BO31))</f>
        <v>29.366666666666664</v>
      </c>
      <c r="BP33" s="1327">
        <f t="shared" si="56"/>
        <v>23.5</v>
      </c>
      <c r="BQ33" s="1327">
        <f t="shared" si="56"/>
        <v>26.5</v>
      </c>
      <c r="BR33" s="2520">
        <f t="shared" ref="BR33:BT33" si="57">IF(BR32&lt;=0.01,"",AVERAGE(BR8:BR31))</f>
        <v>1.4499999999999999E-2</v>
      </c>
      <c r="BS33" s="2417">
        <f t="shared" si="57"/>
        <v>3.6999999999999997</v>
      </c>
      <c r="BT33" s="2417">
        <f t="shared" si="57"/>
        <v>3.4</v>
      </c>
      <c r="BU33" s="2417">
        <f>IF(BU32&lt;=0.01,"",AVERAGE(BU8:BU31))</f>
        <v>3.2166666666666663</v>
      </c>
      <c r="BV33" s="2949"/>
      <c r="BW33" s="2950"/>
      <c r="BX33" s="2431" t="s">
        <v>52</v>
      </c>
      <c r="BY33" s="2413">
        <f>IF(BY30&gt;=0.1,MAX(BY8,BY10,BY12,BY14,BY16,BY18,BY20,BY22,BY24,BY26,BY28),"")</f>
        <v>9.3000000000000007</v>
      </c>
      <c r="BZ33" s="2414">
        <f t="shared" ref="BZ33:DW33" si="58">IF(BZ30&gt;=0.1,MAX(BZ$8,BZ$10,BZ$12,BZ$14,BZ$16,BZ$18,BZ$20,BZ$22,BZ$24,BZ$26,BZ$28),"")</f>
        <v>9.3000000000000007</v>
      </c>
      <c r="CA33" s="2414">
        <f t="shared" si="58"/>
        <v>9.3000000000000007</v>
      </c>
      <c r="CB33" s="2414">
        <f t="shared" si="58"/>
        <v>27.900000000000002</v>
      </c>
      <c r="CC33" s="2414">
        <f t="shared" si="58"/>
        <v>8.8000000000000007</v>
      </c>
      <c r="CD33" s="2414">
        <f t="shared" si="58"/>
        <v>8.8000000000000007</v>
      </c>
      <c r="CE33" s="2414">
        <f t="shared" si="58"/>
        <v>10</v>
      </c>
      <c r="CF33" s="2414">
        <f t="shared" si="58"/>
        <v>27.6</v>
      </c>
      <c r="CG33" s="2414" t="str">
        <f t="shared" si="58"/>
        <v/>
      </c>
      <c r="CH33" s="2414">
        <f t="shared" si="58"/>
        <v>11.833919999999999</v>
      </c>
      <c r="CI33" s="2414" t="str">
        <f t="shared" si="58"/>
        <v/>
      </c>
      <c r="CJ33" s="2414">
        <f t="shared" si="58"/>
        <v>16.544160000000002</v>
      </c>
      <c r="CK33" s="2414">
        <f t="shared" si="58"/>
        <v>27.498239999999999</v>
      </c>
      <c r="CL33" s="2415">
        <f t="shared" si="58"/>
        <v>2.2867199999999999</v>
      </c>
      <c r="CM33" s="2508" t="s">
        <v>52</v>
      </c>
      <c r="CN33" s="2485">
        <f t="shared" si="58"/>
        <v>49.986416734582996</v>
      </c>
      <c r="CO33" s="2486">
        <f t="shared" si="58"/>
        <v>1783.1342</v>
      </c>
      <c r="CP33" s="2486" t="str">
        <f t="shared" si="58"/>
        <v/>
      </c>
      <c r="CQ33" s="2486">
        <f t="shared" si="58"/>
        <v>697.79735682819387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1.9076806944706548</v>
      </c>
      <c r="CY33" s="2414">
        <f t="shared" si="58"/>
        <v>1.9076806944706548</v>
      </c>
      <c r="CZ33" s="2414">
        <f t="shared" si="58"/>
        <v>1.6285079099139741</v>
      </c>
      <c r="DA33" s="2495">
        <f t="shared" si="58"/>
        <v>0.14198332963585078</v>
      </c>
      <c r="DB33" s="2495">
        <f t="shared" si="58"/>
        <v>0.14721773810168862</v>
      </c>
      <c r="DC33" s="2495">
        <f t="shared" si="58"/>
        <v>0.14721773810168862</v>
      </c>
      <c r="DD33" s="2495">
        <f t="shared" si="58"/>
        <v>0.14721773810168862</v>
      </c>
      <c r="DE33" s="2495">
        <f t="shared" si="58"/>
        <v>0.13086021164594544</v>
      </c>
      <c r="DF33" s="2495">
        <f t="shared" si="58"/>
        <v>0.13086021164594544</v>
      </c>
      <c r="DG33" s="2495">
        <f t="shared" si="58"/>
        <v>0.61822985468956404</v>
      </c>
      <c r="DH33" s="2414">
        <f t="shared" si="58"/>
        <v>3.5</v>
      </c>
      <c r="DI33" s="2495">
        <f t="shared" si="58"/>
        <v>7.1191239779260937E-2</v>
      </c>
      <c r="DJ33" s="2495">
        <f t="shared" si="58"/>
        <v>7.1191239779260937E-2</v>
      </c>
      <c r="DK33" s="2495">
        <f t="shared" si="58"/>
        <v>5.1091758172409449E-2</v>
      </c>
      <c r="DL33" s="2495">
        <f t="shared" si="58"/>
        <v>1.1165845648604269</v>
      </c>
      <c r="DM33" s="2495">
        <f t="shared" si="58"/>
        <v>0.40836423745305767</v>
      </c>
      <c r="DN33" s="2495">
        <f t="shared" si="58"/>
        <v>0.10444821109533188</v>
      </c>
      <c r="DO33" s="2495">
        <f t="shared" si="58"/>
        <v>4.3188745979318384</v>
      </c>
      <c r="DP33" s="2495">
        <f t="shared" si="58"/>
        <v>0.72054761618830299</v>
      </c>
      <c r="DQ33" s="2495">
        <f t="shared" si="58"/>
        <v>6.2524667935396394</v>
      </c>
      <c r="DR33" s="2495">
        <f t="shared" si="58"/>
        <v>1.149425287356322</v>
      </c>
      <c r="DS33" s="2495">
        <f t="shared" si="58"/>
        <v>0.41578904177038589</v>
      </c>
      <c r="DT33" s="2495">
        <f t="shared" si="58"/>
        <v>0.12167300380228138</v>
      </c>
      <c r="DU33" s="2495">
        <f t="shared" si="58"/>
        <v>4.7230022625582881</v>
      </c>
      <c r="DV33" s="2495">
        <f t="shared" si="58"/>
        <v>0.72987844862815165</v>
      </c>
      <c r="DW33" s="2505">
        <f t="shared" si="58"/>
        <v>7.5863263761614288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6.82</v>
      </c>
      <c r="C34" s="1327">
        <f t="shared" ref="C34:V34" si="59">IF(C32&lt;=0,"",MIN(C8:C31))</f>
        <v>22</v>
      </c>
      <c r="D34" s="1327">
        <f t="shared" si="59"/>
        <v>16</v>
      </c>
      <c r="E34" s="1156">
        <f t="shared" si="59"/>
        <v>8.58</v>
      </c>
      <c r="F34" s="1327">
        <f t="shared" si="59"/>
        <v>37</v>
      </c>
      <c r="G34" s="1327">
        <f t="shared" si="59"/>
        <v>95</v>
      </c>
      <c r="H34" s="1324">
        <f t="shared" si="59"/>
        <v>28</v>
      </c>
      <c r="I34" s="1368">
        <f t="shared" si="59"/>
        <v>0.157</v>
      </c>
      <c r="J34" s="1368">
        <f>IF(J32&lt;=0.001,"",MIN(J8:J31))</f>
        <v>4.8000000000000001E-2</v>
      </c>
      <c r="K34" s="1156">
        <f t="shared" si="59"/>
        <v>6.05</v>
      </c>
      <c r="L34" s="1327">
        <f t="shared" si="59"/>
        <v>11</v>
      </c>
      <c r="M34" s="1368">
        <f t="shared" si="59"/>
        <v>0.04</v>
      </c>
      <c r="N34" s="1483">
        <f t="shared" si="59"/>
        <v>6.06</v>
      </c>
      <c r="O34" s="1555">
        <f t="shared" si="59"/>
        <v>10</v>
      </c>
      <c r="P34" s="1475" t="str">
        <f t="shared" si="59"/>
        <v/>
      </c>
      <c r="Q34" s="1483">
        <f t="shared" si="59"/>
        <v>6.01</v>
      </c>
      <c r="R34" s="1555">
        <f t="shared" si="59"/>
        <v>10</v>
      </c>
      <c r="S34" s="1475" t="str">
        <f t="shared" si="59"/>
        <v/>
      </c>
      <c r="T34" s="1483">
        <f t="shared" si="59"/>
        <v>6.03</v>
      </c>
      <c r="U34" s="1482">
        <f t="shared" si="59"/>
        <v>0.308</v>
      </c>
      <c r="V34" s="1555">
        <f t="shared" si="59"/>
        <v>3</v>
      </c>
      <c r="W34" s="1483">
        <f t="shared" ref="W34" si="60">IF(W32&lt;=0,"",MIN(W8:W31))</f>
        <v>0.32</v>
      </c>
      <c r="X34" s="1475">
        <f t="shared" ref="X34:AR34" si="61">IF(X32&lt;=0,"",MIN(X8:X31))</f>
        <v>29.2</v>
      </c>
      <c r="Y34" s="1475">
        <f t="shared" si="61"/>
        <v>7.5</v>
      </c>
      <c r="Z34" s="1483">
        <f t="shared" si="61"/>
        <v>0.26740566037735847</v>
      </c>
      <c r="AA34" s="1482">
        <f t="shared" ref="AA34" si="62">IF(AA32&lt;=0,"",MIN(AA8:AA31))</f>
        <v>2.7E-2</v>
      </c>
      <c r="AB34" s="1483">
        <f t="shared" si="61"/>
        <v>6.04</v>
      </c>
      <c r="AC34" s="1482">
        <f t="shared" si="61"/>
        <v>0.32300000000000001</v>
      </c>
      <c r="AD34" s="1555">
        <f t="shared" si="61"/>
        <v>3</v>
      </c>
      <c r="AE34" s="1483">
        <f t="shared" si="61"/>
        <v>0.21</v>
      </c>
      <c r="AF34" s="1475">
        <f t="shared" si="61"/>
        <v>27.6</v>
      </c>
      <c r="AG34" s="1475">
        <f t="shared" si="61"/>
        <v>7.5</v>
      </c>
      <c r="AH34" s="1483">
        <f t="shared" si="61"/>
        <v>0.26740566037735847</v>
      </c>
      <c r="AI34" s="1483">
        <f t="shared" si="61"/>
        <v>6.08</v>
      </c>
      <c r="AJ34" s="2793">
        <f t="shared" si="61"/>
        <v>0.372</v>
      </c>
      <c r="AK34" s="1557">
        <f t="shared" si="61"/>
        <v>3</v>
      </c>
      <c r="AL34" s="1494">
        <f t="shared" si="61"/>
        <v>0.36</v>
      </c>
      <c r="AM34" s="1495">
        <f t="shared" si="61"/>
        <v>29.2</v>
      </c>
      <c r="AN34" s="1495">
        <f t="shared" si="61"/>
        <v>7.5</v>
      </c>
      <c r="AO34" s="1494">
        <f t="shared" si="61"/>
        <v>0.25888888888888889</v>
      </c>
      <c r="AP34" s="2792">
        <f t="shared" si="61"/>
        <v>2.1999999999999999E-2</v>
      </c>
      <c r="AQ34" s="1557">
        <f t="shared" si="61"/>
        <v>1</v>
      </c>
      <c r="AR34" s="1494">
        <f t="shared" si="61"/>
        <v>0.02</v>
      </c>
      <c r="AS34" s="2526">
        <f>IF(AS32&lt;=0.01,"",MIN(AS8:AS31))</f>
        <v>8.0000000000000002E-3</v>
      </c>
      <c r="AT34" s="2526">
        <f>IF(AT32&lt;=0.01,"",MIN(AT8:AT31))</f>
        <v>2.9000000000000001E-2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0.04</v>
      </c>
      <c r="AX34" s="1368" t="str">
        <f>IF(AX32&lt;=0.01,"",MIN(AX8:AX31))</f>
        <v/>
      </c>
      <c r="AY34" s="1368">
        <f>IF(AY32&lt;=0,"",MIN(AY8:AY31))</f>
        <v>2.5000000000000001E-2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7.07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3.3</v>
      </c>
      <c r="BG34" s="1324">
        <f t="shared" ref="BG34:BI34" si="63">IF(BG32&lt;=0,"",MIN(BG8:BG31))</f>
        <v>29.4</v>
      </c>
      <c r="BH34" s="1327">
        <f t="shared" si="63"/>
        <v>23</v>
      </c>
      <c r="BI34" s="1327">
        <f t="shared" si="63"/>
        <v>28</v>
      </c>
      <c r="BJ34" s="1368">
        <f>IF(BJ32&lt;=0.01,"",MIN(BJ8:BJ31))</f>
        <v>1.2999999999999999E-2</v>
      </c>
      <c r="BK34" s="1156">
        <f>IF(BK32&lt;=0,"",MIN(BK8:BK31))</f>
        <v>7.06</v>
      </c>
      <c r="BL34" s="1156">
        <f>IF(BL32&lt;=0,"",MIN(BL8:BL31))</f>
        <v>5.3999999999999999E-2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4">IF(BO32&lt;=0,"",MIN(BO8:BO31))</f>
        <v>28.9</v>
      </c>
      <c r="BP34" s="1327">
        <f t="shared" si="64"/>
        <v>21</v>
      </c>
      <c r="BQ34" s="1327">
        <f t="shared" si="64"/>
        <v>24</v>
      </c>
      <c r="BR34" s="2520">
        <f t="shared" ref="BR34:BT34" si="65">IF(BR32&lt;=0.01,"",MIN(BR8:BR31))</f>
        <v>7.0000000000000001E-3</v>
      </c>
      <c r="BS34" s="2417">
        <f t="shared" si="65"/>
        <v>3.5</v>
      </c>
      <c r="BT34" s="2417">
        <f t="shared" si="65"/>
        <v>3.2</v>
      </c>
      <c r="BU34" s="2473">
        <f>IF(BU32&lt;=0.01,"",MIN(BU8:BU31))</f>
        <v>3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21340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1310</v>
      </c>
      <c r="CY34" s="2437">
        <f t="shared" si="66"/>
        <v>1310</v>
      </c>
      <c r="CZ34" s="2437">
        <f t="shared" si="66"/>
        <v>1205</v>
      </c>
      <c r="DA34" s="2437">
        <f t="shared" si="66"/>
        <v>1220</v>
      </c>
      <c r="DB34" s="2437">
        <f t="shared" si="66"/>
        <v>1300</v>
      </c>
      <c r="DC34" s="2437">
        <f t="shared" si="66"/>
        <v>1250</v>
      </c>
      <c r="DD34" s="2437">
        <f t="shared" si="66"/>
        <v>1250</v>
      </c>
      <c r="DE34" s="2437">
        <f t="shared" si="66"/>
        <v>1140</v>
      </c>
      <c r="DF34" s="2437">
        <f t="shared" si="66"/>
        <v>1160</v>
      </c>
      <c r="DG34" s="2437">
        <f t="shared" si="66"/>
        <v>1300</v>
      </c>
      <c r="DH34" s="2437">
        <f t="shared" si="66"/>
        <v>0</v>
      </c>
      <c r="DI34" s="2437">
        <f t="shared" si="66"/>
        <v>4370</v>
      </c>
      <c r="DJ34" s="2437">
        <f t="shared" si="66"/>
        <v>4380</v>
      </c>
      <c r="DK34" s="2437">
        <f t="shared" si="66"/>
        <v>3570</v>
      </c>
      <c r="DL34" s="2499">
        <f t="shared" si="66"/>
        <v>316</v>
      </c>
      <c r="DM34" s="2437">
        <f t="shared" si="66"/>
        <v>304</v>
      </c>
      <c r="DN34" s="2437">
        <f t="shared" si="66"/>
        <v>46</v>
      </c>
      <c r="DO34" s="2437">
        <f t="shared" si="66"/>
        <v>6070</v>
      </c>
      <c r="DP34" s="2437">
        <f t="shared" si="66"/>
        <v>1010</v>
      </c>
      <c r="DQ34" s="2437">
        <f t="shared" si="66"/>
        <v>1350</v>
      </c>
      <c r="DR34" s="2437">
        <f t="shared" si="66"/>
        <v>186</v>
      </c>
      <c r="DS34" s="2437">
        <f t="shared" si="66"/>
        <v>176</v>
      </c>
      <c r="DT34" s="2437">
        <f t="shared" si="66"/>
        <v>30</v>
      </c>
      <c r="DU34" s="2437">
        <f t="shared" si="66"/>
        <v>3850</v>
      </c>
      <c r="DV34" s="2437">
        <f t="shared" si="66"/>
        <v>590</v>
      </c>
      <c r="DW34" s="2437">
        <f t="shared" si="66"/>
        <v>970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6.96</v>
      </c>
      <c r="C35" s="1328">
        <f t="shared" ref="C35:V35" si="67">IF(C32&lt;=0,"",MAX(C8:C31))</f>
        <v>28</v>
      </c>
      <c r="D35" s="1328">
        <f t="shared" si="67"/>
        <v>18</v>
      </c>
      <c r="E35" s="1157">
        <f t="shared" si="67"/>
        <v>11.3</v>
      </c>
      <c r="F35" s="1328">
        <f t="shared" si="67"/>
        <v>45</v>
      </c>
      <c r="G35" s="1328">
        <f t="shared" si="67"/>
        <v>110</v>
      </c>
      <c r="H35" s="1325">
        <f t="shared" si="67"/>
        <v>31</v>
      </c>
      <c r="I35" s="1369">
        <f t="shared" si="67"/>
        <v>0.224</v>
      </c>
      <c r="J35" s="1369">
        <f>IF(J32&lt;=0.001,"",MAX(J8:J31))</f>
        <v>8.1000000000000003E-2</v>
      </c>
      <c r="K35" s="1157">
        <f t="shared" si="67"/>
        <v>6.13</v>
      </c>
      <c r="L35" s="1328">
        <f t="shared" si="67"/>
        <v>13</v>
      </c>
      <c r="M35" s="1369">
        <f t="shared" si="67"/>
        <v>6.0999999999999999E-2</v>
      </c>
      <c r="N35" s="1484">
        <f t="shared" si="67"/>
        <v>6.14</v>
      </c>
      <c r="O35" s="1556">
        <f t="shared" si="67"/>
        <v>13</v>
      </c>
      <c r="P35" s="1476" t="str">
        <f t="shared" si="67"/>
        <v/>
      </c>
      <c r="Q35" s="1484">
        <f t="shared" si="67"/>
        <v>6.1</v>
      </c>
      <c r="R35" s="1556">
        <f t="shared" si="67"/>
        <v>12</v>
      </c>
      <c r="S35" s="1476" t="str">
        <f t="shared" si="67"/>
        <v/>
      </c>
      <c r="T35" s="1484">
        <f t="shared" si="67"/>
        <v>6.1</v>
      </c>
      <c r="U35" s="1485">
        <f t="shared" si="67"/>
        <v>0.436</v>
      </c>
      <c r="V35" s="1556">
        <f t="shared" si="67"/>
        <v>4</v>
      </c>
      <c r="W35" s="1484">
        <f t="shared" ref="W35" si="68">IF(W32&lt;=0,"",MAX(W8:W31))</f>
        <v>0.55000000000000004</v>
      </c>
      <c r="X35" s="1476">
        <f t="shared" ref="X35:AR35" si="69">IF(X32&lt;=0,"",MAX(X8:X31))</f>
        <v>30.5</v>
      </c>
      <c r="Y35" s="1476">
        <f t="shared" si="69"/>
        <v>9.4</v>
      </c>
      <c r="Z35" s="1484">
        <f t="shared" si="69"/>
        <v>0.30474842767295596</v>
      </c>
      <c r="AA35" s="1485">
        <f t="shared" ref="AA35" si="70">IF(AA32&lt;=0,"",MAX(AA8:AA31))</f>
        <v>4.2999999999999997E-2</v>
      </c>
      <c r="AB35" s="1484">
        <f t="shared" si="69"/>
        <v>6.22</v>
      </c>
      <c r="AC35" s="1485">
        <f t="shared" si="69"/>
        <v>0.495</v>
      </c>
      <c r="AD35" s="1556">
        <f t="shared" si="69"/>
        <v>4</v>
      </c>
      <c r="AE35" s="1484">
        <f t="shared" si="69"/>
        <v>0.47</v>
      </c>
      <c r="AF35" s="1476">
        <f t="shared" si="69"/>
        <v>30.5</v>
      </c>
      <c r="AG35" s="1476">
        <f t="shared" si="69"/>
        <v>9.3000000000000007</v>
      </c>
      <c r="AH35" s="1484">
        <f t="shared" si="69"/>
        <v>0.30278301886792458</v>
      </c>
      <c r="AI35" s="1484">
        <f t="shared" si="69"/>
        <v>6.15</v>
      </c>
      <c r="AJ35" s="2793">
        <f t="shared" si="69"/>
        <v>0.51</v>
      </c>
      <c r="AK35" s="1557">
        <f t="shared" si="69"/>
        <v>4</v>
      </c>
      <c r="AL35" s="1494">
        <f t="shared" si="69"/>
        <v>0.45</v>
      </c>
      <c r="AM35" s="1495">
        <f t="shared" si="69"/>
        <v>30</v>
      </c>
      <c r="AN35" s="1495">
        <f t="shared" si="69"/>
        <v>9.6999999999999993</v>
      </c>
      <c r="AO35" s="1494">
        <f t="shared" si="69"/>
        <v>0.29962962962962963</v>
      </c>
      <c r="AP35" s="2792">
        <f t="shared" si="69"/>
        <v>4.8000000000000001E-2</v>
      </c>
      <c r="AQ35" s="1557">
        <f t="shared" si="69"/>
        <v>1</v>
      </c>
      <c r="AR35" s="1494">
        <f t="shared" si="69"/>
        <v>0.15</v>
      </c>
      <c r="AS35" s="2527">
        <f>IF(AS32&lt;=0.01,"",MAX(AS8:AS31))</f>
        <v>2.5000000000000001E-2</v>
      </c>
      <c r="AT35" s="2527">
        <f>IF(AT32&lt;=0.01,"",MAX(AT8:AT31))</f>
        <v>4.2999999999999997E-2</v>
      </c>
      <c r="AU35" s="1369">
        <f>IF(AU32&lt;=0,"",MAX(AU8:AU31))</f>
        <v>1.2999999999999999E-2</v>
      </c>
      <c r="AV35" s="1328">
        <f>IF(AV32&lt;=0,"",MAX(AV8:AV31))</f>
        <v>1</v>
      </c>
      <c r="AW35" s="1157">
        <f>IF(AW32&lt;=0,"",MAX(AW8:AW31))</f>
        <v>0.2</v>
      </c>
      <c r="AX35" s="1369" t="str">
        <f>IF(AX32&lt;=0.01,"",MAX(AX8:AX31))</f>
        <v/>
      </c>
      <c r="AY35" s="1369">
        <f>IF(AY32&lt;=0,"",MAX(AY8:AY31))</f>
        <v>3.6999999999999998E-2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7.25</v>
      </c>
      <c r="BD35" s="1157">
        <f>IF(BD32&lt;=0,"",MAX(BD8:BD31))</f>
        <v>6.6000000000000003E-2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30.5</v>
      </c>
      <c r="BH35" s="1328">
        <f t="shared" si="71"/>
        <v>30</v>
      </c>
      <c r="BI35" s="1328">
        <f t="shared" si="71"/>
        <v>28</v>
      </c>
      <c r="BJ35" s="1369">
        <f>IF(BJ32&lt;=0.01,"",MAX(BJ8:BJ31))</f>
        <v>5.7000000000000002E-2</v>
      </c>
      <c r="BK35" s="1157">
        <f>IF(BK32&lt;=0,"",MAX(BK8:BK31))</f>
        <v>7.21</v>
      </c>
      <c r="BL35" s="1157">
        <f>IF(BL32&lt;=0,"",MAX(BL8:BL31))</f>
        <v>0.06</v>
      </c>
      <c r="BM35" s="1328">
        <f>IF(BM32&lt;=0,"",MAX(BM8:BM31))</f>
        <v>1</v>
      </c>
      <c r="BN35" s="1325">
        <f>IF(BN32&lt;=0,"",MAX(BN8:BN31))</f>
        <v>4.5999999999999996</v>
      </c>
      <c r="BO35" s="1325">
        <f t="shared" ref="BO35:BQ35" si="72">IF(BO32&lt;=0,"",MAX(BO8:BO31))</f>
        <v>30</v>
      </c>
      <c r="BP35" s="1328">
        <f t="shared" si="72"/>
        <v>26</v>
      </c>
      <c r="BQ35" s="1328">
        <f t="shared" si="72"/>
        <v>29</v>
      </c>
      <c r="BR35" s="2521">
        <f t="shared" ref="BR35:BT35" si="73">IF(BR32&lt;=0.01,"",MAX(BR8:BR31))</f>
        <v>2.1999999999999999E-2</v>
      </c>
      <c r="BS35" s="2418">
        <f t="shared" si="73"/>
        <v>4</v>
      </c>
      <c r="BT35" s="2418">
        <f t="shared" si="73"/>
        <v>3.6</v>
      </c>
      <c r="BU35" s="2474">
        <f>IF(BU32&lt;=0.01,"",MAX(BU8:BU31))</f>
        <v>3.5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5335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327.5</v>
      </c>
      <c r="CY35" s="2435">
        <f t="shared" si="74"/>
        <v>327.5</v>
      </c>
      <c r="CZ35" s="2435">
        <f t="shared" si="74"/>
        <v>301.25</v>
      </c>
      <c r="DA35" s="2435">
        <f t="shared" si="74"/>
        <v>305</v>
      </c>
      <c r="DB35" s="2435">
        <f t="shared" si="74"/>
        <v>325</v>
      </c>
      <c r="DC35" s="2435">
        <f t="shared" si="74"/>
        <v>312.5</v>
      </c>
      <c r="DD35" s="2435">
        <f t="shared" si="74"/>
        <v>312.5</v>
      </c>
      <c r="DE35" s="2435">
        <f t="shared" si="74"/>
        <v>285</v>
      </c>
      <c r="DF35" s="2435">
        <f t="shared" si="74"/>
        <v>290</v>
      </c>
      <c r="DG35" s="2435">
        <f t="shared" si="74"/>
        <v>325</v>
      </c>
      <c r="DH35" s="2435" t="str">
        <f t="shared" si="74"/>
        <v/>
      </c>
      <c r="DI35" s="2435">
        <f t="shared" si="74"/>
        <v>1092.5</v>
      </c>
      <c r="DJ35" s="2435">
        <f t="shared" si="74"/>
        <v>1095</v>
      </c>
      <c r="DK35" s="2435">
        <f t="shared" si="74"/>
        <v>892.5</v>
      </c>
      <c r="DL35" s="2500">
        <f t="shared" si="74"/>
        <v>79</v>
      </c>
      <c r="DM35" s="2435">
        <f t="shared" si="74"/>
        <v>76</v>
      </c>
      <c r="DN35" s="2435">
        <f t="shared" si="74"/>
        <v>11.5</v>
      </c>
      <c r="DO35" s="2435">
        <f t="shared" si="74"/>
        <v>1517.5</v>
      </c>
      <c r="DP35" s="2435">
        <f t="shared" si="74"/>
        <v>252.5</v>
      </c>
      <c r="DQ35" s="2435">
        <f t="shared" si="74"/>
        <v>337.5</v>
      </c>
      <c r="DR35" s="2435">
        <f t="shared" si="74"/>
        <v>46.5</v>
      </c>
      <c r="DS35" s="2435">
        <f t="shared" si="74"/>
        <v>44</v>
      </c>
      <c r="DT35" s="2435">
        <f t="shared" si="74"/>
        <v>7.5</v>
      </c>
      <c r="DU35" s="2435">
        <f t="shared" si="74"/>
        <v>962.5</v>
      </c>
      <c r="DV35" s="2435">
        <f t="shared" si="74"/>
        <v>147.5</v>
      </c>
      <c r="DW35" s="2465">
        <f t="shared" si="74"/>
        <v>242.5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6.0888888888888886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11.944444444444443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0.51</v>
      </c>
      <c r="Z36" s="930"/>
      <c r="AA36" s="930"/>
      <c r="AB36" s="1621" t="s">
        <v>515</v>
      </c>
      <c r="AC36" s="1622"/>
      <c r="AD36" s="1622"/>
      <c r="AE36" s="2921">
        <f>MIN(AE34,W34,AL34)</f>
        <v>0.21</v>
      </c>
      <c r="AF36" s="2921"/>
      <c r="AG36" s="2921"/>
      <c r="AH36" s="2921"/>
      <c r="AI36" s="2921"/>
      <c r="AJ36" s="2922"/>
      <c r="AK36" s="1490">
        <f>IF(T32&lt;=0,"",AVERAGE(T33,AB33,AI33))</f>
        <v>6.1049999999999995</v>
      </c>
      <c r="AL36" s="1491"/>
      <c r="AM36" s="1623"/>
      <c r="AN36" s="1623"/>
      <c r="AO36" s="1623"/>
      <c r="AP36" s="1492">
        <f>MAX(AP35,AU35,AY35)</f>
        <v>4.8000000000000001E-2</v>
      </c>
      <c r="AQ36" s="1493"/>
      <c r="AR36" s="1493"/>
      <c r="AS36" s="933"/>
      <c r="AT36" s="933"/>
      <c r="AU36" s="1259">
        <f>IF(W32&lt;=0,"",MIN(AE34,W34,AL34))</f>
        <v>0.21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4.8000000000000001E-2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4600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300</v>
      </c>
      <c r="CY36" s="2436">
        <f t="shared" si="75"/>
        <v>300</v>
      </c>
      <c r="CZ36" s="2436">
        <f t="shared" si="75"/>
        <v>280</v>
      </c>
      <c r="DA36" s="2436">
        <f t="shared" si="75"/>
        <v>280</v>
      </c>
      <c r="DB36" s="2436">
        <f t="shared" si="75"/>
        <v>280</v>
      </c>
      <c r="DC36" s="2436">
        <f t="shared" si="75"/>
        <v>250</v>
      </c>
      <c r="DD36" s="2436">
        <f t="shared" si="75"/>
        <v>250</v>
      </c>
      <c r="DE36" s="2436">
        <f t="shared" si="75"/>
        <v>220</v>
      </c>
      <c r="DF36" s="2436">
        <f t="shared" si="75"/>
        <v>240</v>
      </c>
      <c r="DG36" s="2436">
        <f t="shared" si="75"/>
        <v>325</v>
      </c>
      <c r="DH36" s="2436" t="str">
        <f t="shared" si="75"/>
        <v/>
      </c>
      <c r="DI36" s="2436">
        <f t="shared" si="75"/>
        <v>940</v>
      </c>
      <c r="DJ36" s="2436">
        <f t="shared" si="75"/>
        <v>940</v>
      </c>
      <c r="DK36" s="2436">
        <f t="shared" si="75"/>
        <v>780</v>
      </c>
      <c r="DL36" s="2501">
        <f t="shared" si="75"/>
        <v>68</v>
      </c>
      <c r="DM36" s="2436">
        <f t="shared" si="75"/>
        <v>66</v>
      </c>
      <c r="DN36" s="2436">
        <f t="shared" si="75"/>
        <v>10</v>
      </c>
      <c r="DO36" s="2436">
        <f t="shared" si="75"/>
        <v>1280</v>
      </c>
      <c r="DP36" s="2436">
        <f t="shared" si="75"/>
        <v>202</v>
      </c>
      <c r="DQ36" s="2436">
        <f t="shared" si="75"/>
        <v>300</v>
      </c>
      <c r="DR36" s="2436">
        <f t="shared" si="75"/>
        <v>40</v>
      </c>
      <c r="DS36" s="2436">
        <f t="shared" si="75"/>
        <v>38</v>
      </c>
      <c r="DT36" s="2436">
        <f t="shared" si="75"/>
        <v>6</v>
      </c>
      <c r="DU36" s="2436">
        <f t="shared" si="75"/>
        <v>840</v>
      </c>
      <c r="DV36" s="2436">
        <f t="shared" si="75"/>
        <v>120</v>
      </c>
      <c r="DW36" s="2466">
        <f t="shared" si="75"/>
        <v>205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5700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350</v>
      </c>
      <c r="CY37" s="2438">
        <f t="shared" si="76"/>
        <v>350</v>
      </c>
      <c r="CZ37" s="2438">
        <f t="shared" si="76"/>
        <v>325</v>
      </c>
      <c r="DA37" s="2438">
        <f t="shared" si="76"/>
        <v>320</v>
      </c>
      <c r="DB37" s="2438">
        <f t="shared" si="76"/>
        <v>360</v>
      </c>
      <c r="DC37" s="2438">
        <f t="shared" si="76"/>
        <v>360</v>
      </c>
      <c r="DD37" s="2438">
        <f t="shared" si="76"/>
        <v>360</v>
      </c>
      <c r="DE37" s="2438">
        <f t="shared" si="76"/>
        <v>320</v>
      </c>
      <c r="DF37" s="2438">
        <f t="shared" si="76"/>
        <v>320</v>
      </c>
      <c r="DG37" s="2438">
        <f t="shared" si="76"/>
        <v>325</v>
      </c>
      <c r="DH37" s="2438" t="str">
        <f t="shared" si="76"/>
        <v/>
      </c>
      <c r="DI37" s="2438">
        <f t="shared" si="76"/>
        <v>1160</v>
      </c>
      <c r="DJ37" s="2438">
        <f t="shared" si="76"/>
        <v>1160</v>
      </c>
      <c r="DK37" s="2438">
        <f t="shared" si="76"/>
        <v>950</v>
      </c>
      <c r="DL37" s="2502">
        <f t="shared" si="76"/>
        <v>84</v>
      </c>
      <c r="DM37" s="2438">
        <f t="shared" si="76"/>
        <v>81</v>
      </c>
      <c r="DN37" s="2438">
        <f t="shared" si="76"/>
        <v>12</v>
      </c>
      <c r="DO37" s="2438">
        <f t="shared" si="76"/>
        <v>1630</v>
      </c>
      <c r="DP37" s="2438">
        <f t="shared" si="76"/>
        <v>278</v>
      </c>
      <c r="DQ37" s="2438">
        <f t="shared" si="76"/>
        <v>355</v>
      </c>
      <c r="DR37" s="2438">
        <f t="shared" si="76"/>
        <v>50</v>
      </c>
      <c r="DS37" s="2438">
        <f t="shared" si="76"/>
        <v>48</v>
      </c>
      <c r="DT37" s="2438">
        <f t="shared" si="76"/>
        <v>8</v>
      </c>
      <c r="DU37" s="2438">
        <f t="shared" si="76"/>
        <v>1020</v>
      </c>
      <c r="DV37" s="2438">
        <f t="shared" si="76"/>
        <v>160</v>
      </c>
      <c r="DW37" s="2467">
        <f t="shared" si="76"/>
        <v>260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9.7530000000000001</v>
      </c>
      <c r="BX40" s="2988"/>
      <c r="BY40" s="905" t="s">
        <v>53</v>
      </c>
      <c r="BZ40" s="905"/>
      <c r="CA40" s="2904">
        <f>(CJ40-CG40)/1000</f>
        <v>4.7190000000000003</v>
      </c>
      <c r="CB40" s="2904"/>
      <c r="CC40" s="499"/>
      <c r="CD40" s="1624" t="s">
        <v>493</v>
      </c>
      <c r="CE40" s="1624"/>
      <c r="CF40" s="1630" t="s">
        <v>54</v>
      </c>
      <c r="CG40" s="2906">
        <f>'22'!CJ40</f>
        <v>24318527</v>
      </c>
      <c r="CH40" s="2906"/>
      <c r="CI40" s="906" t="s">
        <v>55</v>
      </c>
      <c r="CJ40" s="2982">
        <f t="shared" ref="CJ40:CJ48" si="77">CQ51</f>
        <v>24323246</v>
      </c>
      <c r="CK40" s="2982"/>
      <c r="CL40" s="2330"/>
      <c r="CM40" s="1665" t="s">
        <v>543</v>
      </c>
      <c r="CN40" s="2756">
        <f>VLOOKUP($B$1,'[1]Bulk Tanks'!$C$3:$V$9967,3,0)</f>
        <v>10510</v>
      </c>
      <c r="CO40" s="2756">
        <f>VLOOKUP($B$1,'[1]Bulk Tanks'!$C$3:$V$9967,4,0)</f>
        <v>10510</v>
      </c>
      <c r="CP40" s="2756">
        <f>VLOOKUP($B$1,'[1]Bulk Tanks'!$C$3:$V$9967,5,0)</f>
        <v>9420</v>
      </c>
      <c r="CQ40" s="2756">
        <f>VLOOKUP($B$1,'[1]Bulk Tanks'!$C$3:$V$9967,6,0)</f>
        <v>9420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0.21</v>
      </c>
      <c r="GR40" s="1662">
        <f t="shared" ref="GR40:GX40" si="78">IF($GL$32=$HN$32,GF32,IF($GX$32=$HN$32,GR32,IF($HJ$32=$HN$32,HD32,"")))</f>
        <v>9.1999999999999993</v>
      </c>
      <c r="GS40" s="1662">
        <f t="shared" si="78"/>
        <v>27.65217391304348</v>
      </c>
      <c r="GT40" s="1662">
        <f t="shared" si="78"/>
        <v>5.8069565217391306</v>
      </c>
      <c r="GU40" s="1662">
        <f t="shared" si="78"/>
        <v>6.1</v>
      </c>
      <c r="GV40" s="1662">
        <f t="shared" si="78"/>
        <v>29.5</v>
      </c>
      <c r="GW40" s="1662">
        <f t="shared" si="78"/>
        <v>5</v>
      </c>
      <c r="GX40" s="1663">
        <f t="shared" si="78"/>
        <v>1.1613913043478261</v>
      </c>
    </row>
    <row r="41" spans="1:208" ht="34.5" customHeight="1" thickBot="1" x14ac:dyDescent="0.45">
      <c r="BV41" s="533" t="s">
        <v>48</v>
      </c>
      <c r="BW41" s="2989">
        <f>CA42+CA43</f>
        <v>15.989999999999998</v>
      </c>
      <c r="BX41" s="2989"/>
      <c r="BY41" s="908" t="s">
        <v>53</v>
      </c>
      <c r="BZ41" s="908"/>
      <c r="CA41" s="2904">
        <f t="shared" ref="CA41:CA47" si="79">(CJ41-CG41)/1000</f>
        <v>5.0339999999999998</v>
      </c>
      <c r="CB41" s="2904"/>
      <c r="CC41" s="499"/>
      <c r="CD41" s="1628" t="s">
        <v>494</v>
      </c>
      <c r="CE41" s="1628"/>
      <c r="CF41" s="909" t="s">
        <v>54</v>
      </c>
      <c r="CG41" s="2906">
        <f>'22'!CJ41</f>
        <v>46586226</v>
      </c>
      <c r="CH41" s="2906"/>
      <c r="CI41" s="906" t="s">
        <v>55</v>
      </c>
      <c r="CJ41" s="2982">
        <f t="shared" si="77"/>
        <v>46591260</v>
      </c>
      <c r="CK41" s="2982"/>
      <c r="CL41" s="2330"/>
      <c r="CM41" s="1666" t="s">
        <v>544</v>
      </c>
      <c r="CN41" s="2757">
        <f>VLOOKUP($B$1,'[1]Bulk Tanks'!$C$3:$V$9967,9,0)</f>
        <v>3835</v>
      </c>
      <c r="CO41" s="2757">
        <f>VLOOKUP($B$1,'[1]Bulk Tanks'!$C$3:$V$9967,10,0)</f>
        <v>8220</v>
      </c>
      <c r="CP41" s="2757">
        <f>VLOOKUP($B$1,'[1]Bulk Tanks'!$C$3:$V$9967,1,0)</f>
        <v>43700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25.798999999999999</v>
      </c>
      <c r="BX42" s="2989"/>
      <c r="BY42" s="908" t="s">
        <v>53</v>
      </c>
      <c r="BZ42" s="908"/>
      <c r="CA42" s="2904">
        <f t="shared" si="79"/>
        <v>4.1970000000000001</v>
      </c>
      <c r="CB42" s="2904"/>
      <c r="CC42" s="499"/>
      <c r="CD42" s="1628" t="s">
        <v>56</v>
      </c>
      <c r="CE42" s="1628"/>
      <c r="CF42" s="1629" t="s">
        <v>54</v>
      </c>
      <c r="CG42" s="2906">
        <f>'22'!CJ42</f>
        <v>11387084</v>
      </c>
      <c r="CH42" s="2906"/>
      <c r="CI42" s="906" t="s">
        <v>55</v>
      </c>
      <c r="CJ42" s="2982">
        <f t="shared" si="77"/>
        <v>11391281</v>
      </c>
      <c r="CK42" s="2982"/>
      <c r="CL42" s="2330"/>
      <c r="CM42" s="2762" t="s">
        <v>545</v>
      </c>
      <c r="CN42" s="2847">
        <f>VLOOKUP($B$1,'[1]Bulk Tanks'!$C$3:$V$9967,12,0)</f>
        <v>6</v>
      </c>
      <c r="CO42" s="2848"/>
      <c r="CP42" s="2847">
        <f>VLOOKUP($B$1,'[1]Bulk Tanks'!$C$3:$V$9967,13,0)</f>
        <v>15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11.792999999999999</v>
      </c>
      <c r="CB43" s="2904"/>
      <c r="CC43" s="499"/>
      <c r="CD43" s="1628" t="s">
        <v>495</v>
      </c>
      <c r="CE43" s="1628"/>
      <c r="CF43" s="1629" t="s">
        <v>54</v>
      </c>
      <c r="CG43" s="2906">
        <f>'22'!CJ43</f>
        <v>36486436</v>
      </c>
      <c r="CH43" s="2906"/>
      <c r="CI43" s="906" t="s">
        <v>55</v>
      </c>
      <c r="CJ43" s="2982">
        <f t="shared" si="77"/>
        <v>36498229</v>
      </c>
      <c r="CK43" s="2982"/>
      <c r="CL43" s="2330"/>
      <c r="CM43" s="2762" t="s">
        <v>123</v>
      </c>
      <c r="CN43" s="2953">
        <f>VLOOKUP($B$1,'[1]Bulk Tanks'!$C$3:$V$9967,14,0)</f>
        <v>5145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8.6219999999999999</v>
      </c>
      <c r="CB44" s="2904"/>
      <c r="CC44" s="499"/>
      <c r="CD44" s="1628" t="s">
        <v>57</v>
      </c>
      <c r="CE44" s="1628"/>
      <c r="CF44" s="1629" t="s">
        <v>54</v>
      </c>
      <c r="CG44" s="2906">
        <f>'22'!CJ44</f>
        <v>33395240</v>
      </c>
      <c r="CH44" s="2906"/>
      <c r="CI44" s="906" t="s">
        <v>55</v>
      </c>
      <c r="CJ44" s="2982">
        <f t="shared" si="77"/>
        <v>33403862</v>
      </c>
      <c r="CK44" s="2982"/>
      <c r="CL44" s="2330"/>
      <c r="CM44" s="2762" t="s">
        <v>90</v>
      </c>
      <c r="CN44" s="2953">
        <f>VLOOKUP($B$1,'[1]Bulk Tanks'!$C$3:$V$9967,15,0)</f>
        <v>1400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8.36</v>
      </c>
      <c r="CB45" s="2904"/>
      <c r="CC45" s="499"/>
      <c r="CD45" s="1628" t="s">
        <v>58</v>
      </c>
      <c r="CE45" s="1628"/>
      <c r="CF45" s="1629" t="s">
        <v>54</v>
      </c>
      <c r="CG45" s="2906">
        <f>'22'!CJ45</f>
        <v>33355740</v>
      </c>
      <c r="CH45" s="2906"/>
      <c r="CI45" s="906" t="s">
        <v>55</v>
      </c>
      <c r="CJ45" s="2982">
        <f t="shared" si="77"/>
        <v>33364100</v>
      </c>
      <c r="CK45" s="2982"/>
      <c r="CL45" s="2330"/>
      <c r="CM45" s="1666" t="s">
        <v>546</v>
      </c>
      <c r="CN45" s="2956">
        <f>VLOOKUP($B$1,'[1]Bulk Tanks'!$C$3:$V$9967,19,0)</f>
        <v>8.4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8.8170000000000002</v>
      </c>
      <c r="CB46" s="2904"/>
      <c r="CC46" s="499"/>
      <c r="CD46" s="1628" t="s">
        <v>59</v>
      </c>
      <c r="CE46" s="1628"/>
      <c r="CF46" s="1629" t="s">
        <v>54</v>
      </c>
      <c r="CG46" s="2906">
        <f>'22'!CJ46</f>
        <v>10038250</v>
      </c>
      <c r="CH46" s="2906"/>
      <c r="CI46" s="906" t="s">
        <v>55</v>
      </c>
      <c r="CJ46" s="2982">
        <f t="shared" si="77"/>
        <v>10047067</v>
      </c>
      <c r="CK46" s="2982"/>
      <c r="CL46" s="2320"/>
      <c r="CM46" s="1666" t="s">
        <v>273</v>
      </c>
      <c r="CN46" s="2953">
        <f>VLOOKUP($B$1,'[1]Bulk Tanks'!$C$3:$V$9967,17,0)</f>
        <v>1400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0.442</v>
      </c>
      <c r="CB47" s="2904"/>
      <c r="CC47" s="499"/>
      <c r="CD47" s="1628" t="s">
        <v>62</v>
      </c>
      <c r="CE47" s="1628"/>
      <c r="CF47" s="1629" t="s">
        <v>54</v>
      </c>
      <c r="CG47" s="2906">
        <f>'22'!CJ47</f>
        <v>2035478</v>
      </c>
      <c r="CH47" s="2906"/>
      <c r="CI47" s="906" t="s">
        <v>55</v>
      </c>
      <c r="CJ47" s="2982">
        <f t="shared" si="77"/>
        <v>2035920</v>
      </c>
      <c r="CK47" s="2982"/>
      <c r="CL47" s="2319"/>
      <c r="CM47" s="1666" t="s">
        <v>270</v>
      </c>
      <c r="CN47" s="2953">
        <f>VLOOKUP($B$1,'[1]Bulk Tanks'!$C$3:$V$9967,16,0)</f>
        <v>14.25</v>
      </c>
      <c r="CO47" s="2954"/>
      <c r="CP47" s="2954"/>
      <c r="CQ47" s="2955"/>
      <c r="CR47" s="1664"/>
      <c r="CS47" s="1664"/>
      <c r="CT47" s="1569"/>
      <c r="DN47" s="1570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0.79497000000083062</v>
      </c>
      <c r="CB48" s="2904"/>
      <c r="CC48" s="499"/>
      <c r="CD48" s="1628" t="s">
        <v>496</v>
      </c>
      <c r="CE48" s="1628"/>
      <c r="CF48" s="1629" t="s">
        <v>54</v>
      </c>
      <c r="CG48" s="2906">
        <f>'22'!CJ48</f>
        <v>9375.3709099999996</v>
      </c>
      <c r="CH48" s="2906"/>
      <c r="CI48" s="906" t="s">
        <v>55</v>
      </c>
      <c r="CJ48" s="2993">
        <f t="shared" si="77"/>
        <v>9376.1658800000005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1050</v>
      </c>
      <c r="CR48" s="1664"/>
      <c r="CS48" s="1664"/>
      <c r="CT48" s="1569"/>
      <c r="DN48" s="1570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N49" s="1060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698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24323246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46591260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11391281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36498229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33403862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33364100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10047067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2035920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9376.1658800000005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9" stopIfTrue="1" operator="lessThanOrEqual">
      <formula>0</formula>
    </cfRule>
  </conditionalFormatting>
  <conditionalFormatting sqref="BX2:CA3">
    <cfRule type="cellIs" dxfId="712" priority="149" stopIfTrue="1" operator="lessThanOrEqual">
      <formula>0</formula>
    </cfRule>
  </conditionalFormatting>
  <conditionalFormatting sqref="GL8:GL31">
    <cfRule type="cellIs" dxfId="711" priority="148" operator="lessThan">
      <formula>1</formula>
    </cfRule>
  </conditionalFormatting>
  <conditionalFormatting sqref="GX8:GX31">
    <cfRule type="cellIs" dxfId="710" priority="147" operator="lessThan">
      <formula>1</formula>
    </cfRule>
  </conditionalFormatting>
  <conditionalFormatting sqref="HJ8:HJ31">
    <cfRule type="cellIs" dxfId="709" priority="146" operator="lessThan">
      <formula>1</formula>
    </cfRule>
  </conditionalFormatting>
  <conditionalFormatting sqref="W8">
    <cfRule type="cellIs" dxfId="708" priority="130" operator="between">
      <formula>$Z$8-0.1</formula>
      <formula>0.001</formula>
    </cfRule>
  </conditionalFormatting>
  <conditionalFormatting sqref="W9">
    <cfRule type="cellIs" dxfId="707" priority="129" operator="between">
      <formula>$Z$9-0.1</formula>
      <formula>0.0001</formula>
    </cfRule>
  </conditionalFormatting>
  <conditionalFormatting sqref="W10">
    <cfRule type="cellIs" dxfId="706" priority="128" operator="between">
      <formula>$Z$10-0.1</formula>
      <formula>0.01</formula>
    </cfRule>
  </conditionalFormatting>
  <conditionalFormatting sqref="W11">
    <cfRule type="cellIs" dxfId="705" priority="127" operator="between">
      <formula>$Z$11-0.1</formula>
      <formula>0.0101</formula>
    </cfRule>
  </conditionalFormatting>
  <conditionalFormatting sqref="W12">
    <cfRule type="cellIs" dxfId="704" priority="126" operator="between">
      <formula>$Z$12-0.1</formula>
      <formula>0.001</formula>
    </cfRule>
  </conditionalFormatting>
  <conditionalFormatting sqref="W13">
    <cfRule type="cellIs" dxfId="703" priority="125" operator="between">
      <formula>$Z$13-0.1</formula>
      <formula>0.001</formula>
    </cfRule>
  </conditionalFormatting>
  <conditionalFormatting sqref="W14">
    <cfRule type="cellIs" dxfId="702" priority="124" operator="between">
      <formula>$Z$14-0.1</formula>
      <formula>0.001</formula>
    </cfRule>
  </conditionalFormatting>
  <conditionalFormatting sqref="W15">
    <cfRule type="cellIs" dxfId="701" priority="123" operator="between">
      <formula>$Z$15-0.1</formula>
      <formula>0.001</formula>
    </cfRule>
  </conditionalFormatting>
  <conditionalFormatting sqref="W16">
    <cfRule type="cellIs" dxfId="700" priority="122" operator="between">
      <formula>$Z$16-0.1</formula>
      <formula>0.001</formula>
    </cfRule>
  </conditionalFormatting>
  <conditionalFormatting sqref="W17">
    <cfRule type="cellIs" dxfId="699" priority="121" operator="between">
      <formula>$Z$17-0.1</formula>
      <formula>0.001</formula>
    </cfRule>
  </conditionalFormatting>
  <conditionalFormatting sqref="W18">
    <cfRule type="cellIs" dxfId="698" priority="120" operator="between">
      <formula>$Z$18-0.1</formula>
      <formula>0.001</formula>
    </cfRule>
  </conditionalFormatting>
  <conditionalFormatting sqref="W19">
    <cfRule type="cellIs" dxfId="697" priority="119" operator="between">
      <formula>$Z$19-0.1</formula>
      <formula>0.001</formula>
    </cfRule>
  </conditionalFormatting>
  <conditionalFormatting sqref="W20">
    <cfRule type="cellIs" dxfId="696" priority="118" operator="between">
      <formula>$Z$20-0.1</formula>
      <formula>0.001</formula>
    </cfRule>
  </conditionalFormatting>
  <conditionalFormatting sqref="W21">
    <cfRule type="cellIs" dxfId="695" priority="117" operator="between">
      <formula>$Z$21-0.1</formula>
      <formula>0.0001</formula>
    </cfRule>
  </conditionalFormatting>
  <conditionalFormatting sqref="W22">
    <cfRule type="cellIs" dxfId="694" priority="116" operator="between">
      <formula>$Z$22-0.1</formula>
      <formula>0.0001</formula>
    </cfRule>
  </conditionalFormatting>
  <conditionalFormatting sqref="W23">
    <cfRule type="cellIs" dxfId="693" priority="115" operator="between">
      <formula>$Z$23-0.1</formula>
      <formula>0.0001</formula>
    </cfRule>
  </conditionalFormatting>
  <conditionalFormatting sqref="W24">
    <cfRule type="cellIs" dxfId="692" priority="114" operator="between">
      <formula>$Z$24-0.1</formula>
      <formula>0.0001</formula>
    </cfRule>
  </conditionalFormatting>
  <conditionalFormatting sqref="W25">
    <cfRule type="cellIs" dxfId="691" priority="113" operator="between">
      <formula>$Z$25-0.1</formula>
      <formula>0.0001</formula>
    </cfRule>
  </conditionalFormatting>
  <conditionalFormatting sqref="W26">
    <cfRule type="cellIs" dxfId="690" priority="112" operator="between">
      <formula>$Z$26-0.1</formula>
      <formula>0.0001</formula>
    </cfRule>
  </conditionalFormatting>
  <conditionalFormatting sqref="W27">
    <cfRule type="cellIs" dxfId="689" priority="111" operator="between">
      <formula>$Z$27-0.1</formula>
      <formula>0.0001</formula>
    </cfRule>
  </conditionalFormatting>
  <conditionalFormatting sqref="W28">
    <cfRule type="cellIs" dxfId="688" priority="110" operator="between">
      <formula>$Z$28-0.1</formula>
      <formula>0.0001</formula>
    </cfRule>
  </conditionalFormatting>
  <conditionalFormatting sqref="W29">
    <cfRule type="cellIs" dxfId="687" priority="109" operator="between">
      <formula>$Z$29-0.1</formula>
      <formula>0.0001</formula>
    </cfRule>
  </conditionalFormatting>
  <conditionalFormatting sqref="W30">
    <cfRule type="cellIs" dxfId="686" priority="108" operator="between">
      <formula>$Z$30-0.1</formula>
      <formula>0.0001</formula>
    </cfRule>
  </conditionalFormatting>
  <conditionalFormatting sqref="W31">
    <cfRule type="cellIs" dxfId="685" priority="107" operator="between">
      <formula>$Z$31-0.1</formula>
      <formula>0.0001</formula>
    </cfRule>
  </conditionalFormatting>
  <conditionalFormatting sqref="AL31">
    <cfRule type="cellIs" dxfId="684" priority="59" operator="between">
      <formula>$AO$31-0.1</formula>
      <formula>0.0001</formula>
    </cfRule>
  </conditionalFormatting>
  <conditionalFormatting sqref="AL8">
    <cfRule type="cellIs" dxfId="683" priority="82" operator="between">
      <formula>$AO$8-0.1</formula>
      <formula>0.0001</formula>
    </cfRule>
  </conditionalFormatting>
  <conditionalFormatting sqref="AL9">
    <cfRule type="cellIs" dxfId="682" priority="81" operator="between">
      <formula>$AO$9-0.1</formula>
      <formula>0.0001</formula>
    </cfRule>
  </conditionalFormatting>
  <conditionalFormatting sqref="AL10">
    <cfRule type="cellIs" dxfId="681" priority="80" operator="between">
      <formula>$AO$10-0.1</formula>
      <formula>0.0001</formula>
    </cfRule>
  </conditionalFormatting>
  <conditionalFormatting sqref="AL11">
    <cfRule type="cellIs" dxfId="680" priority="79" operator="between">
      <formula>$AO$11-0.1</formula>
      <formula>0.0001</formula>
    </cfRule>
  </conditionalFormatting>
  <conditionalFormatting sqref="AL12">
    <cfRule type="cellIs" dxfId="679" priority="78" operator="between">
      <formula>$AO$12-0.1</formula>
      <formula>0.0001</formula>
    </cfRule>
  </conditionalFormatting>
  <conditionalFormatting sqref="AL13">
    <cfRule type="cellIs" dxfId="678" priority="77" operator="between">
      <formula>$AO$13-0.1</formula>
      <formula>0.0001</formula>
    </cfRule>
  </conditionalFormatting>
  <conditionalFormatting sqref="AL14">
    <cfRule type="cellIs" dxfId="677" priority="76" operator="between">
      <formula>$AO$14-0.1</formula>
      <formula>0.0001</formula>
    </cfRule>
  </conditionalFormatting>
  <conditionalFormatting sqref="AL15">
    <cfRule type="cellIs" dxfId="676" priority="75" operator="between">
      <formula>$AO$15-0.1</formula>
      <formula>0.0001</formula>
    </cfRule>
  </conditionalFormatting>
  <conditionalFormatting sqref="AL16">
    <cfRule type="cellIs" dxfId="675" priority="74" operator="between">
      <formula>$AO$16-0.1</formula>
      <formula>0.0001</formula>
    </cfRule>
  </conditionalFormatting>
  <conditionalFormatting sqref="AL17">
    <cfRule type="cellIs" dxfId="674" priority="73" operator="between">
      <formula>$AO$17-0.1</formula>
      <formula>0.00001</formula>
    </cfRule>
  </conditionalFormatting>
  <conditionalFormatting sqref="AL18">
    <cfRule type="cellIs" dxfId="673" priority="72" operator="between">
      <formula>$AO$18-0.1</formula>
      <formula>0.0001</formula>
    </cfRule>
  </conditionalFormatting>
  <conditionalFormatting sqref="AL19">
    <cfRule type="cellIs" dxfId="672" priority="71" operator="between">
      <formula>$AO$19-0.1</formula>
      <formula>0.0001</formula>
    </cfRule>
  </conditionalFormatting>
  <conditionalFormatting sqref="AL20">
    <cfRule type="cellIs" dxfId="671" priority="70" operator="between">
      <formula>$AO$20-0.1</formula>
      <formula>0.0001</formula>
    </cfRule>
  </conditionalFormatting>
  <conditionalFormatting sqref="AL21">
    <cfRule type="cellIs" dxfId="670" priority="69" operator="between">
      <formula>$AO$21-0.1</formula>
      <formula>0.0001</formula>
    </cfRule>
  </conditionalFormatting>
  <conditionalFormatting sqref="AL22">
    <cfRule type="cellIs" dxfId="669" priority="68" operator="between">
      <formula>$AO$22-0.1</formula>
      <formula>0.0001</formula>
    </cfRule>
  </conditionalFormatting>
  <conditionalFormatting sqref="AL23">
    <cfRule type="cellIs" dxfId="668" priority="67" operator="between">
      <formula>$AO$23-0.1</formula>
      <formula>0.0001</formula>
    </cfRule>
  </conditionalFormatting>
  <conditionalFormatting sqref="AL24">
    <cfRule type="cellIs" dxfId="667" priority="66" operator="between">
      <formula>$AO$24-0.1</formula>
      <formula>0.0001</formula>
    </cfRule>
  </conditionalFormatting>
  <conditionalFormatting sqref="AL25">
    <cfRule type="cellIs" dxfId="666" priority="65" operator="between">
      <formula>$AO$25-0.1</formula>
      <formula>0.0001</formula>
    </cfRule>
  </conditionalFormatting>
  <conditionalFormatting sqref="AL26">
    <cfRule type="cellIs" dxfId="665" priority="64" operator="between">
      <formula>$AO$26-0.1</formula>
      <formula>0.0001</formula>
    </cfRule>
  </conditionalFormatting>
  <conditionalFormatting sqref="AL27">
    <cfRule type="cellIs" dxfId="664" priority="63" operator="between">
      <formula>$AO$27-0.1</formula>
      <formula>0.0001</formula>
    </cfRule>
  </conditionalFormatting>
  <conditionalFormatting sqref="AL28">
    <cfRule type="cellIs" dxfId="663" priority="62" operator="between">
      <formula>$AO$28-0.1</formula>
      <formula>0.0001</formula>
    </cfRule>
  </conditionalFormatting>
  <conditionalFormatting sqref="AL29">
    <cfRule type="cellIs" dxfId="662" priority="61" operator="between">
      <formula>$AO$29-0.1</formula>
      <formula>0.0001</formula>
    </cfRule>
  </conditionalFormatting>
  <conditionalFormatting sqref="AL30">
    <cfRule type="cellIs" dxfId="661" priority="60" operator="between">
      <formula>$AO$30-0.1</formula>
      <formula>0.0001</formula>
    </cfRule>
  </conditionalFormatting>
  <conditionalFormatting sqref="AE8">
    <cfRule type="cellIs" dxfId="660" priority="34" operator="between">
      <formula>$AH$8-0.1</formula>
      <formula>0.0001</formula>
    </cfRule>
  </conditionalFormatting>
  <conditionalFormatting sqref="AE9">
    <cfRule type="cellIs" dxfId="659" priority="33" operator="between">
      <formula>$AH$9-0.1</formula>
      <formula>0.0001</formula>
    </cfRule>
  </conditionalFormatting>
  <conditionalFormatting sqref="AE10">
    <cfRule type="cellIs" dxfId="658" priority="32" operator="between">
      <formula>$AH$10-0.1</formula>
      <formula>0.0001</formula>
    </cfRule>
  </conditionalFormatting>
  <conditionalFormatting sqref="AE11">
    <cfRule type="cellIs" dxfId="657" priority="31" operator="between">
      <formula>$AH$11-0.1</formula>
      <formula>0.0001</formula>
    </cfRule>
  </conditionalFormatting>
  <conditionalFormatting sqref="AE12">
    <cfRule type="cellIs" dxfId="656" priority="30" operator="between">
      <formula>$AH$12-0.1</formula>
      <formula>0.0001</formula>
    </cfRule>
  </conditionalFormatting>
  <conditionalFormatting sqref="AE13">
    <cfRule type="cellIs" dxfId="655" priority="29" operator="between">
      <formula>$AH$13-0.1</formula>
      <formula>0.0001</formula>
    </cfRule>
  </conditionalFormatting>
  <conditionalFormatting sqref="AE14">
    <cfRule type="cellIs" dxfId="654" priority="28" operator="between">
      <formula>$AH$14-0.1</formula>
      <formula>0.0001</formula>
    </cfRule>
  </conditionalFormatting>
  <conditionalFormatting sqref="AE15">
    <cfRule type="cellIs" dxfId="653" priority="27" operator="between">
      <formula>$AH$15-0.1</formula>
      <formula>0.0001</formula>
    </cfRule>
  </conditionalFormatting>
  <conditionalFormatting sqref="AE16">
    <cfRule type="cellIs" dxfId="652" priority="26" operator="between">
      <formula>$AH$16-0.1</formula>
      <formula>0.0001</formula>
    </cfRule>
  </conditionalFormatting>
  <conditionalFormatting sqref="AE18">
    <cfRule type="cellIs" dxfId="651" priority="25" operator="between">
      <formula>$AH$18-0.1</formula>
      <formula>0.0001</formula>
    </cfRule>
  </conditionalFormatting>
  <conditionalFormatting sqref="AE19">
    <cfRule type="cellIs" dxfId="650" priority="24" operator="between">
      <formula>$AH$19-0.1</formula>
      <formula>0.0001</formula>
    </cfRule>
  </conditionalFormatting>
  <conditionalFormatting sqref="AE20">
    <cfRule type="cellIs" dxfId="649" priority="23" operator="between">
      <formula>$AH$20-0.1</formula>
      <formula>0.0001</formula>
    </cfRule>
  </conditionalFormatting>
  <conditionalFormatting sqref="AE21">
    <cfRule type="cellIs" dxfId="648" priority="22" operator="between">
      <formula>$AH$21-0.1</formula>
      <formula>0.0001</formula>
    </cfRule>
  </conditionalFormatting>
  <conditionalFormatting sqref="AE22">
    <cfRule type="cellIs" dxfId="647" priority="21" operator="between">
      <formula>$AH$22-0.1</formula>
      <formula>0.0001</formula>
    </cfRule>
  </conditionalFormatting>
  <conditionalFormatting sqref="AE23">
    <cfRule type="cellIs" dxfId="646" priority="20" operator="between">
      <formula>$AH$23-0.1</formula>
      <formula>0.0001</formula>
    </cfRule>
  </conditionalFormatting>
  <conditionalFormatting sqref="AE24">
    <cfRule type="cellIs" dxfId="645" priority="19" operator="between">
      <formula>$AH$24-0.1</formula>
      <formula>0.0001</formula>
    </cfRule>
  </conditionalFormatting>
  <conditionalFormatting sqref="AE25">
    <cfRule type="cellIs" dxfId="644" priority="18" operator="between">
      <formula>$AH$25-0.1</formula>
      <formula>0.0001</formula>
    </cfRule>
  </conditionalFormatting>
  <conditionalFormatting sqref="AE26">
    <cfRule type="cellIs" dxfId="643" priority="17" operator="between">
      <formula>$AH$26-0.1</formula>
      <formula>0.0001</formula>
    </cfRule>
  </conditionalFormatting>
  <conditionalFormatting sqref="AE27">
    <cfRule type="cellIs" dxfId="642" priority="16" operator="between">
      <formula>$AH$27-0.1</formula>
      <formula>0.0001</formula>
    </cfRule>
  </conditionalFormatting>
  <conditionalFormatting sqref="AE28">
    <cfRule type="cellIs" dxfId="641" priority="15" operator="between">
      <formula>$AH$28-0.1</formula>
      <formula>0.0001</formula>
    </cfRule>
  </conditionalFormatting>
  <conditionalFormatting sqref="AE29">
    <cfRule type="cellIs" dxfId="640" priority="14" operator="between">
      <formula>$AH$29-0.1</formula>
      <formula>0.0001</formula>
    </cfRule>
  </conditionalFormatting>
  <conditionalFormatting sqref="AE30">
    <cfRule type="cellIs" dxfId="639" priority="13" operator="between">
      <formula>$AH$30-0.1</formula>
      <formula>0.0001</formula>
    </cfRule>
  </conditionalFormatting>
  <conditionalFormatting sqref="AE31">
    <cfRule type="cellIs" dxfId="638" priority="12" operator="between">
      <formula>$AH$31-0.1</formula>
      <formula>0.0001</formula>
    </cfRule>
  </conditionalFormatting>
  <conditionalFormatting sqref="CN40:CS40">
    <cfRule type="cellIs" dxfId="637" priority="6" operator="between">
      <formula>1</formula>
      <formula>6500</formula>
    </cfRule>
  </conditionalFormatting>
  <conditionalFormatting sqref="CN41:CQ41">
    <cfRule type="cellIs" dxfId="636" priority="5" operator="between">
      <formula>1</formula>
      <formula>2500</formula>
    </cfRule>
  </conditionalFormatting>
  <conditionalFormatting sqref="CN42:CQ42">
    <cfRule type="cellIs" dxfId="635" priority="4" operator="between">
      <formula>1</formula>
      <formula>6</formula>
    </cfRule>
  </conditionalFormatting>
  <conditionalFormatting sqref="CN43:CQ43">
    <cfRule type="cellIs" dxfId="634" priority="3" operator="between">
      <formula>1</formula>
      <formula>2500</formula>
    </cfRule>
  </conditionalFormatting>
  <conditionalFormatting sqref="AE17">
    <cfRule type="cellIs" dxfId="6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'23'!B1:L1+1</f>
        <v>43701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16</v>
      </c>
      <c r="AW1" s="2929"/>
      <c r="AX1" s="2913">
        <v>20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976">
        <f>AV1</f>
        <v>16</v>
      </c>
      <c r="BY2" s="2958"/>
      <c r="BZ2" s="2976">
        <f>AX1</f>
        <v>20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1">
        <f>BX2</f>
        <v>16</v>
      </c>
      <c r="DO2" s="2958"/>
      <c r="DP2" s="2903">
        <f>BZ2</f>
        <v>20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976">
        <f>AV2</f>
        <v>4</v>
      </c>
      <c r="BY3" s="2958"/>
      <c r="BZ3" s="2976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43701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43701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43701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43701.003097106484</v>
      </c>
      <c r="BW8" s="2420" t="s">
        <v>1219</v>
      </c>
      <c r="BX8" s="742">
        <v>58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10</v>
      </c>
      <c r="CF8" s="748">
        <v>27.6</v>
      </c>
      <c r="CG8" s="749" t="s">
        <v>1225</v>
      </c>
      <c r="CH8" s="748">
        <v>11.833919999999999</v>
      </c>
      <c r="CI8" s="750" t="s">
        <v>1226</v>
      </c>
      <c r="CJ8" s="751">
        <v>13.391999999999999</v>
      </c>
      <c r="CK8" s="745">
        <v>25.225919999999999</v>
      </c>
      <c r="CL8" s="2336">
        <v>1.8547199999999999</v>
      </c>
      <c r="CM8" s="2333">
        <v>43701.003097106484</v>
      </c>
      <c r="CN8" s="2282">
        <v>49.951363146410067</v>
      </c>
      <c r="CO8" s="752">
        <v>1598.672</v>
      </c>
      <c r="CP8" s="1208">
        <v>0</v>
      </c>
      <c r="CQ8" s="753">
        <v>697.79735682819387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1.7703854929746605</v>
      </c>
      <c r="CY8" s="755">
        <v>1.7703854929746605</v>
      </c>
      <c r="CZ8" s="756">
        <v>1.44665785997358</v>
      </c>
      <c r="DA8" s="757">
        <v>0.13086021164594544</v>
      </c>
      <c r="DB8" s="757">
        <v>0.13086021164594544</v>
      </c>
      <c r="DC8" s="757">
        <v>0.12268144841807384</v>
      </c>
      <c r="DD8" s="757">
        <v>0.12268144841807384</v>
      </c>
      <c r="DE8" s="757">
        <v>0.12268144841807384</v>
      </c>
      <c r="DF8" s="758">
        <v>0.12268144841807384</v>
      </c>
      <c r="DG8" s="1250">
        <v>0.61822985468956404</v>
      </c>
      <c r="DH8" s="748">
        <v>1.5</v>
      </c>
      <c r="DI8" s="1232">
        <v>6.8944844124700227E-2</v>
      </c>
      <c r="DJ8" s="757">
        <v>6.9544364508393283E-2</v>
      </c>
      <c r="DK8" s="759">
        <v>5.0119904076738615E-2</v>
      </c>
      <c r="DL8" s="2496">
        <v>1.0971786833855799</v>
      </c>
      <c r="DM8" s="757">
        <v>0.39373962288862302</v>
      </c>
      <c r="DN8" s="757">
        <v>9.8513653646733479E-2</v>
      </c>
      <c r="DO8" s="757">
        <v>4.3188745979318384</v>
      </c>
      <c r="DP8" s="757">
        <v>0.72054761618830299</v>
      </c>
      <c r="DQ8" s="759">
        <v>5.8853712052825768</v>
      </c>
      <c r="DR8" s="2496">
        <v>1.149425287356322</v>
      </c>
      <c r="DS8" s="757">
        <v>0.41578904177038589</v>
      </c>
      <c r="DT8" s="757">
        <v>0.11558935361216731</v>
      </c>
      <c r="DU8" s="757">
        <v>4.6929751100044665</v>
      </c>
      <c r="DV8" s="757">
        <v>0.72987844862815165</v>
      </c>
      <c r="DW8" s="759">
        <v>7.5863263761614288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6.16</v>
      </c>
      <c r="U9" s="2728">
        <v>0.215</v>
      </c>
      <c r="V9" s="2291">
        <v>4</v>
      </c>
      <c r="W9" s="2292">
        <v>0.32</v>
      </c>
      <c r="X9" s="2293">
        <v>30.5</v>
      </c>
      <c r="Y9" s="2440">
        <v>9.3000000000000007</v>
      </c>
      <c r="Z9" s="2294">
        <f>IF(T9&lt;=0,"",GO9+0.12)</f>
        <v>0.30278301886792458</v>
      </c>
      <c r="AA9" s="2523"/>
      <c r="AB9" s="2295">
        <v>6.2</v>
      </c>
      <c r="AC9" s="2728">
        <v>0.34200000000000003</v>
      </c>
      <c r="AD9" s="2296">
        <v>3</v>
      </c>
      <c r="AE9" s="2629">
        <v>0.3</v>
      </c>
      <c r="AF9" s="2293">
        <v>30.5</v>
      </c>
      <c r="AG9" s="2440">
        <v>9.3000000000000007</v>
      </c>
      <c r="AH9" s="2557">
        <f>IF(AE9&lt;=0,"",HA9+0.12)</f>
        <v>0.30278301886792458</v>
      </c>
      <c r="AI9" s="2295">
        <v>6.17</v>
      </c>
      <c r="AJ9" s="2728">
        <v>0.52400000000000002</v>
      </c>
      <c r="AK9" s="2296">
        <v>3</v>
      </c>
      <c r="AL9" s="2292">
        <v>0.36</v>
      </c>
      <c r="AM9" s="2293">
        <v>30</v>
      </c>
      <c r="AN9" s="2440">
        <v>9.3000000000000007</v>
      </c>
      <c r="AO9" s="2557">
        <f>IF(AI9&lt;=0,"",HM9+0.12)</f>
        <v>0.29222222222222222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7.35</v>
      </c>
      <c r="BD9" s="2292">
        <v>5.5E-2</v>
      </c>
      <c r="BE9" s="2296">
        <v>1</v>
      </c>
      <c r="BF9" s="2292">
        <v>4.2</v>
      </c>
      <c r="BG9" s="2440">
        <v>31</v>
      </c>
      <c r="BH9" s="2533"/>
      <c r="BI9" s="2533"/>
      <c r="BJ9" s="2289"/>
      <c r="BK9" s="2290">
        <v>7.24</v>
      </c>
      <c r="BL9" s="2292">
        <v>5.8000000000000003E-2</v>
      </c>
      <c r="BM9" s="2296">
        <v>1</v>
      </c>
      <c r="BN9" s="2293">
        <v>4.4000000000000004</v>
      </c>
      <c r="BO9" s="2440">
        <v>30</v>
      </c>
      <c r="BP9" s="2533"/>
      <c r="BQ9" s="2533"/>
      <c r="BR9" s="2516"/>
      <c r="BS9" s="2456">
        <v>3.7</v>
      </c>
      <c r="BT9" s="2440">
        <v>3.3</v>
      </c>
      <c r="BU9" s="2510">
        <v>3.3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5700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350</v>
      </c>
      <c r="CY9" s="2266">
        <v>350</v>
      </c>
      <c r="CZ9" s="2270">
        <v>325</v>
      </c>
      <c r="DA9" s="2277">
        <v>320</v>
      </c>
      <c r="DB9" s="2277">
        <v>320</v>
      </c>
      <c r="DC9" s="2277">
        <v>300</v>
      </c>
      <c r="DD9" s="2277">
        <v>300</v>
      </c>
      <c r="DE9" s="2277">
        <v>300</v>
      </c>
      <c r="DF9" s="2278">
        <v>300</v>
      </c>
      <c r="DG9" s="2277">
        <v>325</v>
      </c>
      <c r="DH9" s="2279"/>
      <c r="DI9" s="2280">
        <v>1150</v>
      </c>
      <c r="DJ9" s="2277">
        <v>1160</v>
      </c>
      <c r="DK9" s="2279">
        <v>950</v>
      </c>
      <c r="DL9" s="2497">
        <v>84</v>
      </c>
      <c r="DM9" s="2277">
        <v>80</v>
      </c>
      <c r="DN9" s="2277">
        <v>12</v>
      </c>
      <c r="DO9" s="2277">
        <v>1620</v>
      </c>
      <c r="DP9" s="2277">
        <v>278</v>
      </c>
      <c r="DQ9" s="2279">
        <v>355</v>
      </c>
      <c r="DR9" s="2272">
        <v>50</v>
      </c>
      <c r="DS9" s="2277">
        <v>48</v>
      </c>
      <c r="DT9" s="2277">
        <v>8</v>
      </c>
      <c r="DU9" s="2277">
        <v>1020</v>
      </c>
      <c r="DV9" s="2277">
        <v>160</v>
      </c>
      <c r="DW9" s="2279">
        <v>260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0.32</v>
      </c>
      <c r="GF9" s="1698">
        <f t="shared" si="0"/>
        <v>9.3000000000000007</v>
      </c>
      <c r="GG9" s="1684">
        <f t="shared" si="1"/>
        <v>27.354838709677416</v>
      </c>
      <c r="GH9" s="1682">
        <f t="shared" si="2"/>
        <v>8.7535483870967727</v>
      </c>
      <c r="GI9" s="1699">
        <f t="shared" si="3"/>
        <v>6.16</v>
      </c>
      <c r="GJ9" s="1699">
        <f t="shared" si="4"/>
        <v>30.5</v>
      </c>
      <c r="GK9" s="1685">
        <f t="shared" si="5"/>
        <v>5</v>
      </c>
      <c r="GL9" s="1686">
        <f t="shared" si="6"/>
        <v>1.7507096774193545</v>
      </c>
      <c r="GM9" s="1687">
        <f t="shared" si="7"/>
        <v>25</v>
      </c>
      <c r="GN9" s="1687">
        <f t="shared" si="8"/>
        <v>6.5</v>
      </c>
      <c r="GO9" s="1688">
        <f t="shared" si="9"/>
        <v>0.18278301886792456</v>
      </c>
      <c r="GP9" s="1510">
        <v>4.1666666666666664E-2</v>
      </c>
      <c r="GQ9" s="1689">
        <f t="shared" ref="GQ9:GQ31" si="31">IF(AE9&lt;=0,"",AE9)</f>
        <v>0.3</v>
      </c>
      <c r="GR9" s="1690">
        <f t="shared" si="10"/>
        <v>9.3000000000000007</v>
      </c>
      <c r="GS9" s="1691">
        <f t="shared" si="11"/>
        <v>27.354838709677416</v>
      </c>
      <c r="GT9" s="1692">
        <f t="shared" si="12"/>
        <v>8.2064516129032246</v>
      </c>
      <c r="GU9" s="1691">
        <f t="shared" si="13"/>
        <v>6.2</v>
      </c>
      <c r="GV9" s="1691">
        <f t="shared" si="14"/>
        <v>30.5</v>
      </c>
      <c r="GW9" s="1693">
        <f t="shared" si="15"/>
        <v>5</v>
      </c>
      <c r="GX9" s="1686">
        <f t="shared" si="16"/>
        <v>1.641290322580645</v>
      </c>
      <c r="GY9" s="1694">
        <f t="shared" si="17"/>
        <v>25</v>
      </c>
      <c r="GZ9" s="1694">
        <f t="shared" si="18"/>
        <v>6.5</v>
      </c>
      <c r="HA9" s="1695">
        <f t="shared" si="19"/>
        <v>0.18278301886792456</v>
      </c>
      <c r="HB9" s="1510">
        <v>4.1666666666666664E-2</v>
      </c>
      <c r="HC9" s="1689">
        <f t="shared" ref="HC9:HC31" si="32">IF(AL9&lt;=0,"",AL9)</f>
        <v>0.36</v>
      </c>
      <c r="HD9" s="1690">
        <f t="shared" si="20"/>
        <v>9.3000000000000007</v>
      </c>
      <c r="HE9" s="1691">
        <f t="shared" si="21"/>
        <v>29.032258064516128</v>
      </c>
      <c r="HF9" s="1692">
        <f t="shared" si="22"/>
        <v>10.451612903225806</v>
      </c>
      <c r="HG9" s="1691">
        <f t="shared" si="23"/>
        <v>6.17</v>
      </c>
      <c r="HH9" s="1691">
        <f t="shared" si="24"/>
        <v>30</v>
      </c>
      <c r="HI9" s="1693">
        <f t="shared" si="25"/>
        <v>5</v>
      </c>
      <c r="HJ9" s="1692">
        <f t="shared" si="26"/>
        <v>2.0903225806451613</v>
      </c>
      <c r="HK9" s="1696">
        <f t="shared" si="27"/>
        <v>25</v>
      </c>
      <c r="HL9" s="1696">
        <f t="shared" si="28"/>
        <v>6.5</v>
      </c>
      <c r="HM9" s="1697">
        <f t="shared" si="29"/>
        <v>0.17222222222222222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43701.359786805559</v>
      </c>
      <c r="BW10" s="2420" t="s">
        <v>1219</v>
      </c>
      <c r="BX10" s="742">
        <v>33</v>
      </c>
      <c r="BY10" s="743">
        <v>8.3000000000000007</v>
      </c>
      <c r="BZ10" s="744">
        <v>8.3000000000000007</v>
      </c>
      <c r="CA10" s="745">
        <v>8.3000000000000007</v>
      </c>
      <c r="CB10" s="746">
        <v>24.900000000000002</v>
      </c>
      <c r="CC10" s="747">
        <v>7.8000000000000007</v>
      </c>
      <c r="CD10" s="744">
        <v>7.8000000000000007</v>
      </c>
      <c r="CE10" s="748">
        <v>9</v>
      </c>
      <c r="CF10" s="748">
        <v>24.6</v>
      </c>
      <c r="CG10" s="749" t="s">
        <v>1225</v>
      </c>
      <c r="CH10" s="748">
        <v>10.64592</v>
      </c>
      <c r="CI10" s="750" t="s">
        <v>1108</v>
      </c>
      <c r="CJ10" s="751">
        <v>13.79088</v>
      </c>
      <c r="CK10" s="745">
        <v>24.436799999999998</v>
      </c>
      <c r="CL10" s="2338">
        <v>1.8547199999999999</v>
      </c>
      <c r="CM10" s="2335">
        <v>43701.359786805559</v>
      </c>
      <c r="CN10" s="2282">
        <v>50.274447422943609</v>
      </c>
      <c r="CO10" s="752">
        <v>1168.2601999999999</v>
      </c>
      <c r="CP10" s="1208">
        <v>0</v>
      </c>
      <c r="CQ10" s="753">
        <v>697.79735682819387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1.8261558784676355</v>
      </c>
      <c r="CY10" s="755">
        <v>1.9402906208718624</v>
      </c>
      <c r="CZ10" s="756">
        <v>1.3848348745046233</v>
      </c>
      <c r="DA10" s="757">
        <v>0.12829818942998564</v>
      </c>
      <c r="DB10" s="757">
        <v>0.12829818942998564</v>
      </c>
      <c r="DC10" s="757">
        <v>0.11913403304212952</v>
      </c>
      <c r="DD10" s="757">
        <v>0.11913403304212952</v>
      </c>
      <c r="DE10" s="757">
        <v>0.10996987665427339</v>
      </c>
      <c r="DF10" s="758">
        <v>0.10996987665427339</v>
      </c>
      <c r="DG10" s="1250">
        <v>0.61822985468956404</v>
      </c>
      <c r="DH10" s="748">
        <v>1</v>
      </c>
      <c r="DI10" s="1232">
        <v>7.034372501998401E-2</v>
      </c>
      <c r="DJ10" s="757">
        <v>7.034372501998401E-2</v>
      </c>
      <c r="DK10" s="759">
        <v>4.9240607513988816E-2</v>
      </c>
      <c r="DL10" s="2496">
        <v>1.0904804008252282</v>
      </c>
      <c r="DM10" s="757">
        <v>0.39979715554844797</v>
      </c>
      <c r="DN10" s="757">
        <v>0.10188164180559617</v>
      </c>
      <c r="DO10" s="757">
        <v>4.3115952785987854</v>
      </c>
      <c r="DP10" s="757">
        <v>0.65794331306624243</v>
      </c>
      <c r="DQ10" s="759">
        <v>6.265826765320706</v>
      </c>
      <c r="DR10" s="2496">
        <v>1.0727969348659006</v>
      </c>
      <c r="DS10" s="757">
        <v>0.3849898534910981</v>
      </c>
      <c r="DT10" s="757">
        <v>0.11237853823405154</v>
      </c>
      <c r="DU10" s="757">
        <v>4.7231123106798574</v>
      </c>
      <c r="DV10" s="757">
        <v>0.7096040472773697</v>
      </c>
      <c r="DW10" s="759">
        <v>7.7808475652937732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</v>
      </c>
      <c r="C11" s="1137">
        <v>30</v>
      </c>
      <c r="D11" s="1137">
        <v>18</v>
      </c>
      <c r="E11" s="1136">
        <v>11.4</v>
      </c>
      <c r="F11" s="1137">
        <v>38</v>
      </c>
      <c r="G11" s="1137">
        <v>112</v>
      </c>
      <c r="H11" s="1147">
        <v>31</v>
      </c>
      <c r="I11" s="1138">
        <v>0.193</v>
      </c>
      <c r="J11" s="2237"/>
      <c r="K11" s="1560">
        <v>6.15</v>
      </c>
      <c r="L11" s="921">
        <v>14</v>
      </c>
      <c r="M11" s="1123">
        <v>5.1999999999999998E-2</v>
      </c>
      <c r="N11" s="1560">
        <v>6.12</v>
      </c>
      <c r="O11" s="921">
        <v>14</v>
      </c>
      <c r="P11" s="2237"/>
      <c r="Q11" s="1560">
        <v>6.1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0.04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4.2000000000000003E-2</v>
      </c>
      <c r="AQ11" s="921">
        <v>1</v>
      </c>
      <c r="AR11" s="1572">
        <v>0.05</v>
      </c>
      <c r="AS11" s="2237"/>
      <c r="AT11" s="2226">
        <v>3.7999999999999999E-2</v>
      </c>
      <c r="AU11" s="2525">
        <v>2.4E-2</v>
      </c>
      <c r="AV11" s="921">
        <v>1</v>
      </c>
      <c r="AW11" s="1572">
        <v>0.1</v>
      </c>
      <c r="AX11" s="2237"/>
      <c r="AY11" s="2525">
        <v>3.6999999999999998E-2</v>
      </c>
      <c r="AZ11" s="921">
        <v>1</v>
      </c>
      <c r="BA11" s="1572">
        <v>0.05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5120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320</v>
      </c>
      <c r="CY11" s="2266">
        <v>340</v>
      </c>
      <c r="CZ11" s="2270">
        <v>280</v>
      </c>
      <c r="DA11" s="2277">
        <v>280</v>
      </c>
      <c r="DB11" s="2277">
        <v>280</v>
      </c>
      <c r="DC11" s="2277">
        <v>260</v>
      </c>
      <c r="DD11" s="2277">
        <v>260</v>
      </c>
      <c r="DE11" s="2277">
        <v>240</v>
      </c>
      <c r="DF11" s="2278">
        <v>240</v>
      </c>
      <c r="DG11" s="2277">
        <v>325</v>
      </c>
      <c r="DH11" s="2279"/>
      <c r="DI11" s="2280">
        <v>1040</v>
      </c>
      <c r="DJ11" s="2277">
        <v>1040</v>
      </c>
      <c r="DK11" s="2279">
        <v>840</v>
      </c>
      <c r="DL11" s="2497">
        <v>74</v>
      </c>
      <c r="DM11" s="2277">
        <v>72</v>
      </c>
      <c r="DN11" s="2277">
        <v>11</v>
      </c>
      <c r="DO11" s="2277">
        <v>1430</v>
      </c>
      <c r="DP11" s="2277">
        <v>225</v>
      </c>
      <c r="DQ11" s="2279">
        <v>335</v>
      </c>
      <c r="DR11" s="2272">
        <v>42</v>
      </c>
      <c r="DS11" s="2277">
        <v>40</v>
      </c>
      <c r="DT11" s="2277">
        <v>7</v>
      </c>
      <c r="DU11" s="2277">
        <v>920</v>
      </c>
      <c r="DV11" s="2277">
        <v>140</v>
      </c>
      <c r="DW11" s="2279">
        <v>240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43701.81447002315</v>
      </c>
      <c r="BW12" s="2420" t="s">
        <v>1219</v>
      </c>
      <c r="BX12" s="742">
        <v>33</v>
      </c>
      <c r="BY12" s="743">
        <v>7.7</v>
      </c>
      <c r="BZ12" s="744">
        <v>7.7</v>
      </c>
      <c r="CA12" s="745">
        <v>7.7</v>
      </c>
      <c r="CB12" s="746">
        <v>23.1</v>
      </c>
      <c r="CC12" s="747">
        <v>7.2</v>
      </c>
      <c r="CD12" s="744">
        <v>7.2</v>
      </c>
      <c r="CE12" s="748">
        <v>8.4</v>
      </c>
      <c r="CF12" s="748">
        <v>22.8</v>
      </c>
      <c r="CG12" s="749" t="s">
        <v>1225</v>
      </c>
      <c r="CH12" s="748">
        <v>10.64592</v>
      </c>
      <c r="CI12" s="750" t="s">
        <v>1108</v>
      </c>
      <c r="CJ12" s="751">
        <v>13.79088</v>
      </c>
      <c r="CK12" s="745">
        <v>24.436799999999998</v>
      </c>
      <c r="CL12" s="2338">
        <v>1.6531199999999999</v>
      </c>
      <c r="CM12" s="2335">
        <v>43701.81447002315</v>
      </c>
      <c r="CN12" s="2282">
        <v>49.958191767482717</v>
      </c>
      <c r="CO12" s="752">
        <v>1229.7475999999999</v>
      </c>
      <c r="CP12" s="1208">
        <v>0</v>
      </c>
      <c r="CQ12" s="753">
        <v>570.92511013215858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1.8546895640686927</v>
      </c>
      <c r="CY12" s="755">
        <v>1.8546895640686927</v>
      </c>
      <c r="CZ12" s="756">
        <v>1.3247782600490658</v>
      </c>
      <c r="DA12" s="757">
        <v>0.12347808120000939</v>
      </c>
      <c r="DB12" s="757">
        <v>0.12347808120000939</v>
      </c>
      <c r="DC12" s="757">
        <v>0.10866071145600825</v>
      </c>
      <c r="DD12" s="757">
        <v>0.10866071145600825</v>
      </c>
      <c r="DE12" s="757">
        <v>0.10866071145600825</v>
      </c>
      <c r="DF12" s="758">
        <v>0.10866071145600825</v>
      </c>
      <c r="DG12" s="1250">
        <v>0.61822985468956404</v>
      </c>
      <c r="DH12" s="748">
        <v>2</v>
      </c>
      <c r="DI12" s="1232">
        <v>7.0343725019984024E-2</v>
      </c>
      <c r="DJ12" s="757">
        <v>7.0343725019984024E-2</v>
      </c>
      <c r="DK12" s="759">
        <v>5.0245517871417157E-2</v>
      </c>
      <c r="DL12" s="2496">
        <v>1.1174968071519795</v>
      </c>
      <c r="DM12" s="757">
        <v>0.4090517193342918</v>
      </c>
      <c r="DN12" s="757">
        <v>0.10033798056611745</v>
      </c>
      <c r="DO12" s="757">
        <v>4.3115952785987854</v>
      </c>
      <c r="DP12" s="757">
        <v>0.63357504221193717</v>
      </c>
      <c r="DQ12" s="759">
        <v>6.0787871603857599</v>
      </c>
      <c r="DR12" s="2496">
        <v>1.0946907498631637</v>
      </c>
      <c r="DS12" s="757">
        <v>0.41248912874046223</v>
      </c>
      <c r="DT12" s="757">
        <v>0.10320478001086365</v>
      </c>
      <c r="DU12" s="757">
        <v>4.7303531683051361</v>
      </c>
      <c r="DV12" s="757">
        <v>0.71684490490264885</v>
      </c>
      <c r="DW12" s="759">
        <v>7.8155834919245493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5.2999999999999999E-2</v>
      </c>
      <c r="BE13" s="921">
        <v>1</v>
      </c>
      <c r="BF13" s="1572">
        <v>4</v>
      </c>
      <c r="BG13" s="2442">
        <v>31</v>
      </c>
      <c r="BH13" s="2534"/>
      <c r="BI13" s="2534"/>
      <c r="BJ13" s="2237"/>
      <c r="BK13" s="1560">
        <v>7.25</v>
      </c>
      <c r="BL13" s="1572">
        <v>5.3999999999999999E-2</v>
      </c>
      <c r="BM13" s="921">
        <v>1</v>
      </c>
      <c r="BN13" s="1561">
        <v>4.5</v>
      </c>
      <c r="BO13" s="2442">
        <v>30</v>
      </c>
      <c r="BP13" s="2534"/>
      <c r="BQ13" s="2534"/>
      <c r="BR13" s="2517"/>
      <c r="BS13" s="2458">
        <v>3.7</v>
      </c>
      <c r="BT13" s="2442">
        <v>3.4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4720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300</v>
      </c>
      <c r="CY13" s="2266">
        <v>300</v>
      </c>
      <c r="CZ13" s="2270">
        <v>250</v>
      </c>
      <c r="DA13" s="2277">
        <v>250</v>
      </c>
      <c r="DB13" s="2277">
        <v>250</v>
      </c>
      <c r="DC13" s="2277">
        <v>220</v>
      </c>
      <c r="DD13" s="2277">
        <v>220</v>
      </c>
      <c r="DE13" s="2277">
        <v>220</v>
      </c>
      <c r="DF13" s="2278">
        <v>220</v>
      </c>
      <c r="DG13" s="2277">
        <v>325</v>
      </c>
      <c r="DH13" s="2279"/>
      <c r="DI13" s="2280">
        <v>960</v>
      </c>
      <c r="DJ13" s="2277">
        <v>960</v>
      </c>
      <c r="DK13" s="2279">
        <v>800</v>
      </c>
      <c r="DL13" s="2497">
        <v>70</v>
      </c>
      <c r="DM13" s="2277">
        <v>68</v>
      </c>
      <c r="DN13" s="2277">
        <v>10</v>
      </c>
      <c r="DO13" s="2277">
        <v>1320</v>
      </c>
      <c r="DP13" s="2277">
        <v>200</v>
      </c>
      <c r="DQ13" s="2279">
        <v>300</v>
      </c>
      <c r="DR13" s="2272">
        <v>40</v>
      </c>
      <c r="DS13" s="2277">
        <v>40</v>
      </c>
      <c r="DT13" s="2277">
        <v>6</v>
      </c>
      <c r="DU13" s="2277">
        <v>860</v>
      </c>
      <c r="DV13" s="2277">
        <v>132</v>
      </c>
      <c r="DW13" s="2279">
        <v>225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6.85</v>
      </c>
      <c r="C15" s="1137">
        <v>29</v>
      </c>
      <c r="D15" s="1137">
        <v>19</v>
      </c>
      <c r="E15" s="1136">
        <v>8.86</v>
      </c>
      <c r="F15" s="1137">
        <v>46</v>
      </c>
      <c r="G15" s="1137">
        <v>98</v>
      </c>
      <c r="H15" s="1147">
        <v>29.2</v>
      </c>
      <c r="I15" s="1138">
        <v>0.223</v>
      </c>
      <c r="J15" s="2237"/>
      <c r="K15" s="1560">
        <v>5.98</v>
      </c>
      <c r="L15" s="921">
        <v>12</v>
      </c>
      <c r="M15" s="1123">
        <v>4.9000000000000002E-2</v>
      </c>
      <c r="N15" s="1560">
        <v>5.97</v>
      </c>
      <c r="O15" s="921">
        <v>12</v>
      </c>
      <c r="P15" s="2237"/>
      <c r="Q15" s="1560">
        <v>5.96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3.5999999999999997E-2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3.5999999999999997E-2</v>
      </c>
      <c r="AQ15" s="921">
        <v>1</v>
      </c>
      <c r="AR15" s="1572">
        <v>0.08</v>
      </c>
      <c r="AS15" s="2237"/>
      <c r="AT15" s="2226">
        <v>3.5000000000000003E-2</v>
      </c>
      <c r="AU15" s="2525">
        <v>1.7999999999999999E-2</v>
      </c>
      <c r="AV15" s="921">
        <v>1</v>
      </c>
      <c r="AW15" s="1572">
        <v>0.18</v>
      </c>
      <c r="AX15" s="2237"/>
      <c r="AY15" s="2525">
        <v>3.4000000000000002E-2</v>
      </c>
      <c r="AZ15" s="921">
        <v>1</v>
      </c>
      <c r="BA15" s="1572">
        <v>0.06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4.4999999999999998E-2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6.02</v>
      </c>
      <c r="U17" s="2729">
        <v>0.247</v>
      </c>
      <c r="V17" s="1558">
        <v>3</v>
      </c>
      <c r="W17" s="1572">
        <v>0.38</v>
      </c>
      <c r="X17" s="1561">
        <v>29.2</v>
      </c>
      <c r="Y17" s="2442">
        <v>8.1</v>
      </c>
      <c r="Z17" s="2249">
        <f t="shared" si="33"/>
        <v>0.27919811320754717</v>
      </c>
      <c r="AA17" s="2524"/>
      <c r="AB17" s="1474">
        <v>6.03</v>
      </c>
      <c r="AC17" s="2729">
        <v>0.36099999999999999</v>
      </c>
      <c r="AD17" s="921">
        <v>3</v>
      </c>
      <c r="AE17" s="2626">
        <v>0.35</v>
      </c>
      <c r="AF17" s="1561">
        <v>28.3</v>
      </c>
      <c r="AG17" s="2442">
        <v>8.1</v>
      </c>
      <c r="AH17" s="2558">
        <f t="shared" si="34"/>
        <v>0.27919811320754717</v>
      </c>
      <c r="AI17" s="1474">
        <v>6.05</v>
      </c>
      <c r="AJ17" s="2729">
        <v>0.33600000000000002</v>
      </c>
      <c r="AK17" s="921">
        <v>3</v>
      </c>
      <c r="AL17" s="1572">
        <v>0.35</v>
      </c>
      <c r="AM17" s="1561">
        <v>28.8</v>
      </c>
      <c r="AN17" s="2442">
        <v>8.4</v>
      </c>
      <c r="AO17" s="2558">
        <f t="shared" si="35"/>
        <v>0.27555555555555555</v>
      </c>
      <c r="AP17" s="2725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7.42</v>
      </c>
      <c r="BD17" s="1572">
        <v>5.0999999999999997E-2</v>
      </c>
      <c r="BE17" s="921">
        <v>1</v>
      </c>
      <c r="BF17" s="1572">
        <v>3.9</v>
      </c>
      <c r="BG17" s="2442">
        <v>28.9</v>
      </c>
      <c r="BH17" s="2536">
        <v>24</v>
      </c>
      <c r="BI17" s="2536">
        <v>27</v>
      </c>
      <c r="BJ17" s="1123">
        <v>6.0000000000000001E-3</v>
      </c>
      <c r="BK17" s="1560">
        <v>7.32</v>
      </c>
      <c r="BL17" s="1572">
        <v>5.3999999999999999E-2</v>
      </c>
      <c r="BM17" s="921">
        <v>1</v>
      </c>
      <c r="BN17" s="1561">
        <v>4.4000000000000004</v>
      </c>
      <c r="BO17" s="2442">
        <v>28.5</v>
      </c>
      <c r="BP17" s="2536">
        <v>25</v>
      </c>
      <c r="BQ17" s="2536">
        <v>26</v>
      </c>
      <c r="BR17" s="2518">
        <v>5.0000000000000001E-3</v>
      </c>
      <c r="BS17" s="2458">
        <v>3.7</v>
      </c>
      <c r="BT17" s="2442">
        <v>3.4</v>
      </c>
      <c r="BU17" s="2512">
        <v>3.4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0.38</v>
      </c>
      <c r="GF17" s="1698">
        <f t="shared" si="0"/>
        <v>8.1</v>
      </c>
      <c r="GG17" s="1684">
        <f t="shared" si="1"/>
        <v>31.407407407407408</v>
      </c>
      <c r="GH17" s="1682">
        <f t="shared" si="2"/>
        <v>11.934814814814816</v>
      </c>
      <c r="GI17" s="1699">
        <f t="shared" si="3"/>
        <v>6.02</v>
      </c>
      <c r="GJ17" s="1699">
        <f t="shared" si="4"/>
        <v>29.2</v>
      </c>
      <c r="GK17" s="1685">
        <f t="shared" si="5"/>
        <v>5</v>
      </c>
      <c r="GL17" s="1686">
        <f>IF(GK17&lt;=1,"",GH17/GK17)</f>
        <v>2.3869629629629632</v>
      </c>
      <c r="GM17" s="1687">
        <f t="shared" si="7"/>
        <v>25</v>
      </c>
      <c r="GN17" s="1687">
        <f t="shared" si="8"/>
        <v>6.5</v>
      </c>
      <c r="GO17" s="1688">
        <f t="shared" si="9"/>
        <v>0.15919811320754718</v>
      </c>
      <c r="GP17" s="1510">
        <v>0.375</v>
      </c>
      <c r="GQ17" s="1689">
        <f t="shared" si="31"/>
        <v>0.35</v>
      </c>
      <c r="GR17" s="1690">
        <f t="shared" si="10"/>
        <v>8.1</v>
      </c>
      <c r="GS17" s="1691">
        <f t="shared" si="11"/>
        <v>31.407407407407408</v>
      </c>
      <c r="GT17" s="1692">
        <f t="shared" si="12"/>
        <v>10.992592592592592</v>
      </c>
      <c r="GU17" s="1691">
        <f t="shared" si="13"/>
        <v>6.03</v>
      </c>
      <c r="GV17" s="1691">
        <f t="shared" si="14"/>
        <v>28.3</v>
      </c>
      <c r="GW17" s="1693">
        <f t="shared" si="15"/>
        <v>5</v>
      </c>
      <c r="GX17" s="1686">
        <f t="shared" si="16"/>
        <v>2.1985185185185183</v>
      </c>
      <c r="GY17" s="1694">
        <f t="shared" si="17"/>
        <v>25</v>
      </c>
      <c r="GZ17" s="1694">
        <f t="shared" si="18"/>
        <v>6.5</v>
      </c>
      <c r="HA17" s="1695">
        <f t="shared" si="19"/>
        <v>0.15919811320754718</v>
      </c>
      <c r="HB17" s="1510">
        <v>0.375</v>
      </c>
      <c r="HC17" s="1689">
        <f t="shared" si="32"/>
        <v>0.35</v>
      </c>
      <c r="HD17" s="1690">
        <f t="shared" si="20"/>
        <v>8.4</v>
      </c>
      <c r="HE17" s="1691">
        <f t="shared" si="21"/>
        <v>32.142857142857139</v>
      </c>
      <c r="HF17" s="1692">
        <f t="shared" si="22"/>
        <v>11.249999999999998</v>
      </c>
      <c r="HG17" s="1691">
        <f t="shared" si="23"/>
        <v>6.05</v>
      </c>
      <c r="HH17" s="1691">
        <f t="shared" si="24"/>
        <v>28.8</v>
      </c>
      <c r="HI17" s="1693">
        <f t="shared" si="25"/>
        <v>5</v>
      </c>
      <c r="HJ17" s="1692">
        <f t="shared" si="26"/>
        <v>2.2499999999999996</v>
      </c>
      <c r="HK17" s="1696">
        <f t="shared" si="27"/>
        <v>25</v>
      </c>
      <c r="HL17" s="1696">
        <f t="shared" si="28"/>
        <v>6.5</v>
      </c>
      <c r="HM17" s="1697">
        <f t="shared" si="29"/>
        <v>0.15555555555555559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6.81</v>
      </c>
      <c r="C19" s="1137">
        <v>31</v>
      </c>
      <c r="D19" s="1137">
        <v>18</v>
      </c>
      <c r="E19" s="1136">
        <v>10.3</v>
      </c>
      <c r="F19" s="1137">
        <v>30</v>
      </c>
      <c r="G19" s="1137">
        <v>90</v>
      </c>
      <c r="H19" s="1147">
        <v>29.6</v>
      </c>
      <c r="I19" s="1138">
        <v>0.159</v>
      </c>
      <c r="J19" s="2237"/>
      <c r="K19" s="1560">
        <v>6.18</v>
      </c>
      <c r="L19" s="921">
        <v>15</v>
      </c>
      <c r="M19" s="1123">
        <v>5.1999999999999998E-2</v>
      </c>
      <c r="N19" s="1560">
        <v>6.16</v>
      </c>
      <c r="O19" s="921">
        <v>15</v>
      </c>
      <c r="P19" s="2237"/>
      <c r="Q19" s="1560">
        <v>6.07</v>
      </c>
      <c r="R19" s="921">
        <v>14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0.04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3.1E-2</v>
      </c>
      <c r="AQ19" s="921">
        <v>1</v>
      </c>
      <c r="AR19" s="1572">
        <v>0.04</v>
      </c>
      <c r="AS19" s="2237"/>
      <c r="AT19" s="2226">
        <v>3.6999999999999998E-2</v>
      </c>
      <c r="AU19" s="2525">
        <v>1.6E-2</v>
      </c>
      <c r="AV19" s="921">
        <v>1</v>
      </c>
      <c r="AW19" s="1572">
        <v>0.2</v>
      </c>
      <c r="AX19" s="2237"/>
      <c r="AY19" s="2525">
        <v>4.3999999999999997E-2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</v>
      </c>
      <c r="U21" s="2729">
        <v>0.254</v>
      </c>
      <c r="V21" s="1558">
        <v>3</v>
      </c>
      <c r="W21" s="1572">
        <v>0.32</v>
      </c>
      <c r="X21" s="1561">
        <v>28.9</v>
      </c>
      <c r="Y21" s="2442">
        <v>8.6999999999999993</v>
      </c>
      <c r="Z21" s="2249">
        <f t="shared" si="33"/>
        <v>0.29099056603773588</v>
      </c>
      <c r="AA21" s="2524"/>
      <c r="AB21" s="1474">
        <v>6.11</v>
      </c>
      <c r="AC21" s="2729">
        <v>0.33200000000000002</v>
      </c>
      <c r="AD21" s="921">
        <v>3</v>
      </c>
      <c r="AE21" s="2626">
        <v>0.28999999999999998</v>
      </c>
      <c r="AF21" s="1561">
        <v>29.3</v>
      </c>
      <c r="AG21" s="2442">
        <v>8.5</v>
      </c>
      <c r="AH21" s="2558">
        <f t="shared" si="34"/>
        <v>0.28705974842767296</v>
      </c>
      <c r="AI21" s="1474">
        <v>6.13</v>
      </c>
      <c r="AJ21" s="2729">
        <v>0.33</v>
      </c>
      <c r="AK21" s="921">
        <v>3</v>
      </c>
      <c r="AL21" s="1572">
        <v>0.36</v>
      </c>
      <c r="AM21" s="1561">
        <v>28.9</v>
      </c>
      <c r="AN21" s="2442">
        <v>9</v>
      </c>
      <c r="AO21" s="2558">
        <f t="shared" si="35"/>
        <v>0.28666666666666663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7.13</v>
      </c>
      <c r="BD21" s="1572">
        <v>5.1999999999999998E-2</v>
      </c>
      <c r="BE21" s="921">
        <v>1</v>
      </c>
      <c r="BF21" s="1572">
        <v>3.9</v>
      </c>
      <c r="BG21" s="2442">
        <v>29.3</v>
      </c>
      <c r="BH21" s="2535"/>
      <c r="BI21" s="2535"/>
      <c r="BJ21" s="2237"/>
      <c r="BK21" s="1560">
        <v>7.08</v>
      </c>
      <c r="BL21" s="1572">
        <v>5.2999999999999999E-2</v>
      </c>
      <c r="BM21" s="921">
        <v>1</v>
      </c>
      <c r="BN21" s="1561">
        <v>4.0999999999999996</v>
      </c>
      <c r="BO21" s="2442">
        <v>28.7</v>
      </c>
      <c r="BP21" s="2534"/>
      <c r="BQ21" s="2534"/>
      <c r="BR21" s="2517"/>
      <c r="BS21" s="2458">
        <v>3.7</v>
      </c>
      <c r="BT21" s="2442">
        <v>3.4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0.32</v>
      </c>
      <c r="GF21" s="1698">
        <f t="shared" si="0"/>
        <v>8.6999999999999993</v>
      </c>
      <c r="GG21" s="1684">
        <f t="shared" si="1"/>
        <v>29.241379310344829</v>
      </c>
      <c r="GH21" s="1682">
        <f t="shared" si="2"/>
        <v>9.3572413793103451</v>
      </c>
      <c r="GI21" s="1699">
        <f t="shared" si="3"/>
        <v>6.1</v>
      </c>
      <c r="GJ21" s="1699">
        <f t="shared" si="4"/>
        <v>28.9</v>
      </c>
      <c r="GK21" s="1685">
        <f t="shared" si="5"/>
        <v>5</v>
      </c>
      <c r="GL21" s="1686">
        <f t="shared" si="6"/>
        <v>1.871448275862069</v>
      </c>
      <c r="GM21" s="1687">
        <f t="shared" si="7"/>
        <v>25</v>
      </c>
      <c r="GN21" s="1687">
        <f t="shared" si="8"/>
        <v>6.5</v>
      </c>
      <c r="GO21" s="1688">
        <f t="shared" si="9"/>
        <v>0.17099056603773585</v>
      </c>
      <c r="GP21" s="1510">
        <v>0.54166666666666696</v>
      </c>
      <c r="GQ21" s="1689">
        <f t="shared" si="31"/>
        <v>0.28999999999999998</v>
      </c>
      <c r="GR21" s="1690">
        <f t="shared" si="10"/>
        <v>8.5</v>
      </c>
      <c r="GS21" s="1691">
        <f t="shared" si="11"/>
        <v>29.929411764705883</v>
      </c>
      <c r="GT21" s="1692">
        <f t="shared" si="12"/>
        <v>8.6795294117647046</v>
      </c>
      <c r="GU21" s="1691">
        <f t="shared" si="13"/>
        <v>6.11</v>
      </c>
      <c r="GV21" s="1691">
        <f t="shared" si="14"/>
        <v>29.3</v>
      </c>
      <c r="GW21" s="1693">
        <f t="shared" si="15"/>
        <v>5</v>
      </c>
      <c r="GX21" s="1686">
        <f t="shared" si="16"/>
        <v>1.735905882352941</v>
      </c>
      <c r="GY21" s="1694">
        <f t="shared" si="17"/>
        <v>25</v>
      </c>
      <c r="GZ21" s="1694">
        <f t="shared" si="18"/>
        <v>6.5</v>
      </c>
      <c r="HA21" s="1695">
        <f t="shared" si="19"/>
        <v>0.16705974842767296</v>
      </c>
      <c r="HB21" s="1510">
        <v>0.54166666666666696</v>
      </c>
      <c r="HC21" s="1689">
        <f t="shared" si="32"/>
        <v>0.36</v>
      </c>
      <c r="HD21" s="1690">
        <f t="shared" si="20"/>
        <v>9</v>
      </c>
      <c r="HE21" s="1691">
        <f t="shared" si="21"/>
        <v>30</v>
      </c>
      <c r="HF21" s="1692">
        <f t="shared" si="22"/>
        <v>10.799999999999999</v>
      </c>
      <c r="HG21" s="1691">
        <f t="shared" si="23"/>
        <v>6.13</v>
      </c>
      <c r="HH21" s="1691">
        <f t="shared" si="24"/>
        <v>28.9</v>
      </c>
      <c r="HI21" s="1693">
        <f t="shared" si="25"/>
        <v>5</v>
      </c>
      <c r="HJ21" s="1692">
        <f t="shared" si="26"/>
        <v>2.1599999999999997</v>
      </c>
      <c r="HK21" s="1696">
        <f t="shared" si="27"/>
        <v>25</v>
      </c>
      <c r="HL21" s="1696">
        <f t="shared" si="28"/>
        <v>6.5</v>
      </c>
      <c r="HM21" s="1697">
        <f t="shared" si="29"/>
        <v>0.16666666666666666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6.91</v>
      </c>
      <c r="C23" s="1137">
        <v>27</v>
      </c>
      <c r="D23" s="1137">
        <v>17</v>
      </c>
      <c r="E23" s="1136">
        <v>10.6</v>
      </c>
      <c r="F23" s="1137">
        <v>45</v>
      </c>
      <c r="G23" s="1137">
        <v>110</v>
      </c>
      <c r="H23" s="1147">
        <v>27.8</v>
      </c>
      <c r="I23" s="1138">
        <v>0.221</v>
      </c>
      <c r="J23" s="2237"/>
      <c r="K23" s="1560">
        <v>6.04</v>
      </c>
      <c r="L23" s="921">
        <v>12</v>
      </c>
      <c r="M23" s="1123">
        <v>6.0999999999999999E-2</v>
      </c>
      <c r="N23" s="1560">
        <v>6.03</v>
      </c>
      <c r="O23" s="921">
        <v>13</v>
      </c>
      <c r="P23" s="2237"/>
      <c r="Q23" s="1560">
        <v>6.02</v>
      </c>
      <c r="R23" s="921">
        <v>12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3.7999999999999999E-2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3.3000000000000002E-2</v>
      </c>
      <c r="AQ23" s="921">
        <v>1</v>
      </c>
      <c r="AR23" s="1572">
        <v>0.08</v>
      </c>
      <c r="AS23" s="2237"/>
      <c r="AT23" s="2226">
        <v>3.6999999999999998E-2</v>
      </c>
      <c r="AU23" s="2525">
        <v>1.9E-2</v>
      </c>
      <c r="AV23" s="921">
        <v>1</v>
      </c>
      <c r="AW23" s="1572">
        <v>0.18</v>
      </c>
      <c r="AX23" s="2237"/>
      <c r="AY23" s="2525">
        <v>3.5999999999999997E-2</v>
      </c>
      <c r="AZ23" s="921">
        <v>1</v>
      </c>
      <c r="BA23" s="1572">
        <v>0.02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7.27</v>
      </c>
      <c r="BD25" s="1572">
        <v>5.5E-2</v>
      </c>
      <c r="BE25" s="921">
        <v>1</v>
      </c>
      <c r="BF25" s="1572">
        <v>3.4</v>
      </c>
      <c r="BG25" s="2442">
        <v>29.2</v>
      </c>
      <c r="BH25" s="2535"/>
      <c r="BI25" s="2535"/>
      <c r="BJ25" s="2237"/>
      <c r="BK25" s="1560">
        <v>7.12</v>
      </c>
      <c r="BL25" s="1572">
        <v>5.8000000000000003E-2</v>
      </c>
      <c r="BM25" s="921">
        <v>1</v>
      </c>
      <c r="BN25" s="1561">
        <v>4</v>
      </c>
      <c r="BO25" s="2442">
        <v>28.7</v>
      </c>
      <c r="BP25" s="2534"/>
      <c r="BQ25" s="2534"/>
      <c r="BR25" s="2517"/>
      <c r="BS25" s="2458">
        <v>3.9</v>
      </c>
      <c r="BT25" s="2442">
        <v>3.3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6.84</v>
      </c>
      <c r="C27" s="1137">
        <v>27</v>
      </c>
      <c r="D27" s="1137">
        <v>17</v>
      </c>
      <c r="E27" s="1136">
        <v>8.91</v>
      </c>
      <c r="F27" s="1137">
        <v>47</v>
      </c>
      <c r="G27" s="1137">
        <v>100</v>
      </c>
      <c r="H27" s="1147">
        <v>28.7</v>
      </c>
      <c r="I27" s="1138">
        <v>0.22500000000000001</v>
      </c>
      <c r="J27" s="2237"/>
      <c r="K27" s="1560">
        <v>5.94</v>
      </c>
      <c r="L27" s="921">
        <v>12</v>
      </c>
      <c r="M27" s="1123">
        <v>5.2999999999999999E-2</v>
      </c>
      <c r="N27" s="1560">
        <v>5.92</v>
      </c>
      <c r="O27" s="921">
        <v>12</v>
      </c>
      <c r="P27" s="2237"/>
      <c r="Q27" s="1560">
        <v>5.91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0.04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3.1E-2</v>
      </c>
      <c r="AQ27" s="921">
        <v>1</v>
      </c>
      <c r="AR27" s="1572">
        <v>0.02</v>
      </c>
      <c r="AS27" s="2237"/>
      <c r="AT27" s="2226">
        <v>0.04</v>
      </c>
      <c r="AU27" s="2525">
        <v>1.4E-2</v>
      </c>
      <c r="AV27" s="921">
        <v>1</v>
      </c>
      <c r="AW27" s="1572">
        <v>0.13</v>
      </c>
      <c r="AX27" s="2237"/>
      <c r="AY27" s="2525">
        <v>3.4000000000000002E-2</v>
      </c>
      <c r="AZ27" s="921">
        <v>1</v>
      </c>
      <c r="BA27" s="1572">
        <v>0.01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7.0000000000000007E-2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6.03</v>
      </c>
      <c r="U29" s="2729">
        <v>0.251</v>
      </c>
      <c r="V29" s="1558">
        <v>3</v>
      </c>
      <c r="W29" s="1572">
        <v>0.28000000000000003</v>
      </c>
      <c r="X29" s="1561">
        <v>29.6</v>
      </c>
      <c r="Y29" s="2442">
        <v>7.7</v>
      </c>
      <c r="Z29" s="2249">
        <f t="shared" si="33"/>
        <v>0.27133647798742133</v>
      </c>
      <c r="AA29" s="2524"/>
      <c r="AB29" s="1474">
        <v>6.09</v>
      </c>
      <c r="AC29" s="2729">
        <v>0.375</v>
      </c>
      <c r="AD29" s="921">
        <v>3</v>
      </c>
      <c r="AE29" s="2626">
        <v>0.24</v>
      </c>
      <c r="AF29" s="1561">
        <v>29.3</v>
      </c>
      <c r="AG29" s="2442">
        <v>7.7</v>
      </c>
      <c r="AH29" s="2558">
        <f t="shared" si="34"/>
        <v>0.27133647798742133</v>
      </c>
      <c r="AI29" s="1474">
        <v>6.09</v>
      </c>
      <c r="AJ29" s="2729">
        <v>0.40899999999999997</v>
      </c>
      <c r="AK29" s="921">
        <v>5</v>
      </c>
      <c r="AL29" s="1572">
        <v>0.38</v>
      </c>
      <c r="AM29" s="1561">
        <v>29.4</v>
      </c>
      <c r="AN29" s="2442">
        <v>7.7</v>
      </c>
      <c r="AO29" s="2558">
        <f t="shared" si="35"/>
        <v>0.2625925925925926</v>
      </c>
      <c r="AP29" s="2725"/>
      <c r="AQ29" s="2235"/>
      <c r="AR29" s="2234"/>
      <c r="AS29" s="1123">
        <v>0.03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7.31</v>
      </c>
      <c r="BD29" s="1572">
        <v>0.06</v>
      </c>
      <c r="BE29" s="921">
        <v>1</v>
      </c>
      <c r="BF29" s="1572">
        <v>4</v>
      </c>
      <c r="BG29" s="2442">
        <v>28.6</v>
      </c>
      <c r="BH29" s="2536">
        <v>28</v>
      </c>
      <c r="BI29" s="2536">
        <v>25</v>
      </c>
      <c r="BJ29" s="1123">
        <v>2.8000000000000001E-2</v>
      </c>
      <c r="BK29" s="1560">
        <v>7.0250000000000004</v>
      </c>
      <c r="BL29" s="1572">
        <v>6.4000000000000001E-2</v>
      </c>
      <c r="BM29" s="921">
        <v>1</v>
      </c>
      <c r="BN29" s="1561">
        <v>4.8</v>
      </c>
      <c r="BO29" s="2442">
        <v>28.1</v>
      </c>
      <c r="BP29" s="2536">
        <v>26</v>
      </c>
      <c r="BQ29" s="2536">
        <v>26</v>
      </c>
      <c r="BR29" s="2518">
        <v>2.7E-2</v>
      </c>
      <c r="BS29" s="2458">
        <v>3.8</v>
      </c>
      <c r="BT29" s="2442">
        <v>3.4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0.28000000000000003</v>
      </c>
      <c r="GF29" s="1698">
        <f t="shared" si="0"/>
        <v>7.7</v>
      </c>
      <c r="GG29" s="1684">
        <f t="shared" si="1"/>
        <v>33.038961038961041</v>
      </c>
      <c r="GH29" s="1682">
        <f t="shared" si="2"/>
        <v>9.2509090909090919</v>
      </c>
      <c r="GI29" s="1699">
        <f t="shared" si="3"/>
        <v>6.03</v>
      </c>
      <c r="GJ29" s="1699">
        <f t="shared" si="4"/>
        <v>29.6</v>
      </c>
      <c r="GK29" s="1685">
        <f t="shared" si="5"/>
        <v>5</v>
      </c>
      <c r="GL29" s="1686">
        <f t="shared" si="6"/>
        <v>1.8501818181818184</v>
      </c>
      <c r="GM29" s="1687">
        <f t="shared" si="7"/>
        <v>25</v>
      </c>
      <c r="GN29" s="1687">
        <f t="shared" si="8"/>
        <v>6.5</v>
      </c>
      <c r="GO29" s="1688">
        <f t="shared" si="9"/>
        <v>0.15133647798742136</v>
      </c>
      <c r="GP29" s="1510">
        <v>0.875</v>
      </c>
      <c r="GQ29" s="1689">
        <f t="shared" si="31"/>
        <v>0.24</v>
      </c>
      <c r="GR29" s="1690">
        <f t="shared" si="10"/>
        <v>7.7</v>
      </c>
      <c r="GS29" s="1691">
        <f t="shared" si="11"/>
        <v>33.038961038961041</v>
      </c>
      <c r="GT29" s="1692">
        <f t="shared" si="12"/>
        <v>7.9293506493506491</v>
      </c>
      <c r="GU29" s="1691">
        <f t="shared" si="13"/>
        <v>6.09</v>
      </c>
      <c r="GV29" s="1691">
        <f t="shared" si="14"/>
        <v>29.3</v>
      </c>
      <c r="GW29" s="1693">
        <f t="shared" si="15"/>
        <v>5</v>
      </c>
      <c r="GX29" s="1686">
        <f t="shared" si="16"/>
        <v>1.5858701298701299</v>
      </c>
      <c r="GY29" s="1694">
        <f t="shared" si="17"/>
        <v>25</v>
      </c>
      <c r="GZ29" s="1694">
        <f t="shared" si="18"/>
        <v>6.5</v>
      </c>
      <c r="HA29" s="1695">
        <f t="shared" si="19"/>
        <v>0.15133647798742136</v>
      </c>
      <c r="HB29" s="1510">
        <v>0.875</v>
      </c>
      <c r="HC29" s="1689">
        <f t="shared" si="32"/>
        <v>0.38</v>
      </c>
      <c r="HD29" s="1690">
        <f t="shared" si="20"/>
        <v>7.7</v>
      </c>
      <c r="HE29" s="1691">
        <f t="shared" si="21"/>
        <v>35.064935064935064</v>
      </c>
      <c r="HF29" s="1692">
        <f t="shared" si="22"/>
        <v>13.324675324675324</v>
      </c>
      <c r="HG29" s="1691">
        <f t="shared" si="23"/>
        <v>6.09</v>
      </c>
      <c r="HH29" s="1691">
        <f t="shared" si="24"/>
        <v>29.4</v>
      </c>
      <c r="HI29" s="1693">
        <f t="shared" si="25"/>
        <v>5</v>
      </c>
      <c r="HJ29" s="1692">
        <f t="shared" si="26"/>
        <v>2.6649350649350647</v>
      </c>
      <c r="HK29" s="1696">
        <f t="shared" si="27"/>
        <v>25</v>
      </c>
      <c r="HL29" s="1696">
        <f t="shared" si="28"/>
        <v>6.5</v>
      </c>
      <c r="HM29" s="1697">
        <f t="shared" si="29"/>
        <v>0.1425925925925926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25.3</v>
      </c>
      <c r="BZ30" s="2408">
        <f>SUM(BZ$8,BZ$10,BZ$12,BZ$14,BZ$16,BZ$18,BZ$20,BZ$22,BZ$24,BZ$26,BZ$28)</f>
        <v>25.3</v>
      </c>
      <c r="CA30" s="2408">
        <f t="shared" ref="CA30:DW30" si="36">SUM(CA$8,CA$10,CA$12,CA$14,CA$16,CA$18,CA$20,CA$22,CA$24,CA$26,CA$28)</f>
        <v>25.3</v>
      </c>
      <c r="CB30" s="2408">
        <f t="shared" si="36"/>
        <v>75.900000000000006</v>
      </c>
      <c r="CC30" s="2408">
        <f t="shared" si="36"/>
        <v>23.8</v>
      </c>
      <c r="CD30" s="2408">
        <f t="shared" si="36"/>
        <v>23.8</v>
      </c>
      <c r="CE30" s="2408">
        <f t="shared" si="36"/>
        <v>27.4</v>
      </c>
      <c r="CF30" s="2408">
        <f t="shared" si="36"/>
        <v>75</v>
      </c>
      <c r="CG30" s="2408">
        <f t="shared" si="36"/>
        <v>0</v>
      </c>
      <c r="CH30" s="2408">
        <f t="shared" si="36"/>
        <v>33.12576</v>
      </c>
      <c r="CI30" s="2408">
        <f t="shared" si="36"/>
        <v>0</v>
      </c>
      <c r="CJ30" s="2408">
        <f t="shared" si="36"/>
        <v>40.973759999999999</v>
      </c>
      <c r="CK30" s="2408">
        <f t="shared" si="36"/>
        <v>74.099519999999984</v>
      </c>
      <c r="CL30" s="2469">
        <f t="shared" si="36"/>
        <v>5.3625600000000002</v>
      </c>
      <c r="CM30" s="2508" t="s">
        <v>19</v>
      </c>
      <c r="CN30" s="2480">
        <f t="shared" si="36"/>
        <v>150.18400233683639</v>
      </c>
      <c r="CO30" s="2481">
        <f t="shared" si="36"/>
        <v>3996.6797999999999</v>
      </c>
      <c r="CP30" s="2481">
        <f t="shared" si="36"/>
        <v>0</v>
      </c>
      <c r="CQ30" s="2481">
        <f t="shared" si="36"/>
        <v>1966.5198237885463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5.4512309355109885</v>
      </c>
      <c r="CY30" s="2408">
        <f t="shared" si="36"/>
        <v>5.5653656779152154</v>
      </c>
      <c r="CZ30" s="2408">
        <f t="shared" si="36"/>
        <v>4.1562709945272696</v>
      </c>
      <c r="DA30" s="2492">
        <f t="shared" si="36"/>
        <v>0.38263648227594049</v>
      </c>
      <c r="DB30" s="2492">
        <f t="shared" si="36"/>
        <v>0.38263648227594049</v>
      </c>
      <c r="DC30" s="2492">
        <f t="shared" si="36"/>
        <v>0.35047619291621163</v>
      </c>
      <c r="DD30" s="2492">
        <f t="shared" si="36"/>
        <v>0.35047619291621163</v>
      </c>
      <c r="DE30" s="2492">
        <f t="shared" si="36"/>
        <v>0.34131203652835551</v>
      </c>
      <c r="DF30" s="2492">
        <f t="shared" si="36"/>
        <v>0.34131203652835551</v>
      </c>
      <c r="DG30" s="2492">
        <f t="shared" si="36"/>
        <v>1.8546895640686922</v>
      </c>
      <c r="DH30" s="2408">
        <f t="shared" si="36"/>
        <v>4.5</v>
      </c>
      <c r="DI30" s="2492">
        <f t="shared" si="36"/>
        <v>0.20963229416466828</v>
      </c>
      <c r="DJ30" s="2492">
        <f t="shared" si="36"/>
        <v>0.21023181454836132</v>
      </c>
      <c r="DK30" s="2492">
        <f t="shared" si="36"/>
        <v>0.14960602946214457</v>
      </c>
      <c r="DL30" s="2492">
        <f t="shared" si="36"/>
        <v>3.3051558913627876</v>
      </c>
      <c r="DM30" s="2492">
        <f t="shared" si="36"/>
        <v>1.2025884977713628</v>
      </c>
      <c r="DN30" s="2492">
        <f t="shared" si="36"/>
        <v>0.30073327601844713</v>
      </c>
      <c r="DO30" s="2492">
        <f t="shared" si="36"/>
        <v>12.942065155129409</v>
      </c>
      <c r="DP30" s="2492">
        <f t="shared" si="36"/>
        <v>2.0120659714664826</v>
      </c>
      <c r="DQ30" s="2492">
        <f t="shared" si="36"/>
        <v>18.229985130989043</v>
      </c>
      <c r="DR30" s="2492">
        <f t="shared" si="36"/>
        <v>3.3169129720853858</v>
      </c>
      <c r="DS30" s="2492">
        <f t="shared" si="36"/>
        <v>1.2132680240019462</v>
      </c>
      <c r="DT30" s="2492">
        <f t="shared" si="36"/>
        <v>0.33117267185708249</v>
      </c>
      <c r="DU30" s="2492">
        <f t="shared" si="36"/>
        <v>14.14644058898946</v>
      </c>
      <c r="DV30" s="2492">
        <f t="shared" si="36"/>
        <v>2.1563274008081703</v>
      </c>
      <c r="DW30" s="2492">
        <f t="shared" si="36"/>
        <v>23.182757433379752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6.78</v>
      </c>
      <c r="C31" s="1142">
        <v>30</v>
      </c>
      <c r="D31" s="1142">
        <v>18</v>
      </c>
      <c r="E31" s="1141">
        <v>9.4600000000000009</v>
      </c>
      <c r="F31" s="1142">
        <v>37</v>
      </c>
      <c r="G31" s="1142">
        <v>92</v>
      </c>
      <c r="H31" s="1148">
        <v>28.3</v>
      </c>
      <c r="I31" s="1143">
        <v>0.17799999999999999</v>
      </c>
      <c r="J31" s="2245"/>
      <c r="K31" s="1163">
        <v>6.13</v>
      </c>
      <c r="L31" s="922">
        <v>13</v>
      </c>
      <c r="M31" s="1164">
        <v>0.05</v>
      </c>
      <c r="N31" s="1477">
        <v>6.15</v>
      </c>
      <c r="O31" s="1478">
        <v>13</v>
      </c>
      <c r="P31" s="2241"/>
      <c r="Q31" s="1477">
        <v>6.05</v>
      </c>
      <c r="R31" s="1478">
        <v>12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4.1000000000000002E-2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54"/>
      <c r="AM31" s="2253"/>
      <c r="AN31" s="2528"/>
      <c r="AO31" s="2558" t="str">
        <f t="shared" si="35"/>
        <v/>
      </c>
      <c r="AP31" s="2727">
        <v>2.8000000000000001E-2</v>
      </c>
      <c r="AQ31" s="1478">
        <v>1</v>
      </c>
      <c r="AR31" s="2531">
        <v>0.04</v>
      </c>
      <c r="AS31" s="2245"/>
      <c r="AT31" s="2227">
        <v>0.04</v>
      </c>
      <c r="AU31" s="2722">
        <v>1.4999999999999999E-2</v>
      </c>
      <c r="AV31" s="1124">
        <v>1</v>
      </c>
      <c r="AW31" s="2530">
        <v>0.13</v>
      </c>
      <c r="AX31" s="2245"/>
      <c r="AY31" s="2722">
        <v>3.1E-2</v>
      </c>
      <c r="AZ31" s="1124">
        <v>1</v>
      </c>
      <c r="BA31" s="2530">
        <v>0.02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8.4333333333333336</v>
      </c>
      <c r="BZ31" s="2409">
        <f t="shared" ref="BZ31:DW31" si="37">IF(BZ30&gt;=0.1,AVERAGE(BZ$8,BZ$10,BZ$12,BZ$14,BZ$16,BZ$18,BZ$20,BZ$22,BZ$24,BZ$26,BZ$28),"")</f>
        <v>8.4333333333333336</v>
      </c>
      <c r="CA31" s="2409">
        <f t="shared" si="37"/>
        <v>8.4333333333333336</v>
      </c>
      <c r="CB31" s="2409">
        <f t="shared" si="37"/>
        <v>25.3</v>
      </c>
      <c r="CC31" s="2409">
        <f t="shared" si="37"/>
        <v>7.9333333333333336</v>
      </c>
      <c r="CD31" s="2409">
        <f t="shared" si="37"/>
        <v>7.9333333333333336</v>
      </c>
      <c r="CE31" s="2409">
        <f t="shared" si="37"/>
        <v>9.1333333333333329</v>
      </c>
      <c r="CF31" s="2409">
        <f t="shared" si="37"/>
        <v>25</v>
      </c>
      <c r="CG31" s="2409" t="str">
        <f t="shared" si="37"/>
        <v/>
      </c>
      <c r="CH31" s="2409">
        <f t="shared" si="37"/>
        <v>11.041919999999999</v>
      </c>
      <c r="CI31" s="2409" t="str">
        <f t="shared" si="37"/>
        <v/>
      </c>
      <c r="CJ31" s="2409">
        <f t="shared" si="37"/>
        <v>13.657919999999999</v>
      </c>
      <c r="CK31" s="2409">
        <f t="shared" si="37"/>
        <v>24.699839999999995</v>
      </c>
      <c r="CL31" s="2410">
        <f t="shared" si="37"/>
        <v>1.78752</v>
      </c>
      <c r="CM31" s="2508" t="s">
        <v>50</v>
      </c>
      <c r="CN31" s="2480">
        <f t="shared" si="37"/>
        <v>50.061334112278793</v>
      </c>
      <c r="CO31" s="2482">
        <f>AVERAGE(CO$8,CO$10,CO$12,CO$14,CO$16,CO$18,CO$20,CO$22,CO$24,CO$26,CO$28)</f>
        <v>1332.2266</v>
      </c>
      <c r="CP31" s="2482" t="str">
        <f t="shared" si="37"/>
        <v/>
      </c>
      <c r="CQ31" s="2482">
        <f t="shared" si="37"/>
        <v>655.50660792951544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1.8170769785036629</v>
      </c>
      <c r="CY31" s="2409">
        <f t="shared" si="37"/>
        <v>1.8551218926384052</v>
      </c>
      <c r="CZ31" s="2409">
        <f t="shared" si="37"/>
        <v>1.3854236648424232</v>
      </c>
      <c r="DA31" s="2493">
        <f t="shared" si="37"/>
        <v>0.12754549409198015</v>
      </c>
      <c r="DB31" s="2493">
        <f t="shared" si="37"/>
        <v>0.12754549409198015</v>
      </c>
      <c r="DC31" s="2493">
        <f t="shared" si="37"/>
        <v>0.11682539763873721</v>
      </c>
      <c r="DD31" s="2493">
        <f t="shared" si="37"/>
        <v>0.11682539763873721</v>
      </c>
      <c r="DE31" s="2493">
        <f t="shared" si="37"/>
        <v>0.11377067884278518</v>
      </c>
      <c r="DF31" s="2493">
        <f t="shared" si="37"/>
        <v>0.11377067884278518</v>
      </c>
      <c r="DG31" s="2493">
        <f t="shared" si="37"/>
        <v>0.61822985468956404</v>
      </c>
      <c r="DH31" s="2409">
        <f t="shared" si="37"/>
        <v>1.5</v>
      </c>
      <c r="DI31" s="2493">
        <f t="shared" si="37"/>
        <v>6.9877431388222763E-2</v>
      </c>
      <c r="DJ31" s="2493">
        <f t="shared" si="37"/>
        <v>7.0077271516120435E-2</v>
      </c>
      <c r="DK31" s="2493">
        <f t="shared" si="37"/>
        <v>4.9868676487381525E-2</v>
      </c>
      <c r="DL31" s="2493">
        <f t="shared" si="37"/>
        <v>1.1017186304542625</v>
      </c>
      <c r="DM31" s="2493">
        <f t="shared" si="37"/>
        <v>0.40086283259045424</v>
      </c>
      <c r="DN31" s="2493">
        <f t="shared" si="37"/>
        <v>0.10024442533948237</v>
      </c>
      <c r="DO31" s="2493">
        <f t="shared" si="37"/>
        <v>4.3140217183764697</v>
      </c>
      <c r="DP31" s="2493">
        <f t="shared" si="37"/>
        <v>0.67068865715549419</v>
      </c>
      <c r="DQ31" s="2493">
        <f t="shared" si="37"/>
        <v>6.0766617103296809</v>
      </c>
      <c r="DR31" s="2493">
        <f t="shared" si="37"/>
        <v>1.1056376573617952</v>
      </c>
      <c r="DS31" s="2493">
        <f t="shared" si="37"/>
        <v>0.40442267466731541</v>
      </c>
      <c r="DT31" s="2493">
        <f t="shared" si="37"/>
        <v>0.1103908906190275</v>
      </c>
      <c r="DU31" s="2493">
        <f t="shared" si="37"/>
        <v>4.7154801963298203</v>
      </c>
      <c r="DV31" s="2493">
        <f t="shared" si="37"/>
        <v>0.71877580026939014</v>
      </c>
      <c r="DW31" s="2503">
        <f t="shared" si="37"/>
        <v>7.727585811126584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41.09</v>
      </c>
      <c r="C32" s="1326">
        <f t="shared" ref="C32:H32" si="40">SUM(C8:C31)</f>
        <v>174</v>
      </c>
      <c r="D32" s="1326">
        <f t="shared" si="40"/>
        <v>107</v>
      </c>
      <c r="E32" s="1153">
        <f t="shared" si="40"/>
        <v>59.529999999999994</v>
      </c>
      <c r="F32" s="1326">
        <f t="shared" si="40"/>
        <v>243</v>
      </c>
      <c r="G32" s="1326">
        <f t="shared" si="40"/>
        <v>602</v>
      </c>
      <c r="H32" s="1323">
        <f t="shared" si="40"/>
        <v>174.60000000000002</v>
      </c>
      <c r="I32" s="1154">
        <f>SUM(I8:I31)</f>
        <v>1.1990000000000001</v>
      </c>
      <c r="J32" s="1155">
        <f>SUM(J8:J31)</f>
        <v>0.115</v>
      </c>
      <c r="K32" s="1161">
        <f t="shared" si="39"/>
        <v>36.42</v>
      </c>
      <c r="L32" s="924">
        <f t="shared" si="39"/>
        <v>78</v>
      </c>
      <c r="M32" s="1162">
        <f t="shared" ref="M32:S32" si="41">SUM(M8:M31)</f>
        <v>0.317</v>
      </c>
      <c r="N32" s="1479">
        <f t="shared" si="41"/>
        <v>36.35</v>
      </c>
      <c r="O32" s="1554">
        <f t="shared" si="41"/>
        <v>79</v>
      </c>
      <c r="P32" s="1480">
        <f t="shared" si="41"/>
        <v>0</v>
      </c>
      <c r="Q32" s="1479">
        <f t="shared" si="41"/>
        <v>36.11</v>
      </c>
      <c r="R32" s="1554">
        <f t="shared" si="41"/>
        <v>76</v>
      </c>
      <c r="S32" s="1480">
        <f t="shared" si="41"/>
        <v>0</v>
      </c>
      <c r="T32" s="1479">
        <f t="shared" si="39"/>
        <v>24.310000000000002</v>
      </c>
      <c r="U32" s="1480">
        <f t="shared" si="39"/>
        <v>0.96699999999999997</v>
      </c>
      <c r="V32" s="1554">
        <f t="shared" si="39"/>
        <v>13</v>
      </c>
      <c r="W32" s="1479">
        <f t="shared" ref="W32" si="42">SUM(W8:W31)</f>
        <v>1.3</v>
      </c>
      <c r="X32" s="1481">
        <f t="shared" ref="X32:AX32" si="43">SUM(X8:X31)</f>
        <v>118.19999999999999</v>
      </c>
      <c r="Y32" s="1481">
        <f t="shared" si="43"/>
        <v>33.799999999999997</v>
      </c>
      <c r="Z32" s="1479">
        <f t="shared" si="43"/>
        <v>1.1443081761006288</v>
      </c>
      <c r="AA32" s="1480">
        <f t="shared" ref="AA32" si="44">SUM(AA8:AA31)</f>
        <v>0.23500000000000001</v>
      </c>
      <c r="AB32" s="1479">
        <f t="shared" si="43"/>
        <v>24.43</v>
      </c>
      <c r="AC32" s="1480">
        <f t="shared" si="43"/>
        <v>1.4100000000000001</v>
      </c>
      <c r="AD32" s="1554">
        <f t="shared" si="43"/>
        <v>12</v>
      </c>
      <c r="AE32" s="1479">
        <f t="shared" si="43"/>
        <v>1.18</v>
      </c>
      <c r="AF32" s="1481">
        <f t="shared" si="43"/>
        <v>117.39999999999999</v>
      </c>
      <c r="AG32" s="1481">
        <f t="shared" si="43"/>
        <v>33.6</v>
      </c>
      <c r="AH32" s="1479">
        <f t="shared" si="43"/>
        <v>1.1403773584905661</v>
      </c>
      <c r="AI32" s="1479">
        <f t="shared" si="43"/>
        <v>24.439999999999998</v>
      </c>
      <c r="AJ32" s="2793">
        <f t="shared" si="43"/>
        <v>1.5990000000000002</v>
      </c>
      <c r="AK32" s="1557">
        <f t="shared" si="43"/>
        <v>14</v>
      </c>
      <c r="AL32" s="1494">
        <f t="shared" si="43"/>
        <v>1.4499999999999997</v>
      </c>
      <c r="AM32" s="1495">
        <f t="shared" si="43"/>
        <v>117.1</v>
      </c>
      <c r="AN32" s="1495">
        <f t="shared" si="43"/>
        <v>34.400000000000006</v>
      </c>
      <c r="AO32" s="1494">
        <f t="shared" si="43"/>
        <v>1.1170370370370368</v>
      </c>
      <c r="AP32" s="2792">
        <f t="shared" si="43"/>
        <v>0.20100000000000001</v>
      </c>
      <c r="AQ32" s="1557">
        <f t="shared" si="43"/>
        <v>6</v>
      </c>
      <c r="AR32" s="1494">
        <f t="shared" si="43"/>
        <v>0.31</v>
      </c>
      <c r="AS32" s="1488">
        <f t="shared" si="43"/>
        <v>3.6999999999999998E-2</v>
      </c>
      <c r="AT32" s="1488">
        <f t="shared" ref="AT32" si="45">SUM(AT8:AT31)</f>
        <v>0.22700000000000004</v>
      </c>
      <c r="AU32" s="1488">
        <f t="shared" si="43"/>
        <v>0.106</v>
      </c>
      <c r="AV32" s="924">
        <f t="shared" si="43"/>
        <v>6</v>
      </c>
      <c r="AW32" s="927">
        <f t="shared" si="43"/>
        <v>0.92</v>
      </c>
      <c r="AX32" s="1096">
        <f t="shared" si="43"/>
        <v>0</v>
      </c>
      <c r="AY32" s="1488"/>
      <c r="AZ32" s="924">
        <f t="shared" ref="AZ32:BU32" si="46">SUM(AZ8:AZ31)</f>
        <v>6</v>
      </c>
      <c r="BA32" s="923">
        <f t="shared" si="46"/>
        <v>0.21999999999999997</v>
      </c>
      <c r="BB32" s="925">
        <f t="shared" si="46"/>
        <v>0</v>
      </c>
      <c r="BC32" s="923">
        <f t="shared" si="46"/>
        <v>43.730000000000004</v>
      </c>
      <c r="BD32" s="923">
        <f t="shared" si="46"/>
        <v>0.32600000000000001</v>
      </c>
      <c r="BE32" s="924">
        <f t="shared" si="46"/>
        <v>6</v>
      </c>
      <c r="BF32" s="927">
        <f t="shared" si="46"/>
        <v>23.4</v>
      </c>
      <c r="BG32" s="1102">
        <f t="shared" ref="BG32:BI32" si="47">SUM(BG8:BG31)</f>
        <v>178</v>
      </c>
      <c r="BH32" s="2538">
        <f t="shared" si="47"/>
        <v>52</v>
      </c>
      <c r="BI32" s="2538">
        <f t="shared" si="47"/>
        <v>52</v>
      </c>
      <c r="BJ32" s="1096">
        <f t="shared" si="46"/>
        <v>3.4000000000000002E-2</v>
      </c>
      <c r="BK32" s="926">
        <f t="shared" si="46"/>
        <v>43.034999999999997</v>
      </c>
      <c r="BL32" s="923">
        <f t="shared" si="46"/>
        <v>0.34100000000000003</v>
      </c>
      <c r="BM32" s="924">
        <f t="shared" si="46"/>
        <v>6</v>
      </c>
      <c r="BN32" s="1102">
        <f t="shared" si="46"/>
        <v>26.2</v>
      </c>
      <c r="BO32" s="1102">
        <f t="shared" ref="BO32:BT32" si="48">SUM(BO8:BO31)</f>
        <v>174</v>
      </c>
      <c r="BP32" s="2538">
        <f t="shared" si="48"/>
        <v>51</v>
      </c>
      <c r="BQ32" s="2538">
        <f t="shared" si="48"/>
        <v>52</v>
      </c>
      <c r="BR32" s="2416">
        <f t="shared" si="48"/>
        <v>3.2000000000000001E-2</v>
      </c>
      <c r="BS32" s="2514">
        <f t="shared" si="48"/>
        <v>22.5</v>
      </c>
      <c r="BT32" s="2514">
        <f t="shared" si="48"/>
        <v>20.2</v>
      </c>
      <c r="BU32" s="2514">
        <f t="shared" si="46"/>
        <v>20.100000000000001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7.7</v>
      </c>
      <c r="BZ32" s="903">
        <f t="shared" ref="BZ32:DW32" si="49">IF(BZ30&gt;=0.1,MIN(BZ$8,BZ$10,BZ$12,BZ$14,BZ$16,BZ$18,BZ$20,BZ$22,BZ$24,BZ$26,BZ$28),"")</f>
        <v>7.7</v>
      </c>
      <c r="CA32" s="903">
        <f t="shared" si="49"/>
        <v>7.7</v>
      </c>
      <c r="CB32" s="903">
        <f t="shared" si="49"/>
        <v>23.1</v>
      </c>
      <c r="CC32" s="903">
        <f t="shared" si="49"/>
        <v>7.2</v>
      </c>
      <c r="CD32" s="903">
        <f t="shared" si="49"/>
        <v>7.2</v>
      </c>
      <c r="CE32" s="903">
        <f t="shared" si="49"/>
        <v>8.4</v>
      </c>
      <c r="CF32" s="903">
        <f t="shared" si="49"/>
        <v>22.8</v>
      </c>
      <c r="CG32" s="903" t="str">
        <f t="shared" si="49"/>
        <v/>
      </c>
      <c r="CH32" s="903">
        <f t="shared" si="49"/>
        <v>10.64592</v>
      </c>
      <c r="CI32" s="903" t="str">
        <f t="shared" si="49"/>
        <v/>
      </c>
      <c r="CJ32" s="903">
        <f t="shared" si="49"/>
        <v>13.391999999999999</v>
      </c>
      <c r="CK32" s="903">
        <f t="shared" si="49"/>
        <v>24.436799999999998</v>
      </c>
      <c r="CL32" s="2412">
        <f t="shared" si="49"/>
        <v>1.6531199999999999</v>
      </c>
      <c r="CM32" s="2508" t="s">
        <v>51</v>
      </c>
      <c r="CN32" s="2483">
        <f t="shared" si="49"/>
        <v>49.951363146410067</v>
      </c>
      <c r="CO32" s="2484">
        <f t="shared" si="49"/>
        <v>1168.2601999999999</v>
      </c>
      <c r="CP32" s="2484" t="str">
        <f t="shared" si="49"/>
        <v/>
      </c>
      <c r="CQ32" s="2484">
        <f t="shared" si="49"/>
        <v>570.92511013215858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1.7703854929746605</v>
      </c>
      <c r="CY32" s="903">
        <f t="shared" si="49"/>
        <v>1.7703854929746605</v>
      </c>
      <c r="CZ32" s="903">
        <f t="shared" si="49"/>
        <v>1.3247782600490658</v>
      </c>
      <c r="DA32" s="2494">
        <f t="shared" si="49"/>
        <v>0.12347808120000939</v>
      </c>
      <c r="DB32" s="2494">
        <f t="shared" si="49"/>
        <v>0.12347808120000939</v>
      </c>
      <c r="DC32" s="2494">
        <f t="shared" si="49"/>
        <v>0.10866071145600825</v>
      </c>
      <c r="DD32" s="2494">
        <f t="shared" si="49"/>
        <v>0.10866071145600825</v>
      </c>
      <c r="DE32" s="2494">
        <f t="shared" si="49"/>
        <v>0.10866071145600825</v>
      </c>
      <c r="DF32" s="2494">
        <f t="shared" si="49"/>
        <v>0.10866071145600825</v>
      </c>
      <c r="DG32" s="2494">
        <f t="shared" si="49"/>
        <v>0.61822985468956404</v>
      </c>
      <c r="DH32" s="903">
        <f t="shared" si="49"/>
        <v>1</v>
      </c>
      <c r="DI32" s="2494">
        <f t="shared" si="49"/>
        <v>6.8944844124700227E-2</v>
      </c>
      <c r="DJ32" s="2494">
        <f t="shared" si="49"/>
        <v>6.9544364508393283E-2</v>
      </c>
      <c r="DK32" s="2494">
        <f t="shared" si="49"/>
        <v>4.9240607513988816E-2</v>
      </c>
      <c r="DL32" s="2494">
        <f t="shared" si="49"/>
        <v>1.0904804008252282</v>
      </c>
      <c r="DM32" s="2494">
        <f t="shared" si="49"/>
        <v>0.39373962288862302</v>
      </c>
      <c r="DN32" s="2494">
        <f t="shared" si="49"/>
        <v>9.8513653646733479E-2</v>
      </c>
      <c r="DO32" s="2494">
        <f t="shared" si="49"/>
        <v>4.3115952785987854</v>
      </c>
      <c r="DP32" s="2494">
        <f t="shared" si="49"/>
        <v>0.63357504221193717</v>
      </c>
      <c r="DQ32" s="2494">
        <f t="shared" si="49"/>
        <v>5.8853712052825768</v>
      </c>
      <c r="DR32" s="2494">
        <f t="shared" si="49"/>
        <v>1.0727969348659006</v>
      </c>
      <c r="DS32" s="2494">
        <f t="shared" si="49"/>
        <v>0.3849898534910981</v>
      </c>
      <c r="DT32" s="2494">
        <f t="shared" si="49"/>
        <v>0.10320478001086365</v>
      </c>
      <c r="DU32" s="2494">
        <f t="shared" si="49"/>
        <v>4.6929751100044665</v>
      </c>
      <c r="DV32" s="2494">
        <f t="shared" si="49"/>
        <v>0.7096040472773697</v>
      </c>
      <c r="DW32" s="2504">
        <f t="shared" si="49"/>
        <v>7.5863263761614288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8.7535483870967727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1.7507096774193545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660">
        <f t="shared" si="50"/>
        <v>7.7</v>
      </c>
      <c r="GS32" s="1660">
        <f t="shared" si="50"/>
        <v>33.038961038961041</v>
      </c>
      <c r="GT32" s="1660">
        <f t="shared" si="50"/>
        <v>7.9293506493506491</v>
      </c>
      <c r="GU32" s="1660">
        <f t="shared" si="50"/>
        <v>6.09</v>
      </c>
      <c r="GV32" s="1660">
        <f t="shared" si="50"/>
        <v>29.3</v>
      </c>
      <c r="GW32" s="1660">
        <f t="shared" si="50"/>
        <v>5</v>
      </c>
      <c r="GX32" s="1551">
        <f>MIN(GX8:GX31)</f>
        <v>1.5858701298701299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1"/>
        <v>9.3000000000000007</v>
      </c>
      <c r="HE32" s="1660">
        <f t="shared" si="51"/>
        <v>29.032258064516128</v>
      </c>
      <c r="HF32" s="1660">
        <f t="shared" si="51"/>
        <v>10.451612903225806</v>
      </c>
      <c r="HG32" s="1660">
        <f t="shared" si="51"/>
        <v>6.17</v>
      </c>
      <c r="HH32" s="1660">
        <f t="shared" si="51"/>
        <v>30</v>
      </c>
      <c r="HI32" s="1660">
        <f t="shared" si="51"/>
        <v>5</v>
      </c>
      <c r="HJ32" s="1551">
        <f>MIN(HJ8:HJ31)</f>
        <v>2.0903225806451613</v>
      </c>
      <c r="HK32" s="1532"/>
      <c r="HL32" s="1532"/>
      <c r="HM32" s="1533"/>
      <c r="HN32" s="1533">
        <f>MIN(HJ32,GX32,GL32)</f>
        <v>1.5858701298701299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6.8483333333333336</v>
      </c>
      <c r="C33" s="1327">
        <f t="shared" ref="C33:V33" si="52">IF(C32&lt;=0,"",AVERAGE(C8:C31))</f>
        <v>29</v>
      </c>
      <c r="D33" s="1327">
        <f t="shared" si="52"/>
        <v>17.833333333333332</v>
      </c>
      <c r="E33" s="1156">
        <f t="shared" si="52"/>
        <v>9.9216666666666651</v>
      </c>
      <c r="F33" s="1327">
        <f t="shared" si="52"/>
        <v>40.5</v>
      </c>
      <c r="G33" s="1327">
        <f t="shared" si="52"/>
        <v>100.33333333333333</v>
      </c>
      <c r="H33" s="1324">
        <f t="shared" si="52"/>
        <v>29.100000000000005</v>
      </c>
      <c r="I33" s="1368">
        <f t="shared" si="52"/>
        <v>0.19983333333333334</v>
      </c>
      <c r="J33" s="1368">
        <f>IF(J32&lt;=0.0001,"",AVERAGE(J8:J31))</f>
        <v>5.7500000000000002E-2</v>
      </c>
      <c r="K33" s="1156">
        <f t="shared" si="52"/>
        <v>6.07</v>
      </c>
      <c r="L33" s="1327">
        <f t="shared" si="52"/>
        <v>13</v>
      </c>
      <c r="M33" s="1368">
        <f t="shared" si="52"/>
        <v>5.2833333333333336E-2</v>
      </c>
      <c r="N33" s="1483">
        <f t="shared" si="52"/>
        <v>6.0583333333333336</v>
      </c>
      <c r="O33" s="1555">
        <f t="shared" si="52"/>
        <v>13.166666666666666</v>
      </c>
      <c r="P33" s="1475" t="str">
        <f t="shared" si="52"/>
        <v/>
      </c>
      <c r="Q33" s="1483">
        <f t="shared" si="52"/>
        <v>6.0183333333333335</v>
      </c>
      <c r="R33" s="1555">
        <f t="shared" si="52"/>
        <v>12.666666666666666</v>
      </c>
      <c r="S33" s="1475" t="str">
        <f t="shared" si="52"/>
        <v/>
      </c>
      <c r="T33" s="1483">
        <f t="shared" si="52"/>
        <v>6.0775000000000006</v>
      </c>
      <c r="U33" s="1482">
        <f t="shared" si="52"/>
        <v>0.24174999999999999</v>
      </c>
      <c r="V33" s="1555">
        <f t="shared" si="52"/>
        <v>3.25</v>
      </c>
      <c r="W33" s="1483">
        <f t="shared" ref="W33" si="53">IF(W32&lt;=0,"",AVERAGE(W8:W31))</f>
        <v>0.32500000000000001</v>
      </c>
      <c r="X33" s="1475">
        <f t="shared" ref="X33:AR33" si="54">IF(X32&lt;=0,"",AVERAGE(X8:X31))</f>
        <v>29.549999999999997</v>
      </c>
      <c r="Y33" s="1475">
        <f t="shared" si="54"/>
        <v>8.4499999999999993</v>
      </c>
      <c r="Z33" s="1483">
        <f t="shared" si="54"/>
        <v>0.28607704402515721</v>
      </c>
      <c r="AA33" s="1482">
        <f t="shared" ref="AA33" si="55">IF(AA32&lt;=0,"",AVERAGE(AA8:AA31))</f>
        <v>3.9166666666666669E-2</v>
      </c>
      <c r="AB33" s="1483">
        <f t="shared" si="54"/>
        <v>6.1074999999999999</v>
      </c>
      <c r="AC33" s="1482">
        <f t="shared" si="54"/>
        <v>0.35250000000000004</v>
      </c>
      <c r="AD33" s="1555">
        <f t="shared" si="54"/>
        <v>3</v>
      </c>
      <c r="AE33" s="1483">
        <f t="shared" si="54"/>
        <v>0.29499999999999998</v>
      </c>
      <c r="AF33" s="1475">
        <f t="shared" si="54"/>
        <v>29.349999999999998</v>
      </c>
      <c r="AG33" s="1475">
        <f t="shared" si="54"/>
        <v>8.4</v>
      </c>
      <c r="AH33" s="1483">
        <f t="shared" si="54"/>
        <v>0.28509433962264152</v>
      </c>
      <c r="AI33" s="1483">
        <f t="shared" si="54"/>
        <v>6.1099999999999994</v>
      </c>
      <c r="AJ33" s="2793">
        <f t="shared" si="54"/>
        <v>0.39975000000000005</v>
      </c>
      <c r="AK33" s="1557">
        <f t="shared" si="54"/>
        <v>3.5</v>
      </c>
      <c r="AL33" s="1494">
        <f t="shared" si="54"/>
        <v>0.36249999999999993</v>
      </c>
      <c r="AM33" s="1495">
        <f t="shared" si="54"/>
        <v>29.274999999999999</v>
      </c>
      <c r="AN33" s="1495">
        <f t="shared" si="54"/>
        <v>8.6000000000000014</v>
      </c>
      <c r="AO33" s="1494">
        <f t="shared" si="54"/>
        <v>0.27925925925925921</v>
      </c>
      <c r="AP33" s="2792">
        <f t="shared" si="54"/>
        <v>3.3500000000000002E-2</v>
      </c>
      <c r="AQ33" s="1557">
        <f t="shared" si="54"/>
        <v>1</v>
      </c>
      <c r="AR33" s="1494">
        <f t="shared" si="54"/>
        <v>5.1666666666666666E-2</v>
      </c>
      <c r="AS33" s="2526">
        <f>IF(AS32&lt;=0.01,"",AVERAGE(AS8:AS31))</f>
        <v>1.8499999999999999E-2</v>
      </c>
      <c r="AT33" s="2526">
        <f>IF(AT32&lt;=0.01,"",AVERAGE(AT8:AT31))</f>
        <v>3.7833333333333337E-2</v>
      </c>
      <c r="AU33" s="1368">
        <f>IF(AU32&lt;=0,"",AVERAGE(AU8:AU31))</f>
        <v>1.7666666666666667E-2</v>
      </c>
      <c r="AV33" s="1327">
        <f>IF(AV32&lt;=0,"",AVERAGE(AV8:AV31))</f>
        <v>1</v>
      </c>
      <c r="AW33" s="1156">
        <f>IF(AW32&lt;=0,"",AVERAGE(AW8:AW31))</f>
        <v>0.15333333333333335</v>
      </c>
      <c r="AX33" s="1368" t="str">
        <f>IF(AX32&lt;=0.01,"",AVERAGE(AX8:AX31))</f>
        <v/>
      </c>
      <c r="AY33" s="1368" t="str">
        <f>IF(AY32&lt;=0,"",AVERAGE(AY8:AY31))</f>
        <v/>
      </c>
      <c r="AZ33" s="1327">
        <f>IF(AZ32&lt;=0,"",AVERAGE(AZ8:AZ31))</f>
        <v>1</v>
      </c>
      <c r="BA33" s="1156">
        <f>IF(BA32&lt;=0,"",AVERAGE(BA8:BA31))</f>
        <v>3.666666666666666E-2</v>
      </c>
      <c r="BB33" s="1368" t="str">
        <f>IF(BB32&lt;=0.01,"",AVERAGE(BB8:BB31))</f>
        <v/>
      </c>
      <c r="BC33" s="1156">
        <f>IF(BC32&lt;=0,"",AVERAGE(BC8:BC31))</f>
        <v>7.288333333333334</v>
      </c>
      <c r="BD33" s="1156">
        <f>IF(BD32&lt;=0,"",AVERAGE(BD8:BD31))</f>
        <v>5.4333333333333338E-2</v>
      </c>
      <c r="BE33" s="1327">
        <f>IF(BE32&lt;=0,"",AVERAGE(BE8:BE31))</f>
        <v>1</v>
      </c>
      <c r="BF33" s="1156">
        <f>IF(BF32&lt;=0,"",AVERAGE(BF8:BF31))</f>
        <v>3.9</v>
      </c>
      <c r="BG33" s="1324">
        <f t="shared" ref="BG33:BI33" si="56">IF(BG32&lt;=0,"",AVERAGE(BG8:BG31))</f>
        <v>29.666666666666668</v>
      </c>
      <c r="BH33" s="1327">
        <f t="shared" si="56"/>
        <v>26</v>
      </c>
      <c r="BI33" s="1327">
        <f t="shared" si="56"/>
        <v>26</v>
      </c>
      <c r="BJ33" s="1368">
        <f>IF(BJ32&lt;=0.01,"",AVERAGE(BJ8:BJ31))</f>
        <v>1.7000000000000001E-2</v>
      </c>
      <c r="BK33" s="1156">
        <f>IF(BK32&lt;=0,"",AVERAGE(BK8:BK31))</f>
        <v>7.1724999999999994</v>
      </c>
      <c r="BL33" s="1156">
        <f>IF(BL32&lt;=0,"",AVERAGE(BL8:BL31))</f>
        <v>5.683333333333334E-2</v>
      </c>
      <c r="BM33" s="1327">
        <f>IF(BM32&lt;=0,"",AVERAGE(BM8:BM31))</f>
        <v>1</v>
      </c>
      <c r="BN33" s="1324">
        <f>IF(BN32&lt;=0,"",AVERAGE(BN8:BN31))</f>
        <v>4.3666666666666663</v>
      </c>
      <c r="BO33" s="1324">
        <f t="shared" ref="BO33:BQ33" si="57">IF(BO32&lt;=0,"",AVERAGE(BO8:BO31))</f>
        <v>29</v>
      </c>
      <c r="BP33" s="1327">
        <f t="shared" si="57"/>
        <v>25.5</v>
      </c>
      <c r="BQ33" s="1327">
        <f t="shared" si="57"/>
        <v>26</v>
      </c>
      <c r="BR33" s="2520">
        <f t="shared" ref="BR33:BT33" si="58">IF(BR32&lt;=0.01,"",AVERAGE(BR8:BR31))</f>
        <v>1.6E-2</v>
      </c>
      <c r="BS33" s="2417">
        <f t="shared" si="58"/>
        <v>3.75</v>
      </c>
      <c r="BT33" s="2417">
        <f t="shared" si="58"/>
        <v>3.3666666666666667</v>
      </c>
      <c r="BU33" s="2417">
        <f>IF(BU32&lt;=0.01,"",AVERAGE(BU8:BU31))</f>
        <v>3.35</v>
      </c>
      <c r="BV33" s="2949"/>
      <c r="BW33" s="2950"/>
      <c r="BX33" s="2431" t="s">
        <v>52</v>
      </c>
      <c r="BY33" s="2413">
        <f>IF(BY30&gt;=0.1,MAX(BY8,BY10,BY12,BY14,BY16,BY18,BY20,BY22,BY24,BY26,BY28),"")</f>
        <v>9.3000000000000007</v>
      </c>
      <c r="BZ33" s="2414">
        <f t="shared" ref="BZ33:DW33" si="59">IF(BZ30&gt;=0.1,MAX(BZ$8,BZ$10,BZ$12,BZ$14,BZ$16,BZ$18,BZ$20,BZ$22,BZ$24,BZ$26,BZ$28),"")</f>
        <v>9.3000000000000007</v>
      </c>
      <c r="CA33" s="2414">
        <f t="shared" si="59"/>
        <v>9.3000000000000007</v>
      </c>
      <c r="CB33" s="2414">
        <f t="shared" si="59"/>
        <v>27.900000000000002</v>
      </c>
      <c r="CC33" s="2414">
        <f t="shared" si="59"/>
        <v>8.8000000000000007</v>
      </c>
      <c r="CD33" s="2414">
        <f t="shared" si="59"/>
        <v>8.8000000000000007</v>
      </c>
      <c r="CE33" s="2414">
        <f t="shared" si="59"/>
        <v>10</v>
      </c>
      <c r="CF33" s="2414">
        <f t="shared" si="59"/>
        <v>27.6</v>
      </c>
      <c r="CG33" s="2414" t="str">
        <f t="shared" si="59"/>
        <v/>
      </c>
      <c r="CH33" s="2414">
        <f t="shared" si="59"/>
        <v>11.833919999999999</v>
      </c>
      <c r="CI33" s="2414" t="str">
        <f t="shared" si="59"/>
        <v/>
      </c>
      <c r="CJ33" s="2414">
        <f t="shared" si="59"/>
        <v>13.79088</v>
      </c>
      <c r="CK33" s="2414">
        <f t="shared" si="59"/>
        <v>25.225919999999999</v>
      </c>
      <c r="CL33" s="2415">
        <f t="shared" si="59"/>
        <v>1.8547199999999999</v>
      </c>
      <c r="CM33" s="2508" t="s">
        <v>52</v>
      </c>
      <c r="CN33" s="2485">
        <f t="shared" si="59"/>
        <v>50.274447422943609</v>
      </c>
      <c r="CO33" s="2486">
        <f t="shared" si="59"/>
        <v>1598.672</v>
      </c>
      <c r="CP33" s="2486" t="str">
        <f t="shared" si="59"/>
        <v/>
      </c>
      <c r="CQ33" s="2486">
        <f t="shared" si="59"/>
        <v>697.79735682819387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1.8546895640686927</v>
      </c>
      <c r="CY33" s="2414">
        <f t="shared" si="59"/>
        <v>1.9402906208718624</v>
      </c>
      <c r="CZ33" s="2414">
        <f t="shared" si="59"/>
        <v>1.44665785997358</v>
      </c>
      <c r="DA33" s="2495">
        <f t="shared" si="59"/>
        <v>0.13086021164594544</v>
      </c>
      <c r="DB33" s="2495">
        <f t="shared" si="59"/>
        <v>0.13086021164594544</v>
      </c>
      <c r="DC33" s="2495">
        <f t="shared" si="59"/>
        <v>0.12268144841807384</v>
      </c>
      <c r="DD33" s="2495">
        <f t="shared" si="59"/>
        <v>0.12268144841807384</v>
      </c>
      <c r="DE33" s="2495">
        <f t="shared" si="59"/>
        <v>0.12268144841807384</v>
      </c>
      <c r="DF33" s="2495">
        <f t="shared" si="59"/>
        <v>0.12268144841807384</v>
      </c>
      <c r="DG33" s="2495">
        <f t="shared" si="59"/>
        <v>0.61822985468956404</v>
      </c>
      <c r="DH33" s="2414">
        <f t="shared" si="59"/>
        <v>2</v>
      </c>
      <c r="DI33" s="2495">
        <f t="shared" si="59"/>
        <v>7.0343725019984024E-2</v>
      </c>
      <c r="DJ33" s="2495">
        <f t="shared" si="59"/>
        <v>7.0343725019984024E-2</v>
      </c>
      <c r="DK33" s="2495">
        <f t="shared" si="59"/>
        <v>5.0245517871417157E-2</v>
      </c>
      <c r="DL33" s="2495">
        <f t="shared" si="59"/>
        <v>1.1174968071519795</v>
      </c>
      <c r="DM33" s="2495">
        <f t="shared" si="59"/>
        <v>0.4090517193342918</v>
      </c>
      <c r="DN33" s="2495">
        <f t="shared" si="59"/>
        <v>0.10188164180559617</v>
      </c>
      <c r="DO33" s="2495">
        <f t="shared" si="59"/>
        <v>4.3188745979318384</v>
      </c>
      <c r="DP33" s="2495">
        <f t="shared" si="59"/>
        <v>0.72054761618830299</v>
      </c>
      <c r="DQ33" s="2495">
        <f t="shared" si="59"/>
        <v>6.265826765320706</v>
      </c>
      <c r="DR33" s="2495">
        <f t="shared" si="59"/>
        <v>1.149425287356322</v>
      </c>
      <c r="DS33" s="2495">
        <f t="shared" si="59"/>
        <v>0.41578904177038589</v>
      </c>
      <c r="DT33" s="2495">
        <f t="shared" si="59"/>
        <v>0.11558935361216731</v>
      </c>
      <c r="DU33" s="2495">
        <f t="shared" si="59"/>
        <v>4.7303531683051361</v>
      </c>
      <c r="DV33" s="2495">
        <f t="shared" si="59"/>
        <v>0.72987844862815165</v>
      </c>
      <c r="DW33" s="2505">
        <f t="shared" si="59"/>
        <v>7.8155834919245493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6.78</v>
      </c>
      <c r="C34" s="1327">
        <f t="shared" ref="C34:V34" si="60">IF(C32&lt;=0,"",MIN(C8:C31))</f>
        <v>27</v>
      </c>
      <c r="D34" s="1327">
        <f t="shared" si="60"/>
        <v>17</v>
      </c>
      <c r="E34" s="1156">
        <f t="shared" si="60"/>
        <v>8.86</v>
      </c>
      <c r="F34" s="1327">
        <f t="shared" si="60"/>
        <v>30</v>
      </c>
      <c r="G34" s="1327">
        <f t="shared" si="60"/>
        <v>90</v>
      </c>
      <c r="H34" s="1324">
        <f t="shared" si="60"/>
        <v>27.8</v>
      </c>
      <c r="I34" s="1368">
        <f t="shared" si="60"/>
        <v>0.159</v>
      </c>
      <c r="J34" s="1368">
        <f>IF(J32&lt;=0.001,"",MIN(J8:J31))</f>
        <v>4.4999999999999998E-2</v>
      </c>
      <c r="K34" s="1156">
        <f t="shared" si="60"/>
        <v>5.94</v>
      </c>
      <c r="L34" s="1327">
        <f t="shared" si="60"/>
        <v>12</v>
      </c>
      <c r="M34" s="1368">
        <f t="shared" si="60"/>
        <v>4.9000000000000002E-2</v>
      </c>
      <c r="N34" s="1483">
        <f t="shared" si="60"/>
        <v>5.92</v>
      </c>
      <c r="O34" s="1555">
        <f t="shared" si="60"/>
        <v>12</v>
      </c>
      <c r="P34" s="1475" t="str">
        <f t="shared" si="60"/>
        <v/>
      </c>
      <c r="Q34" s="1483">
        <f t="shared" si="60"/>
        <v>5.91</v>
      </c>
      <c r="R34" s="1555">
        <f t="shared" si="60"/>
        <v>12</v>
      </c>
      <c r="S34" s="1475" t="str">
        <f t="shared" si="60"/>
        <v/>
      </c>
      <c r="T34" s="1483">
        <f t="shared" si="60"/>
        <v>6.02</v>
      </c>
      <c r="U34" s="1482">
        <f t="shared" si="60"/>
        <v>0.215</v>
      </c>
      <c r="V34" s="1555">
        <f t="shared" si="60"/>
        <v>3</v>
      </c>
      <c r="W34" s="1483">
        <f t="shared" ref="W34" si="61">IF(W32&lt;=0,"",MIN(W8:W31))</f>
        <v>0.28000000000000003</v>
      </c>
      <c r="X34" s="1475">
        <f t="shared" ref="X34:AR34" si="62">IF(X32&lt;=0,"",MIN(X8:X31))</f>
        <v>28.9</v>
      </c>
      <c r="Y34" s="1475">
        <f t="shared" si="62"/>
        <v>7.7</v>
      </c>
      <c r="Z34" s="1483">
        <f t="shared" si="62"/>
        <v>0.27133647798742133</v>
      </c>
      <c r="AA34" s="1482">
        <f t="shared" ref="AA34" si="63">IF(AA32&lt;=0,"",MIN(AA8:AA31))</f>
        <v>3.5999999999999997E-2</v>
      </c>
      <c r="AB34" s="1483">
        <f t="shared" si="62"/>
        <v>6.03</v>
      </c>
      <c r="AC34" s="1482">
        <f t="shared" si="62"/>
        <v>0.33200000000000002</v>
      </c>
      <c r="AD34" s="1555">
        <f t="shared" si="62"/>
        <v>3</v>
      </c>
      <c r="AE34" s="1483">
        <f t="shared" si="62"/>
        <v>0.24</v>
      </c>
      <c r="AF34" s="1475">
        <f t="shared" si="62"/>
        <v>28.3</v>
      </c>
      <c r="AG34" s="1475">
        <f t="shared" si="62"/>
        <v>7.7</v>
      </c>
      <c r="AH34" s="1483">
        <f t="shared" si="62"/>
        <v>0.27133647798742133</v>
      </c>
      <c r="AI34" s="1483">
        <f t="shared" si="62"/>
        <v>6.05</v>
      </c>
      <c r="AJ34" s="2793">
        <f t="shared" si="62"/>
        <v>0.33</v>
      </c>
      <c r="AK34" s="1557">
        <f t="shared" si="62"/>
        <v>3</v>
      </c>
      <c r="AL34" s="1494">
        <f t="shared" si="62"/>
        <v>0.35</v>
      </c>
      <c r="AM34" s="1495">
        <f t="shared" si="62"/>
        <v>28.8</v>
      </c>
      <c r="AN34" s="1495">
        <f t="shared" si="62"/>
        <v>7.7</v>
      </c>
      <c r="AO34" s="1494">
        <f t="shared" si="62"/>
        <v>0.2625925925925926</v>
      </c>
      <c r="AP34" s="2792">
        <f t="shared" si="62"/>
        <v>2.8000000000000001E-2</v>
      </c>
      <c r="AQ34" s="1557">
        <f t="shared" si="62"/>
        <v>1</v>
      </c>
      <c r="AR34" s="1494">
        <f t="shared" si="62"/>
        <v>0.02</v>
      </c>
      <c r="AS34" s="2526">
        <f>IF(AS32&lt;=0.01,"",MIN(AS8:AS31))</f>
        <v>7.0000000000000001E-3</v>
      </c>
      <c r="AT34" s="2526">
        <f>IF(AT32&lt;=0.01,"",MIN(AT8:AT31))</f>
        <v>3.5000000000000003E-2</v>
      </c>
      <c r="AU34" s="1368">
        <f>IF(AU32&lt;=0,"",MIN(AU8:AU31))</f>
        <v>1.4E-2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 t="str">
        <f>IF(AY32&lt;=0,"",MIN(AY8:AY31))</f>
        <v/>
      </c>
      <c r="AZ34" s="1327">
        <f>IF(AZ32&lt;=0,"",MIN(AZ8:AZ31))</f>
        <v>1</v>
      </c>
      <c r="BA34" s="1156">
        <f>IF(BA32&lt;=0,"",MIN(BA8:BA31))</f>
        <v>0.01</v>
      </c>
      <c r="BB34" s="1368" t="str">
        <f>IF(BB32&lt;=0.01,"",MIN(BB8:BB31))</f>
        <v/>
      </c>
      <c r="BC34" s="1156">
        <f>IF(BC32&lt;=0,"",MIN(BC8:BC31))</f>
        <v>7.13</v>
      </c>
      <c r="BD34" s="1156">
        <f>IF(BD32&lt;=0,"",MIN(BD8:BD31))</f>
        <v>5.0999999999999997E-2</v>
      </c>
      <c r="BE34" s="1327">
        <f>IF(BE32&lt;=0,"",MIN(BE8:BE31))</f>
        <v>1</v>
      </c>
      <c r="BF34" s="1156">
        <f>IF(BF32&lt;=0,"",MIN(BF8:BF31))</f>
        <v>3.4</v>
      </c>
      <c r="BG34" s="1324">
        <f t="shared" ref="BG34:BI34" si="64">IF(BG32&lt;=0,"",MIN(BG8:BG31))</f>
        <v>28.6</v>
      </c>
      <c r="BH34" s="1327">
        <f t="shared" si="64"/>
        <v>24</v>
      </c>
      <c r="BI34" s="1327">
        <f t="shared" si="64"/>
        <v>25</v>
      </c>
      <c r="BJ34" s="1368">
        <f>IF(BJ32&lt;=0.01,"",MIN(BJ8:BJ31))</f>
        <v>6.0000000000000001E-3</v>
      </c>
      <c r="BK34" s="1156">
        <f>IF(BK32&lt;=0,"",MIN(BK8:BK31))</f>
        <v>7.0250000000000004</v>
      </c>
      <c r="BL34" s="1156">
        <f>IF(BL32&lt;=0,"",MIN(BL8:BL31))</f>
        <v>5.2999999999999999E-2</v>
      </c>
      <c r="BM34" s="1327">
        <f>IF(BM32&lt;=0,"",MIN(BM8:BM31))</f>
        <v>1</v>
      </c>
      <c r="BN34" s="1324">
        <f>IF(BN32&lt;=0,"",MIN(BN8:BN31))</f>
        <v>4</v>
      </c>
      <c r="BO34" s="1324">
        <f t="shared" ref="BO34:BQ34" si="65">IF(BO32&lt;=0,"",MIN(BO8:BO31))</f>
        <v>28.1</v>
      </c>
      <c r="BP34" s="1327">
        <f t="shared" si="65"/>
        <v>25</v>
      </c>
      <c r="BQ34" s="1327">
        <f t="shared" si="65"/>
        <v>26</v>
      </c>
      <c r="BR34" s="2520">
        <f t="shared" ref="BR34:BT34" si="66">IF(BR32&lt;=0.01,"",MIN(BR8:BR31))</f>
        <v>5.0000000000000001E-3</v>
      </c>
      <c r="BS34" s="2417">
        <f t="shared" si="66"/>
        <v>3.7</v>
      </c>
      <c r="BT34" s="2417">
        <f t="shared" si="66"/>
        <v>3.3</v>
      </c>
      <c r="BU34" s="2473">
        <f>IF(BU32&lt;=0.01,"",MIN(BU8:BU31))</f>
        <v>3.2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15540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970</v>
      </c>
      <c r="CY34" s="2437">
        <f t="shared" si="67"/>
        <v>990</v>
      </c>
      <c r="CZ34" s="2437">
        <f t="shared" si="67"/>
        <v>855</v>
      </c>
      <c r="DA34" s="2437">
        <f t="shared" si="67"/>
        <v>850</v>
      </c>
      <c r="DB34" s="2437">
        <f t="shared" si="67"/>
        <v>850</v>
      </c>
      <c r="DC34" s="2437">
        <f t="shared" si="67"/>
        <v>780</v>
      </c>
      <c r="DD34" s="2437">
        <f t="shared" si="67"/>
        <v>780</v>
      </c>
      <c r="DE34" s="2437">
        <f t="shared" si="67"/>
        <v>760</v>
      </c>
      <c r="DF34" s="2437">
        <f t="shared" si="67"/>
        <v>760</v>
      </c>
      <c r="DG34" s="2437">
        <f t="shared" si="67"/>
        <v>975</v>
      </c>
      <c r="DH34" s="2437">
        <f t="shared" si="67"/>
        <v>0</v>
      </c>
      <c r="DI34" s="2437">
        <f t="shared" si="67"/>
        <v>3150</v>
      </c>
      <c r="DJ34" s="2437">
        <f t="shared" si="67"/>
        <v>3160</v>
      </c>
      <c r="DK34" s="2437">
        <f t="shared" si="67"/>
        <v>2590</v>
      </c>
      <c r="DL34" s="2499">
        <f t="shared" si="67"/>
        <v>228</v>
      </c>
      <c r="DM34" s="2437">
        <f t="shared" si="67"/>
        <v>220</v>
      </c>
      <c r="DN34" s="2437">
        <f t="shared" si="67"/>
        <v>33</v>
      </c>
      <c r="DO34" s="2437">
        <f t="shared" si="67"/>
        <v>4370</v>
      </c>
      <c r="DP34" s="2437">
        <f t="shared" si="67"/>
        <v>703</v>
      </c>
      <c r="DQ34" s="2437">
        <f t="shared" si="67"/>
        <v>990</v>
      </c>
      <c r="DR34" s="2437">
        <f t="shared" si="67"/>
        <v>132</v>
      </c>
      <c r="DS34" s="2437">
        <f t="shared" si="67"/>
        <v>128</v>
      </c>
      <c r="DT34" s="2437">
        <f t="shared" si="67"/>
        <v>21</v>
      </c>
      <c r="DU34" s="2437">
        <f t="shared" si="67"/>
        <v>2800</v>
      </c>
      <c r="DV34" s="2437">
        <f t="shared" si="67"/>
        <v>432</v>
      </c>
      <c r="DW34" s="2437">
        <f t="shared" si="67"/>
        <v>725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6.91</v>
      </c>
      <c r="C35" s="1328">
        <f t="shared" ref="C35:V35" si="68">IF(C32&lt;=0,"",MAX(C8:C31))</f>
        <v>31</v>
      </c>
      <c r="D35" s="1328">
        <f t="shared" si="68"/>
        <v>19</v>
      </c>
      <c r="E35" s="1157">
        <f t="shared" si="68"/>
        <v>11.4</v>
      </c>
      <c r="F35" s="1328">
        <f t="shared" si="68"/>
        <v>47</v>
      </c>
      <c r="G35" s="1328">
        <f t="shared" si="68"/>
        <v>112</v>
      </c>
      <c r="H35" s="1325">
        <f t="shared" si="68"/>
        <v>31</v>
      </c>
      <c r="I35" s="1369">
        <f t="shared" si="68"/>
        <v>0.22500000000000001</v>
      </c>
      <c r="J35" s="1369">
        <f>IF(J32&lt;=0.001,"",MAX(J8:J31))</f>
        <v>7.0000000000000007E-2</v>
      </c>
      <c r="K35" s="1157">
        <f t="shared" si="68"/>
        <v>6.18</v>
      </c>
      <c r="L35" s="1328">
        <f t="shared" si="68"/>
        <v>15</v>
      </c>
      <c r="M35" s="1369">
        <f t="shared" si="68"/>
        <v>6.0999999999999999E-2</v>
      </c>
      <c r="N35" s="1484">
        <f t="shared" si="68"/>
        <v>6.16</v>
      </c>
      <c r="O35" s="1556">
        <f t="shared" si="68"/>
        <v>15</v>
      </c>
      <c r="P35" s="1476" t="str">
        <f t="shared" si="68"/>
        <v/>
      </c>
      <c r="Q35" s="1484">
        <f t="shared" si="68"/>
        <v>6.1</v>
      </c>
      <c r="R35" s="1556">
        <f t="shared" si="68"/>
        <v>14</v>
      </c>
      <c r="S35" s="1476" t="str">
        <f t="shared" si="68"/>
        <v/>
      </c>
      <c r="T35" s="1484">
        <f t="shared" si="68"/>
        <v>6.16</v>
      </c>
      <c r="U35" s="1485">
        <f t="shared" si="68"/>
        <v>0.254</v>
      </c>
      <c r="V35" s="1556">
        <f t="shared" si="68"/>
        <v>4</v>
      </c>
      <c r="W35" s="1484">
        <f t="shared" ref="W35" si="69">IF(W32&lt;=0,"",MAX(W8:W31))</f>
        <v>0.38</v>
      </c>
      <c r="X35" s="1476">
        <f t="shared" ref="X35:AR35" si="70">IF(X32&lt;=0,"",MAX(X8:X31))</f>
        <v>30.5</v>
      </c>
      <c r="Y35" s="1476">
        <f t="shared" si="70"/>
        <v>9.3000000000000007</v>
      </c>
      <c r="Z35" s="1484">
        <f t="shared" si="70"/>
        <v>0.30278301886792458</v>
      </c>
      <c r="AA35" s="1485">
        <f t="shared" ref="AA35" si="71">IF(AA32&lt;=0,"",MAX(AA8:AA31))</f>
        <v>4.1000000000000002E-2</v>
      </c>
      <c r="AB35" s="1484">
        <f t="shared" si="70"/>
        <v>6.2</v>
      </c>
      <c r="AC35" s="1485">
        <f t="shared" si="70"/>
        <v>0.375</v>
      </c>
      <c r="AD35" s="1556">
        <f t="shared" si="70"/>
        <v>3</v>
      </c>
      <c r="AE35" s="1484">
        <f t="shared" si="70"/>
        <v>0.35</v>
      </c>
      <c r="AF35" s="1476">
        <f t="shared" si="70"/>
        <v>30.5</v>
      </c>
      <c r="AG35" s="1476">
        <f t="shared" si="70"/>
        <v>9.3000000000000007</v>
      </c>
      <c r="AH35" s="1484">
        <f t="shared" si="70"/>
        <v>0.30278301886792458</v>
      </c>
      <c r="AI35" s="1484">
        <f t="shared" si="70"/>
        <v>6.17</v>
      </c>
      <c r="AJ35" s="2793">
        <f t="shared" si="70"/>
        <v>0.52400000000000002</v>
      </c>
      <c r="AK35" s="1557">
        <f t="shared" si="70"/>
        <v>5</v>
      </c>
      <c r="AL35" s="1494">
        <f t="shared" si="70"/>
        <v>0.38</v>
      </c>
      <c r="AM35" s="1495">
        <f t="shared" si="70"/>
        <v>30</v>
      </c>
      <c r="AN35" s="1495">
        <f t="shared" si="70"/>
        <v>9.3000000000000007</v>
      </c>
      <c r="AO35" s="1494">
        <f t="shared" si="70"/>
        <v>0.29222222222222222</v>
      </c>
      <c r="AP35" s="2792">
        <f t="shared" si="70"/>
        <v>4.2000000000000003E-2</v>
      </c>
      <c r="AQ35" s="1557">
        <f t="shared" si="70"/>
        <v>1</v>
      </c>
      <c r="AR35" s="1494">
        <f t="shared" si="70"/>
        <v>0.08</v>
      </c>
      <c r="AS35" s="2527">
        <f>IF(AS32&lt;=0.01,"",MAX(AS8:AS31))</f>
        <v>0.03</v>
      </c>
      <c r="AT35" s="2527">
        <f>IF(AT32&lt;=0.01,"",MAX(AT8:AT31))</f>
        <v>0.04</v>
      </c>
      <c r="AU35" s="1369">
        <f>IF(AU32&lt;=0,"",MAX(AU8:AU31))</f>
        <v>2.4E-2</v>
      </c>
      <c r="AV35" s="1328">
        <f>IF(AV32&lt;=0,"",MAX(AV8:AV31))</f>
        <v>1</v>
      </c>
      <c r="AW35" s="1157">
        <f>IF(AW32&lt;=0,"",MAX(AW8:AW31))</f>
        <v>0.2</v>
      </c>
      <c r="AX35" s="1369" t="str">
        <f>IF(AX32&lt;=0.01,"",MAX(AX8:AX31))</f>
        <v/>
      </c>
      <c r="AY35" s="1369" t="str">
        <f>IF(AY32&lt;=0,"",MAX(AY8:AY31))</f>
        <v/>
      </c>
      <c r="AZ35" s="1328">
        <f>IF(AZ32&lt;=0,"",MAX(AZ8:AZ31))</f>
        <v>1</v>
      </c>
      <c r="BA35" s="1157">
        <f>IF(BA32&lt;=0,"",MAX(BA8:BA31))</f>
        <v>0.06</v>
      </c>
      <c r="BB35" s="1369" t="str">
        <f>IF(BB32&lt;=0.01,"",MAX(BB8:BB31))</f>
        <v/>
      </c>
      <c r="BC35" s="1157">
        <f>IF(BC32&lt;=0,"",MAX(BC8:BC31))</f>
        <v>7.42</v>
      </c>
      <c r="BD35" s="1157">
        <f>IF(BD32&lt;=0,"",MAX(BD8:BD31))</f>
        <v>0.06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2">IF(BG32&lt;=0,"",MAX(BG8:BG31))</f>
        <v>31</v>
      </c>
      <c r="BH35" s="1328">
        <f t="shared" si="72"/>
        <v>28</v>
      </c>
      <c r="BI35" s="1328">
        <f t="shared" si="72"/>
        <v>27</v>
      </c>
      <c r="BJ35" s="1369">
        <f>IF(BJ32&lt;=0.01,"",MAX(BJ8:BJ31))</f>
        <v>2.8000000000000001E-2</v>
      </c>
      <c r="BK35" s="1157">
        <f>IF(BK32&lt;=0,"",MAX(BK8:BK31))</f>
        <v>7.32</v>
      </c>
      <c r="BL35" s="1157">
        <f>IF(BL32&lt;=0,"",MAX(BL8:BL31))</f>
        <v>6.4000000000000001E-2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30</v>
      </c>
      <c r="BP35" s="1328">
        <f t="shared" si="73"/>
        <v>26</v>
      </c>
      <c r="BQ35" s="1328">
        <f t="shared" si="73"/>
        <v>26</v>
      </c>
      <c r="BR35" s="2521">
        <f t="shared" ref="BR35:BT35" si="74">IF(BR32&lt;=0.01,"",MAX(BR8:BR31))</f>
        <v>2.7E-2</v>
      </c>
      <c r="BS35" s="2418">
        <f t="shared" si="74"/>
        <v>3.9</v>
      </c>
      <c r="BT35" s="2418">
        <f t="shared" si="74"/>
        <v>3.4</v>
      </c>
      <c r="BU35" s="2474">
        <f>IF(BU32&lt;=0.01,"",MAX(BU8:BU31))</f>
        <v>3.5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5180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323.33333333333331</v>
      </c>
      <c r="CY35" s="2435">
        <f t="shared" si="75"/>
        <v>330</v>
      </c>
      <c r="CZ35" s="2435">
        <f t="shared" si="75"/>
        <v>285</v>
      </c>
      <c r="DA35" s="2435">
        <f t="shared" si="75"/>
        <v>283.33333333333331</v>
      </c>
      <c r="DB35" s="2435">
        <f t="shared" si="75"/>
        <v>283.33333333333331</v>
      </c>
      <c r="DC35" s="2435">
        <f t="shared" si="75"/>
        <v>260</v>
      </c>
      <c r="DD35" s="2435">
        <f t="shared" si="75"/>
        <v>260</v>
      </c>
      <c r="DE35" s="2435">
        <f t="shared" si="75"/>
        <v>253.33333333333334</v>
      </c>
      <c r="DF35" s="2435">
        <f t="shared" si="75"/>
        <v>253.33333333333334</v>
      </c>
      <c r="DG35" s="2435">
        <f t="shared" si="75"/>
        <v>325</v>
      </c>
      <c r="DH35" s="2435" t="str">
        <f t="shared" si="75"/>
        <v/>
      </c>
      <c r="DI35" s="2435">
        <f t="shared" si="75"/>
        <v>1050</v>
      </c>
      <c r="DJ35" s="2435">
        <f t="shared" si="75"/>
        <v>1053.3333333333333</v>
      </c>
      <c r="DK35" s="2435">
        <f t="shared" si="75"/>
        <v>863.33333333333337</v>
      </c>
      <c r="DL35" s="2500">
        <f t="shared" si="75"/>
        <v>76</v>
      </c>
      <c r="DM35" s="2435">
        <f t="shared" si="75"/>
        <v>73.333333333333329</v>
      </c>
      <c r="DN35" s="2435">
        <f t="shared" si="75"/>
        <v>11</v>
      </c>
      <c r="DO35" s="2435">
        <f t="shared" si="75"/>
        <v>1456.6666666666667</v>
      </c>
      <c r="DP35" s="2435">
        <f t="shared" si="75"/>
        <v>234.33333333333334</v>
      </c>
      <c r="DQ35" s="2435">
        <f t="shared" si="75"/>
        <v>330</v>
      </c>
      <c r="DR35" s="2435">
        <f t="shared" si="75"/>
        <v>44</v>
      </c>
      <c r="DS35" s="2435">
        <f t="shared" si="75"/>
        <v>42.666666666666664</v>
      </c>
      <c r="DT35" s="2435">
        <f t="shared" si="75"/>
        <v>7</v>
      </c>
      <c r="DU35" s="2435">
        <f t="shared" si="75"/>
        <v>933.33333333333337</v>
      </c>
      <c r="DV35" s="2435">
        <f t="shared" si="75"/>
        <v>144</v>
      </c>
      <c r="DW35" s="2465">
        <f t="shared" si="75"/>
        <v>241.66666666666666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6.0488888888888894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12.944444444444443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0.52400000000000002</v>
      </c>
      <c r="Z36" s="930"/>
      <c r="AA36" s="930"/>
      <c r="AB36" s="1621" t="s">
        <v>515</v>
      </c>
      <c r="AC36" s="1622"/>
      <c r="AD36" s="1622"/>
      <c r="AE36" s="2921">
        <f>MIN(AE34,W34,AL34)</f>
        <v>0.24</v>
      </c>
      <c r="AF36" s="2921"/>
      <c r="AG36" s="2921"/>
      <c r="AH36" s="2921"/>
      <c r="AI36" s="2921"/>
      <c r="AJ36" s="2922"/>
      <c r="AK36" s="1490">
        <f>IF(T32&lt;=0,"",AVERAGE(T33,AB33,AI33))</f>
        <v>6.0983333333333336</v>
      </c>
      <c r="AL36" s="1491"/>
      <c r="AM36" s="1623"/>
      <c r="AN36" s="1623"/>
      <c r="AO36" s="1623"/>
      <c r="AP36" s="1492">
        <f>MAX(AP35,AU35,AY35)</f>
        <v>4.2000000000000003E-2</v>
      </c>
      <c r="AQ36" s="1493"/>
      <c r="AR36" s="1493"/>
      <c r="AS36" s="933"/>
      <c r="AT36" s="933"/>
      <c r="AU36" s="1259">
        <f>IF(W32&lt;=0,"",MIN(AE34,W34,AL34))</f>
        <v>0.24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4.2000000000000003E-2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3.2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4720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300</v>
      </c>
      <c r="CY36" s="2436">
        <f t="shared" si="76"/>
        <v>300</v>
      </c>
      <c r="CZ36" s="2436">
        <f t="shared" si="76"/>
        <v>250</v>
      </c>
      <c r="DA36" s="2436">
        <f t="shared" si="76"/>
        <v>250</v>
      </c>
      <c r="DB36" s="2436">
        <f t="shared" si="76"/>
        <v>250</v>
      </c>
      <c r="DC36" s="2436">
        <f t="shared" si="76"/>
        <v>220</v>
      </c>
      <c r="DD36" s="2436">
        <f t="shared" si="76"/>
        <v>220</v>
      </c>
      <c r="DE36" s="2436">
        <f t="shared" si="76"/>
        <v>220</v>
      </c>
      <c r="DF36" s="2436">
        <f t="shared" si="76"/>
        <v>220</v>
      </c>
      <c r="DG36" s="2436">
        <f t="shared" si="76"/>
        <v>325</v>
      </c>
      <c r="DH36" s="2436" t="str">
        <f t="shared" si="76"/>
        <v/>
      </c>
      <c r="DI36" s="2436">
        <f t="shared" si="76"/>
        <v>960</v>
      </c>
      <c r="DJ36" s="2436">
        <f t="shared" si="76"/>
        <v>960</v>
      </c>
      <c r="DK36" s="2436">
        <f t="shared" si="76"/>
        <v>800</v>
      </c>
      <c r="DL36" s="2501">
        <f t="shared" si="76"/>
        <v>70</v>
      </c>
      <c r="DM36" s="2436">
        <f t="shared" si="76"/>
        <v>68</v>
      </c>
      <c r="DN36" s="2436">
        <f t="shared" si="76"/>
        <v>10</v>
      </c>
      <c r="DO36" s="2436">
        <f t="shared" si="76"/>
        <v>1320</v>
      </c>
      <c r="DP36" s="2436">
        <f t="shared" si="76"/>
        <v>200</v>
      </c>
      <c r="DQ36" s="2436">
        <f t="shared" si="76"/>
        <v>300</v>
      </c>
      <c r="DR36" s="2436">
        <f t="shared" si="76"/>
        <v>40</v>
      </c>
      <c r="DS36" s="2436">
        <f t="shared" si="76"/>
        <v>40</v>
      </c>
      <c r="DT36" s="2436">
        <f t="shared" si="76"/>
        <v>6</v>
      </c>
      <c r="DU36" s="2436">
        <f t="shared" si="76"/>
        <v>860</v>
      </c>
      <c r="DV36" s="2436">
        <f t="shared" si="76"/>
        <v>132</v>
      </c>
      <c r="DW36" s="2466">
        <f t="shared" si="76"/>
        <v>225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5700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350</v>
      </c>
      <c r="CY37" s="2438">
        <f t="shared" si="77"/>
        <v>350</v>
      </c>
      <c r="CZ37" s="2438">
        <f t="shared" si="77"/>
        <v>325</v>
      </c>
      <c r="DA37" s="2438">
        <f t="shared" si="77"/>
        <v>320</v>
      </c>
      <c r="DB37" s="2438">
        <f t="shared" si="77"/>
        <v>320</v>
      </c>
      <c r="DC37" s="2438">
        <f t="shared" si="77"/>
        <v>300</v>
      </c>
      <c r="DD37" s="2438">
        <f t="shared" si="77"/>
        <v>300</v>
      </c>
      <c r="DE37" s="2438">
        <f t="shared" si="77"/>
        <v>300</v>
      </c>
      <c r="DF37" s="2438">
        <f t="shared" si="77"/>
        <v>300</v>
      </c>
      <c r="DG37" s="2438">
        <f t="shared" si="77"/>
        <v>325</v>
      </c>
      <c r="DH37" s="2438" t="str">
        <f t="shared" si="77"/>
        <v/>
      </c>
      <c r="DI37" s="2438">
        <f t="shared" si="77"/>
        <v>1150</v>
      </c>
      <c r="DJ37" s="2438">
        <f t="shared" si="77"/>
        <v>1160</v>
      </c>
      <c r="DK37" s="2438">
        <f t="shared" si="77"/>
        <v>950</v>
      </c>
      <c r="DL37" s="2502">
        <f t="shared" si="77"/>
        <v>84</v>
      </c>
      <c r="DM37" s="2438">
        <f t="shared" si="77"/>
        <v>80</v>
      </c>
      <c r="DN37" s="2438">
        <f t="shared" si="77"/>
        <v>12</v>
      </c>
      <c r="DO37" s="2438">
        <f t="shared" si="77"/>
        <v>1620</v>
      </c>
      <c r="DP37" s="2438">
        <f t="shared" si="77"/>
        <v>278</v>
      </c>
      <c r="DQ37" s="2438">
        <f t="shared" si="77"/>
        <v>355</v>
      </c>
      <c r="DR37" s="2438">
        <f t="shared" si="77"/>
        <v>50</v>
      </c>
      <c r="DS37" s="2438">
        <f t="shared" si="77"/>
        <v>48</v>
      </c>
      <c r="DT37" s="2438">
        <f t="shared" si="77"/>
        <v>8</v>
      </c>
      <c r="DU37" s="2438">
        <f t="shared" si="77"/>
        <v>1020</v>
      </c>
      <c r="DV37" s="2438">
        <f t="shared" si="77"/>
        <v>160</v>
      </c>
      <c r="DW37" s="2467">
        <f t="shared" si="77"/>
        <v>260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9.2940000000000005</v>
      </c>
      <c r="BX40" s="2988"/>
      <c r="BY40" s="905" t="s">
        <v>53</v>
      </c>
      <c r="BZ40" s="905"/>
      <c r="CA40" s="2904">
        <f>(CJ40-CG40)/1000</f>
        <v>4.5940000000000003</v>
      </c>
      <c r="CB40" s="2904"/>
      <c r="CC40" s="499"/>
      <c r="CD40" s="1624" t="s">
        <v>493</v>
      </c>
      <c r="CE40" s="1624"/>
      <c r="CF40" s="1630" t="s">
        <v>54</v>
      </c>
      <c r="CG40" s="2906">
        <f>'23'!CJ40</f>
        <v>24323246</v>
      </c>
      <c r="CH40" s="2906"/>
      <c r="CI40" s="906" t="s">
        <v>55</v>
      </c>
      <c r="CJ40" s="2982">
        <f t="shared" ref="CJ40:CJ48" si="78">CQ51</f>
        <v>24327840</v>
      </c>
      <c r="CK40" s="2982"/>
      <c r="CL40" s="2330"/>
      <c r="CM40" s="1665" t="s">
        <v>543</v>
      </c>
      <c r="CN40" s="2756">
        <f>VLOOKUP($B$1,'[1]Bulk Tanks'!$C$3:$V$9967,3,0)</f>
        <v>9885</v>
      </c>
      <c r="CO40" s="2756">
        <f>VLOOKUP($B$1,'[1]Bulk Tanks'!$C$3:$V$9967,4,0)</f>
        <v>9885</v>
      </c>
      <c r="CP40" s="2756">
        <f>VLOOKUP($B$1,'[1]Bulk Tanks'!$C$3:$V$9967,5,0)</f>
        <v>8915</v>
      </c>
      <c r="CQ40" s="2756">
        <f>VLOOKUP($B$1,'[1]Bulk Tanks'!$C$3:$V$9967,6,0)</f>
        <v>8915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0.24</v>
      </c>
      <c r="GR40" s="1662">
        <f t="shared" ref="GR40:GX40" si="79">IF($GL$32=$HN$32,GF32,IF($GX$32=$HN$32,GR32,IF($HJ$32=$HN$32,HD32,"")))</f>
        <v>7.7</v>
      </c>
      <c r="GS40" s="1662">
        <f t="shared" si="79"/>
        <v>33.038961038961041</v>
      </c>
      <c r="GT40" s="1662">
        <f t="shared" si="79"/>
        <v>7.9293506493506491</v>
      </c>
      <c r="GU40" s="1662">
        <f t="shared" si="79"/>
        <v>6.09</v>
      </c>
      <c r="GV40" s="1662">
        <f t="shared" si="79"/>
        <v>29.3</v>
      </c>
      <c r="GW40" s="1662">
        <f t="shared" si="79"/>
        <v>5</v>
      </c>
      <c r="GX40" s="1663">
        <f t="shared" si="79"/>
        <v>1.5858701298701299</v>
      </c>
    </row>
    <row r="41" spans="1:208" ht="34.5" customHeight="1" thickBot="1" x14ac:dyDescent="0.45">
      <c r="BV41" s="533" t="s">
        <v>48</v>
      </c>
      <c r="BW41" s="2989">
        <f>CA42+CA43</f>
        <v>16.29</v>
      </c>
      <c r="BX41" s="2989"/>
      <c r="BY41" s="908" t="s">
        <v>53</v>
      </c>
      <c r="BZ41" s="908"/>
      <c r="CA41" s="2904">
        <f t="shared" ref="CA41:CA47" si="80">(CJ41-CG41)/1000</f>
        <v>4.7</v>
      </c>
      <c r="CB41" s="2904"/>
      <c r="CC41" s="499"/>
      <c r="CD41" s="1628" t="s">
        <v>494</v>
      </c>
      <c r="CE41" s="1628"/>
      <c r="CF41" s="909" t="s">
        <v>54</v>
      </c>
      <c r="CG41" s="2906">
        <f>'23'!CJ41</f>
        <v>46591260</v>
      </c>
      <c r="CH41" s="2906"/>
      <c r="CI41" s="906" t="s">
        <v>55</v>
      </c>
      <c r="CJ41" s="2982">
        <f t="shared" si="78"/>
        <v>46595960</v>
      </c>
      <c r="CK41" s="2982"/>
      <c r="CL41" s="2330"/>
      <c r="CM41" s="1666" t="s">
        <v>544</v>
      </c>
      <c r="CN41" s="2757">
        <f>VLOOKUP($B$1,'[1]Bulk Tanks'!$C$3:$V$9967,9,0)</f>
        <v>3690</v>
      </c>
      <c r="CO41" s="2757">
        <f>VLOOKUP($B$1,'[1]Bulk Tanks'!$C$3:$V$9967,10,0)</f>
        <v>8220</v>
      </c>
      <c r="CP41" s="2757">
        <f>VLOOKUP($B$1,'[1]Bulk Tanks'!$C$3:$V$9967,1,0)</f>
        <v>43701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26.328000000000003</v>
      </c>
      <c r="BX42" s="2989"/>
      <c r="BY42" s="908" t="s">
        <v>53</v>
      </c>
      <c r="BZ42" s="908"/>
      <c r="CA42" s="2904">
        <f t="shared" si="80"/>
        <v>4.4790000000000001</v>
      </c>
      <c r="CB42" s="2904"/>
      <c r="CC42" s="499"/>
      <c r="CD42" s="1628" t="s">
        <v>56</v>
      </c>
      <c r="CE42" s="1628"/>
      <c r="CF42" s="1629" t="s">
        <v>54</v>
      </c>
      <c r="CG42" s="2906">
        <f>'23'!CJ42</f>
        <v>11391281</v>
      </c>
      <c r="CH42" s="2906"/>
      <c r="CI42" s="906" t="s">
        <v>55</v>
      </c>
      <c r="CJ42" s="2982">
        <f t="shared" si="78"/>
        <v>11395760</v>
      </c>
      <c r="CK42" s="2982"/>
      <c r="CL42" s="2330"/>
      <c r="CM42" s="2762" t="s">
        <v>545</v>
      </c>
      <c r="CN42" s="2847">
        <f>VLOOKUP($B$1,'[1]Bulk Tanks'!$C$3:$V$9967,12,0)</f>
        <v>5</v>
      </c>
      <c r="CO42" s="2848"/>
      <c r="CP42" s="2847">
        <f>VLOOKUP($B$1,'[1]Bulk Tanks'!$C$3:$V$9967,13,0)</f>
        <v>14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11.811</v>
      </c>
      <c r="CB43" s="2904"/>
      <c r="CC43" s="499"/>
      <c r="CD43" s="1628" t="s">
        <v>495</v>
      </c>
      <c r="CE43" s="1628"/>
      <c r="CF43" s="1629" t="s">
        <v>54</v>
      </c>
      <c r="CG43" s="2906">
        <f>'23'!CJ43</f>
        <v>36498229</v>
      </c>
      <c r="CH43" s="2906"/>
      <c r="CI43" s="906" t="s">
        <v>55</v>
      </c>
      <c r="CJ43" s="2982">
        <f t="shared" si="78"/>
        <v>36510040</v>
      </c>
      <c r="CK43" s="2982"/>
      <c r="CL43" s="2330"/>
      <c r="CM43" s="2762" t="s">
        <v>123</v>
      </c>
      <c r="CN43" s="2953">
        <f>VLOOKUP($B$1,'[1]Bulk Tanks'!$C$3:$V$9967,14,0)</f>
        <v>5110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8.7539999999999996</v>
      </c>
      <c r="CB44" s="2904"/>
      <c r="CC44" s="499"/>
      <c r="CD44" s="1628" t="s">
        <v>57</v>
      </c>
      <c r="CE44" s="1628"/>
      <c r="CF44" s="1629" t="s">
        <v>54</v>
      </c>
      <c r="CG44" s="2906">
        <f>'23'!CJ44</f>
        <v>33403862</v>
      </c>
      <c r="CH44" s="2906"/>
      <c r="CI44" s="906" t="s">
        <v>55</v>
      </c>
      <c r="CJ44" s="2982">
        <f t="shared" si="78"/>
        <v>33412616</v>
      </c>
      <c r="CK44" s="2982"/>
      <c r="CL44" s="2330"/>
      <c r="CM44" s="2762" t="s">
        <v>90</v>
      </c>
      <c r="CN44" s="2953">
        <f>VLOOKUP($B$1,'[1]Bulk Tanks'!$C$3:$V$9967,15,0)</f>
        <v>1400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8.6170000000000009</v>
      </c>
      <c r="CB45" s="2904"/>
      <c r="CC45" s="499"/>
      <c r="CD45" s="1628" t="s">
        <v>58</v>
      </c>
      <c r="CE45" s="1628"/>
      <c r="CF45" s="1629" t="s">
        <v>54</v>
      </c>
      <c r="CG45" s="2906">
        <f>'23'!CJ45</f>
        <v>33364100</v>
      </c>
      <c r="CH45" s="2906"/>
      <c r="CI45" s="906" t="s">
        <v>55</v>
      </c>
      <c r="CJ45" s="2982">
        <f t="shared" si="78"/>
        <v>33372717</v>
      </c>
      <c r="CK45" s="2982"/>
      <c r="CL45" s="2330"/>
      <c r="CM45" s="1666" t="s">
        <v>546</v>
      </c>
      <c r="CN45" s="2956">
        <f>VLOOKUP($B$1,'[1]Bulk Tanks'!$C$3:$V$9967,19,0)</f>
        <v>8.1999999999999993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8.9570000000000007</v>
      </c>
      <c r="CB46" s="2904"/>
      <c r="CC46" s="499"/>
      <c r="CD46" s="1628" t="s">
        <v>59</v>
      </c>
      <c r="CE46" s="1628"/>
      <c r="CF46" s="1629" t="s">
        <v>54</v>
      </c>
      <c r="CG46" s="2906">
        <f>'23'!CJ46</f>
        <v>10047067</v>
      </c>
      <c r="CH46" s="2906"/>
      <c r="CI46" s="906" t="s">
        <v>55</v>
      </c>
      <c r="CJ46" s="2982">
        <f t="shared" si="78"/>
        <v>10056024</v>
      </c>
      <c r="CK46" s="2982"/>
      <c r="CL46" s="2320"/>
      <c r="CM46" s="1666" t="s">
        <v>273</v>
      </c>
      <c r="CN46" s="2953">
        <f>VLOOKUP($B$1,'[1]Bulk Tanks'!$C$3:$V$9967,17,0)</f>
        <v>1420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0.747</v>
      </c>
      <c r="CB47" s="2904"/>
      <c r="CC47" s="499"/>
      <c r="CD47" s="1628" t="s">
        <v>62</v>
      </c>
      <c r="CE47" s="1628"/>
      <c r="CF47" s="1629" t="s">
        <v>54</v>
      </c>
      <c r="CG47" s="2906">
        <f>'23'!CJ47</f>
        <v>2035920</v>
      </c>
      <c r="CH47" s="2906"/>
      <c r="CI47" s="906" t="s">
        <v>55</v>
      </c>
      <c r="CJ47" s="2982">
        <f t="shared" si="78"/>
        <v>2036667</v>
      </c>
      <c r="CK47" s="2982"/>
      <c r="CL47" s="2319"/>
      <c r="CM47" s="1666" t="s">
        <v>270</v>
      </c>
      <c r="CN47" s="2953">
        <f>VLOOKUP($B$1,'[1]Bulk Tanks'!$C$3:$V$9967,16,0)</f>
        <v>13.6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0.7854799999986426</v>
      </c>
      <c r="CB48" s="2904"/>
      <c r="CC48" s="499"/>
      <c r="CD48" s="1628" t="s">
        <v>496</v>
      </c>
      <c r="CE48" s="1628"/>
      <c r="CF48" s="1629" t="s">
        <v>54</v>
      </c>
      <c r="CG48" s="2906">
        <f>'23'!CJ48</f>
        <v>9376.1658800000005</v>
      </c>
      <c r="CH48" s="2906"/>
      <c r="CI48" s="906" t="s">
        <v>55</v>
      </c>
      <c r="CJ48" s="2993">
        <f t="shared" si="78"/>
        <v>9376.9513599999991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1050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571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24327840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46595960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11395760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36510040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33412616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33372717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10056024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2036667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9376.9513599999991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10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9" stopIfTrue="1" operator="lessThanOrEqual">
      <formula>0</formula>
    </cfRule>
  </conditionalFormatting>
  <conditionalFormatting sqref="BZ2:CA3 BX2:BX3">
    <cfRule type="cellIs" dxfId="631" priority="149" stopIfTrue="1" operator="lessThanOrEqual">
      <formula>0</formula>
    </cfRule>
  </conditionalFormatting>
  <conditionalFormatting sqref="GL8:GL31">
    <cfRule type="cellIs" dxfId="630" priority="148" operator="lessThan">
      <formula>1</formula>
    </cfRule>
  </conditionalFormatting>
  <conditionalFormatting sqref="GX8:GX31">
    <cfRule type="cellIs" dxfId="629" priority="147" operator="lessThan">
      <formula>1</formula>
    </cfRule>
  </conditionalFormatting>
  <conditionalFormatting sqref="HJ8:HJ31">
    <cfRule type="cellIs" dxfId="628" priority="146" operator="lessThan">
      <formula>1</formula>
    </cfRule>
  </conditionalFormatting>
  <conditionalFormatting sqref="W8">
    <cfRule type="cellIs" dxfId="627" priority="130" operator="between">
      <formula>$Z$8-0.1</formula>
      <formula>0.001</formula>
    </cfRule>
  </conditionalFormatting>
  <conditionalFormatting sqref="W9">
    <cfRule type="cellIs" dxfId="626" priority="129" operator="between">
      <formula>$Z$9-0.1</formula>
      <formula>0.0001</formula>
    </cfRule>
  </conditionalFormatting>
  <conditionalFormatting sqref="W10">
    <cfRule type="cellIs" dxfId="625" priority="128" operator="between">
      <formula>$Z$10-0.1</formula>
      <formula>0.01</formula>
    </cfRule>
  </conditionalFormatting>
  <conditionalFormatting sqref="W11">
    <cfRule type="cellIs" dxfId="624" priority="127" operator="between">
      <formula>$Z$11-0.1</formula>
      <formula>0.0101</formula>
    </cfRule>
  </conditionalFormatting>
  <conditionalFormatting sqref="W12">
    <cfRule type="cellIs" dxfId="623" priority="126" operator="between">
      <formula>$Z$12-0.1</formula>
      <formula>0.001</formula>
    </cfRule>
  </conditionalFormatting>
  <conditionalFormatting sqref="W13">
    <cfRule type="cellIs" dxfId="622" priority="125" operator="between">
      <formula>$Z$13-0.1</formula>
      <formula>0.001</formula>
    </cfRule>
  </conditionalFormatting>
  <conditionalFormatting sqref="W14">
    <cfRule type="cellIs" dxfId="621" priority="124" operator="between">
      <formula>$Z$14-0.1</formula>
      <formula>0.001</formula>
    </cfRule>
  </conditionalFormatting>
  <conditionalFormatting sqref="W15">
    <cfRule type="cellIs" dxfId="620" priority="123" operator="between">
      <formula>$Z$15-0.1</formula>
      <formula>0.001</formula>
    </cfRule>
  </conditionalFormatting>
  <conditionalFormatting sqref="W16">
    <cfRule type="cellIs" dxfId="619" priority="122" operator="between">
      <formula>$Z$16-0.1</formula>
      <formula>0.001</formula>
    </cfRule>
  </conditionalFormatting>
  <conditionalFormatting sqref="W17">
    <cfRule type="cellIs" dxfId="618" priority="121" operator="between">
      <formula>$Z$17-0.1</formula>
      <formula>0.001</formula>
    </cfRule>
  </conditionalFormatting>
  <conditionalFormatting sqref="W18">
    <cfRule type="cellIs" dxfId="617" priority="120" operator="between">
      <formula>$Z$18-0.1</formula>
      <formula>0.001</formula>
    </cfRule>
  </conditionalFormatting>
  <conditionalFormatting sqref="W19">
    <cfRule type="cellIs" dxfId="616" priority="119" operator="between">
      <formula>$Z$19-0.1</formula>
      <formula>0.001</formula>
    </cfRule>
  </conditionalFormatting>
  <conditionalFormatting sqref="W20">
    <cfRule type="cellIs" dxfId="615" priority="118" operator="between">
      <formula>$Z$20-0.1</formula>
      <formula>0.001</formula>
    </cfRule>
  </conditionalFormatting>
  <conditionalFormatting sqref="W21">
    <cfRule type="cellIs" dxfId="614" priority="117" operator="between">
      <formula>$Z$21-0.1</formula>
      <formula>0.0001</formula>
    </cfRule>
  </conditionalFormatting>
  <conditionalFormatting sqref="W22">
    <cfRule type="cellIs" dxfId="613" priority="116" operator="between">
      <formula>$Z$22-0.1</formula>
      <formula>0.0001</formula>
    </cfRule>
  </conditionalFormatting>
  <conditionalFormatting sqref="W23">
    <cfRule type="cellIs" dxfId="612" priority="115" operator="between">
      <formula>$Z$23-0.1</formula>
      <formula>0.0001</formula>
    </cfRule>
  </conditionalFormatting>
  <conditionalFormatting sqref="W24">
    <cfRule type="cellIs" dxfId="611" priority="114" operator="between">
      <formula>$Z$24-0.1</formula>
      <formula>0.0001</formula>
    </cfRule>
  </conditionalFormatting>
  <conditionalFormatting sqref="W25">
    <cfRule type="cellIs" dxfId="610" priority="113" operator="between">
      <formula>$Z$25-0.1</formula>
      <formula>0.0001</formula>
    </cfRule>
  </conditionalFormatting>
  <conditionalFormatting sqref="W26">
    <cfRule type="cellIs" dxfId="609" priority="112" operator="between">
      <formula>$Z$26-0.1</formula>
      <formula>0.0001</formula>
    </cfRule>
  </conditionalFormatting>
  <conditionalFormatting sqref="W27">
    <cfRule type="cellIs" dxfId="608" priority="111" operator="between">
      <formula>$Z$27-0.1</formula>
      <formula>0.0001</formula>
    </cfRule>
  </conditionalFormatting>
  <conditionalFormatting sqref="W28">
    <cfRule type="cellIs" dxfId="607" priority="110" operator="between">
      <formula>$Z$28-0.1</formula>
      <formula>0.0001</formula>
    </cfRule>
  </conditionalFormatting>
  <conditionalFormatting sqref="W29">
    <cfRule type="cellIs" dxfId="606" priority="109" operator="between">
      <formula>$Z$29-0.1</formula>
      <formula>0.0001</formula>
    </cfRule>
  </conditionalFormatting>
  <conditionalFormatting sqref="W30">
    <cfRule type="cellIs" dxfId="605" priority="108" operator="between">
      <formula>$Z$30-0.1</formula>
      <formula>0.0001</formula>
    </cfRule>
  </conditionalFormatting>
  <conditionalFormatting sqref="W31">
    <cfRule type="cellIs" dxfId="604" priority="107" operator="between">
      <formula>$Z$31-0.1</formula>
      <formula>0.0001</formula>
    </cfRule>
  </conditionalFormatting>
  <conditionalFormatting sqref="AE8">
    <cfRule type="cellIs" dxfId="603" priority="34" operator="between">
      <formula>$AH$8-0.1</formula>
      <formula>0.0001</formula>
    </cfRule>
  </conditionalFormatting>
  <conditionalFormatting sqref="AE9">
    <cfRule type="cellIs" dxfId="602" priority="33" operator="between">
      <formula>$AH$9-0.1</formula>
      <formula>0.0001</formula>
    </cfRule>
  </conditionalFormatting>
  <conditionalFormatting sqref="AE10">
    <cfRule type="cellIs" dxfId="601" priority="32" operator="between">
      <formula>$AH$10-0.1</formula>
      <formula>0.0001</formula>
    </cfRule>
  </conditionalFormatting>
  <conditionalFormatting sqref="AE11">
    <cfRule type="cellIs" dxfId="600" priority="31" operator="between">
      <formula>$AH$11-0.1</formula>
      <formula>0.0001</formula>
    </cfRule>
  </conditionalFormatting>
  <conditionalFormatting sqref="AE12">
    <cfRule type="cellIs" dxfId="599" priority="30" operator="between">
      <formula>$AH$12-0.1</formula>
      <formula>0.0001</formula>
    </cfRule>
  </conditionalFormatting>
  <conditionalFormatting sqref="AE13">
    <cfRule type="cellIs" dxfId="598" priority="29" operator="between">
      <formula>$AH$13-0.1</formula>
      <formula>0.0001</formula>
    </cfRule>
  </conditionalFormatting>
  <conditionalFormatting sqref="AE14">
    <cfRule type="cellIs" dxfId="597" priority="28" operator="between">
      <formula>$AH$14-0.1</formula>
      <formula>0.0001</formula>
    </cfRule>
  </conditionalFormatting>
  <conditionalFormatting sqref="AE15">
    <cfRule type="cellIs" dxfId="596" priority="27" operator="between">
      <formula>$AH$15-0.1</formula>
      <formula>0.0001</formula>
    </cfRule>
  </conditionalFormatting>
  <conditionalFormatting sqref="AE16">
    <cfRule type="cellIs" dxfId="595" priority="26" operator="between">
      <formula>$AH$16-0.1</formula>
      <formula>0.0001</formula>
    </cfRule>
  </conditionalFormatting>
  <conditionalFormatting sqref="AE18">
    <cfRule type="cellIs" dxfId="594" priority="25" operator="between">
      <formula>$AH$18-0.1</formula>
      <formula>0.0001</formula>
    </cfRule>
  </conditionalFormatting>
  <conditionalFormatting sqref="AE19">
    <cfRule type="cellIs" dxfId="593" priority="24" operator="between">
      <formula>$AH$19-0.1</formula>
      <formula>0.0001</formula>
    </cfRule>
  </conditionalFormatting>
  <conditionalFormatting sqref="AE20">
    <cfRule type="cellIs" dxfId="592" priority="23" operator="between">
      <formula>$AH$20-0.1</formula>
      <formula>0.0001</formula>
    </cfRule>
  </conditionalFormatting>
  <conditionalFormatting sqref="AE21">
    <cfRule type="cellIs" dxfId="591" priority="22" operator="between">
      <formula>$AH$21-0.1</formula>
      <formula>0.0001</formula>
    </cfRule>
  </conditionalFormatting>
  <conditionalFormatting sqref="AE22">
    <cfRule type="cellIs" dxfId="590" priority="21" operator="between">
      <formula>$AH$22-0.1</formula>
      <formula>0.0001</formula>
    </cfRule>
  </conditionalFormatting>
  <conditionalFormatting sqref="AE23">
    <cfRule type="cellIs" dxfId="589" priority="20" operator="between">
      <formula>$AH$23-0.1</formula>
      <formula>0.0001</formula>
    </cfRule>
  </conditionalFormatting>
  <conditionalFormatting sqref="AE24">
    <cfRule type="cellIs" dxfId="588" priority="19" operator="between">
      <formula>$AH$24-0.1</formula>
      <formula>0.0001</formula>
    </cfRule>
  </conditionalFormatting>
  <conditionalFormatting sqref="AE25">
    <cfRule type="cellIs" dxfId="587" priority="18" operator="between">
      <formula>$AH$25-0.1</formula>
      <formula>0.0001</formula>
    </cfRule>
  </conditionalFormatting>
  <conditionalFormatting sqref="AE26">
    <cfRule type="cellIs" dxfId="586" priority="17" operator="between">
      <formula>$AH$26-0.1</formula>
      <formula>0.0001</formula>
    </cfRule>
  </conditionalFormatting>
  <conditionalFormatting sqref="AE27">
    <cfRule type="cellIs" dxfId="585" priority="16" operator="between">
      <formula>$AH$27-0.1</formula>
      <formula>0.0001</formula>
    </cfRule>
  </conditionalFormatting>
  <conditionalFormatting sqref="AE28">
    <cfRule type="cellIs" dxfId="584" priority="15" operator="between">
      <formula>$AH$28-0.1</formula>
      <formula>0.0001</formula>
    </cfRule>
  </conditionalFormatting>
  <conditionalFormatting sqref="AE29">
    <cfRule type="cellIs" dxfId="583" priority="14" operator="between">
      <formula>$AH$29-0.1</formula>
      <formula>0.0001</formula>
    </cfRule>
  </conditionalFormatting>
  <conditionalFormatting sqref="AE30">
    <cfRule type="cellIs" dxfId="582" priority="13" operator="between">
      <formula>$AH$30-0.1</formula>
      <formula>0.0001</formula>
    </cfRule>
  </conditionalFormatting>
  <conditionalFormatting sqref="AE31">
    <cfRule type="cellIs" dxfId="581" priority="12" operator="between">
      <formula>$AH$31-0.1</formula>
      <formula>0.0001</formula>
    </cfRule>
  </conditionalFormatting>
  <conditionalFormatting sqref="CN40:CS40">
    <cfRule type="cellIs" dxfId="580" priority="6" operator="between">
      <formula>1</formula>
      <formula>6500</formula>
    </cfRule>
  </conditionalFormatting>
  <conditionalFormatting sqref="CN41:CQ41">
    <cfRule type="cellIs" dxfId="579" priority="5" operator="between">
      <formula>1</formula>
      <formula>2500</formula>
    </cfRule>
  </conditionalFormatting>
  <conditionalFormatting sqref="CN42:CQ42">
    <cfRule type="cellIs" dxfId="578" priority="4" operator="between">
      <formula>1</formula>
      <formula>6</formula>
    </cfRule>
  </conditionalFormatting>
  <conditionalFormatting sqref="CN43:CQ43">
    <cfRule type="cellIs" dxfId="577" priority="3" operator="between">
      <formula>1</formula>
      <formula>2500</formula>
    </cfRule>
  </conditionalFormatting>
  <conditionalFormatting sqref="AE17">
    <cfRule type="cellIs" dxfId="576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N13" sqref="N1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'24'!B1:L1+1</f>
        <v>43702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16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16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899">
        <f>BZ2</f>
        <v>16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99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43702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43702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43702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43702.024287615743</v>
      </c>
      <c r="BW8" s="2420" t="s">
        <v>1219</v>
      </c>
      <c r="BX8" s="742">
        <v>33</v>
      </c>
      <c r="BY8" s="743">
        <v>7.7</v>
      </c>
      <c r="BZ8" s="744">
        <v>7.7</v>
      </c>
      <c r="CA8" s="745">
        <v>7.7</v>
      </c>
      <c r="CB8" s="746">
        <v>23.1</v>
      </c>
      <c r="CC8" s="747">
        <v>7.2</v>
      </c>
      <c r="CD8" s="744">
        <v>7.2</v>
      </c>
      <c r="CE8" s="748">
        <v>8.4</v>
      </c>
      <c r="CF8" s="748">
        <v>22.8</v>
      </c>
      <c r="CG8" s="749" t="s">
        <v>1225</v>
      </c>
      <c r="CH8" s="748">
        <v>10.64592</v>
      </c>
      <c r="CI8" s="750" t="s">
        <v>1108</v>
      </c>
      <c r="CJ8" s="751">
        <v>13.79088</v>
      </c>
      <c r="CK8" s="745">
        <v>24.436799999999998</v>
      </c>
      <c r="CL8" s="2336">
        <v>1.6531199999999999</v>
      </c>
      <c r="CM8" s="2333">
        <v>43702.024287615743</v>
      </c>
      <c r="CN8" s="2282">
        <v>49.958191767482717</v>
      </c>
      <c r="CO8" s="752">
        <v>1229.7475999999999</v>
      </c>
      <c r="CP8" s="1208">
        <v>0</v>
      </c>
      <c r="CQ8" s="753">
        <v>570.92511013215858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1.8546895640686927</v>
      </c>
      <c r="CY8" s="755">
        <v>1.8546895640686927</v>
      </c>
      <c r="CZ8" s="756">
        <v>1.3247782600490658</v>
      </c>
      <c r="DA8" s="757">
        <v>0.12347808120000939</v>
      </c>
      <c r="DB8" s="757">
        <v>0.12347808120000939</v>
      </c>
      <c r="DC8" s="757">
        <v>0.10866071145600825</v>
      </c>
      <c r="DD8" s="757">
        <v>0.10866071145600825</v>
      </c>
      <c r="DE8" s="757">
        <v>0.10866071145600825</v>
      </c>
      <c r="DF8" s="758">
        <v>0.10866071145600825</v>
      </c>
      <c r="DG8" s="1250">
        <v>0.61822985468956404</v>
      </c>
      <c r="DH8" s="748">
        <v>2</v>
      </c>
      <c r="DI8" s="1232">
        <v>7.0343725019984024E-2</v>
      </c>
      <c r="DJ8" s="757">
        <v>7.0343725019984024E-2</v>
      </c>
      <c r="DK8" s="759">
        <v>5.0245517871417157E-2</v>
      </c>
      <c r="DL8" s="2496">
        <v>1.1174968071519795</v>
      </c>
      <c r="DM8" s="757">
        <v>0.4090517193342918</v>
      </c>
      <c r="DN8" s="757">
        <v>0.10033798056611745</v>
      </c>
      <c r="DO8" s="757">
        <v>4.3115952785987854</v>
      </c>
      <c r="DP8" s="757">
        <v>0.63357504221193717</v>
      </c>
      <c r="DQ8" s="759">
        <v>6.0787871603857599</v>
      </c>
      <c r="DR8" s="2496">
        <v>1.0946907498631637</v>
      </c>
      <c r="DS8" s="757">
        <v>0.41248912874046223</v>
      </c>
      <c r="DT8" s="757">
        <v>0.10320478001086365</v>
      </c>
      <c r="DU8" s="757">
        <v>4.7303531683051361</v>
      </c>
      <c r="DV8" s="757">
        <v>0.71684490490264885</v>
      </c>
      <c r="DW8" s="759">
        <v>7.8155834919245493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6.06</v>
      </c>
      <c r="U9" s="2728">
        <v>0.316</v>
      </c>
      <c r="V9" s="2291">
        <v>3</v>
      </c>
      <c r="W9" s="2292">
        <v>0.28000000000000003</v>
      </c>
      <c r="X9" s="2293">
        <v>30.5</v>
      </c>
      <c r="Y9" s="2440">
        <v>7.7</v>
      </c>
      <c r="Z9" s="2294">
        <f>IF(T9&lt;=0,"",GO9+0.12)</f>
        <v>0.27133647798742133</v>
      </c>
      <c r="AA9" s="2523"/>
      <c r="AB9" s="2295">
        <v>6.13</v>
      </c>
      <c r="AC9" s="2728">
        <v>0.376</v>
      </c>
      <c r="AD9" s="2296">
        <v>3</v>
      </c>
      <c r="AE9" s="2629">
        <v>0.28000000000000003</v>
      </c>
      <c r="AF9" s="2293">
        <v>30</v>
      </c>
      <c r="AG9" s="2440">
        <v>7.7</v>
      </c>
      <c r="AH9" s="2557">
        <f>IF(AE9&lt;=0,"",HA9+0.12)</f>
        <v>0.27133647798742133</v>
      </c>
      <c r="AI9" s="2295">
        <v>6.12</v>
      </c>
      <c r="AJ9" s="2728">
        <v>0.41</v>
      </c>
      <c r="AK9" s="2296">
        <v>3</v>
      </c>
      <c r="AL9" s="2292">
        <v>0.36</v>
      </c>
      <c r="AM9" s="2293">
        <v>30</v>
      </c>
      <c r="AN9" s="2440">
        <v>7.7</v>
      </c>
      <c r="AO9" s="2557">
        <f>IF(AI9&lt;=0,"",HM9+0.12)</f>
        <v>0.2625925925925926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7.26</v>
      </c>
      <c r="BD9" s="2292">
        <v>5.7000000000000002E-2</v>
      </c>
      <c r="BE9" s="2296">
        <v>1</v>
      </c>
      <c r="BF9" s="2292">
        <v>4.0999999999999996</v>
      </c>
      <c r="BG9" s="2440">
        <v>30.5</v>
      </c>
      <c r="BH9" s="2533"/>
      <c r="BI9" s="2533"/>
      <c r="BJ9" s="2289"/>
      <c r="BK9" s="2290">
        <v>7.18</v>
      </c>
      <c r="BL9" s="2292">
        <v>5.6000000000000001E-2</v>
      </c>
      <c r="BM9" s="2296">
        <v>1</v>
      </c>
      <c r="BN9" s="2293">
        <v>4.5999999999999996</v>
      </c>
      <c r="BO9" s="2440">
        <v>30</v>
      </c>
      <c r="BP9" s="2533"/>
      <c r="BQ9" s="2533"/>
      <c r="BR9" s="2516"/>
      <c r="BS9" s="2456">
        <v>3.6</v>
      </c>
      <c r="BT9" s="2440">
        <v>3.1</v>
      </c>
      <c r="BU9" s="2510">
        <v>3.8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4720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300</v>
      </c>
      <c r="CY9" s="2266">
        <v>300</v>
      </c>
      <c r="CZ9" s="2270">
        <v>250</v>
      </c>
      <c r="DA9" s="2277">
        <v>250</v>
      </c>
      <c r="DB9" s="2277">
        <v>250</v>
      </c>
      <c r="DC9" s="2277">
        <v>220</v>
      </c>
      <c r="DD9" s="2277">
        <v>220</v>
      </c>
      <c r="DE9" s="2277">
        <v>220</v>
      </c>
      <c r="DF9" s="2278">
        <v>220</v>
      </c>
      <c r="DG9" s="2277">
        <v>325</v>
      </c>
      <c r="DH9" s="2279"/>
      <c r="DI9" s="2280">
        <v>960</v>
      </c>
      <c r="DJ9" s="2277">
        <v>960</v>
      </c>
      <c r="DK9" s="2279">
        <v>800</v>
      </c>
      <c r="DL9" s="2497">
        <v>70</v>
      </c>
      <c r="DM9" s="2277">
        <v>68</v>
      </c>
      <c r="DN9" s="2277">
        <v>10</v>
      </c>
      <c r="DO9" s="2277">
        <v>1320</v>
      </c>
      <c r="DP9" s="2277">
        <v>200</v>
      </c>
      <c r="DQ9" s="2279">
        <v>300</v>
      </c>
      <c r="DR9" s="2272">
        <v>40</v>
      </c>
      <c r="DS9" s="2277">
        <v>40</v>
      </c>
      <c r="DT9" s="2277">
        <v>6</v>
      </c>
      <c r="DU9" s="2277">
        <v>860</v>
      </c>
      <c r="DV9" s="2277">
        <v>132</v>
      </c>
      <c r="DW9" s="2279">
        <v>225</v>
      </c>
      <c r="DX9" s="914"/>
      <c r="EG9" s="1919"/>
      <c r="EH9" s="450"/>
      <c r="GD9" s="1635">
        <v>4.1666666666666664E-2</v>
      </c>
      <c r="GE9" s="1682">
        <f t="shared" ref="GE9:GE31" si="30">IF(W9&lt;=0,"",W9)</f>
        <v>0.28000000000000003</v>
      </c>
      <c r="GF9" s="1698">
        <f t="shared" si="0"/>
        <v>7.7</v>
      </c>
      <c r="GG9" s="1684">
        <f t="shared" si="1"/>
        <v>33.038961038961041</v>
      </c>
      <c r="GH9" s="1682">
        <f t="shared" si="2"/>
        <v>9.2509090909090919</v>
      </c>
      <c r="GI9" s="1699">
        <f t="shared" si="3"/>
        <v>6.06</v>
      </c>
      <c r="GJ9" s="1699">
        <f t="shared" si="4"/>
        <v>30.5</v>
      </c>
      <c r="GK9" s="1685">
        <f t="shared" si="5"/>
        <v>5</v>
      </c>
      <c r="GL9" s="1686">
        <f t="shared" si="6"/>
        <v>1.8501818181818184</v>
      </c>
      <c r="GM9" s="1687">
        <f t="shared" si="7"/>
        <v>25</v>
      </c>
      <c r="GN9" s="1687">
        <f t="shared" si="8"/>
        <v>6.5</v>
      </c>
      <c r="GO9" s="1688">
        <f t="shared" si="9"/>
        <v>0.15133647798742136</v>
      </c>
      <c r="GP9" s="1510">
        <v>4.1666666666666664E-2</v>
      </c>
      <c r="GQ9" s="1689">
        <f t="shared" ref="GQ9:GQ31" si="31">IF(AE9&lt;=0,"",AE9)</f>
        <v>0.28000000000000003</v>
      </c>
      <c r="GR9" s="1690">
        <f t="shared" si="10"/>
        <v>7.7</v>
      </c>
      <c r="GS9" s="1691">
        <f t="shared" si="11"/>
        <v>33.038961038961041</v>
      </c>
      <c r="GT9" s="1692">
        <f t="shared" si="12"/>
        <v>9.2509090909090919</v>
      </c>
      <c r="GU9" s="1691">
        <f t="shared" si="13"/>
        <v>6.13</v>
      </c>
      <c r="GV9" s="1691">
        <f t="shared" si="14"/>
        <v>30</v>
      </c>
      <c r="GW9" s="1693">
        <f t="shared" si="15"/>
        <v>5</v>
      </c>
      <c r="GX9" s="1686">
        <f t="shared" si="16"/>
        <v>1.8501818181818184</v>
      </c>
      <c r="GY9" s="1694">
        <f t="shared" si="17"/>
        <v>25</v>
      </c>
      <c r="GZ9" s="1694">
        <f t="shared" si="18"/>
        <v>6.5</v>
      </c>
      <c r="HA9" s="1695">
        <f t="shared" si="19"/>
        <v>0.15133647798742136</v>
      </c>
      <c r="HB9" s="1510">
        <v>4.1666666666666664E-2</v>
      </c>
      <c r="HC9" s="1689">
        <f t="shared" ref="HC9:HC31" si="32">IF(AL9&lt;=0,"",AL9)</f>
        <v>0.36</v>
      </c>
      <c r="HD9" s="1690">
        <f t="shared" si="20"/>
        <v>7.7</v>
      </c>
      <c r="HE9" s="1691">
        <f t="shared" si="21"/>
        <v>35.064935064935064</v>
      </c>
      <c r="HF9" s="1692">
        <f t="shared" si="22"/>
        <v>12.623376623376622</v>
      </c>
      <c r="HG9" s="1691">
        <f t="shared" si="23"/>
        <v>6.12</v>
      </c>
      <c r="HH9" s="1691">
        <f t="shared" si="24"/>
        <v>30</v>
      </c>
      <c r="HI9" s="1693">
        <f t="shared" si="25"/>
        <v>5</v>
      </c>
      <c r="HJ9" s="1692">
        <f t="shared" si="26"/>
        <v>2.5246753246753242</v>
      </c>
      <c r="HK9" s="1696">
        <f t="shared" si="27"/>
        <v>25</v>
      </c>
      <c r="HL9" s="1696">
        <f t="shared" si="28"/>
        <v>6.5</v>
      </c>
      <c r="HM9" s="1697">
        <f t="shared" si="29"/>
        <v>0.1425925925925926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43702.347109374998</v>
      </c>
      <c r="BW10" s="2420" t="s">
        <v>1219</v>
      </c>
      <c r="BX10" s="742">
        <v>33</v>
      </c>
      <c r="BY10" s="743">
        <v>7.7</v>
      </c>
      <c r="BZ10" s="744">
        <v>7.7</v>
      </c>
      <c r="CA10" s="745">
        <v>7.7</v>
      </c>
      <c r="CB10" s="746">
        <v>23.1</v>
      </c>
      <c r="CC10" s="747">
        <v>7.2</v>
      </c>
      <c r="CD10" s="744">
        <v>7.2</v>
      </c>
      <c r="CE10" s="748">
        <v>8.4</v>
      </c>
      <c r="CF10" s="748">
        <v>22.8</v>
      </c>
      <c r="CG10" s="749" t="s">
        <v>1225</v>
      </c>
      <c r="CH10" s="748">
        <v>9.3355200000000007</v>
      </c>
      <c r="CI10" s="750" t="s">
        <v>1108</v>
      </c>
      <c r="CJ10" s="751">
        <v>15.88608</v>
      </c>
      <c r="CK10" s="745">
        <v>25.221600000000002</v>
      </c>
      <c r="CL10" s="2338">
        <v>1.6531199999999999</v>
      </c>
      <c r="CM10" s="2335">
        <v>43702.347109374998</v>
      </c>
      <c r="CN10" s="2282">
        <v>49.534817260978627</v>
      </c>
      <c r="CO10" s="752">
        <v>1229.7475999999999</v>
      </c>
      <c r="CP10" s="1208">
        <v>0</v>
      </c>
      <c r="CQ10" s="753">
        <v>570.92511013215858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1.7310435931307793</v>
      </c>
      <c r="CY10" s="755">
        <v>1.8546895640686927</v>
      </c>
      <c r="CZ10" s="756">
        <v>1.3777693904510286</v>
      </c>
      <c r="DA10" s="757">
        <v>0.118538957952009</v>
      </c>
      <c r="DB10" s="757">
        <v>0.118538957952009</v>
      </c>
      <c r="DC10" s="757">
        <v>9.8782464960007491E-2</v>
      </c>
      <c r="DD10" s="757">
        <v>9.8782464960007491E-2</v>
      </c>
      <c r="DE10" s="757">
        <v>8.8904218464006757E-2</v>
      </c>
      <c r="DF10" s="758">
        <v>8.8904218464006757E-2</v>
      </c>
      <c r="DG10" s="1250">
        <v>0.61822985468956404</v>
      </c>
      <c r="DH10" s="748">
        <v>1.5</v>
      </c>
      <c r="DI10" s="1232">
        <v>7.0343725019984024E-2</v>
      </c>
      <c r="DJ10" s="757">
        <v>7.0343725019984024E-2</v>
      </c>
      <c r="DK10" s="759">
        <v>5.0245517871417157E-2</v>
      </c>
      <c r="DL10" s="2496">
        <v>1.0855683269476375</v>
      </c>
      <c r="DM10" s="757">
        <v>0.39702078641269489</v>
      </c>
      <c r="DN10" s="757">
        <v>0.11037177862272919</v>
      </c>
      <c r="DO10" s="757">
        <v>4.3015952785987857</v>
      </c>
      <c r="DP10" s="757">
        <v>0.64941441826723556</v>
      </c>
      <c r="DQ10" s="759">
        <v>6.0787871603857599</v>
      </c>
      <c r="DR10" s="2496">
        <v>1.0946907498631637</v>
      </c>
      <c r="DS10" s="757">
        <v>0.41248912874046223</v>
      </c>
      <c r="DT10" s="757">
        <v>0.10320478001086365</v>
      </c>
      <c r="DU10" s="757">
        <v>4.7003531683051367</v>
      </c>
      <c r="DV10" s="757">
        <v>0.67883040236993264</v>
      </c>
      <c r="DW10" s="759">
        <v>7.8155834919245493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6.96</v>
      </c>
      <c r="C11" s="1137">
        <v>32</v>
      </c>
      <c r="D11" s="1137">
        <v>18</v>
      </c>
      <c r="E11" s="1136">
        <v>10</v>
      </c>
      <c r="F11" s="1137">
        <v>35</v>
      </c>
      <c r="G11" s="1137">
        <v>96</v>
      </c>
      <c r="H11" s="1147">
        <v>30.5</v>
      </c>
      <c r="I11" s="1138">
        <v>0.17199999999999999</v>
      </c>
      <c r="J11" s="2237"/>
      <c r="K11" s="1560">
        <v>6.03</v>
      </c>
      <c r="L11" s="921">
        <v>13</v>
      </c>
      <c r="M11" s="1123">
        <v>5.0999999999999997E-2</v>
      </c>
      <c r="N11" s="1560">
        <v>6.05</v>
      </c>
      <c r="O11" s="921">
        <v>14</v>
      </c>
      <c r="P11" s="2237"/>
      <c r="Q11" s="1560">
        <v>6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2.7E-2</v>
      </c>
      <c r="AQ11" s="921">
        <v>1</v>
      </c>
      <c r="AR11" s="1572">
        <v>0.06</v>
      </c>
      <c r="AS11" s="2237"/>
      <c r="AT11" s="2226">
        <v>3.6999999999999998E-2</v>
      </c>
      <c r="AU11" s="2525">
        <v>1.4E-2</v>
      </c>
      <c r="AV11" s="921">
        <v>1</v>
      </c>
      <c r="AW11" s="1572">
        <v>0.12</v>
      </c>
      <c r="AX11" s="2237"/>
      <c r="AY11" s="2525">
        <v>3.2000000000000001E-2</v>
      </c>
      <c r="AZ11" s="921">
        <v>1</v>
      </c>
      <c r="BA11" s="1572">
        <v>0.05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4680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280</v>
      </c>
      <c r="CY11" s="2266">
        <v>300</v>
      </c>
      <c r="CZ11" s="2270">
        <v>260</v>
      </c>
      <c r="DA11" s="2277">
        <v>240</v>
      </c>
      <c r="DB11" s="2277">
        <v>240</v>
      </c>
      <c r="DC11" s="2277">
        <v>200</v>
      </c>
      <c r="DD11" s="2277">
        <v>200</v>
      </c>
      <c r="DE11" s="2277">
        <v>180</v>
      </c>
      <c r="DF11" s="2278">
        <v>180</v>
      </c>
      <c r="DG11" s="2277">
        <v>325</v>
      </c>
      <c r="DH11" s="2279"/>
      <c r="DI11" s="2280">
        <v>960</v>
      </c>
      <c r="DJ11" s="2277">
        <v>960</v>
      </c>
      <c r="DK11" s="2279">
        <v>800</v>
      </c>
      <c r="DL11" s="2497">
        <v>68</v>
      </c>
      <c r="DM11" s="2277">
        <v>66</v>
      </c>
      <c r="DN11" s="2277">
        <v>11</v>
      </c>
      <c r="DO11" s="2277">
        <v>1320</v>
      </c>
      <c r="DP11" s="2277">
        <v>205</v>
      </c>
      <c r="DQ11" s="2279">
        <v>300</v>
      </c>
      <c r="DR11" s="2272">
        <v>40</v>
      </c>
      <c r="DS11" s="2277">
        <v>40</v>
      </c>
      <c r="DT11" s="2277">
        <v>6</v>
      </c>
      <c r="DU11" s="2277">
        <v>860</v>
      </c>
      <c r="DV11" s="2277">
        <v>125</v>
      </c>
      <c r="DW11" s="2279">
        <v>225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43702.855556828705</v>
      </c>
      <c r="BW12" s="2420" t="s">
        <v>1219</v>
      </c>
      <c r="BX12" s="742">
        <v>33</v>
      </c>
      <c r="BY12" s="743">
        <v>7.7</v>
      </c>
      <c r="BZ12" s="744">
        <v>7.7</v>
      </c>
      <c r="CA12" s="745">
        <v>7.7</v>
      </c>
      <c r="CB12" s="746">
        <v>23.1</v>
      </c>
      <c r="CC12" s="747">
        <v>7.2</v>
      </c>
      <c r="CD12" s="744">
        <v>7.2</v>
      </c>
      <c r="CE12" s="748">
        <v>8.4</v>
      </c>
      <c r="CF12" s="748">
        <v>22.8</v>
      </c>
      <c r="CG12" s="749" t="s">
        <v>1225</v>
      </c>
      <c r="CH12" s="748">
        <v>9.3355200000000007</v>
      </c>
      <c r="CI12" s="750" t="s">
        <v>1108</v>
      </c>
      <c r="CJ12" s="751">
        <v>15.88608</v>
      </c>
      <c r="CK12" s="745">
        <v>25.221600000000002</v>
      </c>
      <c r="CL12" s="2338">
        <v>2.1743999999999999</v>
      </c>
      <c r="CM12" s="2335">
        <v>43702.855556828705</v>
      </c>
      <c r="CN12" s="2282">
        <v>49.746504514230672</v>
      </c>
      <c r="CO12" s="752">
        <v>1414.2098000000001</v>
      </c>
      <c r="CP12" s="1208">
        <v>0</v>
      </c>
      <c r="CQ12" s="753">
        <v>570.92511013215858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1.8546895640686927</v>
      </c>
      <c r="CY12" s="755">
        <v>1.8546895640686927</v>
      </c>
      <c r="CZ12" s="756">
        <v>1.3247782600490658</v>
      </c>
      <c r="DA12" s="757">
        <v>0.118538957952009</v>
      </c>
      <c r="DB12" s="757">
        <v>0.118538957952009</v>
      </c>
      <c r="DC12" s="757">
        <v>0.10372158820800788</v>
      </c>
      <c r="DD12" s="757">
        <v>9.8782464960007491E-2</v>
      </c>
      <c r="DE12" s="757">
        <v>8.8904218464006757E-2</v>
      </c>
      <c r="DF12" s="758">
        <v>8.8904218464006757E-2</v>
      </c>
      <c r="DG12" s="1250">
        <v>0.61822985468956404</v>
      </c>
      <c r="DH12" s="748">
        <v>2</v>
      </c>
      <c r="DI12" s="1232">
        <v>7.0343725019984024E-2</v>
      </c>
      <c r="DJ12" s="757">
        <v>7.0343725019984024E-2</v>
      </c>
      <c r="DK12" s="759">
        <v>5.0245517871417157E-2</v>
      </c>
      <c r="DL12" s="2496">
        <v>1.1174968071519795</v>
      </c>
      <c r="DM12" s="757">
        <v>0.39702078641269489</v>
      </c>
      <c r="DN12" s="757">
        <v>0.10033798056611745</v>
      </c>
      <c r="DO12" s="757">
        <v>4.3315952785987859</v>
      </c>
      <c r="DP12" s="757">
        <v>0.66525379432253406</v>
      </c>
      <c r="DQ12" s="759">
        <v>6.0787871603857599</v>
      </c>
      <c r="DR12" s="2496">
        <v>1.0946907498631637</v>
      </c>
      <c r="DS12" s="757">
        <v>0.41248912874046223</v>
      </c>
      <c r="DT12" s="757">
        <v>0.10320478001086365</v>
      </c>
      <c r="DU12" s="757">
        <v>4.7060467361155425</v>
      </c>
      <c r="DV12" s="757">
        <v>0.67883040236993264</v>
      </c>
      <c r="DW12" s="759">
        <v>7.8155834919245493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7.3</v>
      </c>
      <c r="BD13" s="1572">
        <v>5.5E-2</v>
      </c>
      <c r="BE13" s="921">
        <v>1</v>
      </c>
      <c r="BF13" s="1572">
        <v>4.2</v>
      </c>
      <c r="BG13" s="2442">
        <v>30.5</v>
      </c>
      <c r="BH13" s="2534"/>
      <c r="BI13" s="2534"/>
      <c r="BJ13" s="2237"/>
      <c r="BK13" s="1560">
        <v>7.21</v>
      </c>
      <c r="BL13" s="1572">
        <v>5.8000000000000003E-2</v>
      </c>
      <c r="BM13" s="921">
        <v>1</v>
      </c>
      <c r="BN13" s="1561">
        <v>4.7</v>
      </c>
      <c r="BO13" s="2442">
        <v>30</v>
      </c>
      <c r="BP13" s="2534"/>
      <c r="BQ13" s="2534"/>
      <c r="BR13" s="2517"/>
      <c r="BS13" s="2458">
        <v>3.8</v>
      </c>
      <c r="BT13" s="2442">
        <v>3.1</v>
      </c>
      <c r="BU13" s="2512">
        <v>3.1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4700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300</v>
      </c>
      <c r="CY13" s="2266">
        <v>300</v>
      </c>
      <c r="CZ13" s="2270">
        <v>250</v>
      </c>
      <c r="DA13" s="2277">
        <v>240</v>
      </c>
      <c r="DB13" s="2277">
        <v>240</v>
      </c>
      <c r="DC13" s="2277">
        <v>210</v>
      </c>
      <c r="DD13" s="2277">
        <v>200</v>
      </c>
      <c r="DE13" s="2277">
        <v>180</v>
      </c>
      <c r="DF13" s="2278">
        <v>180</v>
      </c>
      <c r="DG13" s="2277">
        <v>325</v>
      </c>
      <c r="DH13" s="2279"/>
      <c r="DI13" s="2280">
        <v>960</v>
      </c>
      <c r="DJ13" s="2277">
        <v>960</v>
      </c>
      <c r="DK13" s="2279">
        <v>800</v>
      </c>
      <c r="DL13" s="2497">
        <v>70</v>
      </c>
      <c r="DM13" s="2277">
        <v>66</v>
      </c>
      <c r="DN13" s="2277">
        <v>10</v>
      </c>
      <c r="DO13" s="2277">
        <v>1320</v>
      </c>
      <c r="DP13" s="2277">
        <v>210</v>
      </c>
      <c r="DQ13" s="2279">
        <v>300</v>
      </c>
      <c r="DR13" s="2272">
        <v>40</v>
      </c>
      <c r="DS13" s="2277">
        <v>40</v>
      </c>
      <c r="DT13" s="2277">
        <v>6</v>
      </c>
      <c r="DU13" s="2277">
        <v>850</v>
      </c>
      <c r="DV13" s="2277">
        <v>125</v>
      </c>
      <c r="DW13" s="2279">
        <v>225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43702.994478587963</v>
      </c>
      <c r="BW14" s="2420" t="s">
        <v>1219</v>
      </c>
      <c r="BX14" s="742">
        <v>43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9.6999999999999993</v>
      </c>
      <c r="CF14" s="748">
        <v>26.7</v>
      </c>
      <c r="CG14" s="749" t="s">
        <v>1225</v>
      </c>
      <c r="CH14" s="748">
        <v>9.3355200000000007</v>
      </c>
      <c r="CI14" s="750" t="s">
        <v>1108</v>
      </c>
      <c r="CJ14" s="751">
        <v>15.88608</v>
      </c>
      <c r="CK14" s="745">
        <v>25.221600000000002</v>
      </c>
      <c r="CL14" s="2338">
        <v>2.1743999999999999</v>
      </c>
      <c r="CM14" s="2335">
        <v>43702.994478587963</v>
      </c>
      <c r="CN14" s="2282">
        <v>50.258082042923121</v>
      </c>
      <c r="CO14" s="752">
        <v>1537.1846</v>
      </c>
      <c r="CP14" s="1208">
        <v>0</v>
      </c>
      <c r="CQ14" s="753">
        <v>666.07929515418505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1.5710311601523042</v>
      </c>
      <c r="CY14" s="755">
        <v>1.5710311601523042</v>
      </c>
      <c r="CZ14" s="756">
        <v>1.1472306581868201</v>
      </c>
      <c r="DA14" s="757">
        <v>0.13733506586801042</v>
      </c>
      <c r="DB14" s="757">
        <v>0.13733506586801042</v>
      </c>
      <c r="DC14" s="757">
        <v>0.11620659419600882</v>
      </c>
      <c r="DD14" s="757">
        <v>0.11620659419600882</v>
      </c>
      <c r="DE14" s="757">
        <v>0.11620659419600882</v>
      </c>
      <c r="DF14" s="758">
        <v>0.12677083003200962</v>
      </c>
      <c r="DG14" s="1250">
        <v>0.61822985468956404</v>
      </c>
      <c r="DH14" s="748">
        <v>2</v>
      </c>
      <c r="DI14" s="1232">
        <v>7.1378191564395538E-2</v>
      </c>
      <c r="DJ14" s="757">
        <v>7.1378191564395538E-2</v>
      </c>
      <c r="DK14" s="759">
        <v>4.895053029741156E-2</v>
      </c>
      <c r="DL14" s="2496">
        <v>1.0953346855983774</v>
      </c>
      <c r="DM14" s="757">
        <v>0.40763631546116269</v>
      </c>
      <c r="DN14" s="757">
        <v>0.10199060612838291</v>
      </c>
      <c r="DO14" s="757">
        <v>4.3092338065207176</v>
      </c>
      <c r="DP14" s="757">
        <v>0.69767792883573332</v>
      </c>
      <c r="DQ14" s="759">
        <v>5.5781811589422272</v>
      </c>
      <c r="DR14" s="2496">
        <v>1.0901765612039342</v>
      </c>
      <c r="DS14" s="757">
        <v>0.40185796562859472</v>
      </c>
      <c r="DT14" s="757">
        <v>0.1191642820743993</v>
      </c>
      <c r="DU14" s="757">
        <v>4.6752544292039167</v>
      </c>
      <c r="DV14" s="757">
        <v>0.70542375833906412</v>
      </c>
      <c r="DW14" s="759">
        <v>7.5201490643947562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</v>
      </c>
      <c r="C15" s="1137">
        <v>28</v>
      </c>
      <c r="D15" s="1137">
        <v>20</v>
      </c>
      <c r="E15" s="1136">
        <v>9.73</v>
      </c>
      <c r="F15" s="1137">
        <v>46</v>
      </c>
      <c r="G15" s="1137">
        <v>105</v>
      </c>
      <c r="H15" s="1147">
        <v>27.9</v>
      </c>
      <c r="I15" s="1138">
        <v>0.216</v>
      </c>
      <c r="J15" s="2237"/>
      <c r="K15" s="1560">
        <v>5.97</v>
      </c>
      <c r="L15" s="921">
        <v>12</v>
      </c>
      <c r="M15" s="1123">
        <v>5.8000000000000003E-2</v>
      </c>
      <c r="N15" s="1560">
        <v>5.99</v>
      </c>
      <c r="O15" s="921">
        <v>13</v>
      </c>
      <c r="P15" s="2237"/>
      <c r="Q15" s="1560">
        <v>5.91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3.9E-2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2.5999999999999999E-2</v>
      </c>
      <c r="AQ15" s="921">
        <v>1</v>
      </c>
      <c r="AR15" s="1572">
        <v>0.09</v>
      </c>
      <c r="AS15" s="2237"/>
      <c r="AT15" s="2226">
        <v>3.6999999999999998E-2</v>
      </c>
      <c r="AU15" s="2525">
        <v>1.2999999999999999E-2</v>
      </c>
      <c r="AV15" s="921">
        <v>1</v>
      </c>
      <c r="AW15" s="1572">
        <v>0.15</v>
      </c>
      <c r="AX15" s="2237"/>
      <c r="AY15" s="2525">
        <v>2.8000000000000001E-2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5550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300</v>
      </c>
      <c r="CY15" s="2266">
        <v>300</v>
      </c>
      <c r="CZ15" s="2270">
        <v>250</v>
      </c>
      <c r="DA15" s="2277">
        <v>325</v>
      </c>
      <c r="DB15" s="2277">
        <v>325</v>
      </c>
      <c r="DC15" s="2277">
        <v>275</v>
      </c>
      <c r="DD15" s="2277">
        <v>275</v>
      </c>
      <c r="DE15" s="2277">
        <v>275</v>
      </c>
      <c r="DF15" s="2278">
        <v>300</v>
      </c>
      <c r="DG15" s="2277">
        <v>325</v>
      </c>
      <c r="DH15" s="2279"/>
      <c r="DI15" s="2280">
        <v>1150</v>
      </c>
      <c r="DJ15" s="2277">
        <v>1150</v>
      </c>
      <c r="DK15" s="2279">
        <v>900</v>
      </c>
      <c r="DL15" s="2497">
        <v>81</v>
      </c>
      <c r="DM15" s="2277">
        <v>80</v>
      </c>
      <c r="DN15" s="2277">
        <v>12</v>
      </c>
      <c r="DO15" s="2277">
        <v>1550</v>
      </c>
      <c r="DP15" s="2277">
        <v>260</v>
      </c>
      <c r="DQ15" s="2279">
        <v>325</v>
      </c>
      <c r="DR15" s="2272">
        <v>46</v>
      </c>
      <c r="DS15" s="2277">
        <v>45</v>
      </c>
      <c r="DT15" s="2277">
        <v>8</v>
      </c>
      <c r="DU15" s="2277">
        <v>975</v>
      </c>
      <c r="DV15" s="2277">
        <v>150</v>
      </c>
      <c r="DW15" s="2279">
        <v>250</v>
      </c>
      <c r="DX15" s="914"/>
      <c r="EG15" s="1919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EG16" s="450"/>
      <c r="EH16" s="450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4.5999999999999999E-2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</v>
      </c>
      <c r="U17" s="2729">
        <v>0.52100000000000002</v>
      </c>
      <c r="V17" s="1558">
        <v>5</v>
      </c>
      <c r="W17" s="1572">
        <v>0.28000000000000003</v>
      </c>
      <c r="X17" s="1561">
        <v>28.6</v>
      </c>
      <c r="Y17" s="2442">
        <v>8.1999999999999993</v>
      </c>
      <c r="Z17" s="2249">
        <f t="shared" si="33"/>
        <v>0.24893081761006289</v>
      </c>
      <c r="AA17" s="2524"/>
      <c r="AB17" s="1474">
        <v>6.04</v>
      </c>
      <c r="AC17" s="2729">
        <v>0.55000000000000004</v>
      </c>
      <c r="AD17" s="921">
        <v>5</v>
      </c>
      <c r="AE17" s="2626">
        <v>0.25</v>
      </c>
      <c r="AF17" s="1561">
        <v>28.2</v>
      </c>
      <c r="AG17" s="2442">
        <v>7.6</v>
      </c>
      <c r="AH17" s="2558">
        <f t="shared" si="34"/>
        <v>0.26937106918238996</v>
      </c>
      <c r="AI17" s="1474">
        <v>6.02</v>
      </c>
      <c r="AJ17" s="2729">
        <v>0.54700000000000004</v>
      </c>
      <c r="AK17" s="921">
        <v>5</v>
      </c>
      <c r="AL17" s="1572">
        <v>0.34</v>
      </c>
      <c r="AM17" s="1561">
        <v>28.5</v>
      </c>
      <c r="AN17" s="2442">
        <v>8.3000000000000007</v>
      </c>
      <c r="AO17" s="2558">
        <f t="shared" si="35"/>
        <v>0.27370370370370367</v>
      </c>
      <c r="AP17" s="2725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7.11</v>
      </c>
      <c r="BD17" s="1572">
        <v>4.7E-2</v>
      </c>
      <c r="BE17" s="921">
        <v>1</v>
      </c>
      <c r="BF17" s="1572">
        <v>3.3</v>
      </c>
      <c r="BG17" s="2442">
        <v>28.7</v>
      </c>
      <c r="BH17" s="2536">
        <v>23</v>
      </c>
      <c r="BI17" s="2536">
        <v>21</v>
      </c>
      <c r="BJ17" s="1123">
        <v>7.0000000000000001E-3</v>
      </c>
      <c r="BK17" s="1560">
        <v>7.24</v>
      </c>
      <c r="BL17" s="1572">
        <v>5.2999999999999999E-2</v>
      </c>
      <c r="BM17" s="921">
        <v>1</v>
      </c>
      <c r="BN17" s="1561">
        <v>4.0999999999999996</v>
      </c>
      <c r="BO17" s="2442">
        <v>27.5</v>
      </c>
      <c r="BP17" s="2536">
        <v>21</v>
      </c>
      <c r="BQ17" s="2536">
        <v>22</v>
      </c>
      <c r="BR17" s="2518">
        <v>2E-3</v>
      </c>
      <c r="BS17" s="2458">
        <v>3.5</v>
      </c>
      <c r="BT17" s="2442">
        <v>3</v>
      </c>
      <c r="BU17" s="2512">
        <v>3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0.28000000000000003</v>
      </c>
      <c r="GF17" s="1698">
        <f t="shared" si="0"/>
        <v>8.1999999999999993</v>
      </c>
      <c r="GG17" s="1684">
        <f t="shared" si="1"/>
        <v>31.024390243902442</v>
      </c>
      <c r="GH17" s="1682">
        <f t="shared" si="2"/>
        <v>8.6868292682926853</v>
      </c>
      <c r="GI17" s="1699">
        <f t="shared" si="3"/>
        <v>6</v>
      </c>
      <c r="GJ17" s="1699">
        <f t="shared" si="4"/>
        <v>28.6</v>
      </c>
      <c r="GK17" s="1685">
        <f t="shared" si="5"/>
        <v>4</v>
      </c>
      <c r="GL17" s="1686">
        <f>IF(GK17&lt;=1,"",GH17/GK17)</f>
        <v>2.1717073170731713</v>
      </c>
      <c r="GM17" s="1687">
        <f t="shared" si="7"/>
        <v>25</v>
      </c>
      <c r="GN17" s="1687">
        <f t="shared" si="8"/>
        <v>6</v>
      </c>
      <c r="GO17" s="1688">
        <f t="shared" si="9"/>
        <v>0.12893081761006289</v>
      </c>
      <c r="GP17" s="1510">
        <v>0.375</v>
      </c>
      <c r="GQ17" s="1689">
        <f t="shared" si="31"/>
        <v>0.25</v>
      </c>
      <c r="GR17" s="1690">
        <f t="shared" si="10"/>
        <v>7.6</v>
      </c>
      <c r="GS17" s="1691">
        <f t="shared" si="11"/>
        <v>33.473684210526315</v>
      </c>
      <c r="GT17" s="1692">
        <f t="shared" si="12"/>
        <v>8.3684210526315788</v>
      </c>
      <c r="GU17" s="1691">
        <f t="shared" si="13"/>
        <v>6.04</v>
      </c>
      <c r="GV17" s="1691">
        <f t="shared" si="14"/>
        <v>28.2</v>
      </c>
      <c r="GW17" s="1693">
        <f t="shared" si="15"/>
        <v>5</v>
      </c>
      <c r="GX17" s="1686">
        <f t="shared" si="16"/>
        <v>1.6736842105263157</v>
      </c>
      <c r="GY17" s="1694">
        <f t="shared" si="17"/>
        <v>25</v>
      </c>
      <c r="GZ17" s="1694">
        <f t="shared" si="18"/>
        <v>6.5</v>
      </c>
      <c r="HA17" s="1695">
        <f t="shared" si="19"/>
        <v>0.14937106918238993</v>
      </c>
      <c r="HB17" s="1510">
        <v>0.375</v>
      </c>
      <c r="HC17" s="1689">
        <f t="shared" si="32"/>
        <v>0.34</v>
      </c>
      <c r="HD17" s="1690">
        <f t="shared" si="20"/>
        <v>8.3000000000000007</v>
      </c>
      <c r="HE17" s="1691">
        <f t="shared" si="21"/>
        <v>32.53012048192771</v>
      </c>
      <c r="HF17" s="1692">
        <f t="shared" si="22"/>
        <v>11.060240963855422</v>
      </c>
      <c r="HG17" s="1691">
        <f t="shared" si="23"/>
        <v>6.02</v>
      </c>
      <c r="HH17" s="1691">
        <f t="shared" si="24"/>
        <v>28.5</v>
      </c>
      <c r="HI17" s="1693">
        <f t="shared" si="25"/>
        <v>5</v>
      </c>
      <c r="HJ17" s="1692">
        <f t="shared" si="26"/>
        <v>2.2120481927710847</v>
      </c>
      <c r="HK17" s="1696">
        <f t="shared" si="27"/>
        <v>25</v>
      </c>
      <c r="HL17" s="1696">
        <f t="shared" si="28"/>
        <v>6.5</v>
      </c>
      <c r="HM17" s="1697">
        <f t="shared" si="29"/>
        <v>0.1537037037037037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6.92</v>
      </c>
      <c r="C19" s="1137">
        <v>30</v>
      </c>
      <c r="D19" s="1137">
        <v>19</v>
      </c>
      <c r="E19" s="1136">
        <v>10.1</v>
      </c>
      <c r="F19" s="1137">
        <v>32</v>
      </c>
      <c r="G19" s="1137">
        <v>92</v>
      </c>
      <c r="H19" s="1147">
        <v>28.2</v>
      </c>
      <c r="I19" s="1138">
        <v>0.155</v>
      </c>
      <c r="J19" s="2237"/>
      <c r="K19" s="1560">
        <v>6.15</v>
      </c>
      <c r="L19" s="921">
        <v>14</v>
      </c>
      <c r="M19" s="1123">
        <v>4.3999999999999997E-2</v>
      </c>
      <c r="N19" s="1560">
        <v>6.19</v>
      </c>
      <c r="O19" s="921">
        <v>15</v>
      </c>
      <c r="P19" s="2237"/>
      <c r="Q19" s="1560">
        <v>6.09</v>
      </c>
      <c r="R19" s="921">
        <v>15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0.04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2.5000000000000001E-2</v>
      </c>
      <c r="AQ19" s="921">
        <v>1</v>
      </c>
      <c r="AR19" s="1572">
        <v>0.05</v>
      </c>
      <c r="AS19" s="2237"/>
      <c r="AT19" s="2226">
        <v>3.7999999999999999E-2</v>
      </c>
      <c r="AU19" s="2525">
        <v>0.03</v>
      </c>
      <c r="AV19" s="921">
        <v>1</v>
      </c>
      <c r="AW19" s="1572">
        <v>7.0000000000000007E-2</v>
      </c>
      <c r="AX19" s="2237"/>
      <c r="AY19" s="2525">
        <v>0.03</v>
      </c>
      <c r="AZ19" s="921">
        <v>1</v>
      </c>
      <c r="BA19" s="1572">
        <v>0.04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6.07</v>
      </c>
      <c r="U21" s="2729">
        <v>0.27400000000000002</v>
      </c>
      <c r="V21" s="1558">
        <v>3</v>
      </c>
      <c r="W21" s="1572">
        <v>0.31</v>
      </c>
      <c r="X21" s="1561">
        <v>28.6</v>
      </c>
      <c r="Y21" s="2442">
        <v>8.1</v>
      </c>
      <c r="Z21" s="2249">
        <f t="shared" si="33"/>
        <v>0.27919811320754717</v>
      </c>
      <c r="AA21" s="2524"/>
      <c r="AB21" s="1474">
        <v>6.13</v>
      </c>
      <c r="AC21" s="2729">
        <v>0.45900000000000002</v>
      </c>
      <c r="AD21" s="921">
        <v>3</v>
      </c>
      <c r="AE21" s="2626">
        <v>0.23</v>
      </c>
      <c r="AF21" s="1561">
        <v>28.9</v>
      </c>
      <c r="AG21" s="2442">
        <v>7.9</v>
      </c>
      <c r="AH21" s="2558">
        <f t="shared" si="34"/>
        <v>0.27526729559748431</v>
      </c>
      <c r="AI21" s="1474">
        <v>6.2</v>
      </c>
      <c r="AJ21" s="2729">
        <v>0.47399999999999998</v>
      </c>
      <c r="AK21" s="921">
        <v>3</v>
      </c>
      <c r="AL21" s="1572">
        <v>0.38</v>
      </c>
      <c r="AM21" s="1561">
        <v>28.9</v>
      </c>
      <c r="AN21" s="2442">
        <v>8.4</v>
      </c>
      <c r="AO21" s="2558">
        <f t="shared" si="35"/>
        <v>0.27555555555555555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4.8000000000000001E-2</v>
      </c>
      <c r="BE21" s="921">
        <v>1</v>
      </c>
      <c r="BF21" s="1572">
        <v>3.5</v>
      </c>
      <c r="BG21" s="2442">
        <v>28.2</v>
      </c>
      <c r="BH21" s="2535"/>
      <c r="BI21" s="2535"/>
      <c r="BJ21" s="2237"/>
      <c r="BK21" s="1560">
        <v>7.14</v>
      </c>
      <c r="BL21" s="1572">
        <v>5.1999999999999998E-2</v>
      </c>
      <c r="BM21" s="921">
        <v>1</v>
      </c>
      <c r="BN21" s="1561">
        <v>3.5</v>
      </c>
      <c r="BO21" s="2442">
        <v>27.8</v>
      </c>
      <c r="BP21" s="2534"/>
      <c r="BQ21" s="2534"/>
      <c r="BR21" s="2517" t="s">
        <v>96</v>
      </c>
      <c r="BS21" s="2458">
        <v>3.4</v>
      </c>
      <c r="BT21" s="2442">
        <v>3</v>
      </c>
      <c r="BU21" s="2512">
        <v>2.7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0.31</v>
      </c>
      <c r="GF21" s="1698">
        <f t="shared" si="0"/>
        <v>8.1</v>
      </c>
      <c r="GG21" s="1684">
        <f t="shared" si="1"/>
        <v>31.407407407407408</v>
      </c>
      <c r="GH21" s="1682">
        <f t="shared" si="2"/>
        <v>9.7362962962962971</v>
      </c>
      <c r="GI21" s="1699">
        <f t="shared" si="3"/>
        <v>6.07</v>
      </c>
      <c r="GJ21" s="1699">
        <f t="shared" si="4"/>
        <v>28.6</v>
      </c>
      <c r="GK21" s="1685">
        <f t="shared" si="5"/>
        <v>5</v>
      </c>
      <c r="GL21" s="1686">
        <f t="shared" si="6"/>
        <v>1.9472592592592595</v>
      </c>
      <c r="GM21" s="1687">
        <f t="shared" si="7"/>
        <v>25</v>
      </c>
      <c r="GN21" s="1687">
        <f t="shared" si="8"/>
        <v>6.5</v>
      </c>
      <c r="GO21" s="1688">
        <f t="shared" si="9"/>
        <v>0.15919811320754718</v>
      </c>
      <c r="GP21" s="1510">
        <v>0.54166666666666696</v>
      </c>
      <c r="GQ21" s="1689">
        <f t="shared" si="31"/>
        <v>0.23</v>
      </c>
      <c r="GR21" s="1690">
        <f t="shared" si="10"/>
        <v>7.9</v>
      </c>
      <c r="GS21" s="1691">
        <f t="shared" si="11"/>
        <v>32.202531645569621</v>
      </c>
      <c r="GT21" s="1692">
        <f t="shared" si="12"/>
        <v>7.4065822784810136</v>
      </c>
      <c r="GU21" s="1691">
        <f t="shared" si="13"/>
        <v>6.13</v>
      </c>
      <c r="GV21" s="1691">
        <f t="shared" si="14"/>
        <v>28.9</v>
      </c>
      <c r="GW21" s="1693">
        <f t="shared" si="15"/>
        <v>5</v>
      </c>
      <c r="GX21" s="1686">
        <f t="shared" si="16"/>
        <v>1.4813164556962026</v>
      </c>
      <c r="GY21" s="1694">
        <f t="shared" si="17"/>
        <v>25</v>
      </c>
      <c r="GZ21" s="1694">
        <f t="shared" si="18"/>
        <v>6.5</v>
      </c>
      <c r="HA21" s="1695">
        <f t="shared" si="19"/>
        <v>0.15526729559748428</v>
      </c>
      <c r="HB21" s="1510">
        <v>0.54166666666666696</v>
      </c>
      <c r="HC21" s="1689">
        <f t="shared" si="32"/>
        <v>0.38</v>
      </c>
      <c r="HD21" s="1690">
        <f t="shared" si="20"/>
        <v>8.4</v>
      </c>
      <c r="HE21" s="1691">
        <f t="shared" si="21"/>
        <v>32.142857142857139</v>
      </c>
      <c r="HF21" s="1692">
        <f t="shared" si="22"/>
        <v>12.214285714285714</v>
      </c>
      <c r="HG21" s="1691">
        <f t="shared" si="23"/>
        <v>6.2</v>
      </c>
      <c r="HH21" s="1691">
        <f t="shared" si="24"/>
        <v>28.9</v>
      </c>
      <c r="HI21" s="1693">
        <f t="shared" si="25"/>
        <v>5</v>
      </c>
      <c r="HJ21" s="1692">
        <f t="shared" si="26"/>
        <v>2.4428571428571426</v>
      </c>
      <c r="HK21" s="1696">
        <f t="shared" si="27"/>
        <v>25</v>
      </c>
      <c r="HL21" s="1696">
        <f t="shared" si="28"/>
        <v>6.5</v>
      </c>
      <c r="HM21" s="1697">
        <f t="shared" si="29"/>
        <v>0.15555555555555559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6.89</v>
      </c>
      <c r="C23" s="1137">
        <v>23</v>
      </c>
      <c r="D23" s="1137">
        <v>16</v>
      </c>
      <c r="E23" s="1136">
        <v>11.1</v>
      </c>
      <c r="F23" s="1137">
        <v>48</v>
      </c>
      <c r="G23" s="1137">
        <v>119</v>
      </c>
      <c r="H23" s="1147">
        <v>26.4</v>
      </c>
      <c r="I23" s="1138">
        <v>0.23100000000000001</v>
      </c>
      <c r="J23" s="2237"/>
      <c r="K23" s="1560">
        <v>5.93</v>
      </c>
      <c r="L23" s="921">
        <v>10</v>
      </c>
      <c r="M23" s="1123">
        <v>5.7000000000000002E-2</v>
      </c>
      <c r="N23" s="1560">
        <v>5.97</v>
      </c>
      <c r="O23" s="921">
        <v>10</v>
      </c>
      <c r="P23" s="2237"/>
      <c r="Q23" s="1560">
        <v>5.89</v>
      </c>
      <c r="R23" s="921">
        <v>10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3.5999999999999997E-2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0.15</v>
      </c>
      <c r="AS23" s="2237"/>
      <c r="AT23" s="2226">
        <v>3.5000000000000003E-2</v>
      </c>
      <c r="AU23" s="2525">
        <v>1.6E-2</v>
      </c>
      <c r="AV23" s="921">
        <v>1</v>
      </c>
      <c r="AW23" s="1572">
        <v>0.15</v>
      </c>
      <c r="AX23" s="2237"/>
      <c r="AY23" s="2525">
        <v>4.1000000000000002E-2</v>
      </c>
      <c r="AZ23" s="921">
        <v>1</v>
      </c>
      <c r="BA23" s="1572">
        <v>0.09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7.35</v>
      </c>
      <c r="BD25" s="1572">
        <v>0.05</v>
      </c>
      <c r="BE25" s="921">
        <v>1</v>
      </c>
      <c r="BF25" s="1572">
        <v>3.9</v>
      </c>
      <c r="BG25" s="2442">
        <v>28.1</v>
      </c>
      <c r="BH25" s="2535"/>
      <c r="BI25" s="2535"/>
      <c r="BJ25" s="2237"/>
      <c r="BK25" s="1560">
        <v>7.31</v>
      </c>
      <c r="BL25" s="1572">
        <v>5.3999999999999999E-2</v>
      </c>
      <c r="BM25" s="921">
        <v>1</v>
      </c>
      <c r="BN25" s="1561">
        <v>4.5999999999999996</v>
      </c>
      <c r="BO25" s="2442">
        <v>28</v>
      </c>
      <c r="BP25" s="2534"/>
      <c r="BQ25" s="2534"/>
      <c r="BR25" s="2517"/>
      <c r="BS25" s="2458">
        <v>3.5</v>
      </c>
      <c r="BT25" s="2442">
        <v>3</v>
      </c>
      <c r="BU25" s="2512">
        <v>2.7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0.79166666666666663</v>
      </c>
      <c r="B27" s="1135">
        <v>6.77</v>
      </c>
      <c r="C27" s="1137">
        <v>25</v>
      </c>
      <c r="D27" s="1137">
        <v>17</v>
      </c>
      <c r="E27" s="1136">
        <v>10.1</v>
      </c>
      <c r="F27" s="1137">
        <v>46</v>
      </c>
      <c r="G27" s="1137">
        <v>103</v>
      </c>
      <c r="H27" s="1147">
        <v>27.1</v>
      </c>
      <c r="I27" s="1138">
        <v>0.22700000000000001</v>
      </c>
      <c r="J27" s="2237"/>
      <c r="K27" s="1560">
        <v>6.01</v>
      </c>
      <c r="L27" s="921">
        <v>12</v>
      </c>
      <c r="M27" s="1123">
        <v>5.3999999999999999E-2</v>
      </c>
      <c r="N27" s="1560">
        <v>6.05</v>
      </c>
      <c r="O27" s="921">
        <v>12</v>
      </c>
      <c r="P27" s="2237"/>
      <c r="Q27" s="1560">
        <v>5.99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3.6999999999999998E-2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2.1999999999999999E-2</v>
      </c>
      <c r="AQ27" s="921">
        <v>1</v>
      </c>
      <c r="AR27" s="1572">
        <v>0.04</v>
      </c>
      <c r="AS27" s="2237"/>
      <c r="AT27" s="2226">
        <v>3.6999999999999998E-2</v>
      </c>
      <c r="AU27" s="2525">
        <v>0.01</v>
      </c>
      <c r="AV27" s="921">
        <v>1</v>
      </c>
      <c r="AW27" s="1572">
        <v>0.18</v>
      </c>
      <c r="AX27" s="2237"/>
      <c r="AY27" s="2525">
        <v>4.8000000000000001E-2</v>
      </c>
      <c r="AZ27" s="921">
        <v>1</v>
      </c>
      <c r="BA27" s="1572">
        <v>0.11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0.06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</v>
      </c>
      <c r="U29" s="2729">
        <v>0.35</v>
      </c>
      <c r="V29" s="1558">
        <v>3</v>
      </c>
      <c r="W29" s="1572">
        <v>0.44</v>
      </c>
      <c r="X29" s="1561">
        <v>28.1</v>
      </c>
      <c r="Y29" s="2442">
        <v>7.7</v>
      </c>
      <c r="Z29" s="2249">
        <f t="shared" si="33"/>
        <v>0.24106918238993708</v>
      </c>
      <c r="AA29" s="2524"/>
      <c r="AB29" s="1474">
        <v>6.02</v>
      </c>
      <c r="AC29" s="2729">
        <v>0.40200000000000002</v>
      </c>
      <c r="AD29" s="921">
        <v>4</v>
      </c>
      <c r="AE29" s="2626">
        <v>0.59</v>
      </c>
      <c r="AF29" s="1561">
        <v>28</v>
      </c>
      <c r="AG29" s="2442">
        <v>7.7</v>
      </c>
      <c r="AH29" s="2558">
        <f t="shared" si="34"/>
        <v>0.27133647798742133</v>
      </c>
      <c r="AI29" s="1474">
        <v>6.02</v>
      </c>
      <c r="AJ29" s="2729">
        <v>0.49099999999999999</v>
      </c>
      <c r="AK29" s="921">
        <v>4</v>
      </c>
      <c r="AL29" s="1572">
        <v>0.49</v>
      </c>
      <c r="AM29" s="1561">
        <v>27.9</v>
      </c>
      <c r="AN29" s="2442">
        <v>7.7</v>
      </c>
      <c r="AO29" s="2558">
        <f t="shared" si="35"/>
        <v>0.2625925925925926</v>
      </c>
      <c r="AP29" s="2725"/>
      <c r="AQ29" s="2235"/>
      <c r="AR29" s="2234"/>
      <c r="AS29" s="1123">
        <v>2.8000000000000001E-2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7.35</v>
      </c>
      <c r="BD29" s="1572">
        <v>5.1999999999999998E-2</v>
      </c>
      <c r="BE29" s="921">
        <v>1</v>
      </c>
      <c r="BF29" s="1572">
        <v>4</v>
      </c>
      <c r="BG29" s="2442">
        <v>27.7</v>
      </c>
      <c r="BH29" s="2536">
        <v>25</v>
      </c>
      <c r="BI29" s="2536">
        <v>30</v>
      </c>
      <c r="BJ29" s="1123">
        <v>0.03</v>
      </c>
      <c r="BK29" s="1560">
        <v>7.36</v>
      </c>
      <c r="BL29" s="1572">
        <v>5.2999999999999999E-2</v>
      </c>
      <c r="BM29" s="921">
        <v>1</v>
      </c>
      <c r="BN29" s="1561">
        <v>4.3</v>
      </c>
      <c r="BO29" s="2442">
        <v>27.7</v>
      </c>
      <c r="BP29" s="2536">
        <v>24</v>
      </c>
      <c r="BQ29" s="2536">
        <v>32</v>
      </c>
      <c r="BR29" s="2518">
        <v>0.03</v>
      </c>
      <c r="BS29" s="2458">
        <v>3.6</v>
      </c>
      <c r="BT29" s="2442">
        <v>3</v>
      </c>
      <c r="BU29" s="2512">
        <v>2.8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0.44</v>
      </c>
      <c r="GF29" s="1698">
        <f t="shared" si="0"/>
        <v>7.7</v>
      </c>
      <c r="GG29" s="1684">
        <f t="shared" si="1"/>
        <v>33.038961038961041</v>
      </c>
      <c r="GH29" s="1682">
        <f t="shared" si="2"/>
        <v>14.537142857142857</v>
      </c>
      <c r="GI29" s="1699">
        <f t="shared" si="3"/>
        <v>6</v>
      </c>
      <c r="GJ29" s="1699">
        <f t="shared" si="4"/>
        <v>28.1</v>
      </c>
      <c r="GK29" s="1685">
        <f t="shared" si="5"/>
        <v>4</v>
      </c>
      <c r="GL29" s="1686">
        <f t="shared" si="6"/>
        <v>3.6342857142857143</v>
      </c>
      <c r="GM29" s="1687">
        <f t="shared" si="7"/>
        <v>25</v>
      </c>
      <c r="GN29" s="1687">
        <f t="shared" si="8"/>
        <v>6</v>
      </c>
      <c r="GO29" s="1688">
        <f t="shared" si="9"/>
        <v>0.12106918238993709</v>
      </c>
      <c r="GP29" s="1510">
        <v>0.875</v>
      </c>
      <c r="GQ29" s="1689">
        <f t="shared" si="31"/>
        <v>0.59</v>
      </c>
      <c r="GR29" s="1690">
        <f t="shared" si="10"/>
        <v>7.7</v>
      </c>
      <c r="GS29" s="1691">
        <f t="shared" si="11"/>
        <v>33.038961038961041</v>
      </c>
      <c r="GT29" s="1692">
        <f t="shared" si="12"/>
        <v>19.492987012987012</v>
      </c>
      <c r="GU29" s="1691">
        <f t="shared" si="13"/>
        <v>6.02</v>
      </c>
      <c r="GV29" s="1691">
        <f t="shared" si="14"/>
        <v>28</v>
      </c>
      <c r="GW29" s="1693">
        <f t="shared" si="15"/>
        <v>5</v>
      </c>
      <c r="GX29" s="1686">
        <f t="shared" si="16"/>
        <v>3.8985974025974022</v>
      </c>
      <c r="GY29" s="1694">
        <f t="shared" si="17"/>
        <v>25</v>
      </c>
      <c r="GZ29" s="1694">
        <f t="shared" si="18"/>
        <v>6.5</v>
      </c>
      <c r="HA29" s="1695">
        <f t="shared" si="19"/>
        <v>0.15133647798742136</v>
      </c>
      <c r="HB29" s="1510">
        <v>0.875</v>
      </c>
      <c r="HC29" s="1689">
        <f t="shared" si="32"/>
        <v>0.49</v>
      </c>
      <c r="HD29" s="1690">
        <f t="shared" si="20"/>
        <v>7.7</v>
      </c>
      <c r="HE29" s="1691">
        <f t="shared" si="21"/>
        <v>35.064935064935064</v>
      </c>
      <c r="HF29" s="1692">
        <f t="shared" si="22"/>
        <v>17.18181818181818</v>
      </c>
      <c r="HG29" s="1691">
        <f t="shared" si="23"/>
        <v>6.02</v>
      </c>
      <c r="HH29" s="1691">
        <f t="shared" si="24"/>
        <v>27.9</v>
      </c>
      <c r="HI29" s="1693">
        <f t="shared" si="25"/>
        <v>5</v>
      </c>
      <c r="HJ29" s="1692">
        <f t="shared" si="26"/>
        <v>3.4363636363636361</v>
      </c>
      <c r="HK29" s="1696">
        <f t="shared" si="27"/>
        <v>25</v>
      </c>
      <c r="HL29" s="1696">
        <f t="shared" si="28"/>
        <v>6.5</v>
      </c>
      <c r="HM29" s="1697">
        <f t="shared" si="29"/>
        <v>0.1425925925925926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32.1</v>
      </c>
      <c r="BZ30" s="2408">
        <f>SUM(BZ$8,BZ$10,BZ$12,BZ$14,BZ$16,BZ$18,BZ$20,BZ$22,BZ$24,BZ$26,BZ$28)</f>
        <v>32.1</v>
      </c>
      <c r="CA30" s="2408">
        <f t="shared" ref="CA30:DW30" si="36">SUM(CA$8,CA$10,CA$12,CA$14,CA$16,CA$18,CA$20,CA$22,CA$24,CA$26,CA$28)</f>
        <v>32.1</v>
      </c>
      <c r="CB30" s="2408">
        <f t="shared" si="36"/>
        <v>96.300000000000011</v>
      </c>
      <c r="CC30" s="2408">
        <f t="shared" si="36"/>
        <v>30.1</v>
      </c>
      <c r="CD30" s="2408">
        <f t="shared" si="36"/>
        <v>30.1</v>
      </c>
      <c r="CE30" s="2408">
        <f t="shared" si="36"/>
        <v>34.900000000000006</v>
      </c>
      <c r="CF30" s="2408">
        <f t="shared" si="36"/>
        <v>95.100000000000009</v>
      </c>
      <c r="CG30" s="2408">
        <f t="shared" si="36"/>
        <v>0</v>
      </c>
      <c r="CH30" s="2408">
        <f t="shared" si="36"/>
        <v>38.652480000000004</v>
      </c>
      <c r="CI30" s="2408">
        <f t="shared" si="36"/>
        <v>0</v>
      </c>
      <c r="CJ30" s="2408">
        <f t="shared" si="36"/>
        <v>61.449120000000001</v>
      </c>
      <c r="CK30" s="2408">
        <f t="shared" si="36"/>
        <v>100.10159999999999</v>
      </c>
      <c r="CL30" s="2469">
        <f t="shared" si="36"/>
        <v>7.6550399999999996</v>
      </c>
      <c r="CM30" s="2508" t="s">
        <v>19</v>
      </c>
      <c r="CN30" s="2480">
        <f t="shared" si="36"/>
        <v>199.49759558561513</v>
      </c>
      <c r="CO30" s="2481">
        <f t="shared" si="36"/>
        <v>5410.8896000000004</v>
      </c>
      <c r="CP30" s="2481">
        <f t="shared" si="36"/>
        <v>0</v>
      </c>
      <c r="CQ30" s="2481">
        <f t="shared" si="36"/>
        <v>2378.8546255506608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7.0114538814204694</v>
      </c>
      <c r="CY30" s="2408">
        <f t="shared" si="36"/>
        <v>7.1350998523583824</v>
      </c>
      <c r="CZ30" s="2408">
        <f t="shared" si="36"/>
        <v>5.1745565687359809</v>
      </c>
      <c r="DA30" s="2492">
        <f t="shared" si="36"/>
        <v>0.49789106297203783</v>
      </c>
      <c r="DB30" s="2492">
        <f t="shared" si="36"/>
        <v>0.49789106297203783</v>
      </c>
      <c r="DC30" s="2492">
        <f t="shared" si="36"/>
        <v>0.42737135882003241</v>
      </c>
      <c r="DD30" s="2492">
        <f t="shared" si="36"/>
        <v>0.42243223557203202</v>
      </c>
      <c r="DE30" s="2492">
        <f t="shared" si="36"/>
        <v>0.40267574258003058</v>
      </c>
      <c r="DF30" s="2492">
        <f t="shared" si="36"/>
        <v>0.41323997841603138</v>
      </c>
      <c r="DG30" s="2492">
        <f t="shared" si="36"/>
        <v>2.4729194187582562</v>
      </c>
      <c r="DH30" s="2408">
        <f t="shared" si="36"/>
        <v>7.5</v>
      </c>
      <c r="DI30" s="2492">
        <f t="shared" si="36"/>
        <v>0.28240936662434757</v>
      </c>
      <c r="DJ30" s="2492">
        <f t="shared" si="36"/>
        <v>0.28240936662434757</v>
      </c>
      <c r="DK30" s="2492">
        <f t="shared" si="36"/>
        <v>0.19968708391166304</v>
      </c>
      <c r="DL30" s="2492">
        <f t="shared" si="36"/>
        <v>4.4158966268499746</v>
      </c>
      <c r="DM30" s="2492">
        <f t="shared" si="36"/>
        <v>1.6107296076208442</v>
      </c>
      <c r="DN30" s="2492">
        <f t="shared" si="36"/>
        <v>0.41303834588334704</v>
      </c>
      <c r="DO30" s="2492">
        <f t="shared" si="36"/>
        <v>17.254019642317076</v>
      </c>
      <c r="DP30" s="2492">
        <f t="shared" si="36"/>
        <v>2.6459211836374399</v>
      </c>
      <c r="DQ30" s="2492">
        <f t="shared" si="36"/>
        <v>23.814542640099511</v>
      </c>
      <c r="DR30" s="2492">
        <f t="shared" si="36"/>
        <v>4.3742488107934259</v>
      </c>
      <c r="DS30" s="2492">
        <f t="shared" si="36"/>
        <v>1.6393253518499815</v>
      </c>
      <c r="DT30" s="2492">
        <f t="shared" si="36"/>
        <v>0.42877862210699025</v>
      </c>
      <c r="DU30" s="2492">
        <f t="shared" si="36"/>
        <v>18.812007501929731</v>
      </c>
      <c r="DV30" s="2492">
        <f t="shared" si="36"/>
        <v>2.779929467981578</v>
      </c>
      <c r="DW30" s="2492">
        <f t="shared" si="36"/>
        <v>30.966899540168406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6.76</v>
      </c>
      <c r="C31" s="1142">
        <v>26</v>
      </c>
      <c r="D31" s="1142">
        <v>17</v>
      </c>
      <c r="E31" s="1141">
        <v>9.94</v>
      </c>
      <c r="F31" s="1142">
        <v>36</v>
      </c>
      <c r="G31" s="1142">
        <v>96</v>
      </c>
      <c r="H31" s="1148">
        <v>27.8</v>
      </c>
      <c r="I31" s="1143">
        <v>0.18</v>
      </c>
      <c r="J31" s="2245"/>
      <c r="K31" s="1163">
        <v>6.13</v>
      </c>
      <c r="L31" s="922">
        <v>13</v>
      </c>
      <c r="M31" s="1164">
        <v>5.2999999999999999E-2</v>
      </c>
      <c r="N31" s="1477">
        <v>6.17</v>
      </c>
      <c r="O31" s="1478">
        <v>13</v>
      </c>
      <c r="P31" s="2241"/>
      <c r="Q31" s="1477">
        <v>6.02</v>
      </c>
      <c r="R31" s="1478">
        <v>13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2.1999999999999999E-2</v>
      </c>
      <c r="AQ31" s="1478">
        <v>1</v>
      </c>
      <c r="AR31" s="2531">
        <v>0.05</v>
      </c>
      <c r="AS31" s="2245"/>
      <c r="AT31" s="2227">
        <v>3.6999999999999998E-2</v>
      </c>
      <c r="AU31" s="2722">
        <v>1.0999999999999999E-2</v>
      </c>
      <c r="AV31" s="1124">
        <v>1</v>
      </c>
      <c r="AW31" s="2530">
        <v>0.14000000000000001</v>
      </c>
      <c r="AX31" s="2245"/>
      <c r="AY31" s="2722">
        <v>4.3999999999999997E-2</v>
      </c>
      <c r="AZ31" s="1124">
        <v>1</v>
      </c>
      <c r="BA31" s="2530">
        <v>7.0000000000000007E-2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8.0250000000000004</v>
      </c>
      <c r="BZ31" s="2409">
        <f t="shared" ref="BZ31:DW31" si="37">IF(BZ30&gt;=0.1,AVERAGE(BZ$8,BZ$10,BZ$12,BZ$14,BZ$16,BZ$18,BZ$20,BZ$22,BZ$24,BZ$26,BZ$28),"")</f>
        <v>8.0250000000000004</v>
      </c>
      <c r="CA31" s="2409">
        <f t="shared" si="37"/>
        <v>8.0250000000000004</v>
      </c>
      <c r="CB31" s="2409">
        <f t="shared" si="37"/>
        <v>24.075000000000003</v>
      </c>
      <c r="CC31" s="2409">
        <f t="shared" si="37"/>
        <v>7.5250000000000004</v>
      </c>
      <c r="CD31" s="2409">
        <f t="shared" si="37"/>
        <v>7.5250000000000004</v>
      </c>
      <c r="CE31" s="2409">
        <f t="shared" si="37"/>
        <v>8.7250000000000014</v>
      </c>
      <c r="CF31" s="2409">
        <f t="shared" si="37"/>
        <v>23.775000000000002</v>
      </c>
      <c r="CG31" s="2409" t="str">
        <f t="shared" si="37"/>
        <v/>
      </c>
      <c r="CH31" s="2409">
        <f t="shared" si="37"/>
        <v>9.663120000000001</v>
      </c>
      <c r="CI31" s="2409" t="str">
        <f t="shared" si="37"/>
        <v/>
      </c>
      <c r="CJ31" s="2409">
        <f t="shared" si="37"/>
        <v>15.36228</v>
      </c>
      <c r="CK31" s="2409">
        <f t="shared" si="37"/>
        <v>25.025399999999998</v>
      </c>
      <c r="CL31" s="2410">
        <f t="shared" si="37"/>
        <v>1.9137599999999999</v>
      </c>
      <c r="CM31" s="2508" t="s">
        <v>50</v>
      </c>
      <c r="CN31" s="2480">
        <f t="shared" si="37"/>
        <v>49.874398896403783</v>
      </c>
      <c r="CO31" s="2482">
        <f>AVERAGE(CO$8,CO$10,CO$12,CO$14,CO$16,CO$18,CO$20,CO$22,CO$24,CO$26,CO$28)</f>
        <v>1352.7224000000001</v>
      </c>
      <c r="CP31" s="2482" t="str">
        <f t="shared" si="37"/>
        <v/>
      </c>
      <c r="CQ31" s="2482">
        <f t="shared" si="37"/>
        <v>594.7136563876652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1.7528634703551174</v>
      </c>
      <c r="CY31" s="2409">
        <f t="shared" si="37"/>
        <v>1.7837749630895956</v>
      </c>
      <c r="CZ31" s="2409">
        <f t="shared" si="37"/>
        <v>1.2936391421839952</v>
      </c>
      <c r="DA31" s="2493">
        <f t="shared" si="37"/>
        <v>0.12447276574300946</v>
      </c>
      <c r="DB31" s="2493">
        <f t="shared" si="37"/>
        <v>0.12447276574300946</v>
      </c>
      <c r="DC31" s="2493">
        <f t="shared" si="37"/>
        <v>0.1068428397050081</v>
      </c>
      <c r="DD31" s="2493">
        <f t="shared" si="37"/>
        <v>0.10560805889300801</v>
      </c>
      <c r="DE31" s="2493">
        <f t="shared" si="37"/>
        <v>0.10066893564500765</v>
      </c>
      <c r="DF31" s="2493">
        <f t="shared" si="37"/>
        <v>0.10330999460400785</v>
      </c>
      <c r="DG31" s="2493">
        <f t="shared" si="37"/>
        <v>0.61822985468956404</v>
      </c>
      <c r="DH31" s="2409">
        <f t="shared" si="37"/>
        <v>1.875</v>
      </c>
      <c r="DI31" s="2493">
        <f t="shared" si="37"/>
        <v>7.0602341656086892E-2</v>
      </c>
      <c r="DJ31" s="2493">
        <f t="shared" si="37"/>
        <v>7.0602341656086892E-2</v>
      </c>
      <c r="DK31" s="2493">
        <f t="shared" si="37"/>
        <v>4.992177097791576E-2</v>
      </c>
      <c r="DL31" s="2493">
        <f t="shared" si="37"/>
        <v>1.1039741567124937</v>
      </c>
      <c r="DM31" s="2493">
        <f t="shared" si="37"/>
        <v>0.40268240190521104</v>
      </c>
      <c r="DN31" s="2493">
        <f t="shared" si="37"/>
        <v>0.10325958647083676</v>
      </c>
      <c r="DO31" s="2493">
        <f t="shared" si="37"/>
        <v>4.3135049105792689</v>
      </c>
      <c r="DP31" s="2493">
        <f t="shared" si="37"/>
        <v>0.66148029590935997</v>
      </c>
      <c r="DQ31" s="2493">
        <f t="shared" si="37"/>
        <v>5.9536356600248777</v>
      </c>
      <c r="DR31" s="2493">
        <f t="shared" si="37"/>
        <v>1.0935622026983565</v>
      </c>
      <c r="DS31" s="2493">
        <f t="shared" si="37"/>
        <v>0.40983133796249538</v>
      </c>
      <c r="DT31" s="2493">
        <f t="shared" si="37"/>
        <v>0.10719465552674756</v>
      </c>
      <c r="DU31" s="2493">
        <f t="shared" si="37"/>
        <v>4.7030018754824328</v>
      </c>
      <c r="DV31" s="2493">
        <f t="shared" si="37"/>
        <v>0.69498236699539451</v>
      </c>
      <c r="DW31" s="2503">
        <f t="shared" si="37"/>
        <v>7.7417248850421014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41.1</v>
      </c>
      <c r="C32" s="1326">
        <f t="shared" ref="C32:H32" si="40">SUM(C8:C31)</f>
        <v>164</v>
      </c>
      <c r="D32" s="1326">
        <f t="shared" si="40"/>
        <v>107</v>
      </c>
      <c r="E32" s="1153">
        <f t="shared" si="40"/>
        <v>60.97</v>
      </c>
      <c r="F32" s="1326">
        <f t="shared" si="40"/>
        <v>243</v>
      </c>
      <c r="G32" s="1326">
        <f t="shared" si="40"/>
        <v>611</v>
      </c>
      <c r="H32" s="1323">
        <f t="shared" si="40"/>
        <v>167.9</v>
      </c>
      <c r="I32" s="1154">
        <f>SUM(I8:I31)</f>
        <v>1.181</v>
      </c>
      <c r="J32" s="1155">
        <f>SUM(J8:J31)</f>
        <v>0.106</v>
      </c>
      <c r="K32" s="1161">
        <f t="shared" si="39"/>
        <v>36.22</v>
      </c>
      <c r="L32" s="924">
        <f t="shared" si="39"/>
        <v>74</v>
      </c>
      <c r="M32" s="1162">
        <f t="shared" ref="M32:S32" si="41">SUM(M8:M31)</f>
        <v>0.317</v>
      </c>
      <c r="N32" s="1479">
        <f t="shared" si="41"/>
        <v>36.42</v>
      </c>
      <c r="O32" s="1554">
        <f t="shared" si="41"/>
        <v>77</v>
      </c>
      <c r="P32" s="1480">
        <f t="shared" si="41"/>
        <v>0</v>
      </c>
      <c r="Q32" s="1479">
        <f t="shared" si="41"/>
        <v>35.900000000000006</v>
      </c>
      <c r="R32" s="1554">
        <f t="shared" si="41"/>
        <v>76</v>
      </c>
      <c r="S32" s="1480">
        <f t="shared" si="41"/>
        <v>0</v>
      </c>
      <c r="T32" s="1479">
        <f t="shared" si="39"/>
        <v>24.13</v>
      </c>
      <c r="U32" s="1480">
        <f t="shared" si="39"/>
        <v>1.4609999999999999</v>
      </c>
      <c r="V32" s="1554">
        <f t="shared" si="39"/>
        <v>14</v>
      </c>
      <c r="W32" s="1479">
        <f t="shared" ref="W32" si="42">SUM(W8:W31)</f>
        <v>1.31</v>
      </c>
      <c r="X32" s="1481">
        <f t="shared" ref="X32:BU32" si="43">SUM(X8:X31)</f>
        <v>115.80000000000001</v>
      </c>
      <c r="Y32" s="1481">
        <f t="shared" si="43"/>
        <v>31.7</v>
      </c>
      <c r="Z32" s="1479">
        <f t="shared" si="43"/>
        <v>1.0405345911949684</v>
      </c>
      <c r="AA32" s="1480">
        <f t="shared" ref="AA32" si="44">SUM(AA8:AA31)</f>
        <v>0.22800000000000001</v>
      </c>
      <c r="AB32" s="1479">
        <f t="shared" si="43"/>
        <v>24.32</v>
      </c>
      <c r="AC32" s="1480">
        <f t="shared" si="43"/>
        <v>1.7869999999999999</v>
      </c>
      <c r="AD32" s="1554">
        <f t="shared" si="43"/>
        <v>15</v>
      </c>
      <c r="AE32" s="1479">
        <f t="shared" si="43"/>
        <v>1.35</v>
      </c>
      <c r="AF32" s="1481">
        <f t="shared" si="43"/>
        <v>115.1</v>
      </c>
      <c r="AG32" s="1481">
        <f t="shared" si="43"/>
        <v>30.900000000000002</v>
      </c>
      <c r="AH32" s="1479">
        <f t="shared" si="43"/>
        <v>1.0873113207547169</v>
      </c>
      <c r="AI32" s="1479">
        <f t="shared" si="43"/>
        <v>24.36</v>
      </c>
      <c r="AJ32" s="2793">
        <f t="shared" si="43"/>
        <v>1.9220000000000002</v>
      </c>
      <c r="AK32" s="1557">
        <f t="shared" si="43"/>
        <v>15</v>
      </c>
      <c r="AL32" s="1494">
        <f t="shared" si="43"/>
        <v>1.57</v>
      </c>
      <c r="AM32" s="1495">
        <f t="shared" si="43"/>
        <v>115.30000000000001</v>
      </c>
      <c r="AN32" s="1495">
        <f t="shared" si="43"/>
        <v>32.1</v>
      </c>
      <c r="AO32" s="1494">
        <f t="shared" si="43"/>
        <v>1.0744444444444445</v>
      </c>
      <c r="AP32" s="2792">
        <f t="shared" si="43"/>
        <v>0.14699999999999999</v>
      </c>
      <c r="AQ32" s="1557">
        <f t="shared" si="43"/>
        <v>6</v>
      </c>
      <c r="AR32" s="1494">
        <f t="shared" si="43"/>
        <v>0.43999999999999995</v>
      </c>
      <c r="AS32" s="1488">
        <f t="shared" si="43"/>
        <v>3.5000000000000003E-2</v>
      </c>
      <c r="AT32" s="1488">
        <f t="shared" ref="AT32" si="45">SUM(AT8:AT31)</f>
        <v>0.221</v>
      </c>
      <c r="AU32" s="1488">
        <f t="shared" si="43"/>
        <v>9.3999999999999986E-2</v>
      </c>
      <c r="AV32" s="924">
        <f t="shared" si="43"/>
        <v>6</v>
      </c>
      <c r="AW32" s="927">
        <f t="shared" si="43"/>
        <v>0.80999999999999994</v>
      </c>
      <c r="AX32" s="1096">
        <f t="shared" si="43"/>
        <v>0</v>
      </c>
      <c r="AY32" s="1488">
        <f t="shared" si="43"/>
        <v>0.22299999999999998</v>
      </c>
      <c r="AZ32" s="924">
        <f t="shared" si="43"/>
        <v>6</v>
      </c>
      <c r="BA32" s="923">
        <f t="shared" si="43"/>
        <v>0.39</v>
      </c>
      <c r="BB32" s="925">
        <f t="shared" si="43"/>
        <v>0</v>
      </c>
      <c r="BC32" s="923">
        <f t="shared" si="43"/>
        <v>43.65</v>
      </c>
      <c r="BD32" s="923">
        <f t="shared" si="43"/>
        <v>0.309</v>
      </c>
      <c r="BE32" s="924">
        <f t="shared" si="43"/>
        <v>6</v>
      </c>
      <c r="BF32" s="927">
        <f t="shared" si="43"/>
        <v>23</v>
      </c>
      <c r="BG32" s="1102">
        <f t="shared" ref="BG32:BI32" si="46">SUM(BG8:BG31)</f>
        <v>173.7</v>
      </c>
      <c r="BH32" s="2538">
        <f t="shared" si="46"/>
        <v>48</v>
      </c>
      <c r="BI32" s="2538">
        <f t="shared" si="46"/>
        <v>51</v>
      </c>
      <c r="BJ32" s="1096">
        <f t="shared" si="43"/>
        <v>3.6999999999999998E-2</v>
      </c>
      <c r="BK32" s="926">
        <f t="shared" si="43"/>
        <v>43.440000000000005</v>
      </c>
      <c r="BL32" s="923">
        <f t="shared" si="43"/>
        <v>0.32600000000000001</v>
      </c>
      <c r="BM32" s="924">
        <f t="shared" si="43"/>
        <v>6</v>
      </c>
      <c r="BN32" s="1102">
        <f t="shared" si="43"/>
        <v>25.8</v>
      </c>
      <c r="BO32" s="1102">
        <f t="shared" ref="BO32:BT32" si="47">SUM(BO8:BO31)</f>
        <v>171</v>
      </c>
      <c r="BP32" s="2538">
        <f t="shared" si="47"/>
        <v>45</v>
      </c>
      <c r="BQ32" s="2538">
        <f t="shared" si="47"/>
        <v>54</v>
      </c>
      <c r="BR32" s="2416">
        <f t="shared" si="47"/>
        <v>3.2000000000000001E-2</v>
      </c>
      <c r="BS32" s="2514">
        <f t="shared" si="47"/>
        <v>21.400000000000002</v>
      </c>
      <c r="BT32" s="2514">
        <f t="shared" si="47"/>
        <v>18.2</v>
      </c>
      <c r="BU32" s="2514">
        <f t="shared" si="43"/>
        <v>18.100000000000001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7.7</v>
      </c>
      <c r="BZ32" s="903">
        <f t="shared" ref="BZ32:DW32" si="48">IF(BZ30&gt;=0.1,MIN(BZ$8,BZ$10,BZ$12,BZ$14,BZ$16,BZ$18,BZ$20,BZ$22,BZ$24,BZ$26,BZ$28),"")</f>
        <v>7.7</v>
      </c>
      <c r="CA32" s="903">
        <f t="shared" si="48"/>
        <v>7.7</v>
      </c>
      <c r="CB32" s="903">
        <f t="shared" si="48"/>
        <v>23.1</v>
      </c>
      <c r="CC32" s="903">
        <f t="shared" si="48"/>
        <v>7.2</v>
      </c>
      <c r="CD32" s="903">
        <f t="shared" si="48"/>
        <v>7.2</v>
      </c>
      <c r="CE32" s="903">
        <f t="shared" si="48"/>
        <v>8.4</v>
      </c>
      <c r="CF32" s="903">
        <f t="shared" si="48"/>
        <v>22.8</v>
      </c>
      <c r="CG32" s="903" t="str">
        <f t="shared" si="48"/>
        <v/>
      </c>
      <c r="CH32" s="903">
        <f t="shared" si="48"/>
        <v>9.3355200000000007</v>
      </c>
      <c r="CI32" s="903" t="str">
        <f t="shared" si="48"/>
        <v/>
      </c>
      <c r="CJ32" s="903">
        <f t="shared" si="48"/>
        <v>13.79088</v>
      </c>
      <c r="CK32" s="903">
        <f t="shared" si="48"/>
        <v>24.436799999999998</v>
      </c>
      <c r="CL32" s="2412">
        <f t="shared" si="48"/>
        <v>1.6531199999999999</v>
      </c>
      <c r="CM32" s="2508" t="s">
        <v>51</v>
      </c>
      <c r="CN32" s="2483">
        <f t="shared" si="48"/>
        <v>49.534817260978627</v>
      </c>
      <c r="CO32" s="2484">
        <f t="shared" si="48"/>
        <v>1229.7475999999999</v>
      </c>
      <c r="CP32" s="2484" t="str">
        <f t="shared" si="48"/>
        <v/>
      </c>
      <c r="CQ32" s="2484">
        <f t="shared" si="48"/>
        <v>570.92511013215858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1.5710311601523042</v>
      </c>
      <c r="CY32" s="903">
        <f t="shared" si="48"/>
        <v>1.5710311601523042</v>
      </c>
      <c r="CZ32" s="903">
        <f t="shared" si="48"/>
        <v>1.1472306581868201</v>
      </c>
      <c r="DA32" s="2494">
        <f t="shared" si="48"/>
        <v>0.118538957952009</v>
      </c>
      <c r="DB32" s="2494">
        <f t="shared" si="48"/>
        <v>0.118538957952009</v>
      </c>
      <c r="DC32" s="2494">
        <f t="shared" si="48"/>
        <v>9.8782464960007491E-2</v>
      </c>
      <c r="DD32" s="2494">
        <f t="shared" si="48"/>
        <v>9.8782464960007491E-2</v>
      </c>
      <c r="DE32" s="2494">
        <f t="shared" si="48"/>
        <v>8.8904218464006757E-2</v>
      </c>
      <c r="DF32" s="2494">
        <f t="shared" si="48"/>
        <v>8.8904218464006757E-2</v>
      </c>
      <c r="DG32" s="2494">
        <f t="shared" si="48"/>
        <v>0.61822985468956404</v>
      </c>
      <c r="DH32" s="903">
        <f t="shared" si="48"/>
        <v>1.5</v>
      </c>
      <c r="DI32" s="2494">
        <f t="shared" si="48"/>
        <v>7.0343725019984024E-2</v>
      </c>
      <c r="DJ32" s="2494">
        <f t="shared" si="48"/>
        <v>7.0343725019984024E-2</v>
      </c>
      <c r="DK32" s="2494">
        <f t="shared" si="48"/>
        <v>4.895053029741156E-2</v>
      </c>
      <c r="DL32" s="2494">
        <f t="shared" si="48"/>
        <v>1.0855683269476375</v>
      </c>
      <c r="DM32" s="2494">
        <f t="shared" si="48"/>
        <v>0.39702078641269489</v>
      </c>
      <c r="DN32" s="2494">
        <f t="shared" si="48"/>
        <v>0.10033798056611745</v>
      </c>
      <c r="DO32" s="2494">
        <f t="shared" si="48"/>
        <v>4.3015952785987857</v>
      </c>
      <c r="DP32" s="2494">
        <f t="shared" si="48"/>
        <v>0.63357504221193717</v>
      </c>
      <c r="DQ32" s="2494">
        <f t="shared" si="48"/>
        <v>5.5781811589422272</v>
      </c>
      <c r="DR32" s="2494">
        <f t="shared" si="48"/>
        <v>1.0901765612039342</v>
      </c>
      <c r="DS32" s="2494">
        <f t="shared" si="48"/>
        <v>0.40185796562859472</v>
      </c>
      <c r="DT32" s="2494">
        <f t="shared" si="48"/>
        <v>0.10320478001086365</v>
      </c>
      <c r="DU32" s="2494">
        <f t="shared" si="48"/>
        <v>4.6752544292039167</v>
      </c>
      <c r="DV32" s="2494">
        <f t="shared" si="48"/>
        <v>0.67883040236993264</v>
      </c>
      <c r="DW32" s="2504">
        <f t="shared" si="48"/>
        <v>7.5201490643947562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7.7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33.038961038961041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9.2509090909090919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1.8501818181818184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0.23</v>
      </c>
      <c r="GR32" s="1660">
        <f t="shared" si="49"/>
        <v>7.9</v>
      </c>
      <c r="GS32" s="1660">
        <f t="shared" si="49"/>
        <v>32.202531645569621</v>
      </c>
      <c r="GT32" s="1660">
        <f t="shared" si="49"/>
        <v>7.4065822784810136</v>
      </c>
      <c r="GU32" s="1660">
        <f t="shared" si="49"/>
        <v>6.13</v>
      </c>
      <c r="GV32" s="1660">
        <f t="shared" si="49"/>
        <v>28.9</v>
      </c>
      <c r="GW32" s="1660">
        <f t="shared" si="49"/>
        <v>5</v>
      </c>
      <c r="GX32" s="1551">
        <f>MIN(GX8:GX31)</f>
        <v>1.4813164556962026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0">
        <f t="shared" si="50"/>
        <v>8.3000000000000007</v>
      </c>
      <c r="HE32" s="1660">
        <f t="shared" si="50"/>
        <v>32.53012048192771</v>
      </c>
      <c r="HF32" s="1660">
        <f t="shared" si="50"/>
        <v>11.060240963855422</v>
      </c>
      <c r="HG32" s="1660">
        <f t="shared" si="50"/>
        <v>6.02</v>
      </c>
      <c r="HH32" s="1660">
        <f t="shared" si="50"/>
        <v>28.5</v>
      </c>
      <c r="HI32" s="1660">
        <f t="shared" si="50"/>
        <v>5</v>
      </c>
      <c r="HJ32" s="1551">
        <f>MIN(HJ8:HJ31)</f>
        <v>2.2120481927710847</v>
      </c>
      <c r="HK32" s="1532"/>
      <c r="HL32" s="1532"/>
      <c r="HM32" s="1533"/>
      <c r="HN32" s="1533">
        <f>MIN(HJ32,GX32,GL32)</f>
        <v>1.4813164556962026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6.8500000000000005</v>
      </c>
      <c r="C33" s="1327">
        <f t="shared" ref="C33:V33" si="51">IF(C32&lt;=0,"",AVERAGE(C8:C31))</f>
        <v>27.333333333333332</v>
      </c>
      <c r="D33" s="1327">
        <f t="shared" si="51"/>
        <v>17.833333333333332</v>
      </c>
      <c r="E33" s="1156">
        <f t="shared" si="51"/>
        <v>10.161666666666667</v>
      </c>
      <c r="F33" s="1327">
        <f t="shared" si="51"/>
        <v>40.5</v>
      </c>
      <c r="G33" s="1327">
        <f t="shared" si="51"/>
        <v>101.83333333333333</v>
      </c>
      <c r="H33" s="1324">
        <f t="shared" si="51"/>
        <v>27.983333333333334</v>
      </c>
      <c r="I33" s="1368">
        <f t="shared" si="51"/>
        <v>0.19683333333333333</v>
      </c>
      <c r="J33" s="1368">
        <f>IF(J32&lt;=0.0001,"",AVERAGE(J8:J31))</f>
        <v>5.2999999999999999E-2</v>
      </c>
      <c r="K33" s="1156">
        <f t="shared" si="51"/>
        <v>6.0366666666666662</v>
      </c>
      <c r="L33" s="1327">
        <f t="shared" si="51"/>
        <v>12.333333333333334</v>
      </c>
      <c r="M33" s="1368">
        <f t="shared" si="51"/>
        <v>5.2833333333333336E-2</v>
      </c>
      <c r="N33" s="1483">
        <f t="shared" si="51"/>
        <v>6.07</v>
      </c>
      <c r="O33" s="1555">
        <f t="shared" si="51"/>
        <v>12.833333333333334</v>
      </c>
      <c r="P33" s="1475" t="str">
        <f t="shared" si="51"/>
        <v/>
      </c>
      <c r="Q33" s="1483">
        <f t="shared" si="51"/>
        <v>5.9833333333333343</v>
      </c>
      <c r="R33" s="1555">
        <f t="shared" si="51"/>
        <v>12.666666666666666</v>
      </c>
      <c r="S33" s="1475" t="str">
        <f t="shared" si="51"/>
        <v/>
      </c>
      <c r="T33" s="1483">
        <f t="shared" si="51"/>
        <v>6.0324999999999998</v>
      </c>
      <c r="U33" s="1482">
        <f t="shared" si="51"/>
        <v>0.36524999999999996</v>
      </c>
      <c r="V33" s="1555">
        <f t="shared" si="51"/>
        <v>3.5</v>
      </c>
      <c r="W33" s="1483">
        <f t="shared" ref="W33" si="52">IF(W32&lt;=0,"",AVERAGE(W8:W31))</f>
        <v>0.32750000000000001</v>
      </c>
      <c r="X33" s="1475">
        <f t="shared" ref="X33:AR33" si="53">IF(X32&lt;=0,"",AVERAGE(X8:X31))</f>
        <v>28.950000000000003</v>
      </c>
      <c r="Y33" s="1475">
        <f t="shared" si="53"/>
        <v>7.9249999999999998</v>
      </c>
      <c r="Z33" s="1483">
        <f t="shared" si="53"/>
        <v>0.2601336477987421</v>
      </c>
      <c r="AA33" s="1482">
        <f t="shared" ref="AA33" si="54">IF(AA32&lt;=0,"",AVERAGE(AA8:AA31))</f>
        <v>3.7999999999999999E-2</v>
      </c>
      <c r="AB33" s="1483">
        <f t="shared" si="53"/>
        <v>6.08</v>
      </c>
      <c r="AC33" s="1482">
        <f t="shared" si="53"/>
        <v>0.44674999999999998</v>
      </c>
      <c r="AD33" s="1555">
        <f t="shared" si="53"/>
        <v>3.75</v>
      </c>
      <c r="AE33" s="1483">
        <f t="shared" si="53"/>
        <v>0.33750000000000002</v>
      </c>
      <c r="AF33" s="1475">
        <f t="shared" si="53"/>
        <v>28.774999999999999</v>
      </c>
      <c r="AG33" s="1475">
        <f t="shared" si="53"/>
        <v>7.7250000000000005</v>
      </c>
      <c r="AH33" s="1483">
        <f t="shared" si="53"/>
        <v>0.27182783018867923</v>
      </c>
      <c r="AI33" s="1483">
        <f t="shared" si="53"/>
        <v>6.09</v>
      </c>
      <c r="AJ33" s="2793">
        <f t="shared" si="53"/>
        <v>0.48050000000000004</v>
      </c>
      <c r="AK33" s="1557">
        <f t="shared" si="53"/>
        <v>3.75</v>
      </c>
      <c r="AL33" s="1494">
        <f t="shared" si="53"/>
        <v>0.39250000000000002</v>
      </c>
      <c r="AM33" s="1495">
        <f t="shared" si="53"/>
        <v>28.825000000000003</v>
      </c>
      <c r="AN33" s="1495">
        <f t="shared" si="53"/>
        <v>8.0250000000000004</v>
      </c>
      <c r="AO33" s="1494">
        <f t="shared" si="53"/>
        <v>0.26861111111111113</v>
      </c>
      <c r="AP33" s="2792">
        <f t="shared" si="53"/>
        <v>2.4499999999999997E-2</v>
      </c>
      <c r="AQ33" s="1557">
        <f t="shared" si="53"/>
        <v>1</v>
      </c>
      <c r="AR33" s="1494">
        <f t="shared" si="53"/>
        <v>7.333333333333332E-2</v>
      </c>
      <c r="AS33" s="2526">
        <f>IF(AS32&lt;=0.01,"",AVERAGE(AS8:AS31))</f>
        <v>1.7500000000000002E-2</v>
      </c>
      <c r="AT33" s="2526">
        <f>IF(AT32&lt;=0.01,"",AVERAGE(AT8:AT31))</f>
        <v>3.6833333333333336E-2</v>
      </c>
      <c r="AU33" s="1368">
        <f>IF(AU32&lt;=0,"",AVERAGE(AU8:AU31))</f>
        <v>1.5666666666666666E-2</v>
      </c>
      <c r="AV33" s="1327">
        <f>IF(AV32&lt;=0,"",AVERAGE(AV8:AV31))</f>
        <v>1</v>
      </c>
      <c r="AW33" s="1156">
        <f>IF(AW32&lt;=0,"",AVERAGE(AW8:AW31))</f>
        <v>0.13499999999999998</v>
      </c>
      <c r="AX33" s="1368" t="str">
        <f>IF(AX32&lt;=0.01,"",AVERAGE(AX8:AX31))</f>
        <v/>
      </c>
      <c r="AY33" s="1368">
        <f>IF(AY32&lt;=0,"",AVERAGE(AY8:AY31))</f>
        <v>3.716666666666666E-2</v>
      </c>
      <c r="AZ33" s="1327">
        <f>IF(AZ32&lt;=0,"",AVERAGE(AZ8:AZ31))</f>
        <v>1</v>
      </c>
      <c r="BA33" s="1156">
        <f>IF(BA32&lt;=0,"",AVERAGE(BA8:BA31))</f>
        <v>6.5000000000000002E-2</v>
      </c>
      <c r="BB33" s="1368" t="str">
        <f>IF(BB32&lt;=0.01,"",AVERAGE(BB8:BB31))</f>
        <v/>
      </c>
      <c r="BC33" s="1156">
        <f>IF(BC32&lt;=0,"",AVERAGE(BC8:BC31))</f>
        <v>7.2749999999999995</v>
      </c>
      <c r="BD33" s="1156">
        <f>IF(BD32&lt;=0,"",AVERAGE(BD8:BD31))</f>
        <v>5.1499999999999997E-2</v>
      </c>
      <c r="BE33" s="1327">
        <f>IF(BE32&lt;=0,"",AVERAGE(BE8:BE31))</f>
        <v>1</v>
      </c>
      <c r="BF33" s="1156">
        <f>IF(BF32&lt;=0,"",AVERAGE(BF8:BF31))</f>
        <v>3.8333333333333335</v>
      </c>
      <c r="BG33" s="1324">
        <f t="shared" ref="BG33:BI33" si="55">IF(BG32&lt;=0,"",AVERAGE(BG8:BG31))</f>
        <v>28.95</v>
      </c>
      <c r="BH33" s="1327">
        <f t="shared" si="55"/>
        <v>24</v>
      </c>
      <c r="BI33" s="1327">
        <f t="shared" si="55"/>
        <v>25.5</v>
      </c>
      <c r="BJ33" s="1368">
        <f>IF(BJ32&lt;=0.01,"",AVERAGE(BJ8:BJ31))</f>
        <v>1.8499999999999999E-2</v>
      </c>
      <c r="BK33" s="1156">
        <f>IF(BK32&lt;=0,"",AVERAGE(BK8:BK31))</f>
        <v>7.2400000000000011</v>
      </c>
      <c r="BL33" s="1156">
        <f>IF(BL32&lt;=0,"",AVERAGE(BL8:BL31))</f>
        <v>5.4333333333333338E-2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6">IF(BO32&lt;=0,"",AVERAGE(BO8:BO31))</f>
        <v>28.5</v>
      </c>
      <c r="BP33" s="1327">
        <f t="shared" si="56"/>
        <v>22.5</v>
      </c>
      <c r="BQ33" s="1327">
        <f t="shared" si="56"/>
        <v>27</v>
      </c>
      <c r="BR33" s="2520">
        <f t="shared" ref="BR33:BT33" si="57">IF(BR32&lt;=0.01,"",AVERAGE(BR8:BR31))</f>
        <v>1.6E-2</v>
      </c>
      <c r="BS33" s="2417">
        <f t="shared" si="57"/>
        <v>3.5666666666666669</v>
      </c>
      <c r="BT33" s="2417">
        <f t="shared" si="57"/>
        <v>3.0333333333333332</v>
      </c>
      <c r="BU33" s="2417">
        <f>IF(BU32&lt;=0.01,"",AVERAGE(BU8:BU31))</f>
        <v>3.0166666666666671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58">IF(BZ30&gt;=0.1,MAX(BZ$8,BZ$10,BZ$12,BZ$14,BZ$16,BZ$18,BZ$20,BZ$22,BZ$24,BZ$26,BZ$28),"")</f>
        <v>9</v>
      </c>
      <c r="CA33" s="2414">
        <f t="shared" si="58"/>
        <v>9</v>
      </c>
      <c r="CB33" s="2414">
        <f t="shared" si="58"/>
        <v>27</v>
      </c>
      <c r="CC33" s="2414">
        <f t="shared" si="58"/>
        <v>8.5</v>
      </c>
      <c r="CD33" s="2414">
        <f t="shared" si="58"/>
        <v>8.5</v>
      </c>
      <c r="CE33" s="2414">
        <f t="shared" si="58"/>
        <v>9.6999999999999993</v>
      </c>
      <c r="CF33" s="2414">
        <f t="shared" si="58"/>
        <v>26.7</v>
      </c>
      <c r="CG33" s="2414" t="str">
        <f t="shared" si="58"/>
        <v/>
      </c>
      <c r="CH33" s="2414">
        <f t="shared" si="58"/>
        <v>10.64592</v>
      </c>
      <c r="CI33" s="2414" t="str">
        <f t="shared" si="58"/>
        <v/>
      </c>
      <c r="CJ33" s="2414">
        <f t="shared" si="58"/>
        <v>15.88608</v>
      </c>
      <c r="CK33" s="2414">
        <f t="shared" si="58"/>
        <v>25.221600000000002</v>
      </c>
      <c r="CL33" s="2415">
        <f t="shared" si="58"/>
        <v>2.1743999999999999</v>
      </c>
      <c r="CM33" s="2508" t="s">
        <v>52</v>
      </c>
      <c r="CN33" s="2485">
        <f t="shared" si="58"/>
        <v>50.258082042923121</v>
      </c>
      <c r="CO33" s="2486">
        <f t="shared" si="58"/>
        <v>1537.1846</v>
      </c>
      <c r="CP33" s="2486" t="str">
        <f t="shared" si="58"/>
        <v/>
      </c>
      <c r="CQ33" s="2486">
        <f t="shared" si="58"/>
        <v>666.07929515418505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1.8546895640686927</v>
      </c>
      <c r="CY33" s="2414">
        <f t="shared" si="58"/>
        <v>1.8546895640686927</v>
      </c>
      <c r="CZ33" s="2414">
        <f t="shared" si="58"/>
        <v>1.3777693904510286</v>
      </c>
      <c r="DA33" s="2495">
        <f t="shared" si="58"/>
        <v>0.13733506586801042</v>
      </c>
      <c r="DB33" s="2495">
        <f t="shared" si="58"/>
        <v>0.13733506586801042</v>
      </c>
      <c r="DC33" s="2495">
        <f t="shared" si="58"/>
        <v>0.11620659419600882</v>
      </c>
      <c r="DD33" s="2495">
        <f t="shared" si="58"/>
        <v>0.11620659419600882</v>
      </c>
      <c r="DE33" s="2495">
        <f t="shared" si="58"/>
        <v>0.11620659419600882</v>
      </c>
      <c r="DF33" s="2495">
        <f t="shared" si="58"/>
        <v>0.12677083003200962</v>
      </c>
      <c r="DG33" s="2495">
        <f t="shared" si="58"/>
        <v>0.61822985468956404</v>
      </c>
      <c r="DH33" s="2414">
        <f t="shared" si="58"/>
        <v>2</v>
      </c>
      <c r="DI33" s="2495">
        <f t="shared" si="58"/>
        <v>7.1378191564395538E-2</v>
      </c>
      <c r="DJ33" s="2495">
        <f t="shared" si="58"/>
        <v>7.1378191564395538E-2</v>
      </c>
      <c r="DK33" s="2495">
        <f t="shared" si="58"/>
        <v>5.0245517871417157E-2</v>
      </c>
      <c r="DL33" s="2495">
        <f t="shared" si="58"/>
        <v>1.1174968071519795</v>
      </c>
      <c r="DM33" s="2495">
        <f t="shared" si="58"/>
        <v>0.4090517193342918</v>
      </c>
      <c r="DN33" s="2495">
        <f t="shared" si="58"/>
        <v>0.11037177862272919</v>
      </c>
      <c r="DO33" s="2495">
        <f t="shared" si="58"/>
        <v>4.3315952785987859</v>
      </c>
      <c r="DP33" s="2495">
        <f t="shared" si="58"/>
        <v>0.69767792883573332</v>
      </c>
      <c r="DQ33" s="2495">
        <f t="shared" si="58"/>
        <v>6.0787871603857599</v>
      </c>
      <c r="DR33" s="2495">
        <f t="shared" si="58"/>
        <v>1.0946907498631637</v>
      </c>
      <c r="DS33" s="2495">
        <f t="shared" si="58"/>
        <v>0.41248912874046223</v>
      </c>
      <c r="DT33" s="2495">
        <f t="shared" si="58"/>
        <v>0.1191642820743993</v>
      </c>
      <c r="DU33" s="2495">
        <f t="shared" si="58"/>
        <v>4.7303531683051361</v>
      </c>
      <c r="DV33" s="2495">
        <f t="shared" si="58"/>
        <v>0.71684490490264885</v>
      </c>
      <c r="DW33" s="2505">
        <f t="shared" si="58"/>
        <v>7.8155834919245493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6.76</v>
      </c>
      <c r="C34" s="1327">
        <f t="shared" ref="C34:V34" si="59">IF(C32&lt;=0,"",MIN(C8:C31))</f>
        <v>23</v>
      </c>
      <c r="D34" s="1327">
        <f t="shared" si="59"/>
        <v>16</v>
      </c>
      <c r="E34" s="1156">
        <f t="shared" si="59"/>
        <v>9.73</v>
      </c>
      <c r="F34" s="1327">
        <f t="shared" si="59"/>
        <v>32</v>
      </c>
      <c r="G34" s="1327">
        <f t="shared" si="59"/>
        <v>92</v>
      </c>
      <c r="H34" s="1324">
        <f t="shared" si="59"/>
        <v>26.4</v>
      </c>
      <c r="I34" s="1368">
        <f t="shared" si="59"/>
        <v>0.155</v>
      </c>
      <c r="J34" s="1368">
        <f>IF(J32&lt;=0.001,"",MIN(J8:J31))</f>
        <v>4.5999999999999999E-2</v>
      </c>
      <c r="K34" s="1156">
        <f t="shared" si="59"/>
        <v>5.93</v>
      </c>
      <c r="L34" s="1327">
        <f t="shared" si="59"/>
        <v>10</v>
      </c>
      <c r="M34" s="1368">
        <f t="shared" si="59"/>
        <v>4.3999999999999997E-2</v>
      </c>
      <c r="N34" s="1483">
        <f t="shared" si="59"/>
        <v>5.97</v>
      </c>
      <c r="O34" s="1555">
        <f t="shared" si="59"/>
        <v>10</v>
      </c>
      <c r="P34" s="1475" t="str">
        <f t="shared" si="59"/>
        <v/>
      </c>
      <c r="Q34" s="1483">
        <f t="shared" si="59"/>
        <v>5.89</v>
      </c>
      <c r="R34" s="1555">
        <f t="shared" si="59"/>
        <v>10</v>
      </c>
      <c r="S34" s="1475" t="str">
        <f t="shared" si="59"/>
        <v/>
      </c>
      <c r="T34" s="1483">
        <f t="shared" si="59"/>
        <v>6</v>
      </c>
      <c r="U34" s="1482">
        <f t="shared" si="59"/>
        <v>0.27400000000000002</v>
      </c>
      <c r="V34" s="1555">
        <f t="shared" si="59"/>
        <v>3</v>
      </c>
      <c r="W34" s="1483">
        <f t="shared" ref="W34" si="60">IF(W32&lt;=0,"",MIN(W8:W31))</f>
        <v>0.28000000000000003</v>
      </c>
      <c r="X34" s="1475">
        <f t="shared" ref="X34:AR34" si="61">IF(X32&lt;=0,"",MIN(X8:X31))</f>
        <v>28.1</v>
      </c>
      <c r="Y34" s="1475">
        <f t="shared" si="61"/>
        <v>7.7</v>
      </c>
      <c r="Z34" s="1483">
        <f t="shared" si="61"/>
        <v>0.24106918238993708</v>
      </c>
      <c r="AA34" s="1482">
        <f t="shared" ref="AA34" si="62">IF(AA32&lt;=0,"",MIN(AA8:AA31))</f>
        <v>3.5999999999999997E-2</v>
      </c>
      <c r="AB34" s="1483">
        <f t="shared" si="61"/>
        <v>6.02</v>
      </c>
      <c r="AC34" s="1482">
        <f t="shared" si="61"/>
        <v>0.376</v>
      </c>
      <c r="AD34" s="1555">
        <f t="shared" si="61"/>
        <v>3</v>
      </c>
      <c r="AE34" s="1483">
        <f t="shared" si="61"/>
        <v>0.23</v>
      </c>
      <c r="AF34" s="1475">
        <f t="shared" si="61"/>
        <v>28</v>
      </c>
      <c r="AG34" s="1475">
        <f t="shared" si="61"/>
        <v>7.6</v>
      </c>
      <c r="AH34" s="1483">
        <f t="shared" si="61"/>
        <v>0.26937106918238996</v>
      </c>
      <c r="AI34" s="1483">
        <f t="shared" si="61"/>
        <v>6.02</v>
      </c>
      <c r="AJ34" s="2793">
        <f t="shared" si="61"/>
        <v>0.41</v>
      </c>
      <c r="AK34" s="1557">
        <f t="shared" si="61"/>
        <v>3</v>
      </c>
      <c r="AL34" s="1494">
        <f t="shared" si="61"/>
        <v>0.34</v>
      </c>
      <c r="AM34" s="1495">
        <f t="shared" si="61"/>
        <v>27.9</v>
      </c>
      <c r="AN34" s="1495">
        <f t="shared" si="61"/>
        <v>7.7</v>
      </c>
      <c r="AO34" s="1494">
        <f t="shared" si="61"/>
        <v>0.2625925925925926</v>
      </c>
      <c r="AP34" s="2792">
        <f t="shared" si="61"/>
        <v>2.1999999999999999E-2</v>
      </c>
      <c r="AQ34" s="1557">
        <f t="shared" si="61"/>
        <v>1</v>
      </c>
      <c r="AR34" s="1494">
        <f t="shared" si="61"/>
        <v>0.04</v>
      </c>
      <c r="AS34" s="2526">
        <f>IF(AS32&lt;=0.01,"",MIN(AS8:AS31))</f>
        <v>7.0000000000000001E-3</v>
      </c>
      <c r="AT34" s="2526">
        <f>IF(AT32&lt;=0.01,"",MIN(AT8:AT31))</f>
        <v>3.5000000000000003E-2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7.0000000000000007E-2</v>
      </c>
      <c r="AX34" s="1368" t="str">
        <f>IF(AX32&lt;=0.01,"",MIN(AX8:AX31))</f>
        <v/>
      </c>
      <c r="AY34" s="1368">
        <f>IF(AY32&lt;=0,"",MIN(AY8:AY31))</f>
        <v>2.8000000000000001E-2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7.11</v>
      </c>
      <c r="BD34" s="1156">
        <f>IF(BD32&lt;=0,"",MIN(BD8:BD31))</f>
        <v>4.7E-2</v>
      </c>
      <c r="BE34" s="1327">
        <f>IF(BE32&lt;=0,"",MIN(BE8:BE31))</f>
        <v>1</v>
      </c>
      <c r="BF34" s="1156">
        <f>IF(BF32&lt;=0,"",MIN(BF8:BF31))</f>
        <v>3.3</v>
      </c>
      <c r="BG34" s="1324">
        <f t="shared" ref="BG34:BI34" si="63">IF(BG32&lt;=0,"",MIN(BG8:BG31))</f>
        <v>27.7</v>
      </c>
      <c r="BH34" s="1327">
        <f t="shared" si="63"/>
        <v>23</v>
      </c>
      <c r="BI34" s="1327">
        <f t="shared" si="63"/>
        <v>21</v>
      </c>
      <c r="BJ34" s="1368">
        <f>IF(BJ32&lt;=0.01,"",MIN(BJ8:BJ31))</f>
        <v>7.0000000000000001E-3</v>
      </c>
      <c r="BK34" s="1156">
        <f>IF(BK32&lt;=0,"",MIN(BK8:BK31))</f>
        <v>7.14</v>
      </c>
      <c r="BL34" s="1156">
        <f>IF(BL32&lt;=0,"",MIN(BL8:BL31))</f>
        <v>5.1999999999999998E-2</v>
      </c>
      <c r="BM34" s="1327">
        <f>IF(BM32&lt;=0,"",MIN(BM8:BM31))</f>
        <v>1</v>
      </c>
      <c r="BN34" s="1324">
        <f>IF(BN32&lt;=0,"",MIN(BN8:BN31))</f>
        <v>3.5</v>
      </c>
      <c r="BO34" s="1324">
        <f t="shared" ref="BO34:BQ34" si="64">IF(BO32&lt;=0,"",MIN(BO8:BO31))</f>
        <v>27.5</v>
      </c>
      <c r="BP34" s="1327">
        <f t="shared" si="64"/>
        <v>21</v>
      </c>
      <c r="BQ34" s="1327">
        <f t="shared" si="64"/>
        <v>22</v>
      </c>
      <c r="BR34" s="2520">
        <f t="shared" ref="BR34:BT34" si="65">IF(BR32&lt;=0.01,"",MIN(BR8:BR31))</f>
        <v>2E-3</v>
      </c>
      <c r="BS34" s="2417">
        <f t="shared" si="65"/>
        <v>3.4</v>
      </c>
      <c r="BT34" s="2417">
        <f t="shared" si="65"/>
        <v>3</v>
      </c>
      <c r="BU34" s="2473">
        <f>IF(BU32&lt;=0.01,"",MIN(BU8:BU31))</f>
        <v>2.7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19650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1180</v>
      </c>
      <c r="CY34" s="2437">
        <f t="shared" si="66"/>
        <v>1200</v>
      </c>
      <c r="CZ34" s="2437">
        <f t="shared" si="66"/>
        <v>1010</v>
      </c>
      <c r="DA34" s="2437">
        <f t="shared" si="66"/>
        <v>1055</v>
      </c>
      <c r="DB34" s="2437">
        <f t="shared" si="66"/>
        <v>1055</v>
      </c>
      <c r="DC34" s="2437">
        <f t="shared" si="66"/>
        <v>905</v>
      </c>
      <c r="DD34" s="2437">
        <f t="shared" si="66"/>
        <v>895</v>
      </c>
      <c r="DE34" s="2437">
        <f t="shared" si="66"/>
        <v>855</v>
      </c>
      <c r="DF34" s="2437">
        <f t="shared" si="66"/>
        <v>880</v>
      </c>
      <c r="DG34" s="2437">
        <f t="shared" si="66"/>
        <v>1300</v>
      </c>
      <c r="DH34" s="2437">
        <f t="shared" si="66"/>
        <v>0</v>
      </c>
      <c r="DI34" s="2437">
        <f t="shared" si="66"/>
        <v>4030</v>
      </c>
      <c r="DJ34" s="2437">
        <f t="shared" si="66"/>
        <v>4030</v>
      </c>
      <c r="DK34" s="2437">
        <f t="shared" si="66"/>
        <v>3300</v>
      </c>
      <c r="DL34" s="2499">
        <f t="shared" si="66"/>
        <v>289</v>
      </c>
      <c r="DM34" s="2437">
        <f t="shared" si="66"/>
        <v>280</v>
      </c>
      <c r="DN34" s="2437">
        <f t="shared" si="66"/>
        <v>43</v>
      </c>
      <c r="DO34" s="2437">
        <f t="shared" si="66"/>
        <v>5510</v>
      </c>
      <c r="DP34" s="2437">
        <f t="shared" si="66"/>
        <v>875</v>
      </c>
      <c r="DQ34" s="2437">
        <f t="shared" si="66"/>
        <v>1225</v>
      </c>
      <c r="DR34" s="2437">
        <f t="shared" si="66"/>
        <v>166</v>
      </c>
      <c r="DS34" s="2437">
        <f t="shared" si="66"/>
        <v>165</v>
      </c>
      <c r="DT34" s="2437">
        <f t="shared" si="66"/>
        <v>26</v>
      </c>
      <c r="DU34" s="2437">
        <f t="shared" si="66"/>
        <v>3545</v>
      </c>
      <c r="DV34" s="2437">
        <f t="shared" si="66"/>
        <v>532</v>
      </c>
      <c r="DW34" s="2437">
        <f t="shared" si="66"/>
        <v>925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6.96</v>
      </c>
      <c r="C35" s="1328">
        <f t="shared" ref="C35:V35" si="67">IF(C32&lt;=0,"",MAX(C8:C31))</f>
        <v>32</v>
      </c>
      <c r="D35" s="1328">
        <f t="shared" si="67"/>
        <v>20</v>
      </c>
      <c r="E35" s="1157">
        <f t="shared" si="67"/>
        <v>11.1</v>
      </c>
      <c r="F35" s="1328">
        <f t="shared" si="67"/>
        <v>48</v>
      </c>
      <c r="G35" s="1328">
        <f t="shared" si="67"/>
        <v>119</v>
      </c>
      <c r="H35" s="1325">
        <f t="shared" si="67"/>
        <v>30.5</v>
      </c>
      <c r="I35" s="1369">
        <f t="shared" si="67"/>
        <v>0.23100000000000001</v>
      </c>
      <c r="J35" s="1369">
        <f>IF(J32&lt;=0.001,"",MAX(J8:J31))</f>
        <v>0.06</v>
      </c>
      <c r="K35" s="1157">
        <f t="shared" si="67"/>
        <v>6.15</v>
      </c>
      <c r="L35" s="1328">
        <f t="shared" si="67"/>
        <v>14</v>
      </c>
      <c r="M35" s="1369">
        <f t="shared" si="67"/>
        <v>5.8000000000000003E-2</v>
      </c>
      <c r="N35" s="1484">
        <f t="shared" si="67"/>
        <v>6.19</v>
      </c>
      <c r="O35" s="1556">
        <f t="shared" si="67"/>
        <v>15</v>
      </c>
      <c r="P35" s="1476" t="str">
        <f t="shared" si="67"/>
        <v/>
      </c>
      <c r="Q35" s="1484">
        <f t="shared" si="67"/>
        <v>6.09</v>
      </c>
      <c r="R35" s="1556">
        <f t="shared" si="67"/>
        <v>15</v>
      </c>
      <c r="S35" s="1476" t="str">
        <f t="shared" si="67"/>
        <v/>
      </c>
      <c r="T35" s="1484">
        <f t="shared" si="67"/>
        <v>6.07</v>
      </c>
      <c r="U35" s="1485">
        <f t="shared" si="67"/>
        <v>0.52100000000000002</v>
      </c>
      <c r="V35" s="1556">
        <f t="shared" si="67"/>
        <v>5</v>
      </c>
      <c r="W35" s="1484">
        <f t="shared" ref="W35" si="68">IF(W32&lt;=0,"",MAX(W8:W31))</f>
        <v>0.44</v>
      </c>
      <c r="X35" s="1476">
        <f t="shared" ref="X35:AR35" si="69">IF(X32&lt;=0,"",MAX(X8:X31))</f>
        <v>30.5</v>
      </c>
      <c r="Y35" s="1476">
        <f t="shared" si="69"/>
        <v>8.1999999999999993</v>
      </c>
      <c r="Z35" s="1484">
        <f t="shared" si="69"/>
        <v>0.27919811320754717</v>
      </c>
      <c r="AA35" s="1485">
        <f t="shared" ref="AA35" si="70">IF(AA32&lt;=0,"",MAX(AA8:AA31))</f>
        <v>0.04</v>
      </c>
      <c r="AB35" s="1484">
        <f t="shared" si="69"/>
        <v>6.13</v>
      </c>
      <c r="AC35" s="1485">
        <f t="shared" si="69"/>
        <v>0.55000000000000004</v>
      </c>
      <c r="AD35" s="1556">
        <f t="shared" si="69"/>
        <v>5</v>
      </c>
      <c r="AE35" s="1484">
        <f t="shared" si="69"/>
        <v>0.59</v>
      </c>
      <c r="AF35" s="1476">
        <f t="shared" si="69"/>
        <v>30</v>
      </c>
      <c r="AG35" s="1476">
        <f t="shared" si="69"/>
        <v>7.9</v>
      </c>
      <c r="AH35" s="1484">
        <f t="shared" si="69"/>
        <v>0.27526729559748431</v>
      </c>
      <c r="AI35" s="1484">
        <f t="shared" si="69"/>
        <v>6.2</v>
      </c>
      <c r="AJ35" s="2793">
        <f t="shared" si="69"/>
        <v>0.54700000000000004</v>
      </c>
      <c r="AK35" s="1557">
        <f t="shared" si="69"/>
        <v>5</v>
      </c>
      <c r="AL35" s="1494">
        <f t="shared" si="69"/>
        <v>0.49</v>
      </c>
      <c r="AM35" s="1495">
        <f t="shared" si="69"/>
        <v>30</v>
      </c>
      <c r="AN35" s="1495">
        <f t="shared" si="69"/>
        <v>8.4</v>
      </c>
      <c r="AO35" s="1494">
        <f t="shared" si="69"/>
        <v>0.27555555555555555</v>
      </c>
      <c r="AP35" s="2792">
        <f t="shared" si="69"/>
        <v>2.7E-2</v>
      </c>
      <c r="AQ35" s="1557">
        <f t="shared" si="69"/>
        <v>1</v>
      </c>
      <c r="AR35" s="1494">
        <f t="shared" si="69"/>
        <v>0.15</v>
      </c>
      <c r="AS35" s="2527">
        <f>IF(AS32&lt;=0.01,"",MAX(AS8:AS31))</f>
        <v>2.8000000000000001E-2</v>
      </c>
      <c r="AT35" s="2527">
        <f>IF(AT32&lt;=0.01,"",MAX(AT8:AT31))</f>
        <v>3.7999999999999999E-2</v>
      </c>
      <c r="AU35" s="1369">
        <f>IF(AU32&lt;=0,"",MAX(AU8:AU31))</f>
        <v>0.03</v>
      </c>
      <c r="AV35" s="1328">
        <f>IF(AV32&lt;=0,"",MAX(AV8:AV31))</f>
        <v>1</v>
      </c>
      <c r="AW35" s="1157">
        <f>IF(AW32&lt;=0,"",MAX(AW8:AW31))</f>
        <v>0.18</v>
      </c>
      <c r="AX35" s="1369" t="str">
        <f>IF(AX32&lt;=0.01,"",MAX(AX8:AX31))</f>
        <v/>
      </c>
      <c r="AY35" s="1369">
        <f>IF(AY32&lt;=0,"",MAX(AY8:AY31))</f>
        <v>4.8000000000000001E-2</v>
      </c>
      <c r="AZ35" s="1328">
        <f>IF(AZ32&lt;=0,"",MAX(AZ8:AZ31))</f>
        <v>1</v>
      </c>
      <c r="BA35" s="1157">
        <f>IF(BA32&lt;=0,"",MAX(BA8:BA31))</f>
        <v>0.11</v>
      </c>
      <c r="BB35" s="1369" t="str">
        <f>IF(BB32&lt;=0.01,"",MAX(BB8:BB31))</f>
        <v/>
      </c>
      <c r="BC35" s="1157">
        <f>IF(BC32&lt;=0,"",MAX(BC8:BC31))</f>
        <v>7.35</v>
      </c>
      <c r="BD35" s="1157">
        <f>IF(BD32&lt;=0,"",MAX(BD8:BD31))</f>
        <v>5.7000000000000002E-2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30.5</v>
      </c>
      <c r="BH35" s="1328">
        <f t="shared" si="71"/>
        <v>25</v>
      </c>
      <c r="BI35" s="1328">
        <f t="shared" si="71"/>
        <v>30</v>
      </c>
      <c r="BJ35" s="1369">
        <f>IF(BJ32&lt;=0.01,"",MAX(BJ8:BJ31))</f>
        <v>0.03</v>
      </c>
      <c r="BK35" s="1157">
        <f>IF(BK32&lt;=0,"",MAX(BK8:BK31))</f>
        <v>7.36</v>
      </c>
      <c r="BL35" s="1157">
        <f>IF(BL32&lt;=0,"",MAX(BL8:BL31))</f>
        <v>5.8000000000000003E-2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30</v>
      </c>
      <c r="BP35" s="1328">
        <f t="shared" si="72"/>
        <v>24</v>
      </c>
      <c r="BQ35" s="1328">
        <f t="shared" si="72"/>
        <v>32</v>
      </c>
      <c r="BR35" s="2521">
        <f t="shared" ref="BR35:BT35" si="73">IF(BR32&lt;=0.01,"",MAX(BR8:BR31))</f>
        <v>0.03</v>
      </c>
      <c r="BS35" s="2418">
        <f t="shared" si="73"/>
        <v>3.8</v>
      </c>
      <c r="BT35" s="2418">
        <f t="shared" si="73"/>
        <v>3.1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4912.5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295</v>
      </c>
      <c r="CY35" s="2435">
        <f t="shared" si="74"/>
        <v>300</v>
      </c>
      <c r="CZ35" s="2435">
        <f t="shared" si="74"/>
        <v>252.5</v>
      </c>
      <c r="DA35" s="2435">
        <f t="shared" si="74"/>
        <v>263.75</v>
      </c>
      <c r="DB35" s="2435">
        <f t="shared" si="74"/>
        <v>263.75</v>
      </c>
      <c r="DC35" s="2435">
        <f t="shared" si="74"/>
        <v>226.25</v>
      </c>
      <c r="DD35" s="2435">
        <f t="shared" si="74"/>
        <v>223.75</v>
      </c>
      <c r="DE35" s="2435">
        <f t="shared" si="74"/>
        <v>213.75</v>
      </c>
      <c r="DF35" s="2435">
        <f t="shared" si="74"/>
        <v>220</v>
      </c>
      <c r="DG35" s="2435">
        <f t="shared" si="74"/>
        <v>325</v>
      </c>
      <c r="DH35" s="2435" t="str">
        <f t="shared" si="74"/>
        <v/>
      </c>
      <c r="DI35" s="2435">
        <f t="shared" si="74"/>
        <v>1007.5</v>
      </c>
      <c r="DJ35" s="2435">
        <f t="shared" si="74"/>
        <v>1007.5</v>
      </c>
      <c r="DK35" s="2435">
        <f t="shared" si="74"/>
        <v>825</v>
      </c>
      <c r="DL35" s="2500">
        <f t="shared" si="74"/>
        <v>72.25</v>
      </c>
      <c r="DM35" s="2435">
        <f t="shared" si="74"/>
        <v>70</v>
      </c>
      <c r="DN35" s="2435">
        <f t="shared" si="74"/>
        <v>10.75</v>
      </c>
      <c r="DO35" s="2435">
        <f t="shared" si="74"/>
        <v>1377.5</v>
      </c>
      <c r="DP35" s="2435">
        <f t="shared" si="74"/>
        <v>218.75</v>
      </c>
      <c r="DQ35" s="2435">
        <f t="shared" si="74"/>
        <v>306.25</v>
      </c>
      <c r="DR35" s="2435">
        <f t="shared" si="74"/>
        <v>41.5</v>
      </c>
      <c r="DS35" s="2435">
        <f t="shared" si="74"/>
        <v>41.25</v>
      </c>
      <c r="DT35" s="2435">
        <f t="shared" si="74"/>
        <v>6.5</v>
      </c>
      <c r="DU35" s="2435">
        <f t="shared" si="74"/>
        <v>886.25</v>
      </c>
      <c r="DV35" s="2435">
        <f t="shared" si="74"/>
        <v>133</v>
      </c>
      <c r="DW35" s="2465">
        <f t="shared" si="74"/>
        <v>231.25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6.03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12.611111111111112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0.55000000000000004</v>
      </c>
      <c r="Z36" s="930"/>
      <c r="AA36" s="930"/>
      <c r="AB36" s="1621" t="s">
        <v>515</v>
      </c>
      <c r="AC36" s="1622"/>
      <c r="AD36" s="1622"/>
      <c r="AE36" s="2921">
        <f>MIN(AE34,W34,AL34)</f>
        <v>0.23</v>
      </c>
      <c r="AF36" s="2921"/>
      <c r="AG36" s="2921"/>
      <c r="AH36" s="2921"/>
      <c r="AI36" s="2921"/>
      <c r="AJ36" s="2922"/>
      <c r="AK36" s="1490">
        <f>IF(T32&lt;=0,"",AVERAGE(T33,AB33,AI33))</f>
        <v>6.0674999999999999</v>
      </c>
      <c r="AL36" s="1491"/>
      <c r="AM36" s="1623"/>
      <c r="AN36" s="1623"/>
      <c r="AO36" s="1623"/>
      <c r="AP36" s="1492">
        <f>MAX(AP35,AU35,AY35)</f>
        <v>4.8000000000000001E-2</v>
      </c>
      <c r="AQ36" s="1493"/>
      <c r="AR36" s="1493"/>
      <c r="AS36" s="933"/>
      <c r="AT36" s="933"/>
      <c r="AU36" s="1259">
        <f>IF(W32&lt;=0,"",MIN(AE34,W34,AL34))</f>
        <v>0.23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4.8000000000000001E-2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2.7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4680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280</v>
      </c>
      <c r="CY36" s="2436">
        <f t="shared" si="75"/>
        <v>300</v>
      </c>
      <c r="CZ36" s="2436">
        <f t="shared" si="75"/>
        <v>250</v>
      </c>
      <c r="DA36" s="2436">
        <f t="shared" si="75"/>
        <v>240</v>
      </c>
      <c r="DB36" s="2436">
        <f t="shared" si="75"/>
        <v>240</v>
      </c>
      <c r="DC36" s="2436">
        <f t="shared" si="75"/>
        <v>200</v>
      </c>
      <c r="DD36" s="2436">
        <f t="shared" si="75"/>
        <v>200</v>
      </c>
      <c r="DE36" s="2436">
        <f t="shared" si="75"/>
        <v>180</v>
      </c>
      <c r="DF36" s="2436">
        <f t="shared" si="75"/>
        <v>180</v>
      </c>
      <c r="DG36" s="2436">
        <f t="shared" si="75"/>
        <v>325</v>
      </c>
      <c r="DH36" s="2436" t="str">
        <f t="shared" si="75"/>
        <v/>
      </c>
      <c r="DI36" s="2436">
        <f t="shared" si="75"/>
        <v>960</v>
      </c>
      <c r="DJ36" s="2436">
        <f t="shared" si="75"/>
        <v>960</v>
      </c>
      <c r="DK36" s="2436">
        <f t="shared" si="75"/>
        <v>800</v>
      </c>
      <c r="DL36" s="2501">
        <f t="shared" si="75"/>
        <v>68</v>
      </c>
      <c r="DM36" s="2436">
        <f t="shared" si="75"/>
        <v>66</v>
      </c>
      <c r="DN36" s="2436">
        <f t="shared" si="75"/>
        <v>10</v>
      </c>
      <c r="DO36" s="2436">
        <f t="shared" si="75"/>
        <v>1320</v>
      </c>
      <c r="DP36" s="2436">
        <f t="shared" si="75"/>
        <v>200</v>
      </c>
      <c r="DQ36" s="2436">
        <f t="shared" si="75"/>
        <v>300</v>
      </c>
      <c r="DR36" s="2436">
        <f t="shared" si="75"/>
        <v>40</v>
      </c>
      <c r="DS36" s="2436">
        <f t="shared" si="75"/>
        <v>40</v>
      </c>
      <c r="DT36" s="2436">
        <f t="shared" si="75"/>
        <v>6</v>
      </c>
      <c r="DU36" s="2436">
        <f t="shared" si="75"/>
        <v>850</v>
      </c>
      <c r="DV36" s="2436">
        <f t="shared" si="75"/>
        <v>125</v>
      </c>
      <c r="DW36" s="2466">
        <f t="shared" si="75"/>
        <v>225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5550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300</v>
      </c>
      <c r="CY37" s="2438">
        <f t="shared" si="76"/>
        <v>300</v>
      </c>
      <c r="CZ37" s="2438">
        <f t="shared" si="76"/>
        <v>260</v>
      </c>
      <c r="DA37" s="2438">
        <f t="shared" si="76"/>
        <v>325</v>
      </c>
      <c r="DB37" s="2438">
        <f t="shared" si="76"/>
        <v>325</v>
      </c>
      <c r="DC37" s="2438">
        <f t="shared" si="76"/>
        <v>275</v>
      </c>
      <c r="DD37" s="2438">
        <f t="shared" si="76"/>
        <v>275</v>
      </c>
      <c r="DE37" s="2438">
        <f t="shared" si="76"/>
        <v>275</v>
      </c>
      <c r="DF37" s="2438">
        <f t="shared" si="76"/>
        <v>300</v>
      </c>
      <c r="DG37" s="2438">
        <f t="shared" si="76"/>
        <v>325</v>
      </c>
      <c r="DH37" s="2438" t="str">
        <f t="shared" si="76"/>
        <v/>
      </c>
      <c r="DI37" s="2438">
        <f t="shared" si="76"/>
        <v>1150</v>
      </c>
      <c r="DJ37" s="2438">
        <f t="shared" si="76"/>
        <v>1150</v>
      </c>
      <c r="DK37" s="2438">
        <f t="shared" si="76"/>
        <v>900</v>
      </c>
      <c r="DL37" s="2502">
        <f t="shared" si="76"/>
        <v>81</v>
      </c>
      <c r="DM37" s="2438">
        <f t="shared" si="76"/>
        <v>80</v>
      </c>
      <c r="DN37" s="2438">
        <f t="shared" si="76"/>
        <v>12</v>
      </c>
      <c r="DO37" s="2438">
        <f t="shared" si="76"/>
        <v>1550</v>
      </c>
      <c r="DP37" s="2438">
        <f t="shared" si="76"/>
        <v>260</v>
      </c>
      <c r="DQ37" s="2438">
        <f t="shared" si="76"/>
        <v>325</v>
      </c>
      <c r="DR37" s="2438">
        <f t="shared" si="76"/>
        <v>46</v>
      </c>
      <c r="DS37" s="2438">
        <f t="shared" si="76"/>
        <v>45</v>
      </c>
      <c r="DT37" s="2438">
        <f t="shared" si="76"/>
        <v>8</v>
      </c>
      <c r="DU37" s="2438">
        <f t="shared" si="76"/>
        <v>975</v>
      </c>
      <c r="DV37" s="2438">
        <f t="shared" si="76"/>
        <v>150</v>
      </c>
      <c r="DW37" s="2467">
        <f t="shared" si="76"/>
        <v>250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7.9920000000000009</v>
      </c>
      <c r="BX40" s="2988"/>
      <c r="BY40" s="905" t="s">
        <v>53</v>
      </c>
      <c r="BZ40" s="905"/>
      <c r="CA40" s="2904">
        <f>(CJ40-CG40)/1000</f>
        <v>3.802</v>
      </c>
      <c r="CB40" s="2904"/>
      <c r="CC40" s="499"/>
      <c r="CD40" s="1624" t="s">
        <v>493</v>
      </c>
      <c r="CE40" s="1624"/>
      <c r="CF40" s="1630" t="s">
        <v>54</v>
      </c>
      <c r="CG40" s="2906">
        <f>'24'!CJ40</f>
        <v>24327840</v>
      </c>
      <c r="CH40" s="2906"/>
      <c r="CI40" s="906" t="s">
        <v>55</v>
      </c>
      <c r="CJ40" s="2982">
        <f t="shared" ref="CJ40:CJ48" si="77">CQ51</f>
        <v>24331642</v>
      </c>
      <c r="CK40" s="2982"/>
      <c r="CL40" s="2330"/>
      <c r="CM40" s="1665" t="s">
        <v>543</v>
      </c>
      <c r="CN40" s="2756">
        <f>VLOOKUP($B$1,'[1]Bulk Tanks'!$C$3:$V$9967,3,0)</f>
        <v>9430</v>
      </c>
      <c r="CO40" s="2756">
        <f>VLOOKUP($B$1,'[1]Bulk Tanks'!$C$3:$V$9967,4,0)</f>
        <v>9430</v>
      </c>
      <c r="CP40" s="2756">
        <f>VLOOKUP($B$1,'[1]Bulk Tanks'!$C$3:$V$9967,5,0)</f>
        <v>8530</v>
      </c>
      <c r="CQ40" s="2756">
        <f>VLOOKUP($B$1,'[1]Bulk Tanks'!$C$3:$V$9967,6,0)</f>
        <v>8530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0.23</v>
      </c>
      <c r="GR40" s="1662">
        <f t="shared" ref="GR40:GX40" si="78">IF($GL$32=$HN$32,GF32,IF($GX$32=$HN$32,GR32,IF($HJ$32=$HN$32,HD32,"")))</f>
        <v>7.9</v>
      </c>
      <c r="GS40" s="1662">
        <f t="shared" si="78"/>
        <v>32.202531645569621</v>
      </c>
      <c r="GT40" s="1662">
        <f t="shared" si="78"/>
        <v>7.4065822784810136</v>
      </c>
      <c r="GU40" s="1662">
        <f t="shared" si="78"/>
        <v>6.13</v>
      </c>
      <c r="GV40" s="1662">
        <f t="shared" si="78"/>
        <v>28.9</v>
      </c>
      <c r="GW40" s="1662">
        <f t="shared" si="78"/>
        <v>5</v>
      </c>
      <c r="GX40" s="1663">
        <f t="shared" si="78"/>
        <v>1.4813164556962026</v>
      </c>
    </row>
    <row r="41" spans="1:208" ht="34.5" customHeight="1" thickBot="1" x14ac:dyDescent="0.45">
      <c r="BV41" s="533" t="s">
        <v>48</v>
      </c>
      <c r="BW41" s="2989">
        <f>CA42+CA43</f>
        <v>14.579000000000001</v>
      </c>
      <c r="BX41" s="2989"/>
      <c r="BY41" s="908" t="s">
        <v>53</v>
      </c>
      <c r="BZ41" s="908"/>
      <c r="CA41" s="2904">
        <f t="shared" ref="CA41:CA47" si="79">(CJ41-CG41)/1000</f>
        <v>4.1900000000000004</v>
      </c>
      <c r="CB41" s="2904"/>
      <c r="CC41" s="499"/>
      <c r="CD41" s="1628" t="s">
        <v>494</v>
      </c>
      <c r="CE41" s="1628"/>
      <c r="CF41" s="909" t="s">
        <v>54</v>
      </c>
      <c r="CG41" s="2906">
        <f>'24'!CJ41</f>
        <v>46595960</v>
      </c>
      <c r="CH41" s="2906"/>
      <c r="CI41" s="906" t="s">
        <v>55</v>
      </c>
      <c r="CJ41" s="2982">
        <f t="shared" si="77"/>
        <v>46600150</v>
      </c>
      <c r="CK41" s="2982"/>
      <c r="CL41" s="2330"/>
      <c r="CM41" s="1666" t="s">
        <v>544</v>
      </c>
      <c r="CN41" s="2757">
        <f>VLOOKUP($B$1,'[1]Bulk Tanks'!$C$3:$V$9967,9,0)</f>
        <v>3580</v>
      </c>
      <c r="CO41" s="2757">
        <f>VLOOKUP($B$1,'[1]Bulk Tanks'!$C$3:$V$9967,10,0)</f>
        <v>8220</v>
      </c>
      <c r="CP41" s="2757">
        <f>VLOOKUP($B$1,'[1]Bulk Tanks'!$C$3:$V$9967,1,0)</f>
        <v>43702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22.93</v>
      </c>
      <c r="BX42" s="2989"/>
      <c r="BY42" s="908" t="s">
        <v>53</v>
      </c>
      <c r="BZ42" s="908"/>
      <c r="CA42" s="2904">
        <f t="shared" si="79"/>
        <v>3.83</v>
      </c>
      <c r="CB42" s="2904"/>
      <c r="CC42" s="499"/>
      <c r="CD42" s="1628" t="s">
        <v>56</v>
      </c>
      <c r="CE42" s="1628"/>
      <c r="CF42" s="1629" t="s">
        <v>54</v>
      </c>
      <c r="CG42" s="2906">
        <f>'24'!CJ42</f>
        <v>11395760</v>
      </c>
      <c r="CH42" s="2906"/>
      <c r="CI42" s="906" t="s">
        <v>55</v>
      </c>
      <c r="CJ42" s="2982">
        <f t="shared" si="77"/>
        <v>11399590</v>
      </c>
      <c r="CK42" s="2982"/>
      <c r="CL42" s="2330"/>
      <c r="CM42" s="2762" t="s">
        <v>545</v>
      </c>
      <c r="CN42" s="2847">
        <f>VLOOKUP($B$1,'[1]Bulk Tanks'!$C$3:$V$9967,12,0)</f>
        <v>4</v>
      </c>
      <c r="CO42" s="2848"/>
      <c r="CP42" s="2847">
        <f>VLOOKUP($B$1,'[1]Bulk Tanks'!$C$3:$V$9967,13,0)</f>
        <v>13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10.749000000000001</v>
      </c>
      <c r="CB43" s="2904"/>
      <c r="CC43" s="499"/>
      <c r="CD43" s="1628" t="s">
        <v>495</v>
      </c>
      <c r="CE43" s="1628"/>
      <c r="CF43" s="1629" t="s">
        <v>54</v>
      </c>
      <c r="CG43" s="2906">
        <f>'24'!CJ43</f>
        <v>36510040</v>
      </c>
      <c r="CH43" s="2906"/>
      <c r="CI43" s="906" t="s">
        <v>55</v>
      </c>
      <c r="CJ43" s="2982">
        <f t="shared" si="77"/>
        <v>36520789</v>
      </c>
      <c r="CK43" s="2982"/>
      <c r="CL43" s="2330"/>
      <c r="CM43" s="2762" t="s">
        <v>123</v>
      </c>
      <c r="CN43" s="2953">
        <f>VLOOKUP($B$1,'[1]Bulk Tanks'!$C$3:$V$9967,14,0)</f>
        <v>5130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7.6840000000000002</v>
      </c>
      <c r="CB44" s="2904"/>
      <c r="CC44" s="499"/>
      <c r="CD44" s="1628" t="s">
        <v>57</v>
      </c>
      <c r="CE44" s="1628"/>
      <c r="CF44" s="1629" t="s">
        <v>54</v>
      </c>
      <c r="CG44" s="2906">
        <f>'24'!CJ44</f>
        <v>33412616</v>
      </c>
      <c r="CH44" s="2906"/>
      <c r="CI44" s="906" t="s">
        <v>55</v>
      </c>
      <c r="CJ44" s="2982">
        <f t="shared" si="77"/>
        <v>33420300</v>
      </c>
      <c r="CK44" s="2982"/>
      <c r="CL44" s="2330"/>
      <c r="CM44" s="2762" t="s">
        <v>90</v>
      </c>
      <c r="CN44" s="2953">
        <f>VLOOKUP($B$1,'[1]Bulk Tanks'!$C$3:$V$9967,15,0)</f>
        <v>1200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7.343</v>
      </c>
      <c r="CB45" s="2904"/>
      <c r="CC45" s="499"/>
      <c r="CD45" s="1628" t="s">
        <v>58</v>
      </c>
      <c r="CE45" s="1628"/>
      <c r="CF45" s="1629" t="s">
        <v>54</v>
      </c>
      <c r="CG45" s="2906">
        <f>'24'!CJ45</f>
        <v>33372717</v>
      </c>
      <c r="CH45" s="2906"/>
      <c r="CI45" s="906" t="s">
        <v>55</v>
      </c>
      <c r="CJ45" s="2982">
        <f t="shared" si="77"/>
        <v>33380060</v>
      </c>
      <c r="CK45" s="2982"/>
      <c r="CL45" s="2330"/>
      <c r="CM45" s="1666" t="s">
        <v>546</v>
      </c>
      <c r="CN45" s="2956">
        <f>VLOOKUP($B$1,'[1]Bulk Tanks'!$C$3:$V$9967,19,0)</f>
        <v>8.02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7.9029999999999996</v>
      </c>
      <c r="CB46" s="2904"/>
      <c r="CC46" s="499"/>
      <c r="CD46" s="1628" t="s">
        <v>59</v>
      </c>
      <c r="CE46" s="1628"/>
      <c r="CF46" s="1629" t="s">
        <v>54</v>
      </c>
      <c r="CG46" s="2906">
        <f>'24'!CJ46</f>
        <v>10056024</v>
      </c>
      <c r="CH46" s="2906"/>
      <c r="CI46" s="906" t="s">
        <v>55</v>
      </c>
      <c r="CJ46" s="2982">
        <f t="shared" si="77"/>
        <v>10063927</v>
      </c>
      <c r="CK46" s="2982"/>
      <c r="CL46" s="2320"/>
      <c r="CM46" s="1666" t="s">
        <v>273</v>
      </c>
      <c r="CN46" s="2953">
        <f>VLOOKUP($B$1,'[1]Bulk Tanks'!$C$3:$V$9967,17,0)</f>
        <v>15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0.58399999999999996</v>
      </c>
      <c r="CB47" s="2904"/>
      <c r="CC47" s="499"/>
      <c r="CD47" s="1628" t="s">
        <v>62</v>
      </c>
      <c r="CE47" s="1628"/>
      <c r="CF47" s="1629" t="s">
        <v>54</v>
      </c>
      <c r="CG47" s="2906">
        <f>'24'!CJ47</f>
        <v>2036667</v>
      </c>
      <c r="CH47" s="2906"/>
      <c r="CI47" s="906" t="s">
        <v>55</v>
      </c>
      <c r="CJ47" s="2982">
        <f t="shared" si="77"/>
        <v>2037251</v>
      </c>
      <c r="CK47" s="2982"/>
      <c r="CL47" s="2319"/>
      <c r="CM47" s="1666" t="s">
        <v>270</v>
      </c>
      <c r="CN47" s="2953">
        <f>VLOOKUP($B$1,'[1]Bulk Tanks'!$C$3:$V$9967,16,0)</f>
        <v>13.05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CJ48-CG48</f>
        <v>0.76336000000083004</v>
      </c>
      <c r="CB48" s="2904"/>
      <c r="CC48" s="499"/>
      <c r="CD48" s="1628" t="s">
        <v>496</v>
      </c>
      <c r="CE48" s="1628"/>
      <c r="CF48" s="1629" t="s">
        <v>54</v>
      </c>
      <c r="CG48" s="2906">
        <f>'24'!CJ48</f>
        <v>9376.9513599999991</v>
      </c>
      <c r="CH48" s="2906"/>
      <c r="CI48" s="906" t="s">
        <v>55</v>
      </c>
      <c r="CJ48" s="2993">
        <f t="shared" si="77"/>
        <v>9377.7147199999999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668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24331642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46600150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11399590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36520789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33420300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33380060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10063927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2037251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9377.7147199999999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16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9" stopIfTrue="1" operator="lessThanOrEqual">
      <formula>0</formula>
    </cfRule>
  </conditionalFormatting>
  <conditionalFormatting sqref="BX2:CA3">
    <cfRule type="cellIs" dxfId="574" priority="149" stopIfTrue="1" operator="lessThanOrEqual">
      <formula>0</formula>
    </cfRule>
  </conditionalFormatting>
  <conditionalFormatting sqref="GL8:GL31">
    <cfRule type="cellIs" dxfId="573" priority="148" operator="lessThan">
      <formula>1</formula>
    </cfRule>
  </conditionalFormatting>
  <conditionalFormatting sqref="GX8:GX31">
    <cfRule type="cellIs" dxfId="572" priority="147" operator="lessThan">
      <formula>1</formula>
    </cfRule>
  </conditionalFormatting>
  <conditionalFormatting sqref="HJ8:HJ31">
    <cfRule type="cellIs" dxfId="571" priority="146" operator="lessThan">
      <formula>1</formula>
    </cfRule>
  </conditionalFormatting>
  <conditionalFormatting sqref="W8">
    <cfRule type="cellIs" dxfId="570" priority="130" operator="between">
      <formula>$Z$8-0.1</formula>
      <formula>0.001</formula>
    </cfRule>
  </conditionalFormatting>
  <conditionalFormatting sqref="W9">
    <cfRule type="cellIs" dxfId="569" priority="129" operator="between">
      <formula>$Z$9-0.1</formula>
      <formula>0.0001</formula>
    </cfRule>
  </conditionalFormatting>
  <conditionalFormatting sqref="W10">
    <cfRule type="cellIs" dxfId="568" priority="128" operator="between">
      <formula>$Z$10-0.1</formula>
      <formula>0.01</formula>
    </cfRule>
  </conditionalFormatting>
  <conditionalFormatting sqref="W11">
    <cfRule type="cellIs" dxfId="567" priority="127" operator="between">
      <formula>$Z$11-0.1</formula>
      <formula>0.0101</formula>
    </cfRule>
  </conditionalFormatting>
  <conditionalFormatting sqref="W12">
    <cfRule type="cellIs" dxfId="566" priority="126" operator="between">
      <formula>$Z$12-0.1</formula>
      <formula>0.001</formula>
    </cfRule>
  </conditionalFormatting>
  <conditionalFormatting sqref="W13">
    <cfRule type="cellIs" dxfId="565" priority="125" operator="between">
      <formula>$Z$13-0.1</formula>
      <formula>0.001</formula>
    </cfRule>
  </conditionalFormatting>
  <conditionalFormatting sqref="W14">
    <cfRule type="cellIs" dxfId="564" priority="124" operator="between">
      <formula>$Z$14-0.1</formula>
      <formula>0.001</formula>
    </cfRule>
  </conditionalFormatting>
  <conditionalFormatting sqref="W15">
    <cfRule type="cellIs" dxfId="563" priority="123" operator="between">
      <formula>$Z$15-0.1</formula>
      <formula>0.001</formula>
    </cfRule>
  </conditionalFormatting>
  <conditionalFormatting sqref="W16">
    <cfRule type="cellIs" dxfId="562" priority="122" operator="between">
      <formula>$Z$16-0.1</formula>
      <formula>0.001</formula>
    </cfRule>
  </conditionalFormatting>
  <conditionalFormatting sqref="W17">
    <cfRule type="cellIs" dxfId="561" priority="121" operator="between">
      <formula>$Z$17-0.1</formula>
      <formula>0.001</formula>
    </cfRule>
  </conditionalFormatting>
  <conditionalFormatting sqref="W18">
    <cfRule type="cellIs" dxfId="560" priority="120" operator="between">
      <formula>$Z$18-0.1</formula>
      <formula>0.001</formula>
    </cfRule>
  </conditionalFormatting>
  <conditionalFormatting sqref="W19">
    <cfRule type="cellIs" dxfId="559" priority="119" operator="between">
      <formula>$Z$19-0.1</formula>
      <formula>0.001</formula>
    </cfRule>
  </conditionalFormatting>
  <conditionalFormatting sqref="W20">
    <cfRule type="cellIs" dxfId="558" priority="118" operator="between">
      <formula>$Z$20-0.1</formula>
      <formula>0.001</formula>
    </cfRule>
  </conditionalFormatting>
  <conditionalFormatting sqref="W21">
    <cfRule type="cellIs" dxfId="557" priority="117" operator="between">
      <formula>$Z$21-0.1</formula>
      <formula>0.0001</formula>
    </cfRule>
  </conditionalFormatting>
  <conditionalFormatting sqref="W22">
    <cfRule type="cellIs" dxfId="556" priority="116" operator="between">
      <formula>$Z$22-0.1</formula>
      <formula>0.0001</formula>
    </cfRule>
  </conditionalFormatting>
  <conditionalFormatting sqref="W23">
    <cfRule type="cellIs" dxfId="555" priority="115" operator="between">
      <formula>$Z$23-0.1</formula>
      <formula>0.0001</formula>
    </cfRule>
  </conditionalFormatting>
  <conditionalFormatting sqref="W24">
    <cfRule type="cellIs" dxfId="554" priority="114" operator="between">
      <formula>$Z$24-0.1</formula>
      <formula>0.0001</formula>
    </cfRule>
  </conditionalFormatting>
  <conditionalFormatting sqref="W25">
    <cfRule type="cellIs" dxfId="553" priority="113" operator="between">
      <formula>$Z$25-0.1</formula>
      <formula>0.0001</formula>
    </cfRule>
  </conditionalFormatting>
  <conditionalFormatting sqref="W26">
    <cfRule type="cellIs" dxfId="552" priority="112" operator="between">
      <formula>$Z$26-0.1</formula>
      <formula>0.0001</formula>
    </cfRule>
  </conditionalFormatting>
  <conditionalFormatting sqref="W27">
    <cfRule type="cellIs" dxfId="551" priority="111" operator="between">
      <formula>$Z$27-0.1</formula>
      <formula>0.0001</formula>
    </cfRule>
  </conditionalFormatting>
  <conditionalFormatting sqref="W28">
    <cfRule type="cellIs" dxfId="550" priority="110" operator="between">
      <formula>$Z$28-0.1</formula>
      <formula>0.0001</formula>
    </cfRule>
  </conditionalFormatting>
  <conditionalFormatting sqref="W29">
    <cfRule type="cellIs" dxfId="549" priority="109" operator="between">
      <formula>$Z$29-0.1</formula>
      <formula>0.0001</formula>
    </cfRule>
  </conditionalFormatting>
  <conditionalFormatting sqref="W30">
    <cfRule type="cellIs" dxfId="548" priority="108" operator="between">
      <formula>$Z$30-0.1</formula>
      <formula>0.0001</formula>
    </cfRule>
  </conditionalFormatting>
  <conditionalFormatting sqref="W31">
    <cfRule type="cellIs" dxfId="547" priority="107" operator="between">
      <formula>$Z$31-0.1</formula>
      <formula>0.0001</formula>
    </cfRule>
  </conditionalFormatting>
  <conditionalFormatting sqref="AL31">
    <cfRule type="cellIs" dxfId="546" priority="59" operator="between">
      <formula>$AO$31-0.1</formula>
      <formula>0.0001</formula>
    </cfRule>
  </conditionalFormatting>
  <conditionalFormatting sqref="AL8">
    <cfRule type="cellIs" dxfId="545" priority="82" operator="between">
      <formula>$AO$8-0.1</formula>
      <formula>0.0001</formula>
    </cfRule>
  </conditionalFormatting>
  <conditionalFormatting sqref="AL9">
    <cfRule type="cellIs" dxfId="544" priority="81" operator="between">
      <formula>$AO$9-0.1</formula>
      <formula>0.0001</formula>
    </cfRule>
  </conditionalFormatting>
  <conditionalFormatting sqref="AL10">
    <cfRule type="cellIs" dxfId="543" priority="80" operator="between">
      <formula>$AO$10-0.1</formula>
      <formula>0.0001</formula>
    </cfRule>
  </conditionalFormatting>
  <conditionalFormatting sqref="AL11">
    <cfRule type="cellIs" dxfId="542" priority="79" operator="between">
      <formula>$AO$11-0.1</formula>
      <formula>0.0001</formula>
    </cfRule>
  </conditionalFormatting>
  <conditionalFormatting sqref="AL12">
    <cfRule type="cellIs" dxfId="541" priority="78" operator="between">
      <formula>$AO$12-0.1</formula>
      <formula>0.0001</formula>
    </cfRule>
  </conditionalFormatting>
  <conditionalFormatting sqref="AL13">
    <cfRule type="cellIs" dxfId="540" priority="77" operator="between">
      <formula>$AO$13-0.1</formula>
      <formula>0.0001</formula>
    </cfRule>
  </conditionalFormatting>
  <conditionalFormatting sqref="AL14">
    <cfRule type="cellIs" dxfId="539" priority="76" operator="between">
      <formula>$AO$14-0.1</formula>
      <formula>0.0001</formula>
    </cfRule>
  </conditionalFormatting>
  <conditionalFormatting sqref="AL15">
    <cfRule type="cellIs" dxfId="538" priority="75" operator="between">
      <formula>$AO$15-0.1</formula>
      <formula>0.0001</formula>
    </cfRule>
  </conditionalFormatting>
  <conditionalFormatting sqref="AL16">
    <cfRule type="cellIs" dxfId="537" priority="74" operator="between">
      <formula>$AO$16-0.1</formula>
      <formula>0.0001</formula>
    </cfRule>
  </conditionalFormatting>
  <conditionalFormatting sqref="AL17">
    <cfRule type="cellIs" dxfId="536" priority="73" operator="between">
      <formula>$AO$17-0.1</formula>
      <formula>0.00001</formula>
    </cfRule>
  </conditionalFormatting>
  <conditionalFormatting sqref="AL18">
    <cfRule type="cellIs" dxfId="535" priority="72" operator="between">
      <formula>$AO$18-0.1</formula>
      <formula>0.0001</formula>
    </cfRule>
  </conditionalFormatting>
  <conditionalFormatting sqref="AL19">
    <cfRule type="cellIs" dxfId="534" priority="71" operator="between">
      <formula>$AO$19-0.1</formula>
      <formula>0.0001</formula>
    </cfRule>
  </conditionalFormatting>
  <conditionalFormatting sqref="AL20">
    <cfRule type="cellIs" dxfId="533" priority="70" operator="between">
      <formula>$AO$20-0.1</formula>
      <formula>0.0001</formula>
    </cfRule>
  </conditionalFormatting>
  <conditionalFormatting sqref="AL21">
    <cfRule type="cellIs" dxfId="532" priority="69" operator="between">
      <formula>$AO$21-0.1</formula>
      <formula>0.0001</formula>
    </cfRule>
  </conditionalFormatting>
  <conditionalFormatting sqref="AL22">
    <cfRule type="cellIs" dxfId="531" priority="68" operator="between">
      <formula>$AO$22-0.1</formula>
      <formula>0.0001</formula>
    </cfRule>
  </conditionalFormatting>
  <conditionalFormatting sqref="AL23">
    <cfRule type="cellIs" dxfId="530" priority="67" operator="between">
      <formula>$AO$23-0.1</formula>
      <formula>0.0001</formula>
    </cfRule>
  </conditionalFormatting>
  <conditionalFormatting sqref="AL24">
    <cfRule type="cellIs" dxfId="529" priority="66" operator="between">
      <formula>$AO$24-0.1</formula>
      <formula>0.0001</formula>
    </cfRule>
  </conditionalFormatting>
  <conditionalFormatting sqref="AL25">
    <cfRule type="cellIs" dxfId="528" priority="65" operator="between">
      <formula>$AO$25-0.1</formula>
      <formula>0.0001</formula>
    </cfRule>
  </conditionalFormatting>
  <conditionalFormatting sqref="AL26">
    <cfRule type="cellIs" dxfId="527" priority="64" operator="between">
      <formula>$AO$26-0.1</formula>
      <formula>0.0001</formula>
    </cfRule>
  </conditionalFormatting>
  <conditionalFormatting sqref="AL27">
    <cfRule type="cellIs" dxfId="526" priority="63" operator="between">
      <formula>$AO$27-0.1</formula>
      <formula>0.0001</formula>
    </cfRule>
  </conditionalFormatting>
  <conditionalFormatting sqref="AL28">
    <cfRule type="cellIs" dxfId="525" priority="62" operator="between">
      <formula>$AO$28-0.1</formula>
      <formula>0.0001</formula>
    </cfRule>
  </conditionalFormatting>
  <conditionalFormatting sqref="AL29">
    <cfRule type="cellIs" dxfId="524" priority="61" operator="between">
      <formula>$AO$29-0.1</formula>
      <formula>0.0001</formula>
    </cfRule>
  </conditionalFormatting>
  <conditionalFormatting sqref="AL30">
    <cfRule type="cellIs" dxfId="523" priority="60" operator="between">
      <formula>$AO$30-0.1</formula>
      <formula>0.0001</formula>
    </cfRule>
  </conditionalFormatting>
  <conditionalFormatting sqref="AE8">
    <cfRule type="cellIs" dxfId="522" priority="34" operator="between">
      <formula>$AH$8-0.1</formula>
      <formula>0.0001</formula>
    </cfRule>
  </conditionalFormatting>
  <conditionalFormatting sqref="AE9">
    <cfRule type="cellIs" dxfId="521" priority="33" operator="between">
      <formula>$AH$9-0.1</formula>
      <formula>0.0001</formula>
    </cfRule>
  </conditionalFormatting>
  <conditionalFormatting sqref="AE10">
    <cfRule type="cellIs" dxfId="520" priority="32" operator="between">
      <formula>$AH$10-0.1</formula>
      <formula>0.0001</formula>
    </cfRule>
  </conditionalFormatting>
  <conditionalFormatting sqref="AE11">
    <cfRule type="cellIs" dxfId="519" priority="31" operator="between">
      <formula>$AH$11-0.1</formula>
      <formula>0.0001</formula>
    </cfRule>
  </conditionalFormatting>
  <conditionalFormatting sqref="AE12">
    <cfRule type="cellIs" dxfId="518" priority="30" operator="between">
      <formula>$AH$12-0.1</formula>
      <formula>0.0001</formula>
    </cfRule>
  </conditionalFormatting>
  <conditionalFormatting sqref="AE13">
    <cfRule type="cellIs" dxfId="517" priority="29" operator="between">
      <formula>$AH$13-0.1</formula>
      <formula>0.0001</formula>
    </cfRule>
  </conditionalFormatting>
  <conditionalFormatting sqref="AE14">
    <cfRule type="cellIs" dxfId="516" priority="28" operator="between">
      <formula>$AH$14-0.1</formula>
      <formula>0.0001</formula>
    </cfRule>
  </conditionalFormatting>
  <conditionalFormatting sqref="AE15">
    <cfRule type="cellIs" dxfId="515" priority="27" operator="between">
      <formula>$AH$15-0.1</formula>
      <formula>0.0001</formula>
    </cfRule>
  </conditionalFormatting>
  <conditionalFormatting sqref="AE16">
    <cfRule type="cellIs" dxfId="514" priority="26" operator="between">
      <formula>$AH$16-0.1</formula>
      <formula>0.0001</formula>
    </cfRule>
  </conditionalFormatting>
  <conditionalFormatting sqref="AE18">
    <cfRule type="cellIs" dxfId="513" priority="25" operator="between">
      <formula>$AH$18-0.1</formula>
      <formula>0.0001</formula>
    </cfRule>
  </conditionalFormatting>
  <conditionalFormatting sqref="AE19">
    <cfRule type="cellIs" dxfId="512" priority="24" operator="between">
      <formula>$AH$19-0.1</formula>
      <formula>0.0001</formula>
    </cfRule>
  </conditionalFormatting>
  <conditionalFormatting sqref="AE20">
    <cfRule type="cellIs" dxfId="511" priority="23" operator="between">
      <formula>$AH$20-0.1</formula>
      <formula>0.0001</formula>
    </cfRule>
  </conditionalFormatting>
  <conditionalFormatting sqref="AE21">
    <cfRule type="cellIs" dxfId="510" priority="22" operator="between">
      <formula>$AH$21-0.1</formula>
      <formula>0.0001</formula>
    </cfRule>
  </conditionalFormatting>
  <conditionalFormatting sqref="AE22">
    <cfRule type="cellIs" dxfId="509" priority="21" operator="between">
      <formula>$AH$22-0.1</formula>
      <formula>0.0001</formula>
    </cfRule>
  </conditionalFormatting>
  <conditionalFormatting sqref="AE23">
    <cfRule type="cellIs" dxfId="508" priority="20" operator="between">
      <formula>$AH$23-0.1</formula>
      <formula>0.0001</formula>
    </cfRule>
  </conditionalFormatting>
  <conditionalFormatting sqref="AE24">
    <cfRule type="cellIs" dxfId="507" priority="19" operator="between">
      <formula>$AH$24-0.1</formula>
      <formula>0.0001</formula>
    </cfRule>
  </conditionalFormatting>
  <conditionalFormatting sqref="AE25">
    <cfRule type="cellIs" dxfId="506" priority="18" operator="between">
      <formula>$AH$25-0.1</formula>
      <formula>0.0001</formula>
    </cfRule>
  </conditionalFormatting>
  <conditionalFormatting sqref="AE26">
    <cfRule type="cellIs" dxfId="505" priority="17" operator="between">
      <formula>$AH$26-0.1</formula>
      <formula>0.0001</formula>
    </cfRule>
  </conditionalFormatting>
  <conditionalFormatting sqref="AE27">
    <cfRule type="cellIs" dxfId="504" priority="16" operator="between">
      <formula>$AH$27-0.1</formula>
      <formula>0.0001</formula>
    </cfRule>
  </conditionalFormatting>
  <conditionalFormatting sqref="AE28">
    <cfRule type="cellIs" dxfId="503" priority="15" operator="between">
      <formula>$AH$28-0.1</formula>
      <formula>0.0001</formula>
    </cfRule>
  </conditionalFormatting>
  <conditionalFormatting sqref="AE29">
    <cfRule type="cellIs" dxfId="502" priority="14" operator="between">
      <formula>$AH$29-0.1</formula>
      <formula>0.0001</formula>
    </cfRule>
  </conditionalFormatting>
  <conditionalFormatting sqref="AE30">
    <cfRule type="cellIs" dxfId="501" priority="13" operator="between">
      <formula>$AH$30-0.1</formula>
      <formula>0.0001</formula>
    </cfRule>
  </conditionalFormatting>
  <conditionalFormatting sqref="AE31">
    <cfRule type="cellIs" dxfId="500" priority="12" operator="between">
      <formula>$AH$31-0.1</formula>
      <formula>0.0001</formula>
    </cfRule>
  </conditionalFormatting>
  <conditionalFormatting sqref="CN40:CS40">
    <cfRule type="cellIs" dxfId="499" priority="6" operator="between">
      <formula>1</formula>
      <formula>6500</formula>
    </cfRule>
  </conditionalFormatting>
  <conditionalFormatting sqref="CN41:CQ41">
    <cfRule type="cellIs" dxfId="498" priority="5" operator="between">
      <formula>1</formula>
      <formula>2500</formula>
    </cfRule>
  </conditionalFormatting>
  <conditionalFormatting sqref="CN42:CQ42">
    <cfRule type="cellIs" dxfId="497" priority="4" operator="between">
      <formula>1</formula>
      <formula>6</formula>
    </cfRule>
  </conditionalFormatting>
  <conditionalFormatting sqref="CN43:CQ43">
    <cfRule type="cellIs" dxfId="496" priority="3" operator="between">
      <formula>1</formula>
      <formula>2500</formula>
    </cfRule>
  </conditionalFormatting>
  <conditionalFormatting sqref="AE17">
    <cfRule type="cellIs" dxfId="495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N43" sqref="CN43:CQ43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'25'!B1:L1+1</f>
        <v>43703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3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3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903">
        <f>BZ2</f>
        <v>3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76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43703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43703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43703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/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43703.001278587966</v>
      </c>
      <c r="BW8" s="2420" t="s">
        <v>1219</v>
      </c>
      <c r="BX8" s="742">
        <v>43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1225</v>
      </c>
      <c r="CH8" s="748">
        <v>9.3355200000000007</v>
      </c>
      <c r="CI8" s="750" t="s">
        <v>1108</v>
      </c>
      <c r="CJ8" s="751">
        <v>15.88608</v>
      </c>
      <c r="CK8" s="745">
        <v>25.221600000000002</v>
      </c>
      <c r="CL8" s="2336">
        <v>2.1743999999999999</v>
      </c>
      <c r="CM8" s="2333">
        <v>43703.001278587966</v>
      </c>
      <c r="CN8" s="2282">
        <v>50.258082042923121</v>
      </c>
      <c r="CO8" s="752">
        <v>1537.1846</v>
      </c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1.5710311601523042</v>
      </c>
      <c r="CY8" s="755">
        <v>1.5710311601523042</v>
      </c>
      <c r="CZ8" s="756">
        <v>1.1472306581868201</v>
      </c>
      <c r="DA8" s="757">
        <v>0.13733506586801042</v>
      </c>
      <c r="DB8" s="757">
        <v>0.13733506586801042</v>
      </c>
      <c r="DC8" s="757">
        <v>0.11620659419600882</v>
      </c>
      <c r="DD8" s="757">
        <v>0.11620659419600882</v>
      </c>
      <c r="DE8" s="757">
        <v>0.11620659419600882</v>
      </c>
      <c r="DF8" s="758">
        <v>0.12677083003200962</v>
      </c>
      <c r="DG8" s="1250">
        <v>0.61822985468956404</v>
      </c>
      <c r="DH8" s="748">
        <v>2</v>
      </c>
      <c r="DI8" s="1232">
        <v>7.1378191564395538E-2</v>
      </c>
      <c r="DJ8" s="757">
        <v>7.1378191564395538E-2</v>
      </c>
      <c r="DK8" s="759">
        <v>4.895053029741156E-2</v>
      </c>
      <c r="DL8" s="2496">
        <v>1.0953346855983774</v>
      </c>
      <c r="DM8" s="757">
        <v>0.40763631546116269</v>
      </c>
      <c r="DN8" s="757">
        <v>0.10199060612838291</v>
      </c>
      <c r="DO8" s="757">
        <v>4.3092338065207176</v>
      </c>
      <c r="DP8" s="757">
        <v>0.69767792883573332</v>
      </c>
      <c r="DQ8" s="759">
        <v>5.5781811589422272</v>
      </c>
      <c r="DR8" s="2496">
        <v>1.0901765612039342</v>
      </c>
      <c r="DS8" s="757">
        <v>0.40185796562859472</v>
      </c>
      <c r="DT8" s="757">
        <v>0.1191642820743993</v>
      </c>
      <c r="DU8" s="757">
        <v>4.6752544292039167</v>
      </c>
      <c r="DV8" s="757">
        <v>0.70542375833906412</v>
      </c>
      <c r="DW8" s="759">
        <v>7.5201490643947562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6.14</v>
      </c>
      <c r="U9" s="2728">
        <v>0.34399999999999997</v>
      </c>
      <c r="V9" s="2291">
        <v>3</v>
      </c>
      <c r="W9" s="2292">
        <v>0.4</v>
      </c>
      <c r="X9" s="2293">
        <v>28.5</v>
      </c>
      <c r="Y9" s="2440">
        <v>9</v>
      </c>
      <c r="Z9" s="2294">
        <f>IF(T9&lt;=0,"",GO9+0.12)</f>
        <v>0.29688679245283023</v>
      </c>
      <c r="AA9" s="2523"/>
      <c r="AB9" s="2295">
        <v>6.15</v>
      </c>
      <c r="AC9" s="2728">
        <v>0.49</v>
      </c>
      <c r="AD9" s="2296">
        <v>3</v>
      </c>
      <c r="AE9" s="2629">
        <v>0.54</v>
      </c>
      <c r="AF9" s="2293">
        <v>28.5</v>
      </c>
      <c r="AG9" s="2440">
        <v>9</v>
      </c>
      <c r="AH9" s="2557">
        <f>IF(AE9&lt;=0,"",HA9+0.12)</f>
        <v>0.29688679245283023</v>
      </c>
      <c r="AI9" s="2295">
        <v>6.14</v>
      </c>
      <c r="AJ9" s="2728">
        <v>0.51400000000000001</v>
      </c>
      <c r="AK9" s="2296">
        <v>3</v>
      </c>
      <c r="AL9" s="2292">
        <v>0.45</v>
      </c>
      <c r="AM9" s="2293">
        <v>28.5</v>
      </c>
      <c r="AN9" s="2440">
        <v>9</v>
      </c>
      <c r="AO9" s="2557">
        <f>IF(AI9&lt;=0,"",HM9+0.12)</f>
        <v>0.28666666666666663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7.27</v>
      </c>
      <c r="BD9" s="2292">
        <v>4.8000000000000001E-2</v>
      </c>
      <c r="BE9" s="2296">
        <v>1</v>
      </c>
      <c r="BF9" s="2292">
        <v>4</v>
      </c>
      <c r="BG9" s="2440">
        <v>29.5</v>
      </c>
      <c r="BH9" s="2533"/>
      <c r="BI9" s="2533"/>
      <c r="BJ9" s="2289"/>
      <c r="BK9" s="2290">
        <v>7.21</v>
      </c>
      <c r="BL9" s="2292">
        <v>0.05</v>
      </c>
      <c r="BM9" s="2296">
        <v>1</v>
      </c>
      <c r="BN9" s="2293">
        <v>4.5</v>
      </c>
      <c r="BO9" s="2440">
        <v>28.5</v>
      </c>
      <c r="BP9" s="2533"/>
      <c r="BQ9" s="2533"/>
      <c r="BR9" s="2516"/>
      <c r="BS9" s="2456">
        <v>3.6</v>
      </c>
      <c r="BT9" s="2440">
        <v>3.1</v>
      </c>
      <c r="BU9" s="2510">
        <v>2.7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5550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300</v>
      </c>
      <c r="CY9" s="2266">
        <v>300</v>
      </c>
      <c r="CZ9" s="2270">
        <v>250</v>
      </c>
      <c r="DA9" s="2277">
        <v>325</v>
      </c>
      <c r="DB9" s="2277">
        <v>325</v>
      </c>
      <c r="DC9" s="2277">
        <v>275</v>
      </c>
      <c r="DD9" s="2277">
        <v>275</v>
      </c>
      <c r="DE9" s="2277">
        <v>275</v>
      </c>
      <c r="DF9" s="2278">
        <v>300</v>
      </c>
      <c r="DG9" s="2277">
        <v>325</v>
      </c>
      <c r="DH9" s="2279"/>
      <c r="DI9" s="2280">
        <v>1150</v>
      </c>
      <c r="DJ9" s="2277">
        <v>1150</v>
      </c>
      <c r="DK9" s="2279">
        <v>900</v>
      </c>
      <c r="DL9" s="2497">
        <v>81</v>
      </c>
      <c r="DM9" s="2277">
        <v>80</v>
      </c>
      <c r="DN9" s="2277">
        <v>12</v>
      </c>
      <c r="DO9" s="2277">
        <v>1550</v>
      </c>
      <c r="DP9" s="2277">
        <v>260</v>
      </c>
      <c r="DQ9" s="2279">
        <v>325</v>
      </c>
      <c r="DR9" s="2272">
        <v>46</v>
      </c>
      <c r="DS9" s="2277">
        <v>45</v>
      </c>
      <c r="DT9" s="2277">
        <v>8</v>
      </c>
      <c r="DU9" s="2277">
        <v>975</v>
      </c>
      <c r="DV9" s="2277">
        <v>150</v>
      </c>
      <c r="DW9" s="2279">
        <v>250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9</v>
      </c>
      <c r="GG9" s="1684">
        <f t="shared" si="1"/>
        <v>28.266666666666666</v>
      </c>
      <c r="GH9" s="1682">
        <f t="shared" si="2"/>
        <v>11.306666666666667</v>
      </c>
      <c r="GI9" s="1699">
        <f t="shared" si="3"/>
        <v>6.14</v>
      </c>
      <c r="GJ9" s="1699">
        <f t="shared" si="4"/>
        <v>28.5</v>
      </c>
      <c r="GK9" s="1685">
        <f t="shared" si="5"/>
        <v>5</v>
      </c>
      <c r="GL9" s="1686">
        <f t="shared" si="6"/>
        <v>2.2613333333333334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0.54</v>
      </c>
      <c r="GR9" s="1690">
        <f t="shared" si="10"/>
        <v>9</v>
      </c>
      <c r="GS9" s="1691">
        <f t="shared" si="11"/>
        <v>28.266666666666666</v>
      </c>
      <c r="GT9" s="1692">
        <f t="shared" si="12"/>
        <v>15.264000000000001</v>
      </c>
      <c r="GU9" s="1691">
        <f t="shared" si="13"/>
        <v>6.15</v>
      </c>
      <c r="GV9" s="1691">
        <f t="shared" si="14"/>
        <v>28.5</v>
      </c>
      <c r="GW9" s="1693">
        <f t="shared" si="15"/>
        <v>5</v>
      </c>
      <c r="GX9" s="1686">
        <f t="shared" si="16"/>
        <v>3.0528000000000004</v>
      </c>
      <c r="GY9" s="1694">
        <f t="shared" si="17"/>
        <v>25</v>
      </c>
      <c r="GZ9" s="1694">
        <f t="shared" si="18"/>
        <v>6.5</v>
      </c>
      <c r="HA9" s="1695">
        <f t="shared" si="19"/>
        <v>0.1768867924528302</v>
      </c>
      <c r="HB9" s="1510">
        <v>4.1666666666666664E-2</v>
      </c>
      <c r="HC9" s="1689">
        <f t="shared" ref="HC9:HC31" si="32">IF(AL9&lt;=0,"",AL9)</f>
        <v>0.45</v>
      </c>
      <c r="HD9" s="1690">
        <f t="shared" si="20"/>
        <v>9</v>
      </c>
      <c r="HE9" s="1691">
        <f t="shared" si="21"/>
        <v>30</v>
      </c>
      <c r="HF9" s="1692">
        <f t="shared" si="22"/>
        <v>13.5</v>
      </c>
      <c r="HG9" s="1691">
        <f t="shared" si="23"/>
        <v>6.14</v>
      </c>
      <c r="HH9" s="1691">
        <f t="shared" si="24"/>
        <v>28.5</v>
      </c>
      <c r="HI9" s="1693">
        <f t="shared" si="25"/>
        <v>5</v>
      </c>
      <c r="HJ9" s="1692">
        <f t="shared" si="26"/>
        <v>2.7</v>
      </c>
      <c r="HK9" s="1696">
        <f t="shared" si="27"/>
        <v>25</v>
      </c>
      <c r="HL9" s="1696">
        <f t="shared" si="28"/>
        <v>6.5</v>
      </c>
      <c r="HM9" s="1697">
        <f t="shared" si="29"/>
        <v>0.16666666666666666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43703.070215856482</v>
      </c>
      <c r="BW10" s="2420" t="s">
        <v>1219</v>
      </c>
      <c r="BX10" s="742">
        <v>43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1225</v>
      </c>
      <c r="CH10" s="748">
        <v>9.3355200000000007</v>
      </c>
      <c r="CI10" s="750" t="s">
        <v>1108</v>
      </c>
      <c r="CJ10" s="751">
        <v>15.88608</v>
      </c>
      <c r="CK10" s="745">
        <v>25.221600000000002</v>
      </c>
      <c r="CL10" s="2338">
        <v>2.1743999999999999</v>
      </c>
      <c r="CM10" s="2335">
        <v>43703.070215856482</v>
      </c>
      <c r="CN10" s="2282">
        <v>44.372000362220419</v>
      </c>
      <c r="CO10" s="752">
        <v>1229.7475999999999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1.5710311601523042</v>
      </c>
      <c r="CY10" s="755">
        <v>1.5710311601523042</v>
      </c>
      <c r="CZ10" s="756">
        <v>1.1472306581868201</v>
      </c>
      <c r="DA10" s="757">
        <v>0.13733506586801042</v>
      </c>
      <c r="DB10" s="757">
        <v>0.13733506586801042</v>
      </c>
      <c r="DC10" s="757">
        <v>0.11620659419600882</v>
      </c>
      <c r="DD10" s="757">
        <v>0.11620659419600882</v>
      </c>
      <c r="DE10" s="757">
        <v>0.11620659419600882</v>
      </c>
      <c r="DF10" s="758">
        <v>0.12677083003200962</v>
      </c>
      <c r="DG10" s="1250">
        <v>0.61822985468956404</v>
      </c>
      <c r="DH10" s="748">
        <v>2</v>
      </c>
      <c r="DI10" s="1232">
        <v>7.1378191564395538E-2</v>
      </c>
      <c r="DJ10" s="757">
        <v>7.1378191564395538E-2</v>
      </c>
      <c r="DK10" s="759">
        <v>4.895053029741156E-2</v>
      </c>
      <c r="DL10" s="2496">
        <v>1.0953346855983774</v>
      </c>
      <c r="DM10" s="757">
        <v>0.40763631546116269</v>
      </c>
      <c r="DN10" s="757">
        <v>0.10199060612838291</v>
      </c>
      <c r="DO10" s="757">
        <v>4.3092338065207176</v>
      </c>
      <c r="DP10" s="757">
        <v>0.69767792883573332</v>
      </c>
      <c r="DQ10" s="759">
        <v>5.5781811589422272</v>
      </c>
      <c r="DR10" s="2496">
        <v>1.0901765612039342</v>
      </c>
      <c r="DS10" s="757">
        <v>0.40185796562859472</v>
      </c>
      <c r="DT10" s="757">
        <v>0.1191642820743993</v>
      </c>
      <c r="DU10" s="757">
        <v>4.6752544292039167</v>
      </c>
      <c r="DV10" s="757">
        <v>0.70542375833906412</v>
      </c>
      <c r="DW10" s="759">
        <v>7.5201490643947562</v>
      </c>
      <c r="DX10" s="914"/>
      <c r="EG10" s="450"/>
      <c r="EH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6.94</v>
      </c>
      <c r="C11" s="1137">
        <v>30</v>
      </c>
      <c r="D11" s="1137">
        <v>18</v>
      </c>
      <c r="E11" s="1136">
        <v>10.5</v>
      </c>
      <c r="F11" s="1137">
        <v>35</v>
      </c>
      <c r="G11" s="1137">
        <v>91</v>
      </c>
      <c r="H11" s="1147">
        <v>29.5</v>
      </c>
      <c r="I11" s="1138">
        <v>0.17</v>
      </c>
      <c r="J11" s="2237"/>
      <c r="K11" s="1560">
        <v>6.08</v>
      </c>
      <c r="L11" s="921">
        <v>14</v>
      </c>
      <c r="M11" s="1123">
        <v>4.8000000000000001E-2</v>
      </c>
      <c r="N11" s="1560">
        <v>6.14</v>
      </c>
      <c r="O11" s="921">
        <v>14</v>
      </c>
      <c r="P11" s="2237"/>
      <c r="Q11" s="1560">
        <v>6.04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3.5999999999999997E-2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2.5000000000000001E-2</v>
      </c>
      <c r="AQ11" s="921">
        <v>1</v>
      </c>
      <c r="AR11" s="1572">
        <v>7.0000000000000007E-2</v>
      </c>
      <c r="AS11" s="2237"/>
      <c r="AT11" s="2226">
        <v>3.5999999999999997E-2</v>
      </c>
      <c r="AU11" s="2525">
        <v>1.2E-2</v>
      </c>
      <c r="AV11" s="921">
        <v>1</v>
      </c>
      <c r="AW11" s="1572">
        <v>0.1</v>
      </c>
      <c r="AX11" s="2237"/>
      <c r="AY11" s="2525">
        <v>3.9E-2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4900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300</v>
      </c>
      <c r="CY11" s="2266">
        <v>300</v>
      </c>
      <c r="CZ11" s="2270">
        <v>250</v>
      </c>
      <c r="DA11" s="2277">
        <v>325</v>
      </c>
      <c r="DB11" s="2277">
        <v>325</v>
      </c>
      <c r="DC11" s="2277">
        <v>275</v>
      </c>
      <c r="DD11" s="2277">
        <v>275</v>
      </c>
      <c r="DE11" s="2277">
        <v>275</v>
      </c>
      <c r="DF11" s="2278">
        <v>300</v>
      </c>
      <c r="DG11" s="2277">
        <v>325</v>
      </c>
      <c r="DH11" s="2279"/>
      <c r="DI11" s="2280">
        <v>1150</v>
      </c>
      <c r="DJ11" s="2277">
        <v>1150</v>
      </c>
      <c r="DK11" s="2279">
        <v>900</v>
      </c>
      <c r="DL11" s="2497">
        <v>81</v>
      </c>
      <c r="DM11" s="2277">
        <v>80</v>
      </c>
      <c r="DN11" s="2277">
        <v>12</v>
      </c>
      <c r="DO11" s="2277">
        <v>1550</v>
      </c>
      <c r="DP11" s="2277">
        <v>260</v>
      </c>
      <c r="DQ11" s="2279">
        <v>325</v>
      </c>
      <c r="DR11" s="2272">
        <v>46</v>
      </c>
      <c r="DS11" s="2277">
        <v>45</v>
      </c>
      <c r="DT11" s="2277">
        <v>8</v>
      </c>
      <c r="DU11" s="2277">
        <v>975</v>
      </c>
      <c r="DV11" s="2277">
        <v>150</v>
      </c>
      <c r="DW11" s="2279">
        <v>250</v>
      </c>
      <c r="DX11" s="914"/>
      <c r="EG11" s="450"/>
      <c r="EH11" s="450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43703.361251041664</v>
      </c>
      <c r="BW12" s="2420" t="s">
        <v>1219</v>
      </c>
      <c r="BX12" s="742">
        <v>48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9.6999999999999993</v>
      </c>
      <c r="CF12" s="748">
        <v>26.7</v>
      </c>
      <c r="CG12" s="749" t="s">
        <v>1225</v>
      </c>
      <c r="CH12" s="748">
        <v>12.97296</v>
      </c>
      <c r="CI12" s="750" t="s">
        <v>1108</v>
      </c>
      <c r="CJ12" s="751">
        <v>18.468</v>
      </c>
      <c r="CK12" s="745">
        <v>31.44096</v>
      </c>
      <c r="CL12" s="2338">
        <v>2.1743999999999999</v>
      </c>
      <c r="CM12" s="2335">
        <v>43703.361251041664</v>
      </c>
      <c r="CN12" s="2282">
        <v>42.742008512179659</v>
      </c>
      <c r="CO12" s="752">
        <v>1229.7475999999999</v>
      </c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1.6757665708291245</v>
      </c>
      <c r="CY12" s="755">
        <v>1.7805019815059446</v>
      </c>
      <c r="CZ12" s="756">
        <v>1.193119884514293</v>
      </c>
      <c r="DA12" s="757">
        <v>0.1014166640256077</v>
      </c>
      <c r="DB12" s="757">
        <v>0.11831944136320899</v>
      </c>
      <c r="DC12" s="757">
        <v>0.10986805269440834</v>
      </c>
      <c r="DD12" s="757">
        <v>0.10986805269440834</v>
      </c>
      <c r="DE12" s="757">
        <v>9.296527535680707E-2</v>
      </c>
      <c r="DF12" s="758">
        <v>0.11831944136320899</v>
      </c>
      <c r="DG12" s="1250">
        <v>0.61822985468956404</v>
      </c>
      <c r="DH12" s="748">
        <v>4</v>
      </c>
      <c r="DI12" s="1232">
        <v>6.9516151784454791E-2</v>
      </c>
      <c r="DJ12" s="757">
        <v>6.9516151784454791E-2</v>
      </c>
      <c r="DK12" s="759">
        <v>5.0038319859576262E-2</v>
      </c>
      <c r="DL12" s="2496">
        <v>1.1088573360378635</v>
      </c>
      <c r="DM12" s="757">
        <v>0.4025408615178982</v>
      </c>
      <c r="DN12" s="757">
        <v>0.10199060612838291</v>
      </c>
      <c r="DO12" s="757">
        <v>4.299735106001763</v>
      </c>
      <c r="DP12" s="757">
        <v>0.68426104558889222</v>
      </c>
      <c r="DQ12" s="759">
        <v>5.5781811589422272</v>
      </c>
      <c r="DR12" s="2496">
        <v>1.0427775802820243</v>
      </c>
      <c r="DS12" s="757">
        <v>0.35720708055875083</v>
      </c>
      <c r="DT12" s="757">
        <v>0.1191642820743993</v>
      </c>
      <c r="DU12" s="757">
        <v>4.6587685544818855</v>
      </c>
      <c r="DV12" s="757">
        <v>0.68190963306109542</v>
      </c>
      <c r="DW12" s="759">
        <v>7.5201490643947562</v>
      </c>
      <c r="DX12" s="914"/>
      <c r="EG12" s="450"/>
      <c r="EH12" s="450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7.25</v>
      </c>
      <c r="BD13" s="1572">
        <v>4.4999999999999998E-2</v>
      </c>
      <c r="BE13" s="921">
        <v>1</v>
      </c>
      <c r="BF13" s="1572">
        <v>4.0999999999999996</v>
      </c>
      <c r="BG13" s="2442">
        <v>29.5</v>
      </c>
      <c r="BH13" s="2534"/>
      <c r="BI13" s="2534"/>
      <c r="BJ13" s="2237"/>
      <c r="BK13" s="1560">
        <v>7.25</v>
      </c>
      <c r="BL13" s="1572">
        <v>4.8000000000000001E-2</v>
      </c>
      <c r="BM13" s="921">
        <v>1</v>
      </c>
      <c r="BN13" s="1561">
        <v>4.4000000000000004</v>
      </c>
      <c r="BO13" s="2442">
        <v>28.5</v>
      </c>
      <c r="BP13" s="2534"/>
      <c r="BQ13" s="2534"/>
      <c r="BR13" s="2517"/>
      <c r="BS13" s="2458">
        <v>3.3</v>
      </c>
      <c r="BT13" s="2442">
        <v>3.2</v>
      </c>
      <c r="BU13" s="2512">
        <v>2.8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4720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320</v>
      </c>
      <c r="CY13" s="2266">
        <v>340</v>
      </c>
      <c r="CZ13" s="2270">
        <v>260</v>
      </c>
      <c r="DA13" s="2277">
        <v>240</v>
      </c>
      <c r="DB13" s="2277">
        <v>280</v>
      </c>
      <c r="DC13" s="2277">
        <v>260</v>
      </c>
      <c r="DD13" s="2277">
        <v>260</v>
      </c>
      <c r="DE13" s="2277">
        <v>220</v>
      </c>
      <c r="DF13" s="2278">
        <v>280</v>
      </c>
      <c r="DG13" s="2277">
        <v>325</v>
      </c>
      <c r="DH13" s="2279"/>
      <c r="DI13" s="2280">
        <v>1120</v>
      </c>
      <c r="DJ13" s="2277">
        <v>1120</v>
      </c>
      <c r="DK13" s="2279">
        <v>920</v>
      </c>
      <c r="DL13" s="2497">
        <v>82</v>
      </c>
      <c r="DM13" s="2277">
        <v>79</v>
      </c>
      <c r="DN13" s="2277">
        <v>12</v>
      </c>
      <c r="DO13" s="2277">
        <v>1580</v>
      </c>
      <c r="DP13" s="2277">
        <v>255</v>
      </c>
      <c r="DQ13" s="2279">
        <v>325</v>
      </c>
      <c r="DR13" s="2272">
        <v>44</v>
      </c>
      <c r="DS13" s="2277">
        <v>40</v>
      </c>
      <c r="DT13" s="2277">
        <v>8</v>
      </c>
      <c r="DU13" s="2277">
        <v>980</v>
      </c>
      <c r="DV13" s="2277">
        <v>145</v>
      </c>
      <c r="DW13" s="2279">
        <v>250</v>
      </c>
      <c r="DX13" s="914"/>
      <c r="EG13" s="450"/>
      <c r="EH13" s="45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43703.548077777778</v>
      </c>
      <c r="BW14" s="2420" t="s">
        <v>1219</v>
      </c>
      <c r="BX14" s="742">
        <v>48</v>
      </c>
      <c r="BY14" s="743">
        <v>9.6999999999999993</v>
      </c>
      <c r="BZ14" s="744">
        <v>9.6999999999999993</v>
      </c>
      <c r="CA14" s="745">
        <v>9.6999999999999993</v>
      </c>
      <c r="CB14" s="746">
        <v>29.099999999999998</v>
      </c>
      <c r="CC14" s="747">
        <v>9.1999999999999993</v>
      </c>
      <c r="CD14" s="744">
        <v>9.1999999999999993</v>
      </c>
      <c r="CE14" s="748">
        <v>10.399999999999999</v>
      </c>
      <c r="CF14" s="748">
        <v>28.799999999999997</v>
      </c>
      <c r="CG14" s="749" t="s">
        <v>1225</v>
      </c>
      <c r="CH14" s="748">
        <v>12.3264</v>
      </c>
      <c r="CI14" s="750" t="s">
        <v>1108</v>
      </c>
      <c r="CJ14" s="751">
        <v>17.169119999999999</v>
      </c>
      <c r="CK14" s="745">
        <v>29.495519999999999</v>
      </c>
      <c r="CL14" s="2338">
        <v>2.1743999999999999</v>
      </c>
      <c r="CM14" s="2335">
        <v>43703.548077777778</v>
      </c>
      <c r="CN14" s="2282">
        <v>37.304968114334692</v>
      </c>
      <c r="CO14" s="752">
        <v>983.798</v>
      </c>
      <c r="CP14" s="1208">
        <v>0</v>
      </c>
      <c r="CQ14" s="753">
        <v>666.07929515418505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1.6450290046522316</v>
      </c>
      <c r="CY14" s="755">
        <v>1.7417954166905982</v>
      </c>
      <c r="CZ14" s="756">
        <v>1.198414795244386</v>
      </c>
      <c r="DA14" s="757">
        <v>0.13330540889963902</v>
      </c>
      <c r="DB14" s="757">
        <v>0.13330540889963902</v>
      </c>
      <c r="DC14" s="757">
        <v>0.13330540889963902</v>
      </c>
      <c r="DD14" s="757">
        <v>0.13330540889963902</v>
      </c>
      <c r="DE14" s="757">
        <v>0.11762241961732853</v>
      </c>
      <c r="DF14" s="758">
        <v>0.13330540889963902</v>
      </c>
      <c r="DG14" s="1250">
        <v>0.61822985468956404</v>
      </c>
      <c r="DH14" s="748">
        <v>4</v>
      </c>
      <c r="DI14" s="1232">
        <v>6.8814513606506103E-2</v>
      </c>
      <c r="DJ14" s="757">
        <v>6.8814513606506103E-2</v>
      </c>
      <c r="DK14" s="759">
        <v>5.0728647850950014E-2</v>
      </c>
      <c r="DL14" s="2496">
        <v>1.099450274862569</v>
      </c>
      <c r="DM14" s="757">
        <v>0.40015929065311151</v>
      </c>
      <c r="DN14" s="757">
        <v>9.4230451314266828E-2</v>
      </c>
      <c r="DO14" s="757">
        <v>4.3046513677576694</v>
      </c>
      <c r="DP14" s="757">
        <v>0.74376200607488285</v>
      </c>
      <c r="DQ14" s="759">
        <v>5.4709084443471845</v>
      </c>
      <c r="DR14" s="2496">
        <v>1.105216622458002</v>
      </c>
      <c r="DS14" s="757">
        <v>0.37480983332667006</v>
      </c>
      <c r="DT14" s="757">
        <v>0.11114360924246858</v>
      </c>
      <c r="DU14" s="757">
        <v>4.6894660790014475</v>
      </c>
      <c r="DV14" s="757">
        <v>0.74566908814174149</v>
      </c>
      <c r="DW14" s="759">
        <v>7.5751039998653349</v>
      </c>
      <c r="DX14" s="914"/>
      <c r="EG14" s="450"/>
      <c r="EH14" s="450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6.91</v>
      </c>
      <c r="C15" s="1137">
        <v>26</v>
      </c>
      <c r="D15" s="1137">
        <v>15</v>
      </c>
      <c r="E15" s="1136">
        <v>10.5</v>
      </c>
      <c r="F15" s="1137">
        <v>48</v>
      </c>
      <c r="G15" s="1137">
        <v>113</v>
      </c>
      <c r="H15" s="1147">
        <v>28.8</v>
      </c>
      <c r="I15" s="1138">
        <v>0.22</v>
      </c>
      <c r="J15" s="2237"/>
      <c r="K15" s="1560">
        <v>5.96</v>
      </c>
      <c r="L15" s="921">
        <v>10</v>
      </c>
      <c r="M15" s="1123">
        <v>0.06</v>
      </c>
      <c r="N15" s="1560">
        <v>6</v>
      </c>
      <c r="O15" s="921">
        <v>11</v>
      </c>
      <c r="P15" s="2237"/>
      <c r="Q15" s="1560">
        <v>5.92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0.03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0.05</v>
      </c>
      <c r="AS15" s="2237"/>
      <c r="AT15" s="2226">
        <v>3.4000000000000002E-2</v>
      </c>
      <c r="AU15" s="2525">
        <v>0.01</v>
      </c>
      <c r="AV15" s="921">
        <v>1</v>
      </c>
      <c r="AW15" s="1572">
        <v>0.12</v>
      </c>
      <c r="AX15" s="2237"/>
      <c r="AY15" s="2525">
        <v>3.5999999999999997E-2</v>
      </c>
      <c r="AZ15" s="921">
        <v>1</v>
      </c>
      <c r="BA15" s="1572">
        <v>0.1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4440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340</v>
      </c>
      <c r="CY15" s="2266">
        <v>360</v>
      </c>
      <c r="CZ15" s="2270">
        <v>280</v>
      </c>
      <c r="DA15" s="2277">
        <v>340</v>
      </c>
      <c r="DB15" s="2277">
        <v>340</v>
      </c>
      <c r="DC15" s="2277">
        <v>340</v>
      </c>
      <c r="DD15" s="2277">
        <v>340</v>
      </c>
      <c r="DE15" s="2277">
        <v>300</v>
      </c>
      <c r="DF15" s="2278">
        <v>340</v>
      </c>
      <c r="DG15" s="2277">
        <v>325</v>
      </c>
      <c r="DH15" s="2279"/>
      <c r="DI15" s="2280">
        <v>1200</v>
      </c>
      <c r="DJ15" s="2277">
        <v>1200</v>
      </c>
      <c r="DK15" s="2279">
        <v>1000</v>
      </c>
      <c r="DL15" s="2497">
        <v>88</v>
      </c>
      <c r="DM15" s="2277">
        <v>85</v>
      </c>
      <c r="DN15" s="2277">
        <v>12</v>
      </c>
      <c r="DO15" s="2277">
        <v>1700</v>
      </c>
      <c r="DP15" s="2277">
        <v>300</v>
      </c>
      <c r="DQ15" s="2279">
        <v>345</v>
      </c>
      <c r="DR15" s="2272">
        <v>50</v>
      </c>
      <c r="DS15" s="2277">
        <v>45</v>
      </c>
      <c r="DT15" s="2277">
        <v>8</v>
      </c>
      <c r="DU15" s="2277">
        <v>1060</v>
      </c>
      <c r="DV15" s="2277">
        <v>170</v>
      </c>
      <c r="DW15" s="2279">
        <v>270</v>
      </c>
      <c r="DX15" s="914"/>
      <c r="EG15" s="1919"/>
      <c r="EH15" s="450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43703.809195833332</v>
      </c>
      <c r="BW16" s="2420" t="s">
        <v>1219</v>
      </c>
      <c r="BX16" s="742">
        <v>48</v>
      </c>
      <c r="BY16" s="743">
        <v>9</v>
      </c>
      <c r="BZ16" s="744">
        <v>9</v>
      </c>
      <c r="CA16" s="745">
        <v>9</v>
      </c>
      <c r="CB16" s="746">
        <v>27</v>
      </c>
      <c r="CC16" s="747">
        <v>8.5</v>
      </c>
      <c r="CD16" s="744">
        <v>8.5</v>
      </c>
      <c r="CE16" s="748">
        <v>9.6999999999999993</v>
      </c>
      <c r="CF16" s="748">
        <v>26.7</v>
      </c>
      <c r="CG16" s="749" t="s">
        <v>1225</v>
      </c>
      <c r="CH16" s="748">
        <v>12.3264</v>
      </c>
      <c r="CI16" s="750" t="s">
        <v>1108</v>
      </c>
      <c r="CJ16" s="751">
        <v>17.169119999999999</v>
      </c>
      <c r="CK16" s="745">
        <v>29.495519999999999</v>
      </c>
      <c r="CL16" s="2338">
        <v>1.43424</v>
      </c>
      <c r="CM16" s="2335">
        <v>43703.809195833332</v>
      </c>
      <c r="CN16" s="2282">
        <v>36.946481934256994</v>
      </c>
      <c r="CO16" s="752">
        <v>1106.7728</v>
      </c>
      <c r="CP16" s="1208">
        <v>0</v>
      </c>
      <c r="CQ16" s="753">
        <v>666.07929515418505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1.6757665708291245</v>
      </c>
      <c r="CY16" s="755">
        <v>1.6757665708291245</v>
      </c>
      <c r="CZ16" s="756">
        <v>1.3766767898241843</v>
      </c>
      <c r="DA16" s="757">
        <v>0.13099652436640996</v>
      </c>
      <c r="DB16" s="757">
        <v>0.13099652436640996</v>
      </c>
      <c r="DC16" s="757">
        <v>0.13099652436640996</v>
      </c>
      <c r="DD16" s="757">
        <v>0.13099652436640996</v>
      </c>
      <c r="DE16" s="757">
        <v>0.12677083003200962</v>
      </c>
      <c r="DF16" s="758">
        <v>0.12677083003200962</v>
      </c>
      <c r="DG16" s="1250">
        <v>0.61822985468956404</v>
      </c>
      <c r="DH16" s="748">
        <v>1</v>
      </c>
      <c r="DI16" s="1232">
        <v>7.0136831711101716E-2</v>
      </c>
      <c r="DJ16" s="757">
        <v>7.0136831711101716E-2</v>
      </c>
      <c r="DK16" s="759">
        <v>5.0038319859576262E-2</v>
      </c>
      <c r="DL16" s="2496">
        <v>1.1088573360378635</v>
      </c>
      <c r="DM16" s="757">
        <v>0.40763631546116269</v>
      </c>
      <c r="DN16" s="757">
        <v>0.10199060612838291</v>
      </c>
      <c r="DO16" s="757">
        <v>4.3029013395080806</v>
      </c>
      <c r="DP16" s="757">
        <v>0.72451169532941528</v>
      </c>
      <c r="DQ16" s="759">
        <v>5.4065448155901583</v>
      </c>
      <c r="DR16" s="2496">
        <v>1.0901765612039342</v>
      </c>
      <c r="DS16" s="757">
        <v>0.41078814264256353</v>
      </c>
      <c r="DT16" s="757">
        <v>0.10426874681509937</v>
      </c>
      <c r="DU16" s="757">
        <v>4.6957968050378236</v>
      </c>
      <c r="DV16" s="757">
        <v>0.67720680800550148</v>
      </c>
      <c r="DW16" s="759">
        <v>7.5201490643947562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6.09</v>
      </c>
      <c r="U17" s="2729">
        <v>0.35399999999999998</v>
      </c>
      <c r="V17" s="1558">
        <v>3</v>
      </c>
      <c r="W17" s="1572">
        <v>0.28000000000000003</v>
      </c>
      <c r="X17" s="1561">
        <v>26.8</v>
      </c>
      <c r="Y17" s="2442">
        <v>9</v>
      </c>
      <c r="Z17" s="2249">
        <f t="shared" si="33"/>
        <v>0.29688679245283023</v>
      </c>
      <c r="AA17" s="2524"/>
      <c r="AB17" s="1474">
        <v>6.07</v>
      </c>
      <c r="AC17" s="2729">
        <v>0.46500000000000002</v>
      </c>
      <c r="AD17" s="921">
        <v>3</v>
      </c>
      <c r="AE17" s="2626">
        <v>0.22</v>
      </c>
      <c r="AF17" s="1561">
        <v>27.12</v>
      </c>
      <c r="AG17" s="2442">
        <v>9</v>
      </c>
      <c r="AH17" s="2558">
        <f t="shared" si="34"/>
        <v>0.29688679245283023</v>
      </c>
      <c r="AI17" s="1474">
        <v>6.03</v>
      </c>
      <c r="AJ17" s="2729">
        <v>0.50800000000000001</v>
      </c>
      <c r="AK17" s="921">
        <v>3</v>
      </c>
      <c r="AL17" s="1572">
        <v>0.28999999999999998</v>
      </c>
      <c r="AM17" s="1561">
        <v>27.2</v>
      </c>
      <c r="AN17" s="2442">
        <v>9</v>
      </c>
      <c r="AO17" s="2558">
        <f t="shared" si="35"/>
        <v>0.28666666666666663</v>
      </c>
      <c r="AP17" s="2725"/>
      <c r="AQ17" s="2235"/>
      <c r="AR17" s="2234"/>
      <c r="AS17" s="1123">
        <v>1.0999999999999999E-2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7.28</v>
      </c>
      <c r="BD17" s="1572">
        <v>5.6000000000000001E-2</v>
      </c>
      <c r="BE17" s="921">
        <v>1</v>
      </c>
      <c r="BF17" s="1572">
        <v>3.9</v>
      </c>
      <c r="BG17" s="2442">
        <v>26.7</v>
      </c>
      <c r="BH17" s="2536">
        <v>27</v>
      </c>
      <c r="BI17" s="2536">
        <v>29</v>
      </c>
      <c r="BJ17" s="1123">
        <v>8.0000000000000002E-3</v>
      </c>
      <c r="BK17" s="1560">
        <v>7.17</v>
      </c>
      <c r="BL17" s="1572">
        <v>0.06</v>
      </c>
      <c r="BM17" s="921">
        <v>1</v>
      </c>
      <c r="BN17" s="1561">
        <v>4.4000000000000004</v>
      </c>
      <c r="BO17" s="2442">
        <v>26.7</v>
      </c>
      <c r="BP17" s="2536">
        <v>25</v>
      </c>
      <c r="BQ17" s="2536">
        <v>28</v>
      </c>
      <c r="BR17" s="2518">
        <v>4.0000000000000001E-3</v>
      </c>
      <c r="BS17" s="2458">
        <v>3.6</v>
      </c>
      <c r="BT17" s="2442">
        <v>3.2</v>
      </c>
      <c r="BU17" s="2512">
        <v>3.2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4080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320</v>
      </c>
      <c r="CY17" s="2266">
        <v>320</v>
      </c>
      <c r="CZ17" s="2270">
        <v>300</v>
      </c>
      <c r="DA17" s="2277">
        <v>310</v>
      </c>
      <c r="DB17" s="2277">
        <v>310</v>
      </c>
      <c r="DC17" s="2277">
        <v>310</v>
      </c>
      <c r="DD17" s="2277">
        <v>310</v>
      </c>
      <c r="DE17" s="2277">
        <v>300</v>
      </c>
      <c r="DF17" s="2278">
        <v>300</v>
      </c>
      <c r="DG17" s="2277">
        <v>325</v>
      </c>
      <c r="DH17" s="2279"/>
      <c r="DI17" s="2280">
        <v>1130</v>
      </c>
      <c r="DJ17" s="2277">
        <v>1130</v>
      </c>
      <c r="DK17" s="2279">
        <v>920</v>
      </c>
      <c r="DL17" s="2497">
        <v>82</v>
      </c>
      <c r="DM17" s="2277">
        <v>80</v>
      </c>
      <c r="DN17" s="2277">
        <v>12</v>
      </c>
      <c r="DO17" s="2277">
        <v>1570</v>
      </c>
      <c r="DP17" s="2277">
        <v>270</v>
      </c>
      <c r="DQ17" s="2279">
        <v>315</v>
      </c>
      <c r="DR17" s="2272">
        <v>46</v>
      </c>
      <c r="DS17" s="2277">
        <v>46</v>
      </c>
      <c r="DT17" s="2277">
        <v>7</v>
      </c>
      <c r="DU17" s="2277">
        <v>990</v>
      </c>
      <c r="DV17" s="2277">
        <v>144</v>
      </c>
      <c r="DW17" s="2279">
        <v>250</v>
      </c>
      <c r="DX17" s="914"/>
      <c r="GD17" s="1635">
        <v>0.375</v>
      </c>
      <c r="GE17" s="1682">
        <f t="shared" si="30"/>
        <v>0.28000000000000003</v>
      </c>
      <c r="GF17" s="1698">
        <f t="shared" si="0"/>
        <v>9</v>
      </c>
      <c r="GG17" s="1684">
        <f t="shared" si="1"/>
        <v>28.266666666666666</v>
      </c>
      <c r="GH17" s="1682">
        <f t="shared" si="2"/>
        <v>7.9146666666666672</v>
      </c>
      <c r="GI17" s="1699">
        <f t="shared" si="3"/>
        <v>6.09</v>
      </c>
      <c r="GJ17" s="1699">
        <f t="shared" si="4"/>
        <v>26.8</v>
      </c>
      <c r="GK17" s="1685">
        <f t="shared" si="5"/>
        <v>5</v>
      </c>
      <c r="GL17" s="1686">
        <f>IF(GK17&lt;=1,"",GH17/GK17)</f>
        <v>1.5829333333333335</v>
      </c>
      <c r="GM17" s="1687">
        <f t="shared" si="7"/>
        <v>25</v>
      </c>
      <c r="GN17" s="1687">
        <f t="shared" si="8"/>
        <v>6.5</v>
      </c>
      <c r="GO17" s="1688">
        <f t="shared" si="9"/>
        <v>0.1768867924528302</v>
      </c>
      <c r="GP17" s="1510">
        <v>0.375</v>
      </c>
      <c r="GQ17" s="1689">
        <f t="shared" si="31"/>
        <v>0.22</v>
      </c>
      <c r="GR17" s="1690">
        <f t="shared" si="10"/>
        <v>9</v>
      </c>
      <c r="GS17" s="1691">
        <f t="shared" si="11"/>
        <v>28.266666666666666</v>
      </c>
      <c r="GT17" s="1692">
        <f t="shared" si="12"/>
        <v>6.2186666666666666</v>
      </c>
      <c r="GU17" s="1691">
        <f t="shared" si="13"/>
        <v>6.07</v>
      </c>
      <c r="GV17" s="1691">
        <f t="shared" si="14"/>
        <v>27.12</v>
      </c>
      <c r="GW17" s="1693">
        <f t="shared" si="15"/>
        <v>5</v>
      </c>
      <c r="GX17" s="1686">
        <f t="shared" si="16"/>
        <v>1.2437333333333334</v>
      </c>
      <c r="GY17" s="1694">
        <f t="shared" si="17"/>
        <v>25</v>
      </c>
      <c r="GZ17" s="1694">
        <f t="shared" si="18"/>
        <v>6.5</v>
      </c>
      <c r="HA17" s="1695">
        <f t="shared" si="19"/>
        <v>0.1768867924528302</v>
      </c>
      <c r="HB17" s="1510">
        <v>0.375</v>
      </c>
      <c r="HC17" s="1689">
        <f t="shared" si="32"/>
        <v>0.28999999999999998</v>
      </c>
      <c r="HD17" s="1690">
        <f t="shared" si="20"/>
        <v>9</v>
      </c>
      <c r="HE17" s="1691">
        <f t="shared" si="21"/>
        <v>30</v>
      </c>
      <c r="HF17" s="1692">
        <f t="shared" si="22"/>
        <v>8.6999999999999993</v>
      </c>
      <c r="HG17" s="1691">
        <f t="shared" si="23"/>
        <v>6.03</v>
      </c>
      <c r="HH17" s="1691">
        <f t="shared" si="24"/>
        <v>27.2</v>
      </c>
      <c r="HI17" s="1693">
        <f t="shared" si="25"/>
        <v>5</v>
      </c>
      <c r="HJ17" s="1692">
        <f t="shared" si="26"/>
        <v>1.7399999999999998</v>
      </c>
      <c r="HK17" s="1696">
        <f t="shared" si="27"/>
        <v>25</v>
      </c>
      <c r="HL17" s="1696">
        <f t="shared" si="28"/>
        <v>6.5</v>
      </c>
      <c r="HM17" s="1697">
        <f t="shared" si="29"/>
        <v>0.16666666666666666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6.91</v>
      </c>
      <c r="C19" s="1137">
        <v>22</v>
      </c>
      <c r="D19" s="1137">
        <v>14</v>
      </c>
      <c r="E19" s="1136">
        <v>9.68</v>
      </c>
      <c r="F19" s="1137">
        <v>33</v>
      </c>
      <c r="G19" s="1137">
        <v>88</v>
      </c>
      <c r="H19" s="1147">
        <v>27.5</v>
      </c>
      <c r="I19" s="1138">
        <v>0.16400000000000001</v>
      </c>
      <c r="J19" s="2237"/>
      <c r="K19" s="1560">
        <v>6.24</v>
      </c>
      <c r="L19" s="921">
        <v>12</v>
      </c>
      <c r="M19" s="1123">
        <v>5.0999999999999997E-2</v>
      </c>
      <c r="N19" s="1560">
        <v>6.28</v>
      </c>
      <c r="O19" s="921">
        <v>12</v>
      </c>
      <c r="P19" s="2237"/>
      <c r="Q19" s="1560">
        <v>6.15</v>
      </c>
      <c r="R19" s="921">
        <v>13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0.04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2.1000000000000001E-2</v>
      </c>
      <c r="AQ19" s="921">
        <v>1</v>
      </c>
      <c r="AR19" s="1572">
        <v>0.1</v>
      </c>
      <c r="AS19" s="2237"/>
      <c r="AT19" s="2226">
        <v>3.9E-2</v>
      </c>
      <c r="AU19" s="2525">
        <v>1.2999999999999999E-2</v>
      </c>
      <c r="AV19" s="921">
        <v>1</v>
      </c>
      <c r="AW19" s="1572">
        <v>0.08</v>
      </c>
      <c r="AX19" s="2237"/>
      <c r="AY19" s="2525">
        <v>3.7999999999999999E-2</v>
      </c>
      <c r="AZ19" s="921">
        <v>1</v>
      </c>
      <c r="BA19" s="1572">
        <v>0.04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6.23</v>
      </c>
      <c r="U21" s="2729">
        <v>0.23699999999999999</v>
      </c>
      <c r="V21" s="1558">
        <v>3</v>
      </c>
      <c r="W21" s="1572">
        <v>0.28999999999999998</v>
      </c>
      <c r="X21" s="1561">
        <v>28.1</v>
      </c>
      <c r="Y21" s="2442">
        <v>9.6999999999999993</v>
      </c>
      <c r="Z21" s="2249">
        <f t="shared" si="33"/>
        <v>0.31064465408805031</v>
      </c>
      <c r="AA21" s="2524"/>
      <c r="AB21" s="1474">
        <v>6.21</v>
      </c>
      <c r="AC21" s="2729">
        <v>0.28299999999999997</v>
      </c>
      <c r="AD21" s="921">
        <v>3</v>
      </c>
      <c r="AE21" s="2626">
        <v>0.22</v>
      </c>
      <c r="AF21" s="1561">
        <v>27.6</v>
      </c>
      <c r="AG21" s="2442">
        <v>9.6999999999999993</v>
      </c>
      <c r="AH21" s="2558">
        <f t="shared" si="34"/>
        <v>0.31064465408805031</v>
      </c>
      <c r="AI21" s="1474">
        <v>6.3</v>
      </c>
      <c r="AJ21" s="2729">
        <v>0.437</v>
      </c>
      <c r="AK21" s="921">
        <v>3</v>
      </c>
      <c r="AL21" s="1572">
        <v>0.33</v>
      </c>
      <c r="AM21" s="1561">
        <v>27.8</v>
      </c>
      <c r="AN21" s="2442">
        <v>9.6999999999999993</v>
      </c>
      <c r="AO21" s="2558">
        <f t="shared" si="35"/>
        <v>0.29962962962962963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7.27</v>
      </c>
      <c r="BD21" s="1572">
        <v>4.7E-2</v>
      </c>
      <c r="BE21" s="921">
        <v>1</v>
      </c>
      <c r="BF21" s="1572">
        <v>3.4</v>
      </c>
      <c r="BG21" s="2442">
        <v>27.9</v>
      </c>
      <c r="BH21" s="2535"/>
      <c r="BI21" s="2535"/>
      <c r="BJ21" s="2237"/>
      <c r="BK21" s="1560">
        <v>7.1</v>
      </c>
      <c r="BL21" s="1572">
        <v>5.5E-2</v>
      </c>
      <c r="BM21" s="921">
        <v>1</v>
      </c>
      <c r="BN21" s="1561">
        <v>3.7</v>
      </c>
      <c r="BO21" s="2442">
        <v>28.2</v>
      </c>
      <c r="BP21" s="2534"/>
      <c r="BQ21" s="2534"/>
      <c r="BR21" s="2517"/>
      <c r="BS21" s="2458">
        <v>3.6</v>
      </c>
      <c r="BT21" s="2442">
        <v>3.3</v>
      </c>
      <c r="BU21" s="2512">
        <v>3.3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0.28999999999999998</v>
      </c>
      <c r="GF21" s="1698">
        <f t="shared" si="0"/>
        <v>9.6999999999999993</v>
      </c>
      <c r="GG21" s="1684">
        <f t="shared" si="1"/>
        <v>26.226804123711343</v>
      </c>
      <c r="GH21" s="1682">
        <f t="shared" si="2"/>
        <v>7.6057731958762886</v>
      </c>
      <c r="GI21" s="1699">
        <f t="shared" si="3"/>
        <v>6.23</v>
      </c>
      <c r="GJ21" s="1699">
        <f t="shared" si="4"/>
        <v>28.1</v>
      </c>
      <c r="GK21" s="1685">
        <f t="shared" si="5"/>
        <v>5</v>
      </c>
      <c r="GL21" s="1686">
        <f t="shared" si="6"/>
        <v>1.5211546391752577</v>
      </c>
      <c r="GM21" s="1687">
        <f t="shared" si="7"/>
        <v>25</v>
      </c>
      <c r="GN21" s="1687">
        <f t="shared" si="8"/>
        <v>6.5</v>
      </c>
      <c r="GO21" s="1688">
        <f t="shared" si="9"/>
        <v>0.19064465408805029</v>
      </c>
      <c r="GP21" s="1510">
        <v>0.54166666666666696</v>
      </c>
      <c r="GQ21" s="1689">
        <f t="shared" si="31"/>
        <v>0.22</v>
      </c>
      <c r="GR21" s="1690">
        <f t="shared" si="10"/>
        <v>9.6999999999999993</v>
      </c>
      <c r="GS21" s="1691">
        <f t="shared" si="11"/>
        <v>26.226804123711343</v>
      </c>
      <c r="GT21" s="1692">
        <f t="shared" si="12"/>
        <v>5.7698969072164958</v>
      </c>
      <c r="GU21" s="1691">
        <f t="shared" si="13"/>
        <v>6.21</v>
      </c>
      <c r="GV21" s="1691">
        <f t="shared" si="14"/>
        <v>27.6</v>
      </c>
      <c r="GW21" s="1693">
        <f t="shared" si="15"/>
        <v>5</v>
      </c>
      <c r="GX21" s="1686">
        <f t="shared" si="16"/>
        <v>1.1539793814432993</v>
      </c>
      <c r="GY21" s="1694">
        <f t="shared" si="17"/>
        <v>25</v>
      </c>
      <c r="GZ21" s="1694">
        <f t="shared" si="18"/>
        <v>6.5</v>
      </c>
      <c r="HA21" s="1695">
        <f t="shared" si="19"/>
        <v>0.19064465408805029</v>
      </c>
      <c r="HB21" s="1510">
        <v>0.54166666666666696</v>
      </c>
      <c r="HC21" s="1689">
        <f t="shared" si="32"/>
        <v>0.33</v>
      </c>
      <c r="HD21" s="1690">
        <f t="shared" si="20"/>
        <v>9.6999999999999993</v>
      </c>
      <c r="HE21" s="1691">
        <f t="shared" si="21"/>
        <v>27.835051546391753</v>
      </c>
      <c r="HF21" s="1692">
        <f t="shared" si="22"/>
        <v>9.1855670103092795</v>
      </c>
      <c r="HG21" s="1691">
        <f t="shared" si="23"/>
        <v>6.3</v>
      </c>
      <c r="HH21" s="1691">
        <f t="shared" si="24"/>
        <v>27.8</v>
      </c>
      <c r="HI21" s="1693">
        <f t="shared" si="25"/>
        <v>5</v>
      </c>
      <c r="HJ21" s="1692">
        <f t="shared" si="26"/>
        <v>1.8371134020618558</v>
      </c>
      <c r="HK21" s="1696">
        <f t="shared" si="27"/>
        <v>25</v>
      </c>
      <c r="HL21" s="1696">
        <f t="shared" si="28"/>
        <v>6.5</v>
      </c>
      <c r="HM21" s="1697">
        <f t="shared" si="29"/>
        <v>0.17962962962962964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7.02</v>
      </c>
      <c r="C23" s="1137">
        <v>26</v>
      </c>
      <c r="D23" s="1137">
        <v>17</v>
      </c>
      <c r="E23" s="1136">
        <v>10.7</v>
      </c>
      <c r="F23" s="1137">
        <v>29</v>
      </c>
      <c r="G23" s="1137">
        <v>95</v>
      </c>
      <c r="H23" s="1147">
        <v>27</v>
      </c>
      <c r="I23" s="1138">
        <v>0.156</v>
      </c>
      <c r="J23" s="2237"/>
      <c r="K23" s="1560">
        <v>6.34</v>
      </c>
      <c r="L23" s="921">
        <v>14</v>
      </c>
      <c r="M23" s="1123">
        <v>5.6000000000000001E-2</v>
      </c>
      <c r="N23" s="1560">
        <v>6.34</v>
      </c>
      <c r="O23" s="921">
        <v>16</v>
      </c>
      <c r="P23" s="2237"/>
      <c r="Q23" s="1560">
        <v>6.28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0.04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2.5000000000000001E-2</v>
      </c>
      <c r="AQ23" s="921">
        <v>1</v>
      </c>
      <c r="AR23" s="1572">
        <v>0.08</v>
      </c>
      <c r="AS23" s="2237"/>
      <c r="AT23" s="2226">
        <v>3.7999999999999999E-2</v>
      </c>
      <c r="AU23" s="2525">
        <v>1.2E-2</v>
      </c>
      <c r="AV23" s="921">
        <v>1</v>
      </c>
      <c r="AW23" s="1572">
        <v>0.11</v>
      </c>
      <c r="AX23" s="2237"/>
      <c r="AY23" s="2525">
        <v>0.04</v>
      </c>
      <c r="AZ23" s="921">
        <v>1</v>
      </c>
      <c r="BA23" s="1572">
        <v>0.05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7.58</v>
      </c>
      <c r="BD25" s="1572">
        <v>5.2999999999999999E-2</v>
      </c>
      <c r="BE25" s="921">
        <v>1</v>
      </c>
      <c r="BF25" s="1572">
        <v>3.9</v>
      </c>
      <c r="BG25" s="2442">
        <v>27.3</v>
      </c>
      <c r="BH25" s="2535"/>
      <c r="BI25" s="2535"/>
      <c r="BJ25" s="2237"/>
      <c r="BK25" s="1560">
        <v>7.33</v>
      </c>
      <c r="BL25" s="1572">
        <v>5.1999999999999998E-2</v>
      </c>
      <c r="BM25" s="921">
        <v>1</v>
      </c>
      <c r="BN25" s="1561">
        <v>4.5999999999999996</v>
      </c>
      <c r="BO25" s="2442">
        <v>27.9</v>
      </c>
      <c r="BP25" s="2534"/>
      <c r="BQ25" s="2534"/>
      <c r="BR25" s="2517"/>
      <c r="BS25" s="2458">
        <v>3.8</v>
      </c>
      <c r="BT25" s="2442">
        <v>3.3</v>
      </c>
      <c r="BU25" s="2512">
        <v>3.3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6.99</v>
      </c>
      <c r="C27" s="1137">
        <v>26</v>
      </c>
      <c r="D27" s="1137">
        <v>18</v>
      </c>
      <c r="E27" s="1136">
        <v>9.89</v>
      </c>
      <c r="F27" s="1137">
        <v>40</v>
      </c>
      <c r="G27" s="1137">
        <v>97</v>
      </c>
      <c r="H27" s="1147">
        <v>26</v>
      </c>
      <c r="I27" s="1138">
        <v>0.19800000000000001</v>
      </c>
      <c r="J27" s="2237"/>
      <c r="K27" s="1560">
        <v>6.26</v>
      </c>
      <c r="L27" s="921">
        <v>14</v>
      </c>
      <c r="M27" s="1123">
        <v>5.6000000000000001E-2</v>
      </c>
      <c r="N27" s="1560">
        <v>6.18</v>
      </c>
      <c r="O27" s="921">
        <v>15</v>
      </c>
      <c r="P27" s="2237"/>
      <c r="Q27" s="1560">
        <v>6.14</v>
      </c>
      <c r="R27" s="921">
        <v>14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0.04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2.9000000000000001E-2</v>
      </c>
      <c r="AQ27" s="921">
        <v>1</v>
      </c>
      <c r="AR27" s="1572">
        <v>0.03</v>
      </c>
      <c r="AS27" s="2237"/>
      <c r="AT27" s="2226">
        <v>0.04</v>
      </c>
      <c r="AU27" s="2525">
        <v>1.0999999999999999E-2</v>
      </c>
      <c r="AV27" s="921">
        <v>1</v>
      </c>
      <c r="AW27" s="1572">
        <v>0.12</v>
      </c>
      <c r="AX27" s="2237"/>
      <c r="AY27" s="2525">
        <v>4.2000000000000003E-2</v>
      </c>
      <c r="AZ27" s="921">
        <v>1</v>
      </c>
      <c r="BA27" s="1572">
        <v>0.05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5.8000000000000003E-2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6.24</v>
      </c>
      <c r="U29" s="2729">
        <v>0.21199999999999999</v>
      </c>
      <c r="V29" s="1558">
        <v>3</v>
      </c>
      <c r="W29" s="1572">
        <v>0.24</v>
      </c>
      <c r="X29" s="1561">
        <v>27.9</v>
      </c>
      <c r="Y29" s="2442">
        <v>9</v>
      </c>
      <c r="Z29" s="2249">
        <f t="shared" si="33"/>
        <v>0.29688679245283023</v>
      </c>
      <c r="AA29" s="2524"/>
      <c r="AB29" s="1474">
        <v>6.31</v>
      </c>
      <c r="AC29" s="2729">
        <v>0.26400000000000001</v>
      </c>
      <c r="AD29" s="921">
        <v>3</v>
      </c>
      <c r="AE29" s="2626">
        <v>0.25</v>
      </c>
      <c r="AF29" s="1561">
        <v>27.6</v>
      </c>
      <c r="AG29" s="2442">
        <v>9</v>
      </c>
      <c r="AH29" s="2558">
        <f t="shared" si="34"/>
        <v>0.29688679245283023</v>
      </c>
      <c r="AI29" s="1474">
        <v>6.32</v>
      </c>
      <c r="AJ29" s="2729">
        <v>0.28799999999999998</v>
      </c>
      <c r="AK29" s="921">
        <v>3</v>
      </c>
      <c r="AL29" s="1572">
        <v>0.28000000000000003</v>
      </c>
      <c r="AM29" s="1561">
        <v>27.8</v>
      </c>
      <c r="AN29" s="2442">
        <v>9</v>
      </c>
      <c r="AO29" s="2558">
        <f t="shared" si="35"/>
        <v>0.28666666666666663</v>
      </c>
      <c r="AP29" s="2725"/>
      <c r="AQ29" s="2235"/>
      <c r="AR29" s="2234"/>
      <c r="AS29" s="1123">
        <v>2.3E-2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7.56</v>
      </c>
      <c r="BD29" s="1572">
        <v>5.7000000000000002E-2</v>
      </c>
      <c r="BE29" s="921">
        <v>1</v>
      </c>
      <c r="BF29" s="1572">
        <v>4.0999999999999996</v>
      </c>
      <c r="BG29" s="2442">
        <v>27.4</v>
      </c>
      <c r="BH29" s="2536">
        <v>30</v>
      </c>
      <c r="BI29" s="2536">
        <v>25</v>
      </c>
      <c r="BJ29" s="1123">
        <v>2.5000000000000001E-2</v>
      </c>
      <c r="BK29" s="1560">
        <v>7.42</v>
      </c>
      <c r="BL29" s="1572">
        <v>0.06</v>
      </c>
      <c r="BM29" s="921">
        <v>1</v>
      </c>
      <c r="BN29" s="1561">
        <v>4.7</v>
      </c>
      <c r="BO29" s="2442">
        <v>27.8</v>
      </c>
      <c r="BP29" s="2536">
        <v>27</v>
      </c>
      <c r="BQ29" s="2536">
        <v>25</v>
      </c>
      <c r="BR29" s="2518">
        <v>3.6999999999999998E-2</v>
      </c>
      <c r="BS29" s="2458">
        <v>3.8</v>
      </c>
      <c r="BT29" s="2442">
        <v>3.3</v>
      </c>
      <c r="BU29" s="2512">
        <v>3.3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0.24</v>
      </c>
      <c r="GF29" s="1698">
        <f t="shared" si="0"/>
        <v>9</v>
      </c>
      <c r="GG29" s="1684">
        <f t="shared" si="1"/>
        <v>28.266666666666666</v>
      </c>
      <c r="GH29" s="1682">
        <f t="shared" si="2"/>
        <v>6.7839999999999998</v>
      </c>
      <c r="GI29" s="1699">
        <f t="shared" si="3"/>
        <v>6.24</v>
      </c>
      <c r="GJ29" s="1699">
        <f t="shared" si="4"/>
        <v>27.9</v>
      </c>
      <c r="GK29" s="1685">
        <f t="shared" si="5"/>
        <v>5</v>
      </c>
      <c r="GL29" s="1686">
        <f t="shared" si="6"/>
        <v>1.3568</v>
      </c>
      <c r="GM29" s="1687">
        <f t="shared" si="7"/>
        <v>25</v>
      </c>
      <c r="GN29" s="1687">
        <f t="shared" si="8"/>
        <v>6.5</v>
      </c>
      <c r="GO29" s="1688">
        <f t="shared" si="9"/>
        <v>0.1768867924528302</v>
      </c>
      <c r="GP29" s="1510">
        <v>0.875</v>
      </c>
      <c r="GQ29" s="1689">
        <f t="shared" si="31"/>
        <v>0.25</v>
      </c>
      <c r="GR29" s="1690">
        <f t="shared" si="10"/>
        <v>9</v>
      </c>
      <c r="GS29" s="1691">
        <f t="shared" si="11"/>
        <v>28.266666666666666</v>
      </c>
      <c r="GT29" s="1692">
        <f t="shared" si="12"/>
        <v>7.0666666666666664</v>
      </c>
      <c r="GU29" s="1691">
        <f t="shared" si="13"/>
        <v>6.31</v>
      </c>
      <c r="GV29" s="1691">
        <f t="shared" si="14"/>
        <v>27.6</v>
      </c>
      <c r="GW29" s="1693">
        <f t="shared" si="15"/>
        <v>5</v>
      </c>
      <c r="GX29" s="1686">
        <f t="shared" si="16"/>
        <v>1.4133333333333333</v>
      </c>
      <c r="GY29" s="1694">
        <f t="shared" si="17"/>
        <v>25</v>
      </c>
      <c r="GZ29" s="1694">
        <f t="shared" si="18"/>
        <v>6.5</v>
      </c>
      <c r="HA29" s="1695">
        <f t="shared" si="19"/>
        <v>0.1768867924528302</v>
      </c>
      <c r="HB29" s="1510">
        <v>0.875</v>
      </c>
      <c r="HC29" s="1689">
        <f t="shared" si="32"/>
        <v>0.28000000000000003</v>
      </c>
      <c r="HD29" s="1690">
        <f t="shared" si="20"/>
        <v>9</v>
      </c>
      <c r="HE29" s="1691">
        <f t="shared" si="21"/>
        <v>30</v>
      </c>
      <c r="HF29" s="1692">
        <f t="shared" si="22"/>
        <v>8.4</v>
      </c>
      <c r="HG29" s="1691">
        <f t="shared" si="23"/>
        <v>6.32</v>
      </c>
      <c r="HH29" s="1691">
        <f t="shared" si="24"/>
        <v>27.8</v>
      </c>
      <c r="HI29" s="1693">
        <f t="shared" si="25"/>
        <v>5</v>
      </c>
      <c r="HJ29" s="1692">
        <f t="shared" si="26"/>
        <v>1.6800000000000002</v>
      </c>
      <c r="HK29" s="1696">
        <f t="shared" si="27"/>
        <v>25</v>
      </c>
      <c r="HL29" s="1696">
        <f t="shared" si="28"/>
        <v>6.5</v>
      </c>
      <c r="HM29" s="1697">
        <f t="shared" si="29"/>
        <v>0.16666666666666666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45.7</v>
      </c>
      <c r="BZ30" s="2408">
        <f>SUM(BZ$8,BZ$10,BZ$12,BZ$14,BZ$16,BZ$18,BZ$20,BZ$22,BZ$24,BZ$26,BZ$28)</f>
        <v>45.7</v>
      </c>
      <c r="CA30" s="2408">
        <f t="shared" ref="CA30:DW30" si="36">SUM(CA$8,CA$10,CA$12,CA$14,CA$16,CA$18,CA$20,CA$22,CA$24,CA$26,CA$28)</f>
        <v>45.7</v>
      </c>
      <c r="CB30" s="2408">
        <f t="shared" si="36"/>
        <v>137.1</v>
      </c>
      <c r="CC30" s="2408">
        <f t="shared" si="36"/>
        <v>43.2</v>
      </c>
      <c r="CD30" s="2408">
        <f t="shared" si="36"/>
        <v>43.2</v>
      </c>
      <c r="CE30" s="2408">
        <f t="shared" si="36"/>
        <v>49.2</v>
      </c>
      <c r="CF30" s="2408">
        <f t="shared" si="36"/>
        <v>135.6</v>
      </c>
      <c r="CG30" s="2408">
        <f t="shared" si="36"/>
        <v>0</v>
      </c>
      <c r="CH30" s="2408">
        <f t="shared" si="36"/>
        <v>56.296799999999998</v>
      </c>
      <c r="CI30" s="2408">
        <f t="shared" si="36"/>
        <v>0</v>
      </c>
      <c r="CJ30" s="2408">
        <f t="shared" si="36"/>
        <v>84.578399999999988</v>
      </c>
      <c r="CK30" s="2408">
        <f t="shared" si="36"/>
        <v>140.87520000000001</v>
      </c>
      <c r="CL30" s="2469">
        <f t="shared" si="36"/>
        <v>10.13184</v>
      </c>
      <c r="CM30" s="2508" t="s">
        <v>19</v>
      </c>
      <c r="CN30" s="2480">
        <f t="shared" si="36"/>
        <v>211.62354096591486</v>
      </c>
      <c r="CO30" s="2481">
        <f t="shared" si="36"/>
        <v>6087.2505999999994</v>
      </c>
      <c r="CP30" s="2481">
        <f t="shared" si="36"/>
        <v>0</v>
      </c>
      <c r="CQ30" s="2481">
        <f t="shared" si="36"/>
        <v>3330.3964757709255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8.138624466615088</v>
      </c>
      <c r="CY30" s="2408">
        <f t="shared" si="36"/>
        <v>8.340126289330275</v>
      </c>
      <c r="CZ30" s="2408">
        <f t="shared" si="36"/>
        <v>6.0626727859565044</v>
      </c>
      <c r="DA30" s="2492">
        <f t="shared" si="36"/>
        <v>0.64038872902767752</v>
      </c>
      <c r="DB30" s="2492">
        <f t="shared" si="36"/>
        <v>0.65729150636527878</v>
      </c>
      <c r="DC30" s="2492">
        <f t="shared" si="36"/>
        <v>0.606583174352475</v>
      </c>
      <c r="DD30" s="2492">
        <f t="shared" si="36"/>
        <v>0.606583174352475</v>
      </c>
      <c r="DE30" s="2492">
        <f t="shared" si="36"/>
        <v>0.5697717133981629</v>
      </c>
      <c r="DF30" s="2492">
        <f t="shared" si="36"/>
        <v>0.63193734035887683</v>
      </c>
      <c r="DG30" s="2492">
        <f t="shared" si="36"/>
        <v>3.0911492734478201</v>
      </c>
      <c r="DH30" s="2408">
        <f t="shared" si="36"/>
        <v>13</v>
      </c>
      <c r="DI30" s="2492">
        <f t="shared" si="36"/>
        <v>0.35122388023085371</v>
      </c>
      <c r="DJ30" s="2492">
        <f t="shared" si="36"/>
        <v>0.35122388023085371</v>
      </c>
      <c r="DK30" s="2492">
        <f t="shared" si="36"/>
        <v>0.24870634816492568</v>
      </c>
      <c r="DL30" s="2492">
        <f t="shared" si="36"/>
        <v>5.5078343181350515</v>
      </c>
      <c r="DM30" s="2492">
        <f t="shared" si="36"/>
        <v>2.0256090985544977</v>
      </c>
      <c r="DN30" s="2492">
        <f t="shared" si="36"/>
        <v>0.50219287582779848</v>
      </c>
      <c r="DO30" s="2492">
        <f t="shared" si="36"/>
        <v>21.525755426308947</v>
      </c>
      <c r="DP30" s="2492">
        <f t="shared" si="36"/>
        <v>3.5478906046646568</v>
      </c>
      <c r="DQ30" s="2492">
        <f t="shared" si="36"/>
        <v>27.611996736764024</v>
      </c>
      <c r="DR30" s="2492">
        <f t="shared" si="36"/>
        <v>5.4185238863518297</v>
      </c>
      <c r="DS30" s="2492">
        <f t="shared" si="36"/>
        <v>1.9465209877851737</v>
      </c>
      <c r="DT30" s="2492">
        <f t="shared" si="36"/>
        <v>0.5729052022807658</v>
      </c>
      <c r="DU30" s="2492">
        <f t="shared" si="36"/>
        <v>23.394540296928991</v>
      </c>
      <c r="DV30" s="2492">
        <f t="shared" si="36"/>
        <v>3.5156330458864664</v>
      </c>
      <c r="DW30" s="2492">
        <f t="shared" si="36"/>
        <v>37.655700257444359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6.84</v>
      </c>
      <c r="C31" s="1142">
        <v>25</v>
      </c>
      <c r="D31" s="1142">
        <v>16</v>
      </c>
      <c r="E31" s="1141">
        <v>9.44</v>
      </c>
      <c r="F31" s="1142">
        <v>35</v>
      </c>
      <c r="G31" s="1142">
        <v>89</v>
      </c>
      <c r="H31" s="1148">
        <v>27.8</v>
      </c>
      <c r="I31" s="1143">
        <v>0.18099999999999999</v>
      </c>
      <c r="J31" s="2245"/>
      <c r="K31" s="1163">
        <v>6.17</v>
      </c>
      <c r="L31" s="922">
        <v>13</v>
      </c>
      <c r="M31" s="1164">
        <v>5.7000000000000002E-2</v>
      </c>
      <c r="N31" s="1477">
        <v>6.21</v>
      </c>
      <c r="O31" s="1478">
        <v>13</v>
      </c>
      <c r="P31" s="2241"/>
      <c r="Q31" s="1477">
        <v>6.07</v>
      </c>
      <c r="R31" s="1478">
        <v>13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4.1000000000000002E-2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0.05</v>
      </c>
      <c r="AS31" s="2245"/>
      <c r="AT31" s="2227">
        <v>0.04</v>
      </c>
      <c r="AU31" s="2722">
        <v>1.0200000000000001E-2</v>
      </c>
      <c r="AV31" s="1124">
        <v>1</v>
      </c>
      <c r="AW31" s="2530">
        <v>0.17</v>
      </c>
      <c r="AX31" s="2245"/>
      <c r="AY31" s="2722">
        <v>3.5999999999999997E-2</v>
      </c>
      <c r="AZ31" s="1124">
        <v>1</v>
      </c>
      <c r="BA31" s="2530">
        <v>0.05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9.14</v>
      </c>
      <c r="BZ31" s="2409">
        <f t="shared" ref="BZ31:DW31" si="37">IF(BZ30&gt;=0.1,AVERAGE(BZ$8,BZ$10,BZ$12,BZ$14,BZ$16,BZ$18,BZ$20,BZ$22,BZ$24,BZ$26,BZ$28),"")</f>
        <v>9.14</v>
      </c>
      <c r="CA31" s="2409">
        <f t="shared" si="37"/>
        <v>9.14</v>
      </c>
      <c r="CB31" s="2409">
        <f t="shared" si="37"/>
        <v>27.419999999999998</v>
      </c>
      <c r="CC31" s="2409">
        <f t="shared" si="37"/>
        <v>8.64</v>
      </c>
      <c r="CD31" s="2409">
        <f t="shared" si="37"/>
        <v>8.64</v>
      </c>
      <c r="CE31" s="2409">
        <f t="shared" si="37"/>
        <v>9.84</v>
      </c>
      <c r="CF31" s="2409">
        <f t="shared" si="37"/>
        <v>27.119999999999997</v>
      </c>
      <c r="CG31" s="2409" t="str">
        <f t="shared" si="37"/>
        <v/>
      </c>
      <c r="CH31" s="2409">
        <f t="shared" si="37"/>
        <v>11.259359999999999</v>
      </c>
      <c r="CI31" s="2409" t="str">
        <f t="shared" si="37"/>
        <v/>
      </c>
      <c r="CJ31" s="2409">
        <f t="shared" si="37"/>
        <v>16.915679999999998</v>
      </c>
      <c r="CK31" s="2409">
        <f t="shared" si="37"/>
        <v>28.175040000000003</v>
      </c>
      <c r="CL31" s="2410">
        <f t="shared" si="37"/>
        <v>2.0263680000000002</v>
      </c>
      <c r="CM31" s="2508" t="s">
        <v>50</v>
      </c>
      <c r="CN31" s="2480">
        <f t="shared" si="37"/>
        <v>42.324708193182971</v>
      </c>
      <c r="CO31" s="2482">
        <f>AVERAGE(CO$8,CO$10,CO$12,CO$14,CO$16,CO$18,CO$20,CO$22,CO$24,CO$26,CO$28)</f>
        <v>1217.45012</v>
      </c>
      <c r="CP31" s="2482" t="str">
        <f t="shared" si="37"/>
        <v/>
      </c>
      <c r="CQ31" s="2482">
        <f t="shared" si="37"/>
        <v>666.07929515418505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1.6277248933230175</v>
      </c>
      <c r="CY31" s="2409">
        <f t="shared" si="37"/>
        <v>1.668025257866055</v>
      </c>
      <c r="CZ31" s="2409">
        <f t="shared" si="37"/>
        <v>1.2125345571913009</v>
      </c>
      <c r="DA31" s="2493">
        <f t="shared" si="37"/>
        <v>0.12807774580553549</v>
      </c>
      <c r="DB31" s="2493">
        <f t="shared" si="37"/>
        <v>0.13145830127305574</v>
      </c>
      <c r="DC31" s="2493">
        <f t="shared" si="37"/>
        <v>0.121316634870495</v>
      </c>
      <c r="DD31" s="2493">
        <f t="shared" si="37"/>
        <v>0.121316634870495</v>
      </c>
      <c r="DE31" s="2493">
        <f t="shared" si="37"/>
        <v>0.11395434267963259</v>
      </c>
      <c r="DF31" s="2493">
        <f t="shared" si="37"/>
        <v>0.12638746807177537</v>
      </c>
      <c r="DG31" s="2493">
        <f t="shared" si="37"/>
        <v>0.61822985468956404</v>
      </c>
      <c r="DH31" s="2409">
        <f t="shared" si="37"/>
        <v>2.6</v>
      </c>
      <c r="DI31" s="2493">
        <f t="shared" si="37"/>
        <v>7.0244776046170743E-2</v>
      </c>
      <c r="DJ31" s="2493">
        <f t="shared" si="37"/>
        <v>7.0244776046170743E-2</v>
      </c>
      <c r="DK31" s="2493">
        <f t="shared" si="37"/>
        <v>4.9741269632985134E-2</v>
      </c>
      <c r="DL31" s="2493">
        <f t="shared" si="37"/>
        <v>1.1015668636270104</v>
      </c>
      <c r="DM31" s="2493">
        <f t="shared" si="37"/>
        <v>0.40512181971089956</v>
      </c>
      <c r="DN31" s="2493">
        <f t="shared" si="37"/>
        <v>0.10043857516555969</v>
      </c>
      <c r="DO31" s="2493">
        <f t="shared" si="37"/>
        <v>4.3051510852617891</v>
      </c>
      <c r="DP31" s="2493">
        <f t="shared" si="37"/>
        <v>0.70957812093293138</v>
      </c>
      <c r="DQ31" s="2493">
        <f t="shared" si="37"/>
        <v>5.5223993473528044</v>
      </c>
      <c r="DR31" s="2493">
        <f t="shared" si="37"/>
        <v>1.0837047772703658</v>
      </c>
      <c r="DS31" s="2493">
        <f t="shared" si="37"/>
        <v>0.38930419755703471</v>
      </c>
      <c r="DT31" s="2493">
        <f t="shared" si="37"/>
        <v>0.11458104045615317</v>
      </c>
      <c r="DU31" s="2493">
        <f t="shared" si="37"/>
        <v>4.6789080593857983</v>
      </c>
      <c r="DV31" s="2493">
        <f t="shared" si="37"/>
        <v>0.7031266091772933</v>
      </c>
      <c r="DW31" s="2503">
        <f t="shared" si="37"/>
        <v>7.5311400514888716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41.61</v>
      </c>
      <c r="C32" s="1326">
        <f t="shared" ref="C32:H32" si="40">SUM(C8:C31)</f>
        <v>155</v>
      </c>
      <c r="D32" s="1326">
        <f t="shared" si="40"/>
        <v>98</v>
      </c>
      <c r="E32" s="1153">
        <f t="shared" si="40"/>
        <v>60.709999999999994</v>
      </c>
      <c r="F32" s="1326">
        <f t="shared" si="40"/>
        <v>220</v>
      </c>
      <c r="G32" s="1326">
        <f t="shared" si="40"/>
        <v>573</v>
      </c>
      <c r="H32" s="1323">
        <f t="shared" si="40"/>
        <v>166.60000000000002</v>
      </c>
      <c r="I32" s="1154">
        <f>SUM(I8:I31)</f>
        <v>1.0890000000000002</v>
      </c>
      <c r="J32" s="1155">
        <f>SUM(J8:J31)</f>
        <v>9.7000000000000003E-2</v>
      </c>
      <c r="K32" s="1161">
        <f t="shared" si="39"/>
        <v>37.050000000000004</v>
      </c>
      <c r="L32" s="924">
        <f t="shared" si="39"/>
        <v>77</v>
      </c>
      <c r="M32" s="1162">
        <f t="shared" ref="M32:S32" si="41">SUM(M8:M31)</f>
        <v>0.32800000000000001</v>
      </c>
      <c r="N32" s="1479">
        <f t="shared" si="41"/>
        <v>37.15</v>
      </c>
      <c r="O32" s="1554">
        <f t="shared" si="41"/>
        <v>81</v>
      </c>
      <c r="P32" s="1480">
        <f t="shared" si="41"/>
        <v>0</v>
      </c>
      <c r="Q32" s="1479">
        <f t="shared" si="41"/>
        <v>36.6</v>
      </c>
      <c r="R32" s="1554">
        <f t="shared" si="41"/>
        <v>78</v>
      </c>
      <c r="S32" s="1480">
        <f t="shared" si="41"/>
        <v>0</v>
      </c>
      <c r="T32" s="1479">
        <f t="shared" si="39"/>
        <v>24.700000000000003</v>
      </c>
      <c r="U32" s="1480">
        <f t="shared" si="39"/>
        <v>1.147</v>
      </c>
      <c r="V32" s="1554">
        <f t="shared" si="39"/>
        <v>12</v>
      </c>
      <c r="W32" s="1479">
        <f t="shared" ref="W32" si="42">SUM(W8:W31)</f>
        <v>1.21</v>
      </c>
      <c r="X32" s="1481">
        <f t="shared" ref="X32:BU32" si="43">SUM(X8:X31)</f>
        <v>111.30000000000001</v>
      </c>
      <c r="Y32" s="1481">
        <f t="shared" si="43"/>
        <v>36.700000000000003</v>
      </c>
      <c r="Z32" s="1479">
        <f t="shared" si="43"/>
        <v>1.201305031446541</v>
      </c>
      <c r="AA32" s="1480">
        <f t="shared" ref="AA32" si="44">SUM(AA8:AA31)</f>
        <v>0.22700000000000004</v>
      </c>
      <c r="AB32" s="1479">
        <f t="shared" si="43"/>
        <v>24.74</v>
      </c>
      <c r="AC32" s="1480">
        <f t="shared" si="43"/>
        <v>1.502</v>
      </c>
      <c r="AD32" s="1554">
        <f t="shared" si="43"/>
        <v>12</v>
      </c>
      <c r="AE32" s="1479">
        <f t="shared" si="43"/>
        <v>1.23</v>
      </c>
      <c r="AF32" s="1481">
        <f t="shared" si="43"/>
        <v>110.82</v>
      </c>
      <c r="AG32" s="1481">
        <f t="shared" si="43"/>
        <v>36.700000000000003</v>
      </c>
      <c r="AH32" s="1479">
        <f t="shared" si="43"/>
        <v>1.201305031446541</v>
      </c>
      <c r="AI32" s="1479">
        <f t="shared" si="43"/>
        <v>24.79</v>
      </c>
      <c r="AJ32" s="2793">
        <f t="shared" si="43"/>
        <v>1.7470000000000001</v>
      </c>
      <c r="AK32" s="1557">
        <f t="shared" si="43"/>
        <v>12</v>
      </c>
      <c r="AL32" s="1494">
        <f t="shared" si="43"/>
        <v>1.35</v>
      </c>
      <c r="AM32" s="1495">
        <f t="shared" si="43"/>
        <v>111.3</v>
      </c>
      <c r="AN32" s="1495">
        <f t="shared" si="43"/>
        <v>36.700000000000003</v>
      </c>
      <c r="AO32" s="1494">
        <f t="shared" si="43"/>
        <v>1.1596296296296296</v>
      </c>
      <c r="AP32" s="2792">
        <f t="shared" si="43"/>
        <v>0.14799999999999999</v>
      </c>
      <c r="AQ32" s="1557">
        <f t="shared" si="43"/>
        <v>6</v>
      </c>
      <c r="AR32" s="1494">
        <f t="shared" si="43"/>
        <v>0.38000000000000006</v>
      </c>
      <c r="AS32" s="1488">
        <f t="shared" si="43"/>
        <v>3.4000000000000002E-2</v>
      </c>
      <c r="AT32" s="1488">
        <f t="shared" ref="AT32" si="45">SUM(AT8:AT31)</f>
        <v>0.22700000000000004</v>
      </c>
      <c r="AU32" s="1488">
        <f t="shared" si="43"/>
        <v>6.8199999999999997E-2</v>
      </c>
      <c r="AV32" s="924">
        <f t="shared" si="43"/>
        <v>6</v>
      </c>
      <c r="AW32" s="927">
        <f t="shared" si="43"/>
        <v>0.70000000000000007</v>
      </c>
      <c r="AX32" s="1096">
        <f t="shared" si="43"/>
        <v>0</v>
      </c>
      <c r="AY32" s="1488">
        <f t="shared" si="43"/>
        <v>0.23100000000000001</v>
      </c>
      <c r="AZ32" s="924">
        <f t="shared" si="43"/>
        <v>6</v>
      </c>
      <c r="BA32" s="923">
        <f t="shared" si="43"/>
        <v>0.37</v>
      </c>
      <c r="BB32" s="925">
        <f t="shared" si="43"/>
        <v>0</v>
      </c>
      <c r="BC32" s="923">
        <f t="shared" si="43"/>
        <v>44.21</v>
      </c>
      <c r="BD32" s="923">
        <f t="shared" si="43"/>
        <v>0.30599999999999999</v>
      </c>
      <c r="BE32" s="924">
        <f t="shared" si="43"/>
        <v>6</v>
      </c>
      <c r="BF32" s="927">
        <f t="shared" si="43"/>
        <v>23.4</v>
      </c>
      <c r="BG32" s="1102">
        <f t="shared" ref="BG32:BI32" si="46">SUM(BG8:BG31)</f>
        <v>168.3</v>
      </c>
      <c r="BH32" s="2538">
        <f t="shared" si="46"/>
        <v>57</v>
      </c>
      <c r="BI32" s="2538">
        <f t="shared" si="46"/>
        <v>54</v>
      </c>
      <c r="BJ32" s="1096">
        <f t="shared" si="43"/>
        <v>3.3000000000000002E-2</v>
      </c>
      <c r="BK32" s="926">
        <f t="shared" si="43"/>
        <v>43.480000000000004</v>
      </c>
      <c r="BL32" s="923">
        <f t="shared" si="43"/>
        <v>0.32500000000000001</v>
      </c>
      <c r="BM32" s="924">
        <f t="shared" si="43"/>
        <v>6</v>
      </c>
      <c r="BN32" s="1102">
        <f t="shared" si="43"/>
        <v>26.3</v>
      </c>
      <c r="BO32" s="1102">
        <f t="shared" ref="BO32:BT32" si="47">SUM(BO8:BO31)</f>
        <v>167.60000000000002</v>
      </c>
      <c r="BP32" s="2538">
        <f t="shared" si="47"/>
        <v>52</v>
      </c>
      <c r="BQ32" s="2538">
        <f t="shared" si="47"/>
        <v>53</v>
      </c>
      <c r="BR32" s="2416">
        <f t="shared" si="47"/>
        <v>4.0999999999999995E-2</v>
      </c>
      <c r="BS32" s="2514">
        <f t="shared" si="47"/>
        <v>21.7</v>
      </c>
      <c r="BT32" s="2514">
        <f t="shared" si="47"/>
        <v>19.400000000000002</v>
      </c>
      <c r="BU32" s="2514">
        <f t="shared" si="43"/>
        <v>18.600000000000001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9.6999999999999993</v>
      </c>
      <c r="CF32" s="903">
        <f t="shared" si="48"/>
        <v>26.7</v>
      </c>
      <c r="CG32" s="903" t="str">
        <f t="shared" si="48"/>
        <v/>
      </c>
      <c r="CH32" s="903">
        <f t="shared" si="48"/>
        <v>9.3355200000000007</v>
      </c>
      <c r="CI32" s="903" t="str">
        <f t="shared" si="48"/>
        <v/>
      </c>
      <c r="CJ32" s="903">
        <f t="shared" si="48"/>
        <v>15.88608</v>
      </c>
      <c r="CK32" s="903">
        <f t="shared" si="48"/>
        <v>25.221600000000002</v>
      </c>
      <c r="CL32" s="2412">
        <f t="shared" si="48"/>
        <v>1.43424</v>
      </c>
      <c r="CM32" s="2508" t="s">
        <v>51</v>
      </c>
      <c r="CN32" s="2483">
        <f t="shared" si="48"/>
        <v>36.946481934256994</v>
      </c>
      <c r="CO32" s="2484">
        <f t="shared" si="48"/>
        <v>983.798</v>
      </c>
      <c r="CP32" s="2484" t="str">
        <f t="shared" si="48"/>
        <v/>
      </c>
      <c r="CQ32" s="2484">
        <f t="shared" si="48"/>
        <v>666.07929515418505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1.5710311601523042</v>
      </c>
      <c r="CY32" s="903">
        <f t="shared" si="48"/>
        <v>1.5710311601523042</v>
      </c>
      <c r="CZ32" s="903">
        <f t="shared" si="48"/>
        <v>1.1472306581868201</v>
      </c>
      <c r="DA32" s="2494">
        <f t="shared" si="48"/>
        <v>0.1014166640256077</v>
      </c>
      <c r="DB32" s="2494">
        <f t="shared" si="48"/>
        <v>0.11831944136320899</v>
      </c>
      <c r="DC32" s="2494">
        <f t="shared" si="48"/>
        <v>0.10986805269440834</v>
      </c>
      <c r="DD32" s="2494">
        <f t="shared" si="48"/>
        <v>0.10986805269440834</v>
      </c>
      <c r="DE32" s="2494">
        <f t="shared" si="48"/>
        <v>9.296527535680707E-2</v>
      </c>
      <c r="DF32" s="2494">
        <f t="shared" si="48"/>
        <v>0.11831944136320899</v>
      </c>
      <c r="DG32" s="2494">
        <f t="shared" si="48"/>
        <v>0.61822985468956404</v>
      </c>
      <c r="DH32" s="903">
        <f t="shared" si="48"/>
        <v>1</v>
      </c>
      <c r="DI32" s="2494">
        <f t="shared" si="48"/>
        <v>6.8814513606506103E-2</v>
      </c>
      <c r="DJ32" s="2494">
        <f t="shared" si="48"/>
        <v>6.8814513606506103E-2</v>
      </c>
      <c r="DK32" s="2494">
        <f t="shared" si="48"/>
        <v>4.895053029741156E-2</v>
      </c>
      <c r="DL32" s="2494">
        <f t="shared" si="48"/>
        <v>1.0953346855983774</v>
      </c>
      <c r="DM32" s="2494">
        <f t="shared" si="48"/>
        <v>0.40015929065311151</v>
      </c>
      <c r="DN32" s="2494">
        <f t="shared" si="48"/>
        <v>9.4230451314266828E-2</v>
      </c>
      <c r="DO32" s="2494">
        <f t="shared" si="48"/>
        <v>4.299735106001763</v>
      </c>
      <c r="DP32" s="2494">
        <f t="shared" si="48"/>
        <v>0.68426104558889222</v>
      </c>
      <c r="DQ32" s="2494">
        <f t="shared" si="48"/>
        <v>5.4065448155901583</v>
      </c>
      <c r="DR32" s="2494">
        <f t="shared" si="48"/>
        <v>1.0427775802820243</v>
      </c>
      <c r="DS32" s="2494">
        <f t="shared" si="48"/>
        <v>0.35720708055875083</v>
      </c>
      <c r="DT32" s="2494">
        <f t="shared" si="48"/>
        <v>0.10426874681509937</v>
      </c>
      <c r="DU32" s="2494">
        <f t="shared" si="48"/>
        <v>4.6587685544818855</v>
      </c>
      <c r="DV32" s="2494">
        <f t="shared" si="48"/>
        <v>0.67720680800550148</v>
      </c>
      <c r="DW32" s="2504">
        <f t="shared" si="48"/>
        <v>7.5201490643947562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6.7839999999999998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27.9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1.3568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0.22</v>
      </c>
      <c r="GR32" s="1660">
        <f t="shared" si="49"/>
        <v>9.6999999999999993</v>
      </c>
      <c r="GS32" s="1660">
        <f t="shared" si="49"/>
        <v>26.226804123711343</v>
      </c>
      <c r="GT32" s="1660">
        <f t="shared" si="49"/>
        <v>5.7698969072164958</v>
      </c>
      <c r="GU32" s="1660">
        <f t="shared" si="49"/>
        <v>6.21</v>
      </c>
      <c r="GV32" s="1660">
        <f t="shared" si="49"/>
        <v>27.6</v>
      </c>
      <c r="GW32" s="1660">
        <f t="shared" si="49"/>
        <v>5</v>
      </c>
      <c r="GX32" s="1551">
        <f>MIN(GX8:GX31)</f>
        <v>1.1539793814432993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0">
        <f t="shared" si="50"/>
        <v>9</v>
      </c>
      <c r="HE32" s="1660">
        <f t="shared" si="50"/>
        <v>30</v>
      </c>
      <c r="HF32" s="1660">
        <f t="shared" si="50"/>
        <v>8.4</v>
      </c>
      <c r="HG32" s="1660">
        <f t="shared" si="50"/>
        <v>6.32</v>
      </c>
      <c r="HH32" s="1660">
        <f t="shared" si="50"/>
        <v>27.8</v>
      </c>
      <c r="HI32" s="1660">
        <f t="shared" si="50"/>
        <v>5</v>
      </c>
      <c r="HJ32" s="1551">
        <f>MIN(HJ8:HJ31)</f>
        <v>1.6800000000000002</v>
      </c>
      <c r="HK32" s="1532"/>
      <c r="HL32" s="1532"/>
      <c r="HM32" s="1533"/>
      <c r="HN32" s="1533">
        <f>MIN(HJ32,GX32,GL32)</f>
        <v>1.1539793814432993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6.9349999999999996</v>
      </c>
      <c r="C33" s="1327">
        <f t="shared" ref="C33:V33" si="51">IF(C32&lt;=0,"",AVERAGE(C8:C31))</f>
        <v>25.833333333333332</v>
      </c>
      <c r="D33" s="1327">
        <f t="shared" si="51"/>
        <v>16.333333333333332</v>
      </c>
      <c r="E33" s="1156">
        <f t="shared" si="51"/>
        <v>10.118333333333332</v>
      </c>
      <c r="F33" s="1327">
        <f t="shared" si="51"/>
        <v>36.666666666666664</v>
      </c>
      <c r="G33" s="1327">
        <f t="shared" si="51"/>
        <v>95.5</v>
      </c>
      <c r="H33" s="1324">
        <f t="shared" si="51"/>
        <v>27.766666666666669</v>
      </c>
      <c r="I33" s="1368">
        <f t="shared" si="51"/>
        <v>0.18150000000000002</v>
      </c>
      <c r="J33" s="1368">
        <f>IF(J32&lt;=0.0001,"",AVERAGE(J8:J31))</f>
        <v>4.8500000000000001E-2</v>
      </c>
      <c r="K33" s="1156">
        <f t="shared" si="51"/>
        <v>6.1750000000000007</v>
      </c>
      <c r="L33" s="1327">
        <f t="shared" si="51"/>
        <v>12.833333333333334</v>
      </c>
      <c r="M33" s="1368">
        <f t="shared" si="51"/>
        <v>5.4666666666666669E-2</v>
      </c>
      <c r="N33" s="1483">
        <f t="shared" si="51"/>
        <v>6.1916666666666664</v>
      </c>
      <c r="O33" s="1555">
        <f t="shared" si="51"/>
        <v>13.5</v>
      </c>
      <c r="P33" s="1475" t="str">
        <f t="shared" si="51"/>
        <v/>
      </c>
      <c r="Q33" s="1483">
        <f t="shared" si="51"/>
        <v>6.1000000000000005</v>
      </c>
      <c r="R33" s="1555">
        <f t="shared" si="51"/>
        <v>13</v>
      </c>
      <c r="S33" s="1475" t="str">
        <f t="shared" si="51"/>
        <v/>
      </c>
      <c r="T33" s="1483">
        <f t="shared" si="51"/>
        <v>6.1750000000000007</v>
      </c>
      <c r="U33" s="1482">
        <f t="shared" si="51"/>
        <v>0.28675</v>
      </c>
      <c r="V33" s="1555">
        <f t="shared" si="51"/>
        <v>3</v>
      </c>
      <c r="W33" s="1483">
        <f t="shared" ref="W33" si="52">IF(W32&lt;=0,"",AVERAGE(W8:W31))</f>
        <v>0.30249999999999999</v>
      </c>
      <c r="X33" s="1475">
        <f t="shared" ref="X33:AR33" si="53">IF(X32&lt;=0,"",AVERAGE(X8:X31))</f>
        <v>27.825000000000003</v>
      </c>
      <c r="Y33" s="1475">
        <f t="shared" si="53"/>
        <v>9.1750000000000007</v>
      </c>
      <c r="Z33" s="1483">
        <f t="shared" si="53"/>
        <v>0.30032625786163525</v>
      </c>
      <c r="AA33" s="1482">
        <f t="shared" ref="AA33" si="54">IF(AA32&lt;=0,"",AVERAGE(AA8:AA31))</f>
        <v>3.7833333333333337E-2</v>
      </c>
      <c r="AB33" s="1483">
        <f t="shared" si="53"/>
        <v>6.1849999999999996</v>
      </c>
      <c r="AC33" s="1482">
        <f t="shared" si="53"/>
        <v>0.3755</v>
      </c>
      <c r="AD33" s="1555">
        <f t="shared" si="53"/>
        <v>3</v>
      </c>
      <c r="AE33" s="1483">
        <f t="shared" si="53"/>
        <v>0.3075</v>
      </c>
      <c r="AF33" s="1475">
        <f t="shared" si="53"/>
        <v>27.704999999999998</v>
      </c>
      <c r="AG33" s="1475">
        <f t="shared" si="53"/>
        <v>9.1750000000000007</v>
      </c>
      <c r="AH33" s="1483">
        <f t="shared" si="53"/>
        <v>0.30032625786163525</v>
      </c>
      <c r="AI33" s="1483">
        <f t="shared" si="53"/>
        <v>6.1974999999999998</v>
      </c>
      <c r="AJ33" s="2793">
        <f t="shared" si="53"/>
        <v>0.43675000000000003</v>
      </c>
      <c r="AK33" s="1557">
        <f t="shared" si="53"/>
        <v>3</v>
      </c>
      <c r="AL33" s="1494">
        <f t="shared" si="53"/>
        <v>0.33750000000000002</v>
      </c>
      <c r="AM33" s="1495">
        <f t="shared" si="53"/>
        <v>27.824999999999999</v>
      </c>
      <c r="AN33" s="1495">
        <f t="shared" si="53"/>
        <v>9.1750000000000007</v>
      </c>
      <c r="AO33" s="1494">
        <f t="shared" si="53"/>
        <v>0.28990740740740739</v>
      </c>
      <c r="AP33" s="2792">
        <f t="shared" si="53"/>
        <v>2.4666666666666667E-2</v>
      </c>
      <c r="AQ33" s="1557">
        <f t="shared" si="53"/>
        <v>1</v>
      </c>
      <c r="AR33" s="1494">
        <f t="shared" si="53"/>
        <v>6.3333333333333339E-2</v>
      </c>
      <c r="AS33" s="2526">
        <f>IF(AS32&lt;=0.01,"",AVERAGE(AS8:AS31))</f>
        <v>1.7000000000000001E-2</v>
      </c>
      <c r="AT33" s="2526">
        <f>IF(AT32&lt;=0.01,"",AVERAGE(AT8:AT31))</f>
        <v>3.7833333333333337E-2</v>
      </c>
      <c r="AU33" s="1368">
        <f>IF(AU32&lt;=0,"",AVERAGE(AU8:AU31))</f>
        <v>1.1366666666666666E-2</v>
      </c>
      <c r="AV33" s="1327">
        <f>IF(AV32&lt;=0,"",AVERAGE(AV8:AV31))</f>
        <v>1</v>
      </c>
      <c r="AW33" s="1156">
        <f>IF(AW32&lt;=0,"",AVERAGE(AW8:AW31))</f>
        <v>0.11666666666666668</v>
      </c>
      <c r="AX33" s="1368" t="str">
        <f>IF(AX32&lt;=0.01,"",AVERAGE(AX8:AX31))</f>
        <v/>
      </c>
      <c r="AY33" s="1368">
        <f>IF(AY32&lt;=0,"",AVERAGE(AY8:AY31))</f>
        <v>3.85E-2</v>
      </c>
      <c r="AZ33" s="1327">
        <f>IF(AZ32&lt;=0,"",AVERAGE(AZ8:AZ31))</f>
        <v>1</v>
      </c>
      <c r="BA33" s="1156">
        <f>IF(BA32&lt;=0,"",AVERAGE(BA8:BA31))</f>
        <v>6.1666666666666668E-2</v>
      </c>
      <c r="BB33" s="1368" t="str">
        <f>IF(BB32&lt;=0.01,"",AVERAGE(BB8:BB31))</f>
        <v/>
      </c>
      <c r="BC33" s="1156">
        <f>IF(BC32&lt;=0,"",AVERAGE(BC8:BC31))</f>
        <v>7.3683333333333332</v>
      </c>
      <c r="BD33" s="1156">
        <f>IF(BD32&lt;=0,"",AVERAGE(BD8:BD31))</f>
        <v>5.0999999999999997E-2</v>
      </c>
      <c r="BE33" s="1327">
        <f>IF(BE32&lt;=0,"",AVERAGE(BE8:BE31))</f>
        <v>1</v>
      </c>
      <c r="BF33" s="1156">
        <f>IF(BF32&lt;=0,"",AVERAGE(BF8:BF31))</f>
        <v>3.9</v>
      </c>
      <c r="BG33" s="1324">
        <f t="shared" ref="BG33:BI33" si="55">IF(BG32&lt;=0,"",AVERAGE(BG8:BG31))</f>
        <v>28.05</v>
      </c>
      <c r="BH33" s="1327">
        <f t="shared" si="55"/>
        <v>28.5</v>
      </c>
      <c r="BI33" s="1327">
        <f t="shared" si="55"/>
        <v>27</v>
      </c>
      <c r="BJ33" s="1368">
        <f>IF(BJ32&lt;=0.01,"",AVERAGE(BJ8:BJ31))</f>
        <v>1.6500000000000001E-2</v>
      </c>
      <c r="BK33" s="1156">
        <f>IF(BK32&lt;=0,"",AVERAGE(BK8:BK31))</f>
        <v>7.246666666666667</v>
      </c>
      <c r="BL33" s="1156">
        <f>IF(BL32&lt;=0,"",AVERAGE(BL8:BL31))</f>
        <v>5.4166666666666669E-2</v>
      </c>
      <c r="BM33" s="1327">
        <f>IF(BM32&lt;=0,"",AVERAGE(BM8:BM31))</f>
        <v>1</v>
      </c>
      <c r="BN33" s="1324">
        <f>IF(BN32&lt;=0,"",AVERAGE(BN8:BN31))</f>
        <v>4.3833333333333337</v>
      </c>
      <c r="BO33" s="1324">
        <f t="shared" ref="BO33:BQ33" si="56">IF(BO32&lt;=0,"",AVERAGE(BO8:BO31))</f>
        <v>27.933333333333337</v>
      </c>
      <c r="BP33" s="1327">
        <f t="shared" si="56"/>
        <v>26</v>
      </c>
      <c r="BQ33" s="1327">
        <f t="shared" si="56"/>
        <v>26.5</v>
      </c>
      <c r="BR33" s="2520">
        <f t="shared" ref="BR33:BT33" si="57">IF(BR32&lt;=0.01,"",AVERAGE(BR8:BR31))</f>
        <v>2.0499999999999997E-2</v>
      </c>
      <c r="BS33" s="2417">
        <f t="shared" si="57"/>
        <v>3.6166666666666667</v>
      </c>
      <c r="BT33" s="2417">
        <f t="shared" si="57"/>
        <v>3.2333333333333338</v>
      </c>
      <c r="BU33" s="2417">
        <f>IF(BU32&lt;=0.01,"",AVERAGE(BU8:BU31))</f>
        <v>3.1</v>
      </c>
      <c r="BV33" s="2949"/>
      <c r="BW33" s="2950"/>
      <c r="BX33" s="2431" t="s">
        <v>52</v>
      </c>
      <c r="BY33" s="2413">
        <f>IF(BY30&gt;=0.1,MAX(BY8,BY10,BY12,BY14,BY16,BY18,BY20,BY22,BY24,BY26,BY28),"")</f>
        <v>9.6999999999999993</v>
      </c>
      <c r="BZ33" s="2414">
        <f t="shared" ref="BZ33:DW33" si="58">IF(BZ30&gt;=0.1,MAX(BZ$8,BZ$10,BZ$12,BZ$14,BZ$16,BZ$18,BZ$20,BZ$22,BZ$24,BZ$26,BZ$28),"")</f>
        <v>9.6999999999999993</v>
      </c>
      <c r="CA33" s="2414">
        <f t="shared" si="58"/>
        <v>9.6999999999999993</v>
      </c>
      <c r="CB33" s="2414">
        <f t="shared" si="58"/>
        <v>29.099999999999998</v>
      </c>
      <c r="CC33" s="2414">
        <f t="shared" si="58"/>
        <v>9.1999999999999993</v>
      </c>
      <c r="CD33" s="2414">
        <f t="shared" si="58"/>
        <v>9.1999999999999993</v>
      </c>
      <c r="CE33" s="2414">
        <f t="shared" si="58"/>
        <v>10.399999999999999</v>
      </c>
      <c r="CF33" s="2414">
        <f t="shared" si="58"/>
        <v>28.799999999999997</v>
      </c>
      <c r="CG33" s="2414" t="str">
        <f t="shared" si="58"/>
        <v/>
      </c>
      <c r="CH33" s="2414">
        <f t="shared" si="58"/>
        <v>12.97296</v>
      </c>
      <c r="CI33" s="2414" t="str">
        <f t="shared" si="58"/>
        <v/>
      </c>
      <c r="CJ33" s="2414">
        <f t="shared" si="58"/>
        <v>18.468</v>
      </c>
      <c r="CK33" s="2414">
        <f t="shared" si="58"/>
        <v>31.44096</v>
      </c>
      <c r="CL33" s="2415">
        <f t="shared" si="58"/>
        <v>2.1743999999999999</v>
      </c>
      <c r="CM33" s="2508" t="s">
        <v>52</v>
      </c>
      <c r="CN33" s="2485">
        <f t="shared" si="58"/>
        <v>50.258082042923121</v>
      </c>
      <c r="CO33" s="2486">
        <f t="shared" si="58"/>
        <v>1537.1846</v>
      </c>
      <c r="CP33" s="2486" t="str">
        <f t="shared" si="58"/>
        <v/>
      </c>
      <c r="CQ33" s="2486">
        <f t="shared" si="58"/>
        <v>666.07929515418505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1.6757665708291245</v>
      </c>
      <c r="CY33" s="2414">
        <f t="shared" si="58"/>
        <v>1.7805019815059446</v>
      </c>
      <c r="CZ33" s="2414">
        <f t="shared" si="58"/>
        <v>1.3766767898241843</v>
      </c>
      <c r="DA33" s="2495">
        <f t="shared" si="58"/>
        <v>0.13733506586801042</v>
      </c>
      <c r="DB33" s="2495">
        <f t="shared" si="58"/>
        <v>0.13733506586801042</v>
      </c>
      <c r="DC33" s="2495">
        <f t="shared" si="58"/>
        <v>0.13330540889963902</v>
      </c>
      <c r="DD33" s="2495">
        <f t="shared" si="58"/>
        <v>0.13330540889963902</v>
      </c>
      <c r="DE33" s="2495">
        <f t="shared" si="58"/>
        <v>0.12677083003200962</v>
      </c>
      <c r="DF33" s="2495">
        <f t="shared" si="58"/>
        <v>0.13330540889963902</v>
      </c>
      <c r="DG33" s="2495">
        <f t="shared" si="58"/>
        <v>0.61822985468956404</v>
      </c>
      <c r="DH33" s="2414">
        <f t="shared" si="58"/>
        <v>4</v>
      </c>
      <c r="DI33" s="2495">
        <f t="shared" si="58"/>
        <v>7.1378191564395538E-2</v>
      </c>
      <c r="DJ33" s="2495">
        <f t="shared" si="58"/>
        <v>7.1378191564395538E-2</v>
      </c>
      <c r="DK33" s="2495">
        <f t="shared" si="58"/>
        <v>5.0728647850950014E-2</v>
      </c>
      <c r="DL33" s="2495">
        <f t="shared" si="58"/>
        <v>1.1088573360378635</v>
      </c>
      <c r="DM33" s="2495">
        <f t="shared" si="58"/>
        <v>0.40763631546116269</v>
      </c>
      <c r="DN33" s="2495">
        <f t="shared" si="58"/>
        <v>0.10199060612838291</v>
      </c>
      <c r="DO33" s="2495">
        <f t="shared" si="58"/>
        <v>4.3092338065207176</v>
      </c>
      <c r="DP33" s="2495">
        <f t="shared" si="58"/>
        <v>0.74376200607488285</v>
      </c>
      <c r="DQ33" s="2495">
        <f t="shared" si="58"/>
        <v>5.5781811589422272</v>
      </c>
      <c r="DR33" s="2495">
        <f t="shared" si="58"/>
        <v>1.105216622458002</v>
      </c>
      <c r="DS33" s="2495">
        <f t="shared" si="58"/>
        <v>0.41078814264256353</v>
      </c>
      <c r="DT33" s="2495">
        <f t="shared" si="58"/>
        <v>0.1191642820743993</v>
      </c>
      <c r="DU33" s="2495">
        <f t="shared" si="58"/>
        <v>4.6957968050378236</v>
      </c>
      <c r="DV33" s="2495">
        <f t="shared" si="58"/>
        <v>0.74566908814174149</v>
      </c>
      <c r="DW33" s="2505">
        <f t="shared" si="58"/>
        <v>7.5751039998653349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6.84</v>
      </c>
      <c r="C34" s="1327">
        <f t="shared" ref="C34:V34" si="59">IF(C32&lt;=0,"",MIN(C8:C31))</f>
        <v>22</v>
      </c>
      <c r="D34" s="1327">
        <f t="shared" si="59"/>
        <v>14</v>
      </c>
      <c r="E34" s="1156">
        <f t="shared" si="59"/>
        <v>9.44</v>
      </c>
      <c r="F34" s="1327">
        <f t="shared" si="59"/>
        <v>29</v>
      </c>
      <c r="G34" s="1327">
        <f t="shared" si="59"/>
        <v>88</v>
      </c>
      <c r="H34" s="1324">
        <f t="shared" si="59"/>
        <v>26</v>
      </c>
      <c r="I34" s="1368">
        <f t="shared" si="59"/>
        <v>0.156</v>
      </c>
      <c r="J34" s="1368">
        <f>IF(J32&lt;=0.001,"",MIN(J8:J31))</f>
        <v>3.9E-2</v>
      </c>
      <c r="K34" s="1156">
        <f t="shared" si="59"/>
        <v>5.96</v>
      </c>
      <c r="L34" s="1327">
        <f t="shared" si="59"/>
        <v>10</v>
      </c>
      <c r="M34" s="1368">
        <f t="shared" si="59"/>
        <v>4.8000000000000001E-2</v>
      </c>
      <c r="N34" s="1483">
        <f t="shared" si="59"/>
        <v>6</v>
      </c>
      <c r="O34" s="1555">
        <f t="shared" si="59"/>
        <v>11</v>
      </c>
      <c r="P34" s="1475" t="str">
        <f t="shared" si="59"/>
        <v/>
      </c>
      <c r="Q34" s="1483">
        <f t="shared" si="59"/>
        <v>5.92</v>
      </c>
      <c r="R34" s="1555">
        <f t="shared" si="59"/>
        <v>10</v>
      </c>
      <c r="S34" s="1475" t="str">
        <f t="shared" si="59"/>
        <v/>
      </c>
      <c r="T34" s="1483">
        <f t="shared" si="59"/>
        <v>6.09</v>
      </c>
      <c r="U34" s="1482">
        <f t="shared" si="59"/>
        <v>0.21199999999999999</v>
      </c>
      <c r="V34" s="1555">
        <f t="shared" si="59"/>
        <v>3</v>
      </c>
      <c r="W34" s="1483">
        <f t="shared" ref="W34" si="60">IF(W32&lt;=0,"",MIN(W8:W31))</f>
        <v>0.24</v>
      </c>
      <c r="X34" s="1475">
        <f t="shared" ref="X34:AR34" si="61">IF(X32&lt;=0,"",MIN(X8:X31))</f>
        <v>26.8</v>
      </c>
      <c r="Y34" s="1475">
        <f t="shared" si="61"/>
        <v>9</v>
      </c>
      <c r="Z34" s="1483">
        <f t="shared" si="61"/>
        <v>0.29688679245283023</v>
      </c>
      <c r="AA34" s="1482">
        <f t="shared" ref="AA34" si="62">IF(AA32&lt;=0,"",MIN(AA8:AA31))</f>
        <v>0.03</v>
      </c>
      <c r="AB34" s="1483">
        <f t="shared" si="61"/>
        <v>6.07</v>
      </c>
      <c r="AC34" s="1482">
        <f t="shared" si="61"/>
        <v>0.26400000000000001</v>
      </c>
      <c r="AD34" s="1555">
        <f t="shared" si="61"/>
        <v>3</v>
      </c>
      <c r="AE34" s="1483">
        <f t="shared" si="61"/>
        <v>0.22</v>
      </c>
      <c r="AF34" s="1475">
        <f t="shared" si="61"/>
        <v>27.12</v>
      </c>
      <c r="AG34" s="1475">
        <f t="shared" si="61"/>
        <v>9</v>
      </c>
      <c r="AH34" s="1483">
        <f t="shared" si="61"/>
        <v>0.29688679245283023</v>
      </c>
      <c r="AI34" s="1483">
        <f t="shared" si="61"/>
        <v>6.03</v>
      </c>
      <c r="AJ34" s="2793">
        <f t="shared" si="61"/>
        <v>0.28799999999999998</v>
      </c>
      <c r="AK34" s="1557">
        <f t="shared" si="61"/>
        <v>3</v>
      </c>
      <c r="AL34" s="1494">
        <f t="shared" si="61"/>
        <v>0.28000000000000003</v>
      </c>
      <c r="AM34" s="1495">
        <f t="shared" si="61"/>
        <v>27.2</v>
      </c>
      <c r="AN34" s="1495">
        <f t="shared" si="61"/>
        <v>9</v>
      </c>
      <c r="AO34" s="1494">
        <f t="shared" si="61"/>
        <v>0.28666666666666663</v>
      </c>
      <c r="AP34" s="2792">
        <f t="shared" si="61"/>
        <v>2.1000000000000001E-2</v>
      </c>
      <c r="AQ34" s="1557">
        <f t="shared" si="61"/>
        <v>1</v>
      </c>
      <c r="AR34" s="1494">
        <f t="shared" si="61"/>
        <v>0.03</v>
      </c>
      <c r="AS34" s="2526">
        <f>IF(AS32&lt;=0.01,"",MIN(AS8:AS31))</f>
        <v>1.0999999999999999E-2</v>
      </c>
      <c r="AT34" s="2526">
        <f>IF(AT32&lt;=0.01,"",MIN(AT8:AT31))</f>
        <v>3.4000000000000002E-2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0.08</v>
      </c>
      <c r="AX34" s="1368" t="str">
        <f>IF(AX32&lt;=0.01,"",MIN(AX8:AX31))</f>
        <v/>
      </c>
      <c r="AY34" s="1368">
        <f>IF(AY32&lt;=0,"",MIN(AY8:AY31))</f>
        <v>3.5999999999999997E-2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7.25</v>
      </c>
      <c r="BD34" s="1156">
        <f>IF(BD32&lt;=0,"",MIN(BD8:BD31))</f>
        <v>4.4999999999999998E-2</v>
      </c>
      <c r="BE34" s="1327">
        <f>IF(BE32&lt;=0,"",MIN(BE8:BE31))</f>
        <v>1</v>
      </c>
      <c r="BF34" s="1156">
        <f>IF(BF32&lt;=0,"",MIN(BF8:BF31))</f>
        <v>3.4</v>
      </c>
      <c r="BG34" s="1324">
        <f t="shared" ref="BG34:BI34" si="63">IF(BG32&lt;=0,"",MIN(BG8:BG31))</f>
        <v>26.7</v>
      </c>
      <c r="BH34" s="1327">
        <f t="shared" si="63"/>
        <v>27</v>
      </c>
      <c r="BI34" s="1327">
        <f t="shared" si="63"/>
        <v>25</v>
      </c>
      <c r="BJ34" s="1368">
        <f>IF(BJ32&lt;=0.01,"",MIN(BJ8:BJ31))</f>
        <v>8.0000000000000002E-3</v>
      </c>
      <c r="BK34" s="1156">
        <f>IF(BK32&lt;=0,"",MIN(BK8:BK31))</f>
        <v>7.1</v>
      </c>
      <c r="BL34" s="1156">
        <f>IF(BL32&lt;=0,"",MIN(BL8:BL31))</f>
        <v>4.8000000000000001E-2</v>
      </c>
      <c r="BM34" s="1327">
        <f>IF(BM32&lt;=0,"",MIN(BM8:BM31))</f>
        <v>1</v>
      </c>
      <c r="BN34" s="1324">
        <f>IF(BN32&lt;=0,"",MIN(BN8:BN31))</f>
        <v>3.7</v>
      </c>
      <c r="BO34" s="1324">
        <f t="shared" ref="BO34:BQ34" si="64">IF(BO32&lt;=0,"",MIN(BO8:BO31))</f>
        <v>26.7</v>
      </c>
      <c r="BP34" s="1327">
        <f t="shared" si="64"/>
        <v>25</v>
      </c>
      <c r="BQ34" s="1327">
        <f t="shared" si="64"/>
        <v>25</v>
      </c>
      <c r="BR34" s="2520">
        <f t="shared" ref="BR34:BT34" si="65">IF(BR32&lt;=0.01,"",MIN(BR8:BR31))</f>
        <v>4.0000000000000001E-3</v>
      </c>
      <c r="BS34" s="2417">
        <f t="shared" si="65"/>
        <v>3.3</v>
      </c>
      <c r="BT34" s="2417">
        <f t="shared" si="65"/>
        <v>3.1</v>
      </c>
      <c r="BU34" s="2473">
        <f>IF(BU32&lt;=0.01,"",MIN(BU8:BU31))</f>
        <v>2.7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23690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1580</v>
      </c>
      <c r="CY34" s="2437">
        <f t="shared" si="66"/>
        <v>1620</v>
      </c>
      <c r="CZ34" s="2437">
        <f t="shared" si="66"/>
        <v>1340</v>
      </c>
      <c r="DA34" s="2437">
        <f t="shared" si="66"/>
        <v>1540</v>
      </c>
      <c r="DB34" s="2437">
        <f t="shared" si="66"/>
        <v>1580</v>
      </c>
      <c r="DC34" s="2437">
        <f t="shared" si="66"/>
        <v>1460</v>
      </c>
      <c r="DD34" s="2437">
        <f t="shared" si="66"/>
        <v>1460</v>
      </c>
      <c r="DE34" s="2437">
        <f t="shared" si="66"/>
        <v>1370</v>
      </c>
      <c r="DF34" s="2437">
        <f t="shared" si="66"/>
        <v>1520</v>
      </c>
      <c r="DG34" s="2437">
        <f t="shared" si="66"/>
        <v>1625</v>
      </c>
      <c r="DH34" s="2437">
        <f t="shared" si="66"/>
        <v>0</v>
      </c>
      <c r="DI34" s="2437">
        <f t="shared" si="66"/>
        <v>5750</v>
      </c>
      <c r="DJ34" s="2437">
        <f t="shared" si="66"/>
        <v>5750</v>
      </c>
      <c r="DK34" s="2437">
        <f t="shared" si="66"/>
        <v>4640</v>
      </c>
      <c r="DL34" s="2499">
        <f t="shared" si="66"/>
        <v>414</v>
      </c>
      <c r="DM34" s="2437">
        <f t="shared" si="66"/>
        <v>404</v>
      </c>
      <c r="DN34" s="2437">
        <f t="shared" si="66"/>
        <v>60</v>
      </c>
      <c r="DO34" s="2437">
        <f t="shared" si="66"/>
        <v>7950</v>
      </c>
      <c r="DP34" s="2437">
        <f t="shared" si="66"/>
        <v>1345</v>
      </c>
      <c r="DQ34" s="2437">
        <f t="shared" si="66"/>
        <v>1635</v>
      </c>
      <c r="DR34" s="2437">
        <f t="shared" si="66"/>
        <v>232</v>
      </c>
      <c r="DS34" s="2437">
        <f t="shared" si="66"/>
        <v>221</v>
      </c>
      <c r="DT34" s="2437">
        <f t="shared" si="66"/>
        <v>39</v>
      </c>
      <c r="DU34" s="2437">
        <f t="shared" si="66"/>
        <v>4980</v>
      </c>
      <c r="DV34" s="2437">
        <f t="shared" si="66"/>
        <v>759</v>
      </c>
      <c r="DW34" s="2437">
        <f t="shared" si="66"/>
        <v>1270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7.02</v>
      </c>
      <c r="C35" s="1328">
        <f t="shared" ref="C35:V35" si="67">IF(C32&lt;=0,"",MAX(C8:C31))</f>
        <v>30</v>
      </c>
      <c r="D35" s="1328">
        <f t="shared" si="67"/>
        <v>18</v>
      </c>
      <c r="E35" s="1157">
        <f t="shared" si="67"/>
        <v>10.7</v>
      </c>
      <c r="F35" s="1328">
        <f t="shared" si="67"/>
        <v>48</v>
      </c>
      <c r="G35" s="1328">
        <f t="shared" si="67"/>
        <v>113</v>
      </c>
      <c r="H35" s="1325">
        <f t="shared" si="67"/>
        <v>29.5</v>
      </c>
      <c r="I35" s="1369">
        <f t="shared" si="67"/>
        <v>0.22</v>
      </c>
      <c r="J35" s="1369">
        <f>IF(J32&lt;=0.001,"",MAX(J8:J31))</f>
        <v>5.8000000000000003E-2</v>
      </c>
      <c r="K35" s="1157">
        <f t="shared" si="67"/>
        <v>6.34</v>
      </c>
      <c r="L35" s="1328">
        <f t="shared" si="67"/>
        <v>14</v>
      </c>
      <c r="M35" s="1369">
        <f t="shared" si="67"/>
        <v>0.06</v>
      </c>
      <c r="N35" s="1484">
        <f t="shared" si="67"/>
        <v>6.34</v>
      </c>
      <c r="O35" s="1556">
        <f t="shared" si="67"/>
        <v>16</v>
      </c>
      <c r="P35" s="1476" t="str">
        <f t="shared" si="67"/>
        <v/>
      </c>
      <c r="Q35" s="1484">
        <f t="shared" si="67"/>
        <v>6.28</v>
      </c>
      <c r="R35" s="1556">
        <f t="shared" si="67"/>
        <v>14</v>
      </c>
      <c r="S35" s="1476" t="str">
        <f t="shared" si="67"/>
        <v/>
      </c>
      <c r="T35" s="1484">
        <f t="shared" si="67"/>
        <v>6.24</v>
      </c>
      <c r="U35" s="1485">
        <f t="shared" si="67"/>
        <v>0.35399999999999998</v>
      </c>
      <c r="V35" s="1556">
        <f t="shared" si="67"/>
        <v>3</v>
      </c>
      <c r="W35" s="1484">
        <f t="shared" ref="W35" si="68">IF(W32&lt;=0,"",MAX(W8:W31))</f>
        <v>0.4</v>
      </c>
      <c r="X35" s="1476">
        <f t="shared" ref="X35:AR35" si="69">IF(X32&lt;=0,"",MAX(X8:X31))</f>
        <v>28.5</v>
      </c>
      <c r="Y35" s="1476">
        <f t="shared" si="69"/>
        <v>9.6999999999999993</v>
      </c>
      <c r="Z35" s="1484">
        <f t="shared" si="69"/>
        <v>0.31064465408805031</v>
      </c>
      <c r="AA35" s="1485">
        <f t="shared" ref="AA35" si="70">IF(AA32&lt;=0,"",MAX(AA8:AA31))</f>
        <v>4.1000000000000002E-2</v>
      </c>
      <c r="AB35" s="1484">
        <f t="shared" si="69"/>
        <v>6.31</v>
      </c>
      <c r="AC35" s="1485">
        <f t="shared" si="69"/>
        <v>0.49</v>
      </c>
      <c r="AD35" s="1556">
        <f t="shared" si="69"/>
        <v>3</v>
      </c>
      <c r="AE35" s="1484">
        <f t="shared" si="69"/>
        <v>0.54</v>
      </c>
      <c r="AF35" s="1476">
        <f t="shared" si="69"/>
        <v>28.5</v>
      </c>
      <c r="AG35" s="1476">
        <f t="shared" si="69"/>
        <v>9.6999999999999993</v>
      </c>
      <c r="AH35" s="1484">
        <f t="shared" si="69"/>
        <v>0.31064465408805031</v>
      </c>
      <c r="AI35" s="1484">
        <f t="shared" si="69"/>
        <v>6.32</v>
      </c>
      <c r="AJ35" s="2793">
        <f t="shared" si="69"/>
        <v>0.51400000000000001</v>
      </c>
      <c r="AK35" s="1557">
        <f t="shared" si="69"/>
        <v>3</v>
      </c>
      <c r="AL35" s="1494">
        <f t="shared" si="69"/>
        <v>0.45</v>
      </c>
      <c r="AM35" s="1495">
        <f t="shared" si="69"/>
        <v>28.5</v>
      </c>
      <c r="AN35" s="1495">
        <f t="shared" si="69"/>
        <v>9.6999999999999993</v>
      </c>
      <c r="AO35" s="1494">
        <f t="shared" si="69"/>
        <v>0.29962962962962963</v>
      </c>
      <c r="AP35" s="2792">
        <f t="shared" si="69"/>
        <v>2.9000000000000001E-2</v>
      </c>
      <c r="AQ35" s="1557">
        <f t="shared" si="69"/>
        <v>1</v>
      </c>
      <c r="AR35" s="1494">
        <f t="shared" si="69"/>
        <v>0.1</v>
      </c>
      <c r="AS35" s="2527">
        <f>IF(AS32&lt;=0.01,"",MAX(AS8:AS31))</f>
        <v>2.3E-2</v>
      </c>
      <c r="AT35" s="2527">
        <f>IF(AT32&lt;=0.01,"",MAX(AT8:AT31))</f>
        <v>0.04</v>
      </c>
      <c r="AU35" s="1369">
        <f>IF(AU32&lt;=0,"",MAX(AU8:AU31))</f>
        <v>1.2999999999999999E-2</v>
      </c>
      <c r="AV35" s="1328">
        <f>IF(AV32&lt;=0,"",MAX(AV8:AV31))</f>
        <v>1</v>
      </c>
      <c r="AW35" s="1157">
        <f>IF(AW32&lt;=0,"",MAX(AW8:AW31))</f>
        <v>0.17</v>
      </c>
      <c r="AX35" s="1369" t="str">
        <f>IF(AX32&lt;=0.01,"",MAX(AX8:AX31))</f>
        <v/>
      </c>
      <c r="AY35" s="1369">
        <f>IF(AY32&lt;=0,"",MAX(AY8:AY31))</f>
        <v>4.2000000000000003E-2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7.58</v>
      </c>
      <c r="BD35" s="1157">
        <f>IF(BD32&lt;=0,"",MAX(BD8:BD31))</f>
        <v>5.7000000000000002E-2</v>
      </c>
      <c r="BE35" s="1328">
        <f>IF(BE32&lt;=0,"",MAX(BE8:BE31))</f>
        <v>1</v>
      </c>
      <c r="BF35" s="1157">
        <f>IF(BF32&lt;=0,"",MAX(BF8:BF31))</f>
        <v>4.0999999999999996</v>
      </c>
      <c r="BG35" s="1325">
        <f t="shared" ref="BG35:BI35" si="71">IF(BG32&lt;=0,"",MAX(BG8:BG31))</f>
        <v>29.5</v>
      </c>
      <c r="BH35" s="1328">
        <f t="shared" si="71"/>
        <v>30</v>
      </c>
      <c r="BI35" s="1328">
        <f t="shared" si="71"/>
        <v>29</v>
      </c>
      <c r="BJ35" s="1369">
        <f>IF(BJ32&lt;=0.01,"",MAX(BJ8:BJ31))</f>
        <v>2.5000000000000001E-2</v>
      </c>
      <c r="BK35" s="1157">
        <f>IF(BK32&lt;=0,"",MAX(BK8:BK31))</f>
        <v>7.42</v>
      </c>
      <c r="BL35" s="1157">
        <f>IF(BL32&lt;=0,"",MAX(BL8:BL31))</f>
        <v>0.06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28.5</v>
      </c>
      <c r="BP35" s="1328">
        <f t="shared" si="72"/>
        <v>27</v>
      </c>
      <c r="BQ35" s="1328">
        <f t="shared" si="72"/>
        <v>28</v>
      </c>
      <c r="BR35" s="2521">
        <f t="shared" ref="BR35:BT35" si="73">IF(BR32&lt;=0.01,"",MAX(BR8:BR31))</f>
        <v>3.6999999999999998E-2</v>
      </c>
      <c r="BS35" s="2418">
        <f t="shared" si="73"/>
        <v>3.8</v>
      </c>
      <c r="BT35" s="2418">
        <f t="shared" si="73"/>
        <v>3.3</v>
      </c>
      <c r="BU35" s="2474">
        <f>IF(BU32&lt;=0.01,"",MAX(BU8:BU31))</f>
        <v>3.3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4738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316</v>
      </c>
      <c r="CY35" s="2435">
        <f t="shared" si="74"/>
        <v>324</v>
      </c>
      <c r="CZ35" s="2435">
        <f t="shared" si="74"/>
        <v>268</v>
      </c>
      <c r="DA35" s="2435">
        <f t="shared" si="74"/>
        <v>308</v>
      </c>
      <c r="DB35" s="2435">
        <f t="shared" si="74"/>
        <v>316</v>
      </c>
      <c r="DC35" s="2435">
        <f t="shared" si="74"/>
        <v>292</v>
      </c>
      <c r="DD35" s="2435">
        <f t="shared" si="74"/>
        <v>292</v>
      </c>
      <c r="DE35" s="2435">
        <f t="shared" si="74"/>
        <v>274</v>
      </c>
      <c r="DF35" s="2435">
        <f t="shared" si="74"/>
        <v>304</v>
      </c>
      <c r="DG35" s="2435">
        <f t="shared" si="74"/>
        <v>325</v>
      </c>
      <c r="DH35" s="2435" t="str">
        <f t="shared" si="74"/>
        <v/>
      </c>
      <c r="DI35" s="2435">
        <f t="shared" si="74"/>
        <v>1150</v>
      </c>
      <c r="DJ35" s="2435">
        <f t="shared" si="74"/>
        <v>1150</v>
      </c>
      <c r="DK35" s="2435">
        <f t="shared" si="74"/>
        <v>928</v>
      </c>
      <c r="DL35" s="2500">
        <f t="shared" si="74"/>
        <v>82.8</v>
      </c>
      <c r="DM35" s="2435">
        <f t="shared" si="74"/>
        <v>80.8</v>
      </c>
      <c r="DN35" s="2435">
        <f t="shared" si="74"/>
        <v>12</v>
      </c>
      <c r="DO35" s="2435">
        <f t="shared" si="74"/>
        <v>1590</v>
      </c>
      <c r="DP35" s="2435">
        <f t="shared" si="74"/>
        <v>269</v>
      </c>
      <c r="DQ35" s="2435">
        <f t="shared" si="74"/>
        <v>327</v>
      </c>
      <c r="DR35" s="2435">
        <f t="shared" si="74"/>
        <v>46.4</v>
      </c>
      <c r="DS35" s="2435">
        <f t="shared" si="74"/>
        <v>44.2</v>
      </c>
      <c r="DT35" s="2435">
        <f t="shared" si="74"/>
        <v>7.8</v>
      </c>
      <c r="DU35" s="2435">
        <f t="shared" si="74"/>
        <v>996</v>
      </c>
      <c r="DV35" s="2435">
        <f t="shared" si="74"/>
        <v>151.80000000000001</v>
      </c>
      <c r="DW35" s="2465">
        <f t="shared" si="74"/>
        <v>254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6.1555555555555559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13.111111111111112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0.51400000000000001</v>
      </c>
      <c r="Z36" s="930"/>
      <c r="AA36" s="930"/>
      <c r="AB36" s="1621" t="s">
        <v>515</v>
      </c>
      <c r="AC36" s="1622"/>
      <c r="AD36" s="1622"/>
      <c r="AE36" s="2921">
        <f>MIN(AE34,W34,AL34)</f>
        <v>0.22</v>
      </c>
      <c r="AF36" s="2921"/>
      <c r="AG36" s="2921"/>
      <c r="AH36" s="2921"/>
      <c r="AI36" s="2921"/>
      <c r="AJ36" s="2922"/>
      <c r="AK36" s="1490">
        <f>IF(T32&lt;=0,"",AVERAGE(T33,AB33,AI33))</f>
        <v>6.1858333333333322</v>
      </c>
      <c r="AL36" s="1491"/>
      <c r="AM36" s="1623"/>
      <c r="AN36" s="1623"/>
      <c r="AO36" s="1623"/>
      <c r="AP36" s="1492">
        <f>MAX(AP35,AU35,AY35)</f>
        <v>4.2000000000000003E-2</v>
      </c>
      <c r="AQ36" s="1493"/>
      <c r="AR36" s="1493"/>
      <c r="AS36" s="933"/>
      <c r="AT36" s="933"/>
      <c r="AU36" s="1259">
        <f>IF(W32&lt;=0,"",MIN(AE34,W34,AL34))</f>
        <v>0.22</v>
      </c>
      <c r="AV36" s="928"/>
      <c r="AW36" s="928"/>
      <c r="AX36" s="928"/>
      <c r="AY36" s="934"/>
      <c r="AZ36" s="933"/>
      <c r="BA36" s="935"/>
      <c r="BB36" s="936">
        <f>IF(AP32&lt;=0.01,"",MAX(AP35,AU35,AY35))</f>
        <v>4.2000000000000003E-2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2.7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4080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300</v>
      </c>
      <c r="CY36" s="2436">
        <f t="shared" si="75"/>
        <v>300</v>
      </c>
      <c r="CZ36" s="2436">
        <f t="shared" si="75"/>
        <v>250</v>
      </c>
      <c r="DA36" s="2436">
        <f t="shared" si="75"/>
        <v>240</v>
      </c>
      <c r="DB36" s="2436">
        <f t="shared" si="75"/>
        <v>280</v>
      </c>
      <c r="DC36" s="2436">
        <f t="shared" si="75"/>
        <v>260</v>
      </c>
      <c r="DD36" s="2436">
        <f t="shared" si="75"/>
        <v>260</v>
      </c>
      <c r="DE36" s="2436">
        <f t="shared" si="75"/>
        <v>220</v>
      </c>
      <c r="DF36" s="2436">
        <f t="shared" si="75"/>
        <v>280</v>
      </c>
      <c r="DG36" s="2436">
        <f t="shared" si="75"/>
        <v>325</v>
      </c>
      <c r="DH36" s="2436" t="str">
        <f t="shared" si="75"/>
        <v/>
      </c>
      <c r="DI36" s="2436">
        <f t="shared" si="75"/>
        <v>1120</v>
      </c>
      <c r="DJ36" s="2436">
        <f t="shared" si="75"/>
        <v>1120</v>
      </c>
      <c r="DK36" s="2436">
        <f t="shared" si="75"/>
        <v>900</v>
      </c>
      <c r="DL36" s="2501">
        <f t="shared" si="75"/>
        <v>81</v>
      </c>
      <c r="DM36" s="2436">
        <f t="shared" si="75"/>
        <v>79</v>
      </c>
      <c r="DN36" s="2436">
        <f t="shared" si="75"/>
        <v>12</v>
      </c>
      <c r="DO36" s="2436">
        <f t="shared" si="75"/>
        <v>1550</v>
      </c>
      <c r="DP36" s="2436">
        <f t="shared" si="75"/>
        <v>255</v>
      </c>
      <c r="DQ36" s="2436">
        <f t="shared" si="75"/>
        <v>315</v>
      </c>
      <c r="DR36" s="2436">
        <f t="shared" si="75"/>
        <v>44</v>
      </c>
      <c r="DS36" s="2436">
        <f t="shared" si="75"/>
        <v>40</v>
      </c>
      <c r="DT36" s="2436">
        <f t="shared" si="75"/>
        <v>7</v>
      </c>
      <c r="DU36" s="2436">
        <f t="shared" si="75"/>
        <v>975</v>
      </c>
      <c r="DV36" s="2436">
        <f t="shared" si="75"/>
        <v>144</v>
      </c>
      <c r="DW36" s="2466">
        <f t="shared" si="75"/>
        <v>250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5550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340</v>
      </c>
      <c r="CY37" s="2438">
        <f t="shared" si="76"/>
        <v>360</v>
      </c>
      <c r="CZ37" s="2438">
        <f t="shared" si="76"/>
        <v>300</v>
      </c>
      <c r="DA37" s="2438">
        <f t="shared" si="76"/>
        <v>340</v>
      </c>
      <c r="DB37" s="2438">
        <f t="shared" si="76"/>
        <v>340</v>
      </c>
      <c r="DC37" s="2438">
        <f t="shared" si="76"/>
        <v>340</v>
      </c>
      <c r="DD37" s="2438">
        <f t="shared" si="76"/>
        <v>340</v>
      </c>
      <c r="DE37" s="2438">
        <f t="shared" si="76"/>
        <v>300</v>
      </c>
      <c r="DF37" s="2438">
        <f t="shared" si="76"/>
        <v>340</v>
      </c>
      <c r="DG37" s="2438">
        <f t="shared" si="76"/>
        <v>325</v>
      </c>
      <c r="DH37" s="2438" t="str">
        <f t="shared" si="76"/>
        <v/>
      </c>
      <c r="DI37" s="2438">
        <f t="shared" si="76"/>
        <v>1200</v>
      </c>
      <c r="DJ37" s="2438">
        <f t="shared" si="76"/>
        <v>1200</v>
      </c>
      <c r="DK37" s="2438">
        <f t="shared" si="76"/>
        <v>1000</v>
      </c>
      <c r="DL37" s="2502">
        <f t="shared" si="76"/>
        <v>88</v>
      </c>
      <c r="DM37" s="2438">
        <f t="shared" si="76"/>
        <v>85</v>
      </c>
      <c r="DN37" s="2438">
        <f t="shared" si="76"/>
        <v>12</v>
      </c>
      <c r="DO37" s="2438">
        <f t="shared" si="76"/>
        <v>1700</v>
      </c>
      <c r="DP37" s="2438">
        <f t="shared" si="76"/>
        <v>300</v>
      </c>
      <c r="DQ37" s="2438">
        <f t="shared" si="76"/>
        <v>345</v>
      </c>
      <c r="DR37" s="2438">
        <f t="shared" si="76"/>
        <v>50</v>
      </c>
      <c r="DS37" s="2438">
        <f t="shared" si="76"/>
        <v>46</v>
      </c>
      <c r="DT37" s="2438">
        <f t="shared" si="76"/>
        <v>8</v>
      </c>
      <c r="DU37" s="2438">
        <f t="shared" si="76"/>
        <v>1060</v>
      </c>
      <c r="DV37" s="2438">
        <f t="shared" si="76"/>
        <v>170</v>
      </c>
      <c r="DW37" s="2467">
        <f t="shared" si="76"/>
        <v>270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10.885000000000002</v>
      </c>
      <c r="BX40" s="2988"/>
      <c r="BY40" s="905" t="s">
        <v>53</v>
      </c>
      <c r="BZ40" s="905"/>
      <c r="CA40" s="2904">
        <f>(CJ40-CG40)/1000</f>
        <v>5.3310000000000004</v>
      </c>
      <c r="CB40" s="2904"/>
      <c r="CC40" s="499"/>
      <c r="CD40" s="1624" t="s">
        <v>493</v>
      </c>
      <c r="CE40" s="1624"/>
      <c r="CF40" s="1630" t="s">
        <v>54</v>
      </c>
      <c r="CG40" s="2906">
        <f>'25'!CJ40</f>
        <v>24331642</v>
      </c>
      <c r="CH40" s="2906"/>
      <c r="CI40" s="906" t="s">
        <v>55</v>
      </c>
      <c r="CJ40" s="2982">
        <f t="shared" ref="CJ40:CJ48" si="77">CQ51</f>
        <v>24336973</v>
      </c>
      <c r="CK40" s="2982"/>
      <c r="CL40" s="2330"/>
      <c r="CM40" s="1665" t="s">
        <v>543</v>
      </c>
      <c r="CN40" s="2756">
        <f>VLOOKUP($B$1,'[1]Bulk Tanks'!$C$3:$V$9967,3,0)</f>
        <v>8850</v>
      </c>
      <c r="CO40" s="2756">
        <f>VLOOKUP($B$1,'[1]Bulk Tanks'!$C$3:$V$9967,4,0)</f>
        <v>8850</v>
      </c>
      <c r="CP40" s="2756">
        <f>VLOOKUP($B$1,'[1]Bulk Tanks'!$C$3:$V$9967,5,0)</f>
        <v>8060</v>
      </c>
      <c r="CQ40" s="2756">
        <f>VLOOKUP($B$1,'[1]Bulk Tanks'!$C$3:$V$9967,6,0)</f>
        <v>8060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0.22</v>
      </c>
      <c r="GR40" s="1662">
        <f t="shared" ref="GR40:GX40" si="78">IF($GL$32=$HN$32,GF32,IF($GX$32=$HN$32,GR32,IF($HJ$32=$HN$32,HD32,"")))</f>
        <v>9.6999999999999993</v>
      </c>
      <c r="GS40" s="1662">
        <f t="shared" si="78"/>
        <v>26.226804123711343</v>
      </c>
      <c r="GT40" s="1662">
        <f t="shared" si="78"/>
        <v>5.7698969072164958</v>
      </c>
      <c r="GU40" s="1662">
        <f t="shared" si="78"/>
        <v>6.21</v>
      </c>
      <c r="GV40" s="1662">
        <f t="shared" si="78"/>
        <v>27.6</v>
      </c>
      <c r="GW40" s="1662">
        <f t="shared" si="78"/>
        <v>5</v>
      </c>
      <c r="GX40" s="1663">
        <f t="shared" si="78"/>
        <v>1.1539793814432993</v>
      </c>
    </row>
    <row r="41" spans="1:208" ht="34.5" customHeight="1" thickBot="1" x14ac:dyDescent="0.45">
      <c r="BV41" s="533" t="s">
        <v>48</v>
      </c>
      <c r="BW41" s="2989">
        <f>CA42+CA43</f>
        <v>16.443000000000001</v>
      </c>
      <c r="BX41" s="2989"/>
      <c r="BY41" s="908" t="s">
        <v>53</v>
      </c>
      <c r="BZ41" s="908"/>
      <c r="CA41" s="2904">
        <f t="shared" ref="CA41:CA47" si="79">(CJ41-CG41)/1000</f>
        <v>5.5540000000000003</v>
      </c>
      <c r="CB41" s="2904"/>
      <c r="CC41" s="499"/>
      <c r="CD41" s="1628" t="s">
        <v>494</v>
      </c>
      <c r="CE41" s="1628"/>
      <c r="CF41" s="909" t="s">
        <v>54</v>
      </c>
      <c r="CG41" s="2906">
        <f>'25'!CJ41</f>
        <v>46600150</v>
      </c>
      <c r="CH41" s="2906"/>
      <c r="CI41" s="906" t="s">
        <v>55</v>
      </c>
      <c r="CJ41" s="2982">
        <f t="shared" si="77"/>
        <v>46605704</v>
      </c>
      <c r="CK41" s="2982"/>
      <c r="CL41" s="2330"/>
      <c r="CM41" s="1666" t="s">
        <v>544</v>
      </c>
      <c r="CN41" s="2757">
        <f>VLOOKUP($B$1,'[1]Bulk Tanks'!$C$3:$V$9967,9,0)</f>
        <v>3485</v>
      </c>
      <c r="CO41" s="2757">
        <f>VLOOKUP($B$1,'[1]Bulk Tanks'!$C$3:$V$9967,10,0)</f>
        <v>8165</v>
      </c>
      <c r="CP41" s="2757">
        <f>VLOOKUP($B$1,'[1]Bulk Tanks'!$C$3:$V$9967,1,0)</f>
        <v>43703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27.573999999999998</v>
      </c>
      <c r="BX42" s="2989"/>
      <c r="BY42" s="908" t="s">
        <v>53</v>
      </c>
      <c r="BZ42" s="908"/>
      <c r="CA42" s="2904">
        <f t="shared" si="79"/>
        <v>4.4080000000000004</v>
      </c>
      <c r="CB42" s="2904"/>
      <c r="CC42" s="499"/>
      <c r="CD42" s="1628" t="s">
        <v>56</v>
      </c>
      <c r="CE42" s="1628"/>
      <c r="CF42" s="1629" t="s">
        <v>54</v>
      </c>
      <c r="CG42" s="2906">
        <f>'25'!CJ42</f>
        <v>11399590</v>
      </c>
      <c r="CH42" s="2906"/>
      <c r="CI42" s="906" t="s">
        <v>55</v>
      </c>
      <c r="CJ42" s="2982">
        <f t="shared" si="77"/>
        <v>11403998</v>
      </c>
      <c r="CK42" s="2982"/>
      <c r="CL42" s="2330"/>
      <c r="CM42" s="2762" t="s">
        <v>545</v>
      </c>
      <c r="CN42" s="2847">
        <f>VLOOKUP($B$1,'[1]Bulk Tanks'!$C$3:$V$9967,12,0)</f>
        <v>1</v>
      </c>
      <c r="CO42" s="2848"/>
      <c r="CP42" s="2847">
        <f>VLOOKUP($B$1,'[1]Bulk Tanks'!$C$3:$V$9967,13,0)</f>
        <v>13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12.035</v>
      </c>
      <c r="CB43" s="2904"/>
      <c r="CC43" s="499"/>
      <c r="CD43" s="1628" t="s">
        <v>495</v>
      </c>
      <c r="CE43" s="1628"/>
      <c r="CF43" s="1629" t="s">
        <v>54</v>
      </c>
      <c r="CG43" s="2906">
        <f>'25'!CJ43</f>
        <v>36520789</v>
      </c>
      <c r="CH43" s="2906"/>
      <c r="CI43" s="906" t="s">
        <v>55</v>
      </c>
      <c r="CJ43" s="2982">
        <f t="shared" si="77"/>
        <v>36532824</v>
      </c>
      <c r="CK43" s="2982"/>
      <c r="CL43" s="2330"/>
      <c r="CM43" s="2762" t="s">
        <v>123</v>
      </c>
      <c r="CN43" s="2953">
        <f>VLOOKUP($B$1,'[1]Bulk Tanks'!$C$3:$V$9967,14,0)</f>
        <v>5100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9.35</v>
      </c>
      <c r="CB44" s="2904"/>
      <c r="CC44" s="499"/>
      <c r="CD44" s="1628" t="s">
        <v>57</v>
      </c>
      <c r="CE44" s="1628"/>
      <c r="CF44" s="1629" t="s">
        <v>54</v>
      </c>
      <c r="CG44" s="2906">
        <f>'25'!CJ44</f>
        <v>33420300</v>
      </c>
      <c r="CH44" s="2906"/>
      <c r="CI44" s="906" t="s">
        <v>55</v>
      </c>
      <c r="CJ44" s="2982">
        <f t="shared" si="77"/>
        <v>33429650</v>
      </c>
      <c r="CK44" s="2982"/>
      <c r="CL44" s="2330"/>
      <c r="CM44" s="2762" t="s">
        <v>90</v>
      </c>
      <c r="CN44" s="2953">
        <f>VLOOKUP($B$1,'[1]Bulk Tanks'!$C$3:$V$9967,15,0)</f>
        <v>1200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9.1509999999999998</v>
      </c>
      <c r="CB45" s="2904"/>
      <c r="CC45" s="499"/>
      <c r="CD45" s="1628" t="s">
        <v>58</v>
      </c>
      <c r="CE45" s="1628"/>
      <c r="CF45" s="1629" t="s">
        <v>54</v>
      </c>
      <c r="CG45" s="2906">
        <f>'25'!CJ45</f>
        <v>33380060</v>
      </c>
      <c r="CH45" s="2906"/>
      <c r="CI45" s="906" t="s">
        <v>55</v>
      </c>
      <c r="CJ45" s="2982">
        <f t="shared" si="77"/>
        <v>33389211</v>
      </c>
      <c r="CK45" s="2982"/>
      <c r="CL45" s="2330"/>
      <c r="CM45" s="1666" t="s">
        <v>546</v>
      </c>
      <c r="CN45" s="2956">
        <f>VLOOKUP($B$1,'[1]Bulk Tanks'!$C$3:$V$9967,19,0)</f>
        <v>7.8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9.0730000000000004</v>
      </c>
      <c r="CB46" s="2904"/>
      <c r="CC46" s="499"/>
      <c r="CD46" s="1628" t="s">
        <v>59</v>
      </c>
      <c r="CE46" s="1628"/>
      <c r="CF46" s="1629" t="s">
        <v>54</v>
      </c>
      <c r="CG46" s="2906">
        <f>'25'!CJ46</f>
        <v>10063927</v>
      </c>
      <c r="CH46" s="2906"/>
      <c r="CI46" s="906" t="s">
        <v>55</v>
      </c>
      <c r="CJ46" s="2982">
        <f t="shared" si="77"/>
        <v>10073000</v>
      </c>
      <c r="CK46" s="2982"/>
      <c r="CL46" s="2320"/>
      <c r="CM46" s="1666" t="s">
        <v>273</v>
      </c>
      <c r="CN46" s="2953">
        <f>VLOOKUP($B$1,'[1]Bulk Tanks'!$C$3:$V$9967,17,0)</f>
        <v>1420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0.54600000000000004</v>
      </c>
      <c r="CB47" s="2904"/>
      <c r="CC47" s="499"/>
      <c r="CD47" s="1628" t="s">
        <v>62</v>
      </c>
      <c r="CE47" s="1628"/>
      <c r="CF47" s="1629" t="s">
        <v>54</v>
      </c>
      <c r="CG47" s="2906">
        <f>'25'!CJ47</f>
        <v>2037251</v>
      </c>
      <c r="CH47" s="2906"/>
      <c r="CI47" s="906" t="s">
        <v>55</v>
      </c>
      <c r="CJ47" s="2982">
        <f t="shared" si="77"/>
        <v>2037797</v>
      </c>
      <c r="CK47" s="2982"/>
      <c r="CL47" s="2319"/>
      <c r="CM47" s="1666" t="s">
        <v>270</v>
      </c>
      <c r="CN47" s="2953">
        <f>VLOOKUP($B$1,'[1]Bulk Tanks'!$C$3:$V$9967,16,0)</f>
        <v>12.5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0.7118399999999383</v>
      </c>
      <c r="CB48" s="2904"/>
      <c r="CC48" s="499"/>
      <c r="CD48" s="1628" t="s">
        <v>496</v>
      </c>
      <c r="CE48" s="1628"/>
      <c r="CF48" s="1629" t="s">
        <v>54</v>
      </c>
      <c r="CG48" s="2906">
        <f>'25'!CJ48</f>
        <v>9377.7147199999999</v>
      </c>
      <c r="CH48" s="2906"/>
      <c r="CI48" s="906" t="s">
        <v>55</v>
      </c>
      <c r="CJ48" s="2993">
        <f t="shared" si="77"/>
        <v>9378.4265599999999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667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24336973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46605704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11403998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36532824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33429650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33389211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10073000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2037797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9378.4265599999999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9" stopIfTrue="1" operator="lessThanOrEqual">
      <formula>0</formula>
    </cfRule>
  </conditionalFormatting>
  <conditionalFormatting sqref="BX2:CA3">
    <cfRule type="cellIs" dxfId="493" priority="149" stopIfTrue="1" operator="lessThanOrEqual">
      <formula>0</formula>
    </cfRule>
  </conditionalFormatting>
  <conditionalFormatting sqref="GL8:GL31">
    <cfRule type="cellIs" dxfId="492" priority="148" operator="lessThan">
      <formula>1</formula>
    </cfRule>
  </conditionalFormatting>
  <conditionalFormatting sqref="GX8:GX31">
    <cfRule type="cellIs" dxfId="491" priority="147" operator="lessThan">
      <formula>1</formula>
    </cfRule>
  </conditionalFormatting>
  <conditionalFormatting sqref="HJ8:HJ31">
    <cfRule type="cellIs" dxfId="490" priority="146" operator="lessThan">
      <formula>1</formula>
    </cfRule>
  </conditionalFormatting>
  <conditionalFormatting sqref="W8">
    <cfRule type="cellIs" dxfId="489" priority="130" operator="between">
      <formula>$Z$8-0.1</formula>
      <formula>0.001</formula>
    </cfRule>
  </conditionalFormatting>
  <conditionalFormatting sqref="W9">
    <cfRule type="cellIs" dxfId="488" priority="129" operator="between">
      <formula>$Z$9-0.1</formula>
      <formula>0.0001</formula>
    </cfRule>
  </conditionalFormatting>
  <conditionalFormatting sqref="W10">
    <cfRule type="cellIs" dxfId="487" priority="128" operator="between">
      <formula>$Z$10-0.1</formula>
      <formula>0.01</formula>
    </cfRule>
  </conditionalFormatting>
  <conditionalFormatting sqref="W11">
    <cfRule type="cellIs" dxfId="486" priority="127" operator="between">
      <formula>$Z$11-0.1</formula>
      <formula>0.0101</formula>
    </cfRule>
  </conditionalFormatting>
  <conditionalFormatting sqref="W12">
    <cfRule type="cellIs" dxfId="485" priority="126" operator="between">
      <formula>$Z$12-0.1</formula>
      <formula>0.001</formula>
    </cfRule>
  </conditionalFormatting>
  <conditionalFormatting sqref="W13">
    <cfRule type="cellIs" dxfId="484" priority="125" operator="between">
      <formula>$Z$13-0.1</formula>
      <formula>0.001</formula>
    </cfRule>
  </conditionalFormatting>
  <conditionalFormatting sqref="W14">
    <cfRule type="cellIs" dxfId="483" priority="124" operator="between">
      <formula>$Z$14-0.1</formula>
      <formula>0.001</formula>
    </cfRule>
  </conditionalFormatting>
  <conditionalFormatting sqref="W15">
    <cfRule type="cellIs" dxfId="482" priority="123" operator="between">
      <formula>$Z$15-0.1</formula>
      <formula>0.001</formula>
    </cfRule>
  </conditionalFormatting>
  <conditionalFormatting sqref="W16">
    <cfRule type="cellIs" dxfId="481" priority="122" operator="between">
      <formula>$Z$16-0.1</formula>
      <formula>0.001</formula>
    </cfRule>
  </conditionalFormatting>
  <conditionalFormatting sqref="W17">
    <cfRule type="cellIs" dxfId="480" priority="121" operator="between">
      <formula>$Z$17-0.1</formula>
      <formula>0.001</formula>
    </cfRule>
  </conditionalFormatting>
  <conditionalFormatting sqref="W18">
    <cfRule type="cellIs" dxfId="479" priority="120" operator="between">
      <formula>$Z$18-0.1</formula>
      <formula>0.001</formula>
    </cfRule>
  </conditionalFormatting>
  <conditionalFormatting sqref="W19">
    <cfRule type="cellIs" dxfId="478" priority="119" operator="between">
      <formula>$Z$19-0.1</formula>
      <formula>0.001</formula>
    </cfRule>
  </conditionalFormatting>
  <conditionalFormatting sqref="W20">
    <cfRule type="cellIs" dxfId="477" priority="118" operator="between">
      <formula>$Z$20-0.1</formula>
      <formula>0.001</formula>
    </cfRule>
  </conditionalFormatting>
  <conditionalFormatting sqref="W21">
    <cfRule type="cellIs" dxfId="476" priority="117" operator="between">
      <formula>$Z$21-0.1</formula>
      <formula>0.0001</formula>
    </cfRule>
  </conditionalFormatting>
  <conditionalFormatting sqref="W22">
    <cfRule type="cellIs" dxfId="475" priority="116" operator="between">
      <formula>$Z$22-0.1</formula>
      <formula>0.0001</formula>
    </cfRule>
  </conditionalFormatting>
  <conditionalFormatting sqref="W23">
    <cfRule type="cellIs" dxfId="474" priority="115" operator="between">
      <formula>$Z$23-0.1</formula>
      <formula>0.0001</formula>
    </cfRule>
  </conditionalFormatting>
  <conditionalFormatting sqref="W24">
    <cfRule type="cellIs" dxfId="473" priority="114" operator="between">
      <formula>$Z$24-0.1</formula>
      <formula>0.0001</formula>
    </cfRule>
  </conditionalFormatting>
  <conditionalFormatting sqref="W25">
    <cfRule type="cellIs" dxfId="472" priority="113" operator="between">
      <formula>$Z$25-0.1</formula>
      <formula>0.0001</formula>
    </cfRule>
  </conditionalFormatting>
  <conditionalFormatting sqref="W26">
    <cfRule type="cellIs" dxfId="471" priority="112" operator="between">
      <formula>$Z$26-0.1</formula>
      <formula>0.0001</formula>
    </cfRule>
  </conditionalFormatting>
  <conditionalFormatting sqref="W27">
    <cfRule type="cellIs" dxfId="470" priority="111" operator="between">
      <formula>$Z$27-0.1</formula>
      <formula>0.0001</formula>
    </cfRule>
  </conditionalFormatting>
  <conditionalFormatting sqref="W28">
    <cfRule type="cellIs" dxfId="469" priority="110" operator="between">
      <formula>$Z$28-0.1</formula>
      <formula>0.0001</formula>
    </cfRule>
  </conditionalFormatting>
  <conditionalFormatting sqref="W29">
    <cfRule type="cellIs" dxfId="468" priority="109" operator="between">
      <formula>$Z$29-0.1</formula>
      <formula>0.0001</formula>
    </cfRule>
  </conditionalFormatting>
  <conditionalFormatting sqref="W30">
    <cfRule type="cellIs" dxfId="467" priority="108" operator="between">
      <formula>$Z$30-0.1</formula>
      <formula>0.0001</formula>
    </cfRule>
  </conditionalFormatting>
  <conditionalFormatting sqref="W31">
    <cfRule type="cellIs" dxfId="466" priority="107" operator="between">
      <formula>$Z$31-0.1</formula>
      <formula>0.0001</formula>
    </cfRule>
  </conditionalFormatting>
  <conditionalFormatting sqref="AL8">
    <cfRule type="cellIs" dxfId="465" priority="82" operator="between">
      <formula>$AO$8-0.1</formula>
      <formula>0.0001</formula>
    </cfRule>
  </conditionalFormatting>
  <conditionalFormatting sqref="AL9">
    <cfRule type="cellIs" dxfId="464" priority="81" operator="between">
      <formula>$AO$9-0.1</formula>
      <formula>0.0001</formula>
    </cfRule>
  </conditionalFormatting>
  <conditionalFormatting sqref="AL10">
    <cfRule type="cellIs" dxfId="463" priority="80" operator="between">
      <formula>$AO$10-0.1</formula>
      <formula>0.0001</formula>
    </cfRule>
  </conditionalFormatting>
  <conditionalFormatting sqref="AL11">
    <cfRule type="cellIs" dxfId="462" priority="79" operator="between">
      <formula>$AO$11-0.1</formula>
      <formula>0.0001</formula>
    </cfRule>
  </conditionalFormatting>
  <conditionalFormatting sqref="AL12">
    <cfRule type="cellIs" dxfId="461" priority="78" operator="between">
      <formula>$AO$12-0.1</formula>
      <formula>0.0001</formula>
    </cfRule>
  </conditionalFormatting>
  <conditionalFormatting sqref="AL13">
    <cfRule type="cellIs" dxfId="460" priority="77" operator="between">
      <formula>$AO$13-0.1</formula>
      <formula>0.0001</formula>
    </cfRule>
  </conditionalFormatting>
  <conditionalFormatting sqref="AL14">
    <cfRule type="cellIs" dxfId="459" priority="76" operator="between">
      <formula>$AO$14-0.1</formula>
      <formula>0.0001</formula>
    </cfRule>
  </conditionalFormatting>
  <conditionalFormatting sqref="AL15">
    <cfRule type="cellIs" dxfId="458" priority="75" operator="between">
      <formula>$AO$15-0.1</formula>
      <formula>0.0001</formula>
    </cfRule>
  </conditionalFormatting>
  <conditionalFormatting sqref="AL16">
    <cfRule type="cellIs" dxfId="457" priority="74" operator="between">
      <formula>$AO$16-0.1</formula>
      <formula>0.0001</formula>
    </cfRule>
  </conditionalFormatting>
  <conditionalFormatting sqref="AL17">
    <cfRule type="cellIs" dxfId="456" priority="73" operator="between">
      <formula>$AO$17-0.1</formula>
      <formula>0.00001</formula>
    </cfRule>
  </conditionalFormatting>
  <conditionalFormatting sqref="AL18">
    <cfRule type="cellIs" dxfId="455" priority="72" operator="between">
      <formula>$AO$18-0.1</formula>
      <formula>0.0001</formula>
    </cfRule>
  </conditionalFormatting>
  <conditionalFormatting sqref="AL19">
    <cfRule type="cellIs" dxfId="454" priority="71" operator="between">
      <formula>$AO$19-0.1</formula>
      <formula>0.0001</formula>
    </cfRule>
  </conditionalFormatting>
  <conditionalFormatting sqref="AL20">
    <cfRule type="cellIs" dxfId="453" priority="70" operator="between">
      <formula>$AO$20-0.1</formula>
      <formula>0.0001</formula>
    </cfRule>
  </conditionalFormatting>
  <conditionalFormatting sqref="AL21">
    <cfRule type="cellIs" dxfId="452" priority="69" operator="between">
      <formula>$AO$21-0.1</formula>
      <formula>0.0001</formula>
    </cfRule>
  </conditionalFormatting>
  <conditionalFormatting sqref="AL22">
    <cfRule type="cellIs" dxfId="451" priority="68" operator="between">
      <formula>$AO$22-0.1</formula>
      <formula>0.0001</formula>
    </cfRule>
  </conditionalFormatting>
  <conditionalFormatting sqref="AL23">
    <cfRule type="cellIs" dxfId="450" priority="67" operator="between">
      <formula>$AO$23-0.1</formula>
      <formula>0.0001</formula>
    </cfRule>
  </conditionalFormatting>
  <conditionalFormatting sqref="AL24">
    <cfRule type="cellIs" dxfId="449" priority="66" operator="between">
      <formula>$AO$24-0.1</formula>
      <formula>0.0001</formula>
    </cfRule>
  </conditionalFormatting>
  <conditionalFormatting sqref="AL25">
    <cfRule type="cellIs" dxfId="448" priority="65" operator="between">
      <formula>$AO$25-0.1</formula>
      <formula>0.0001</formula>
    </cfRule>
  </conditionalFormatting>
  <conditionalFormatting sqref="AL26">
    <cfRule type="cellIs" dxfId="447" priority="64" operator="between">
      <formula>$AO$26-0.1</formula>
      <formula>0.0001</formula>
    </cfRule>
  </conditionalFormatting>
  <conditionalFormatting sqref="AL27">
    <cfRule type="cellIs" dxfId="446" priority="63" operator="between">
      <formula>$AO$27-0.1</formula>
      <formula>0.0001</formula>
    </cfRule>
  </conditionalFormatting>
  <conditionalFormatting sqref="AL28">
    <cfRule type="cellIs" dxfId="445" priority="62" operator="between">
      <formula>$AO$28-0.1</formula>
      <formula>0.0001</formula>
    </cfRule>
  </conditionalFormatting>
  <conditionalFormatting sqref="AL29">
    <cfRule type="cellIs" dxfId="444" priority="61" operator="between">
      <formula>$AO$29-0.1</formula>
      <formula>0.0001</formula>
    </cfRule>
  </conditionalFormatting>
  <conditionalFormatting sqref="AL30">
    <cfRule type="cellIs" dxfId="443" priority="60" operator="between">
      <formula>$AO$30-0.1</formula>
      <formula>0.0001</formula>
    </cfRule>
  </conditionalFormatting>
  <conditionalFormatting sqref="AL31">
    <cfRule type="cellIs" dxfId="442" priority="59" operator="between">
      <formula>$AO$31-0.1</formula>
      <formula>0.0001</formula>
    </cfRule>
  </conditionalFormatting>
  <conditionalFormatting sqref="AE8">
    <cfRule type="cellIs" dxfId="441" priority="34" operator="between">
      <formula>$AH$8-0.1</formula>
      <formula>0.0001</formula>
    </cfRule>
  </conditionalFormatting>
  <conditionalFormatting sqref="AE9">
    <cfRule type="cellIs" dxfId="440" priority="33" operator="between">
      <formula>$AH$9-0.1</formula>
      <formula>0.0001</formula>
    </cfRule>
  </conditionalFormatting>
  <conditionalFormatting sqref="AE10">
    <cfRule type="cellIs" dxfId="439" priority="32" operator="between">
      <formula>$AH$10-0.1</formula>
      <formula>0.0001</formula>
    </cfRule>
  </conditionalFormatting>
  <conditionalFormatting sqref="AE11">
    <cfRule type="cellIs" dxfId="438" priority="31" operator="between">
      <formula>$AH$11-0.1</formula>
      <formula>0.0001</formula>
    </cfRule>
  </conditionalFormatting>
  <conditionalFormatting sqref="AE12">
    <cfRule type="cellIs" dxfId="437" priority="30" operator="between">
      <formula>$AH$12-0.1</formula>
      <formula>0.0001</formula>
    </cfRule>
  </conditionalFormatting>
  <conditionalFormatting sqref="AE13">
    <cfRule type="cellIs" dxfId="436" priority="29" operator="between">
      <formula>$AH$13-0.1</formula>
      <formula>0.0001</formula>
    </cfRule>
  </conditionalFormatting>
  <conditionalFormatting sqref="AE14">
    <cfRule type="cellIs" dxfId="435" priority="28" operator="between">
      <formula>$AH$14-0.1</formula>
      <formula>0.0001</formula>
    </cfRule>
  </conditionalFormatting>
  <conditionalFormatting sqref="AE15">
    <cfRule type="cellIs" dxfId="434" priority="27" operator="between">
      <formula>$AH$15-0.1</formula>
      <formula>0.0001</formula>
    </cfRule>
  </conditionalFormatting>
  <conditionalFormatting sqref="AE16">
    <cfRule type="cellIs" dxfId="433" priority="26" operator="between">
      <formula>$AH$16-0.1</formula>
      <formula>0.0001</formula>
    </cfRule>
  </conditionalFormatting>
  <conditionalFormatting sqref="AE18">
    <cfRule type="cellIs" dxfId="432" priority="25" operator="between">
      <formula>$AH$18-0.1</formula>
      <formula>0.0001</formula>
    </cfRule>
  </conditionalFormatting>
  <conditionalFormatting sqref="AE19">
    <cfRule type="cellIs" dxfId="431" priority="24" operator="between">
      <formula>$AH$19-0.1</formula>
      <formula>0.0001</formula>
    </cfRule>
  </conditionalFormatting>
  <conditionalFormatting sqref="AE20">
    <cfRule type="cellIs" dxfId="430" priority="23" operator="between">
      <formula>$AH$20-0.1</formula>
      <formula>0.0001</formula>
    </cfRule>
  </conditionalFormatting>
  <conditionalFormatting sqref="AE21">
    <cfRule type="cellIs" dxfId="429" priority="22" operator="between">
      <formula>$AH$21-0.1</formula>
      <formula>0.0001</formula>
    </cfRule>
  </conditionalFormatting>
  <conditionalFormatting sqref="AE22">
    <cfRule type="cellIs" dxfId="428" priority="21" operator="between">
      <formula>$AH$22-0.1</formula>
      <formula>0.0001</formula>
    </cfRule>
  </conditionalFormatting>
  <conditionalFormatting sqref="AE23">
    <cfRule type="cellIs" dxfId="427" priority="20" operator="between">
      <formula>$AH$23-0.1</formula>
      <formula>0.0001</formula>
    </cfRule>
  </conditionalFormatting>
  <conditionalFormatting sqref="AE24">
    <cfRule type="cellIs" dxfId="426" priority="19" operator="between">
      <formula>$AH$24-0.1</formula>
      <formula>0.0001</formula>
    </cfRule>
  </conditionalFormatting>
  <conditionalFormatting sqref="AE25">
    <cfRule type="cellIs" dxfId="425" priority="18" operator="between">
      <formula>$AH$25-0.1</formula>
      <formula>0.0001</formula>
    </cfRule>
  </conditionalFormatting>
  <conditionalFormatting sqref="AE26">
    <cfRule type="cellIs" dxfId="424" priority="17" operator="between">
      <formula>$AH$26-0.1</formula>
      <formula>0.0001</formula>
    </cfRule>
  </conditionalFormatting>
  <conditionalFormatting sqref="AE27">
    <cfRule type="cellIs" dxfId="423" priority="16" operator="between">
      <formula>$AH$27-0.1</formula>
      <formula>0.0001</formula>
    </cfRule>
  </conditionalFormatting>
  <conditionalFormatting sqref="AE28">
    <cfRule type="cellIs" dxfId="422" priority="15" operator="between">
      <formula>$AH$28-0.1</formula>
      <formula>0.0001</formula>
    </cfRule>
  </conditionalFormatting>
  <conditionalFormatting sqref="AE29">
    <cfRule type="cellIs" dxfId="421" priority="14" operator="between">
      <formula>$AH$29-0.1</formula>
      <formula>0.0001</formula>
    </cfRule>
  </conditionalFormatting>
  <conditionalFormatting sqref="AE30">
    <cfRule type="cellIs" dxfId="420" priority="13" operator="between">
      <formula>$AH$30-0.1</formula>
      <formula>0.0001</formula>
    </cfRule>
  </conditionalFormatting>
  <conditionalFormatting sqref="AE31">
    <cfRule type="cellIs" dxfId="419" priority="12" operator="between">
      <formula>$AH$31-0.1</formula>
      <formula>0.0001</formula>
    </cfRule>
  </conditionalFormatting>
  <conditionalFormatting sqref="CN40:CS40">
    <cfRule type="cellIs" dxfId="418" priority="6" operator="between">
      <formula>1</formula>
      <formula>6500</formula>
    </cfRule>
  </conditionalFormatting>
  <conditionalFormatting sqref="CN41:CQ41">
    <cfRule type="cellIs" dxfId="417" priority="5" operator="between">
      <formula>1</formula>
      <formula>2500</formula>
    </cfRule>
  </conditionalFormatting>
  <conditionalFormatting sqref="CN42:CQ42">
    <cfRule type="cellIs" dxfId="416" priority="4" operator="between">
      <formula>1</formula>
      <formula>6</formula>
    </cfRule>
  </conditionalFormatting>
  <conditionalFormatting sqref="CN43:CQ43">
    <cfRule type="cellIs" dxfId="415" priority="3" operator="between">
      <formula>1</formula>
      <formula>2500</formula>
    </cfRule>
  </conditionalFormatting>
  <conditionalFormatting sqref="AE17">
    <cfRule type="cellIs" dxfId="414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R21" sqref="CR21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'26'!B1:L1+1</f>
        <v>43704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20</v>
      </c>
      <c r="AW1" s="2929"/>
      <c r="AX1" s="2913">
        <v>16</v>
      </c>
      <c r="AY1" s="2913"/>
      <c r="AZ1" s="837"/>
      <c r="BA1" s="837"/>
      <c r="BB1" s="444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4</v>
      </c>
      <c r="AW2" s="2913"/>
      <c r="AX2" s="2913">
        <v>5</v>
      </c>
      <c r="AY2" s="2913"/>
      <c r="AZ2" s="837"/>
      <c r="BA2" s="837"/>
      <c r="BB2" s="444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20</v>
      </c>
      <c r="BY2" s="2900"/>
      <c r="BZ2" s="2976">
        <f>AX1</f>
        <v>16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20</v>
      </c>
      <c r="DO2" s="2900"/>
      <c r="DP2" s="2903">
        <f>BZ2</f>
        <v>16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453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4</v>
      </c>
      <c r="BY3" s="2900"/>
      <c r="BZ3" s="2999">
        <f>AX2</f>
        <v>5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4</v>
      </c>
      <c r="DO3" s="2900"/>
      <c r="DP3" s="2903">
        <f>BZ3</f>
        <v>5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7">
        <f>A6</f>
        <v>43704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43704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  <c r="EF4" s="450"/>
      <c r="EG4" s="450"/>
      <c r="EH4" s="450"/>
      <c r="EI4" s="450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620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  <c r="EF5" s="519"/>
      <c r="EG5" s="519"/>
      <c r="EH5" s="519"/>
      <c r="EI5" s="519"/>
    </row>
    <row r="6" spans="1:222" s="582" customFormat="1" ht="17.25" customHeight="1" thickTop="1" thickBot="1" x14ac:dyDescent="0.45">
      <c r="A6" s="920">
        <f>B1</f>
        <v>43704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Top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22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9" t="s">
        <v>511</v>
      </c>
      <c r="AT7" s="2284" t="s">
        <v>1107</v>
      </c>
      <c r="AU7" s="1110" t="s">
        <v>25</v>
      </c>
      <c r="AV7" s="1111" t="s">
        <v>498</v>
      </c>
      <c r="AW7" s="1114" t="s">
        <v>28</v>
      </c>
      <c r="AX7" s="1168" t="s">
        <v>511</v>
      </c>
      <c r="AY7" s="1110" t="s">
        <v>25</v>
      </c>
      <c r="AZ7" s="1111" t="s">
        <v>498</v>
      </c>
      <c r="BA7" s="1114" t="s">
        <v>28</v>
      </c>
      <c r="BB7" s="1112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1106" t="s">
        <v>49</v>
      </c>
      <c r="BH7" s="1106" t="s">
        <v>878</v>
      </c>
      <c r="BI7" s="1106" t="s">
        <v>879</v>
      </c>
      <c r="BJ7" s="1122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70" t="s">
        <v>49</v>
      </c>
      <c r="BP7" s="1170" t="s">
        <v>878</v>
      </c>
      <c r="BQ7" s="1170" t="s">
        <v>879</v>
      </c>
      <c r="BR7" s="2451" t="s">
        <v>511</v>
      </c>
      <c r="BS7" s="2461" t="s">
        <v>1124</v>
      </c>
      <c r="BT7" s="2450" t="s">
        <v>1125</v>
      </c>
      <c r="BU7" s="2462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43704.004655555553</v>
      </c>
      <c r="BW8" s="2420" t="s">
        <v>1219</v>
      </c>
      <c r="BX8" s="742">
        <v>48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1225</v>
      </c>
      <c r="CH8" s="748">
        <v>12.3264</v>
      </c>
      <c r="CI8" s="750" t="s">
        <v>1108</v>
      </c>
      <c r="CJ8" s="751">
        <v>17.169119999999999</v>
      </c>
      <c r="CK8" s="745">
        <v>29.495519999999999</v>
      </c>
      <c r="CL8" s="2336">
        <v>1.43424</v>
      </c>
      <c r="CM8" s="2333">
        <v>43704.004655555553</v>
      </c>
      <c r="CN8" s="2282">
        <v>36.946481934256994</v>
      </c>
      <c r="CO8" s="752">
        <v>1106.7728</v>
      </c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1.6757665708291245</v>
      </c>
      <c r="CY8" s="755">
        <v>1.6757665708291245</v>
      </c>
      <c r="CZ8" s="756">
        <v>1.3766767898241843</v>
      </c>
      <c r="DA8" s="757">
        <v>0.13099652436640996</v>
      </c>
      <c r="DB8" s="757">
        <v>0.13099652436640996</v>
      </c>
      <c r="DC8" s="757">
        <v>0.13099652436640996</v>
      </c>
      <c r="DD8" s="757">
        <v>0.13099652436640996</v>
      </c>
      <c r="DE8" s="757">
        <v>0.12677083003200962</v>
      </c>
      <c r="DF8" s="758">
        <v>0.12677083003200962</v>
      </c>
      <c r="DG8" s="1250">
        <v>0.61822985468956404</v>
      </c>
      <c r="DH8" s="748">
        <v>1</v>
      </c>
      <c r="DI8" s="1232">
        <v>7.0136831711101716E-2</v>
      </c>
      <c r="DJ8" s="757">
        <v>7.0136831711101716E-2</v>
      </c>
      <c r="DK8" s="759">
        <v>5.0038319859576262E-2</v>
      </c>
      <c r="DL8" s="2496">
        <v>1.1088573360378635</v>
      </c>
      <c r="DM8" s="757">
        <v>0.40763631546116269</v>
      </c>
      <c r="DN8" s="757">
        <v>0.10199060612838291</v>
      </c>
      <c r="DO8" s="757">
        <v>4.3029013395080806</v>
      </c>
      <c r="DP8" s="757">
        <v>0.72451169532941528</v>
      </c>
      <c r="DQ8" s="759">
        <v>5.4065448155901583</v>
      </c>
      <c r="DR8" s="2496">
        <v>1.0901765612039342</v>
      </c>
      <c r="DS8" s="757">
        <v>0.41078814264256353</v>
      </c>
      <c r="DT8" s="757">
        <v>0.10426874681509937</v>
      </c>
      <c r="DU8" s="757">
        <v>4.6957968050378236</v>
      </c>
      <c r="DV8" s="757">
        <v>0.67720680800550148</v>
      </c>
      <c r="DW8" s="759">
        <v>7.5201490643947562</v>
      </c>
      <c r="DX8" s="914"/>
      <c r="EG8" s="1919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6.21</v>
      </c>
      <c r="U9" s="2728">
        <v>0.27400000000000002</v>
      </c>
      <c r="V9" s="2291">
        <v>3</v>
      </c>
      <c r="W9" s="2292">
        <v>0.28000000000000003</v>
      </c>
      <c r="X9" s="2293">
        <v>28.5</v>
      </c>
      <c r="Y9" s="2440">
        <v>9</v>
      </c>
      <c r="Z9" s="2294">
        <f>IF(T9&lt;=0,"",GO9+0.12)</f>
        <v>0.29688679245283023</v>
      </c>
      <c r="AA9" s="2523"/>
      <c r="AB9" s="2295">
        <v>6.25</v>
      </c>
      <c r="AC9" s="2728">
        <v>0.39100000000000001</v>
      </c>
      <c r="AD9" s="2296">
        <v>3</v>
      </c>
      <c r="AE9" s="2629">
        <v>0.28999999999999998</v>
      </c>
      <c r="AF9" s="2293">
        <v>28</v>
      </c>
      <c r="AG9" s="2440">
        <v>9</v>
      </c>
      <c r="AH9" s="2557">
        <f>IF(AE9&lt;=0,"",HA9+0.12)</f>
        <v>0.29688679245283023</v>
      </c>
      <c r="AI9" s="2295">
        <v>6.25</v>
      </c>
      <c r="AJ9" s="2728">
        <v>0.47399999999999998</v>
      </c>
      <c r="AK9" s="2296">
        <v>3</v>
      </c>
      <c r="AL9" s="2292">
        <v>0.3</v>
      </c>
      <c r="AM9" s="2293">
        <v>28</v>
      </c>
      <c r="AN9" s="2440">
        <v>9</v>
      </c>
      <c r="AO9" s="2557">
        <f>IF(AI9&lt;=0,"",HM9+0.12)</f>
        <v>0.28666666666666663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7.32</v>
      </c>
      <c r="BD9" s="2292">
        <v>5.5E-2</v>
      </c>
      <c r="BE9" s="2296">
        <v>1</v>
      </c>
      <c r="BF9" s="2292">
        <v>4.2</v>
      </c>
      <c r="BG9" s="2440">
        <v>29</v>
      </c>
      <c r="BH9" s="2533"/>
      <c r="BI9" s="2533"/>
      <c r="BJ9" s="2289"/>
      <c r="BK9" s="2290">
        <v>7.29</v>
      </c>
      <c r="BL9" s="2292">
        <v>5.8000000000000003E-2</v>
      </c>
      <c r="BM9" s="2296">
        <v>1</v>
      </c>
      <c r="BN9" s="2293">
        <v>4.5</v>
      </c>
      <c r="BO9" s="2440">
        <v>28.5</v>
      </c>
      <c r="BP9" s="2533"/>
      <c r="BQ9" s="2533"/>
      <c r="BR9" s="2516"/>
      <c r="BS9" s="2456">
        <v>4</v>
      </c>
      <c r="BT9" s="2440">
        <v>3.5</v>
      </c>
      <c r="BU9" s="2510">
        <v>3.1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4080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320</v>
      </c>
      <c r="CY9" s="2266">
        <v>320</v>
      </c>
      <c r="CZ9" s="2270">
        <v>300</v>
      </c>
      <c r="DA9" s="2277">
        <v>310</v>
      </c>
      <c r="DB9" s="2277">
        <v>310</v>
      </c>
      <c r="DC9" s="2277">
        <v>310</v>
      </c>
      <c r="DD9" s="2277">
        <v>310</v>
      </c>
      <c r="DE9" s="2277">
        <v>300</v>
      </c>
      <c r="DF9" s="2278">
        <v>300</v>
      </c>
      <c r="DG9" s="2277">
        <v>325</v>
      </c>
      <c r="DH9" s="2279"/>
      <c r="DI9" s="2280">
        <v>1130</v>
      </c>
      <c r="DJ9" s="2277">
        <v>1130</v>
      </c>
      <c r="DK9" s="2279">
        <v>920</v>
      </c>
      <c r="DL9" s="2497">
        <v>82</v>
      </c>
      <c r="DM9" s="2277">
        <v>80</v>
      </c>
      <c r="DN9" s="2277">
        <v>12</v>
      </c>
      <c r="DO9" s="2277">
        <v>1570</v>
      </c>
      <c r="DP9" s="2277">
        <v>270</v>
      </c>
      <c r="DQ9" s="2279">
        <v>315</v>
      </c>
      <c r="DR9" s="2272">
        <v>46</v>
      </c>
      <c r="DS9" s="2277">
        <v>46</v>
      </c>
      <c r="DT9" s="2277">
        <v>7</v>
      </c>
      <c r="DU9" s="2277">
        <v>990</v>
      </c>
      <c r="DV9" s="2277">
        <v>144</v>
      </c>
      <c r="DW9" s="2279">
        <v>250</v>
      </c>
      <c r="DX9" s="914"/>
      <c r="EG9" s="450"/>
      <c r="EH9" s="450"/>
      <c r="EI9" s="450"/>
      <c r="GD9" s="1635">
        <v>4.1666666666666664E-2</v>
      </c>
      <c r="GE9" s="1682">
        <f t="shared" ref="GE9:GE31" si="30">IF(W9&lt;=0,"",W9)</f>
        <v>0.28000000000000003</v>
      </c>
      <c r="GF9" s="1698">
        <f t="shared" si="0"/>
        <v>9</v>
      </c>
      <c r="GG9" s="1684">
        <f t="shared" si="1"/>
        <v>28.266666666666666</v>
      </c>
      <c r="GH9" s="1682">
        <f t="shared" si="2"/>
        <v>7.9146666666666672</v>
      </c>
      <c r="GI9" s="1699">
        <f t="shared" si="3"/>
        <v>6.21</v>
      </c>
      <c r="GJ9" s="1699">
        <f t="shared" si="4"/>
        <v>28.5</v>
      </c>
      <c r="GK9" s="1685">
        <f t="shared" si="5"/>
        <v>5</v>
      </c>
      <c r="GL9" s="1686">
        <f t="shared" si="6"/>
        <v>1.5829333333333335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0.28999999999999998</v>
      </c>
      <c r="GR9" s="1690">
        <f t="shared" si="10"/>
        <v>9</v>
      </c>
      <c r="GS9" s="1691">
        <f t="shared" si="11"/>
        <v>28.266666666666666</v>
      </c>
      <c r="GT9" s="1692">
        <f t="shared" si="12"/>
        <v>8.1973333333333329</v>
      </c>
      <c r="GU9" s="1691">
        <f t="shared" si="13"/>
        <v>6.25</v>
      </c>
      <c r="GV9" s="1691">
        <f t="shared" si="14"/>
        <v>28</v>
      </c>
      <c r="GW9" s="1693">
        <f t="shared" si="15"/>
        <v>5</v>
      </c>
      <c r="GX9" s="1686">
        <f t="shared" si="16"/>
        <v>1.6394666666666666</v>
      </c>
      <c r="GY9" s="1694">
        <f t="shared" si="17"/>
        <v>25</v>
      </c>
      <c r="GZ9" s="1694">
        <f t="shared" si="18"/>
        <v>6.5</v>
      </c>
      <c r="HA9" s="1695">
        <f t="shared" si="19"/>
        <v>0.1768867924528302</v>
      </c>
      <c r="HB9" s="1510">
        <v>4.1666666666666664E-2</v>
      </c>
      <c r="HC9" s="1689">
        <f t="shared" ref="HC9:HC31" si="32">IF(AL9&lt;=0,"",AL9)</f>
        <v>0.3</v>
      </c>
      <c r="HD9" s="1690">
        <f t="shared" si="20"/>
        <v>9</v>
      </c>
      <c r="HE9" s="1691">
        <f t="shared" si="21"/>
        <v>30</v>
      </c>
      <c r="HF9" s="1692">
        <f t="shared" si="22"/>
        <v>9</v>
      </c>
      <c r="HG9" s="1691">
        <f t="shared" si="23"/>
        <v>6.25</v>
      </c>
      <c r="HH9" s="1691">
        <f t="shared" si="24"/>
        <v>28</v>
      </c>
      <c r="HI9" s="1693">
        <f t="shared" si="25"/>
        <v>5</v>
      </c>
      <c r="HJ9" s="1692">
        <f t="shared" si="26"/>
        <v>1.8</v>
      </c>
      <c r="HK9" s="1696">
        <f t="shared" si="27"/>
        <v>25</v>
      </c>
      <c r="HL9" s="1696">
        <f t="shared" si="28"/>
        <v>6.5</v>
      </c>
      <c r="HM9" s="1697">
        <f t="shared" si="29"/>
        <v>0.16666666666666666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43704.348605902778</v>
      </c>
      <c r="BW10" s="2420" t="s">
        <v>1219</v>
      </c>
      <c r="BX10" s="742">
        <v>46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1225</v>
      </c>
      <c r="CH10" s="748">
        <v>12.3264</v>
      </c>
      <c r="CI10" s="750" t="s">
        <v>1108</v>
      </c>
      <c r="CJ10" s="751">
        <v>17.169119999999999</v>
      </c>
      <c r="CK10" s="745">
        <v>29.495519999999999</v>
      </c>
      <c r="CL10" s="2338">
        <v>1.43424</v>
      </c>
      <c r="CM10" s="2335">
        <v>43704.348605902778</v>
      </c>
      <c r="CN10" s="2282">
        <v>36.946481934256994</v>
      </c>
      <c r="CO10" s="752">
        <v>614.87360000000001</v>
      </c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1.5710311601523042</v>
      </c>
      <c r="CY10" s="755">
        <v>1.7805019815059446</v>
      </c>
      <c r="CZ10" s="756">
        <v>1.1013414318593471</v>
      </c>
      <c r="DA10" s="757">
        <v>0.16057638470721219</v>
      </c>
      <c r="DB10" s="757">
        <v>0.14367360736961091</v>
      </c>
      <c r="DC10" s="757">
        <v>0.14367360736961091</v>
      </c>
      <c r="DD10" s="757">
        <v>0.14367360736961091</v>
      </c>
      <c r="DE10" s="757">
        <v>0.14367360736961091</v>
      </c>
      <c r="DF10" s="758">
        <v>0.14367360736961091</v>
      </c>
      <c r="DG10" s="1250">
        <v>0.61822985468956404</v>
      </c>
      <c r="DH10" s="748">
        <v>1</v>
      </c>
      <c r="DI10" s="1232">
        <v>6.9516151784454791E-2</v>
      </c>
      <c r="DJ10" s="757">
        <v>6.9516151784454791E-2</v>
      </c>
      <c r="DK10" s="759">
        <v>5.2213898983905667E-2</v>
      </c>
      <c r="DL10" s="2496">
        <v>1.0818120351588913</v>
      </c>
      <c r="DM10" s="757">
        <v>0.4025408615178982</v>
      </c>
      <c r="DN10" s="757">
        <v>0.10199060612838291</v>
      </c>
      <c r="DO10" s="757">
        <v>4.2924000400270348</v>
      </c>
      <c r="DP10" s="757">
        <v>0.71109481208257419</v>
      </c>
      <c r="DQ10" s="759">
        <v>5.4065448155901583</v>
      </c>
      <c r="DR10" s="2496">
        <v>1.0427775802820243</v>
      </c>
      <c r="DS10" s="757">
        <v>0.40185796562859472</v>
      </c>
      <c r="DT10" s="757">
        <v>0.1191642820743993</v>
      </c>
      <c r="DU10" s="757">
        <v>4.7287685544818858</v>
      </c>
      <c r="DV10" s="757">
        <v>0.75245200889500174</v>
      </c>
      <c r="DW10" s="759">
        <v>7.5201490643947562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6.99</v>
      </c>
      <c r="C11" s="1137">
        <v>30</v>
      </c>
      <c r="D11" s="1137">
        <v>18</v>
      </c>
      <c r="E11" s="1136">
        <v>9.35</v>
      </c>
      <c r="F11" s="1137">
        <v>28</v>
      </c>
      <c r="G11" s="1137">
        <v>81</v>
      </c>
      <c r="H11" s="1147">
        <v>29</v>
      </c>
      <c r="I11" s="1138">
        <v>0.14499999999999999</v>
      </c>
      <c r="J11" s="2237"/>
      <c r="K11" s="1560">
        <v>6.25</v>
      </c>
      <c r="L11" s="921">
        <v>14</v>
      </c>
      <c r="M11" s="1123">
        <v>4.4999999999999998E-2</v>
      </c>
      <c r="N11" s="1560">
        <v>6.31</v>
      </c>
      <c r="O11" s="921">
        <v>14</v>
      </c>
      <c r="P11" s="2237"/>
      <c r="Q11" s="1560">
        <v>6.24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3.6999999999999998E-2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2.4E-2</v>
      </c>
      <c r="AQ11" s="921">
        <v>1</v>
      </c>
      <c r="AR11" s="1572">
        <v>0.08</v>
      </c>
      <c r="AS11" s="2237"/>
      <c r="AT11" s="2226">
        <v>3.9E-2</v>
      </c>
      <c r="AU11" s="2525">
        <v>1.0999999999999999E-2</v>
      </c>
      <c r="AV11" s="921">
        <v>1</v>
      </c>
      <c r="AW11" s="1572">
        <v>0.15</v>
      </c>
      <c r="AX11" s="2237"/>
      <c r="AY11" s="2525">
        <v>3.3000000000000002E-2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4080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300</v>
      </c>
      <c r="CY11" s="2266">
        <v>340</v>
      </c>
      <c r="CZ11" s="2270">
        <v>240</v>
      </c>
      <c r="DA11" s="2277">
        <v>380</v>
      </c>
      <c r="DB11" s="2277">
        <v>340</v>
      </c>
      <c r="DC11" s="2277">
        <v>340</v>
      </c>
      <c r="DD11" s="2277">
        <v>340</v>
      </c>
      <c r="DE11" s="2277">
        <v>340</v>
      </c>
      <c r="DF11" s="2278">
        <v>340</v>
      </c>
      <c r="DG11" s="2277">
        <v>325</v>
      </c>
      <c r="DH11" s="2279"/>
      <c r="DI11" s="2280">
        <v>1120</v>
      </c>
      <c r="DJ11" s="2277">
        <v>1120</v>
      </c>
      <c r="DK11" s="2279">
        <v>960</v>
      </c>
      <c r="DL11" s="2497">
        <v>80</v>
      </c>
      <c r="DM11" s="2277">
        <v>79</v>
      </c>
      <c r="DN11" s="2277">
        <v>12</v>
      </c>
      <c r="DO11" s="2277">
        <v>1540</v>
      </c>
      <c r="DP11" s="2277">
        <v>265</v>
      </c>
      <c r="DQ11" s="2279">
        <v>315</v>
      </c>
      <c r="DR11" s="2272">
        <v>44</v>
      </c>
      <c r="DS11" s="2277">
        <v>45</v>
      </c>
      <c r="DT11" s="2277">
        <v>8</v>
      </c>
      <c r="DU11" s="2277">
        <v>980</v>
      </c>
      <c r="DV11" s="2277">
        <v>160</v>
      </c>
      <c r="DW11" s="2279">
        <v>250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43704.449502199073</v>
      </c>
      <c r="BW12" s="2420" t="s">
        <v>1219</v>
      </c>
      <c r="BX12" s="742">
        <v>46</v>
      </c>
      <c r="BY12" s="743">
        <v>8.1999999999999993</v>
      </c>
      <c r="BZ12" s="744">
        <v>8.1999999999999993</v>
      </c>
      <c r="CA12" s="745">
        <v>8.1999999999999993</v>
      </c>
      <c r="CB12" s="746">
        <v>24.599999999999998</v>
      </c>
      <c r="CC12" s="747">
        <v>7.6999999999999993</v>
      </c>
      <c r="CD12" s="744">
        <v>7.6999999999999993</v>
      </c>
      <c r="CE12" s="748">
        <v>8.8999999999999986</v>
      </c>
      <c r="CF12" s="748">
        <v>24.299999999999997</v>
      </c>
      <c r="CG12" s="749" t="s">
        <v>1225</v>
      </c>
      <c r="CH12" s="748">
        <v>12.3264</v>
      </c>
      <c r="CI12" s="750" t="s">
        <v>1108</v>
      </c>
      <c r="CJ12" s="751">
        <v>17.169119999999999</v>
      </c>
      <c r="CK12" s="745">
        <v>29.495519999999999</v>
      </c>
      <c r="CL12" s="2338">
        <v>1.43424</v>
      </c>
      <c r="CM12" s="2335">
        <v>43704.449502199073</v>
      </c>
      <c r="CN12" s="2282">
        <v>34.985190927703904</v>
      </c>
      <c r="CO12" s="752"/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1.6186381650054043</v>
      </c>
      <c r="CY12" s="755">
        <v>1.849872188577605</v>
      </c>
      <c r="CZ12" s="756">
        <v>1.2003384144983897</v>
      </c>
      <c r="DA12" s="757">
        <v>0.12058688710361894</v>
      </c>
      <c r="DB12" s="757">
        <v>0.12058688710361894</v>
      </c>
      <c r="DC12" s="757">
        <v>0.12058688710361894</v>
      </c>
      <c r="DD12" s="757">
        <v>0.12058688710361894</v>
      </c>
      <c r="DE12" s="757">
        <v>0.12058688710361894</v>
      </c>
      <c r="DF12" s="758">
        <v>0.12058688710361894</v>
      </c>
      <c r="DG12" s="1250">
        <v>0.61822985468956404</v>
      </c>
      <c r="DH12" s="748">
        <v>1</v>
      </c>
      <c r="DI12" s="1232">
        <v>6.9886947584789333E-2</v>
      </c>
      <c r="DJ12" s="757">
        <v>6.9886947584789333E-2</v>
      </c>
      <c r="DK12" s="759">
        <v>4.9793872766954995E-2</v>
      </c>
      <c r="DL12" s="2496">
        <v>1.1344976862218243</v>
      </c>
      <c r="DM12" s="757">
        <v>0.3993644746441749</v>
      </c>
      <c r="DN12" s="757">
        <v>0.10320478001086367</v>
      </c>
      <c r="DO12" s="757">
        <v>4.3070366399326803</v>
      </c>
      <c r="DP12" s="757">
        <v>0.69610972170298557</v>
      </c>
      <c r="DQ12" s="759">
        <v>5.5893263760430116</v>
      </c>
      <c r="DR12" s="2496">
        <v>1.1365103964871499</v>
      </c>
      <c r="DS12" s="757">
        <v>0.3893155821820094</v>
      </c>
      <c r="DT12" s="757">
        <v>9.740675866193875E-2</v>
      </c>
      <c r="DU12" s="757">
        <v>4.7329958129588245</v>
      </c>
      <c r="DV12" s="757">
        <v>0.74320488097669946</v>
      </c>
      <c r="DW12" s="759">
        <v>7.5404281180515493</v>
      </c>
      <c r="DX12" s="914" t="s">
        <v>96</v>
      </c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7.28</v>
      </c>
      <c r="BD13" s="1572">
        <v>5.1999999999999998E-2</v>
      </c>
      <c r="BE13" s="921">
        <v>1</v>
      </c>
      <c r="BF13" s="1572">
        <v>4.0999999999999996</v>
      </c>
      <c r="BG13" s="2442">
        <v>29</v>
      </c>
      <c r="BH13" s="2534"/>
      <c r="BI13" s="2534"/>
      <c r="BJ13" s="2237"/>
      <c r="BK13" s="1560">
        <v>7.31</v>
      </c>
      <c r="BL13" s="1572">
        <v>0.05</v>
      </c>
      <c r="BM13" s="921">
        <v>1</v>
      </c>
      <c r="BN13" s="1561">
        <v>4.4000000000000004</v>
      </c>
      <c r="BO13" s="2442">
        <v>28.5</v>
      </c>
      <c r="BP13" s="2534"/>
      <c r="BQ13" s="2534"/>
      <c r="BR13" s="2517"/>
      <c r="BS13" s="2458">
        <v>4.0999999999999996</v>
      </c>
      <c r="BT13" s="2442">
        <v>3.6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3520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280</v>
      </c>
      <c r="CY13" s="2266">
        <v>320</v>
      </c>
      <c r="CZ13" s="2270">
        <v>240</v>
      </c>
      <c r="DA13" s="2277">
        <v>260</v>
      </c>
      <c r="DB13" s="2277">
        <v>260</v>
      </c>
      <c r="DC13" s="2277">
        <v>260</v>
      </c>
      <c r="DD13" s="2277">
        <v>260</v>
      </c>
      <c r="DE13" s="2277">
        <v>260</v>
      </c>
      <c r="DF13" s="2278">
        <v>260</v>
      </c>
      <c r="DG13" s="2277">
        <v>325</v>
      </c>
      <c r="DH13" s="2279"/>
      <c r="DI13" s="2280">
        <v>1020</v>
      </c>
      <c r="DJ13" s="2277">
        <v>1020</v>
      </c>
      <c r="DK13" s="2279">
        <v>840</v>
      </c>
      <c r="DL13" s="2497">
        <v>76</v>
      </c>
      <c r="DM13" s="2277">
        <v>71</v>
      </c>
      <c r="DN13" s="2277">
        <v>11</v>
      </c>
      <c r="DO13" s="2277">
        <v>1400</v>
      </c>
      <c r="DP13" s="2277">
        <v>235</v>
      </c>
      <c r="DQ13" s="2279">
        <v>295</v>
      </c>
      <c r="DR13" s="2272">
        <v>44</v>
      </c>
      <c r="DS13" s="2277">
        <v>40</v>
      </c>
      <c r="DT13" s="2277">
        <v>6</v>
      </c>
      <c r="DU13" s="2277">
        <v>900</v>
      </c>
      <c r="DV13" s="2277">
        <v>145</v>
      </c>
      <c r="DW13" s="2279">
        <v>230</v>
      </c>
      <c r="DX13" s="914"/>
      <c r="EG13" s="1190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43704.814034953706</v>
      </c>
      <c r="BW14" s="2420" t="s">
        <v>1219</v>
      </c>
      <c r="BX14" s="742">
        <v>46</v>
      </c>
      <c r="BY14" s="743">
        <v>8.1999999999999993</v>
      </c>
      <c r="BZ14" s="744">
        <v>8.1999999999999993</v>
      </c>
      <c r="CA14" s="745">
        <v>8.1999999999999993</v>
      </c>
      <c r="CB14" s="746">
        <v>24.599999999999998</v>
      </c>
      <c r="CC14" s="747">
        <v>7.6999999999999993</v>
      </c>
      <c r="CD14" s="744">
        <v>7.6999999999999993</v>
      </c>
      <c r="CE14" s="748">
        <v>8.8999999999999986</v>
      </c>
      <c r="CF14" s="748">
        <v>24.299999999999997</v>
      </c>
      <c r="CG14" s="749" t="s">
        <v>1225</v>
      </c>
      <c r="CH14" s="748">
        <v>12.3264</v>
      </c>
      <c r="CI14" s="750" t="s">
        <v>1108</v>
      </c>
      <c r="CJ14" s="751">
        <v>17.169119999999999</v>
      </c>
      <c r="CK14" s="745">
        <v>29.495519999999999</v>
      </c>
      <c r="CL14" s="2338">
        <v>1.60704</v>
      </c>
      <c r="CM14" s="2335">
        <v>43704.814034953706</v>
      </c>
      <c r="CN14" s="2282">
        <v>34.985190927703904</v>
      </c>
      <c r="CO14" s="752"/>
      <c r="CP14" s="1208">
        <v>0</v>
      </c>
      <c r="CQ14" s="753">
        <v>618.50220264317181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1.7342551767915046</v>
      </c>
      <c r="CY14" s="755">
        <v>1.7342551767915046</v>
      </c>
      <c r="CZ14" s="756">
        <v>1.2503525151024892</v>
      </c>
      <c r="DA14" s="757">
        <v>0.12058688710361894</v>
      </c>
      <c r="DB14" s="757">
        <v>0.12058688710361894</v>
      </c>
      <c r="DC14" s="757">
        <v>0.12058688710361894</v>
      </c>
      <c r="DD14" s="757">
        <v>0.12058688710361894</v>
      </c>
      <c r="DE14" s="757">
        <v>0.12058688710361894</v>
      </c>
      <c r="DF14" s="758">
        <v>0.12058688710361894</v>
      </c>
      <c r="DG14" s="1250">
        <v>0.61822985468956404</v>
      </c>
      <c r="DH14" s="748">
        <v>1.5</v>
      </c>
      <c r="DI14" s="1232">
        <v>6.9886947584789333E-2</v>
      </c>
      <c r="DJ14" s="757">
        <v>6.9886947584789333E-2</v>
      </c>
      <c r="DK14" s="759">
        <v>4.9793872766954995E-2</v>
      </c>
      <c r="DL14" s="2496">
        <v>1.1344976862218243</v>
      </c>
      <c r="DM14" s="757">
        <v>0.39373962288862319</v>
      </c>
      <c r="DN14" s="757">
        <v>9.3822527282603346E-2</v>
      </c>
      <c r="DO14" s="757">
        <v>4.2862800205031473</v>
      </c>
      <c r="DP14" s="757">
        <v>0.69610972170298557</v>
      </c>
      <c r="DQ14" s="759">
        <v>5.5893263760430116</v>
      </c>
      <c r="DR14" s="2496">
        <v>1.1365103964871499</v>
      </c>
      <c r="DS14" s="757">
        <v>0.3893155821820094</v>
      </c>
      <c r="DT14" s="757">
        <v>9.740675866193875E-2</v>
      </c>
      <c r="DU14" s="757">
        <v>4.6529958129588245</v>
      </c>
      <c r="DV14" s="757">
        <v>0.73807933007341187</v>
      </c>
      <c r="DW14" s="759">
        <v>7.5404281180515493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</v>
      </c>
      <c r="C15" s="1137">
        <v>28</v>
      </c>
      <c r="D15" s="1137">
        <v>17</v>
      </c>
      <c r="E15" s="1136">
        <v>10.5</v>
      </c>
      <c r="F15" s="1137">
        <v>30</v>
      </c>
      <c r="G15" s="1137">
        <v>100</v>
      </c>
      <c r="H15" s="1147">
        <v>27.1</v>
      </c>
      <c r="I15" s="1138">
        <v>0.183</v>
      </c>
      <c r="J15" s="2237"/>
      <c r="K15" s="1560">
        <v>6.12</v>
      </c>
      <c r="L15" s="921">
        <v>12</v>
      </c>
      <c r="M15" s="1123">
        <v>5.0999999999999997E-2</v>
      </c>
      <c r="N15" s="1560">
        <v>6.12</v>
      </c>
      <c r="O15" s="921">
        <v>13</v>
      </c>
      <c r="P15" s="2237"/>
      <c r="Q15" s="1560">
        <v>6.11</v>
      </c>
      <c r="R15" s="921">
        <v>14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3.5000000000000003E-2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2.3E-2</v>
      </c>
      <c r="AQ15" s="921">
        <v>1</v>
      </c>
      <c r="AR15" s="1572">
        <v>0.1</v>
      </c>
      <c r="AS15" s="2237"/>
      <c r="AT15" s="2226">
        <v>3.4000000000000002E-2</v>
      </c>
      <c r="AU15" s="2525">
        <v>1.2E-2</v>
      </c>
      <c r="AV15" s="921">
        <v>1</v>
      </c>
      <c r="AW15" s="1572">
        <v>0.22</v>
      </c>
      <c r="AX15" s="2237"/>
      <c r="AY15" s="2525">
        <v>3.3000000000000002E-2</v>
      </c>
      <c r="AZ15" s="921">
        <v>1</v>
      </c>
      <c r="BA15" s="1572">
        <v>0.12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3520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300</v>
      </c>
      <c r="CY15" s="2266">
        <v>300</v>
      </c>
      <c r="CZ15" s="2270">
        <v>250</v>
      </c>
      <c r="DA15" s="2277">
        <v>260</v>
      </c>
      <c r="DB15" s="2277">
        <v>260</v>
      </c>
      <c r="DC15" s="2277">
        <v>260</v>
      </c>
      <c r="DD15" s="2277">
        <v>260</v>
      </c>
      <c r="DE15" s="2277">
        <v>260</v>
      </c>
      <c r="DF15" s="2278">
        <v>260</v>
      </c>
      <c r="DG15" s="2277">
        <v>325</v>
      </c>
      <c r="DH15" s="2279"/>
      <c r="DI15" s="2280">
        <v>1020</v>
      </c>
      <c r="DJ15" s="2277">
        <v>1020</v>
      </c>
      <c r="DK15" s="2279">
        <v>840</v>
      </c>
      <c r="DL15" s="2497">
        <v>76</v>
      </c>
      <c r="DM15" s="2277">
        <v>70</v>
      </c>
      <c r="DN15" s="2277">
        <v>10</v>
      </c>
      <c r="DO15" s="2277">
        <v>1420</v>
      </c>
      <c r="DP15" s="2277">
        <v>235</v>
      </c>
      <c r="DQ15" s="2279">
        <v>295</v>
      </c>
      <c r="DR15" s="2272">
        <v>44</v>
      </c>
      <c r="DS15" s="2277">
        <v>40</v>
      </c>
      <c r="DT15" s="2277">
        <v>6</v>
      </c>
      <c r="DU15" s="2277">
        <v>900</v>
      </c>
      <c r="DV15" s="2277">
        <v>144</v>
      </c>
      <c r="DW15" s="2279">
        <v>230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43704.981762384261</v>
      </c>
      <c r="BW16" s="2420" t="s">
        <v>1219</v>
      </c>
      <c r="BX16" s="742">
        <v>46</v>
      </c>
      <c r="BY16" s="743">
        <v>9</v>
      </c>
      <c r="BZ16" s="744">
        <v>9</v>
      </c>
      <c r="CA16" s="745">
        <v>9</v>
      </c>
      <c r="CB16" s="746">
        <v>27</v>
      </c>
      <c r="CC16" s="747">
        <v>8.5</v>
      </c>
      <c r="CD16" s="744">
        <v>8.5</v>
      </c>
      <c r="CE16" s="748">
        <v>9.6999999999999993</v>
      </c>
      <c r="CF16" s="748">
        <v>26.7</v>
      </c>
      <c r="CG16" s="749" t="s">
        <v>1225</v>
      </c>
      <c r="CH16" s="748">
        <v>12.3264</v>
      </c>
      <c r="CI16" s="750" t="s">
        <v>1108</v>
      </c>
      <c r="CJ16" s="751">
        <v>17.169119999999999</v>
      </c>
      <c r="CK16" s="745">
        <v>29.495519999999999</v>
      </c>
      <c r="CL16" s="2338">
        <v>1.60704</v>
      </c>
      <c r="CM16" s="2335">
        <v>43704.981762384261</v>
      </c>
      <c r="CN16" s="2282">
        <v>35.044824775876123</v>
      </c>
      <c r="CO16" s="752"/>
      <c r="CP16" s="1208">
        <v>0</v>
      </c>
      <c r="CQ16" s="753">
        <v>666.07929515418505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1.5710311601523042</v>
      </c>
      <c r="CY16" s="755">
        <v>1.5710311601523042</v>
      </c>
      <c r="CZ16" s="756">
        <v>1.1472306581868201</v>
      </c>
      <c r="DA16" s="757">
        <v>0.11831944136320899</v>
      </c>
      <c r="DB16" s="757">
        <v>0.11831944136320899</v>
      </c>
      <c r="DC16" s="757">
        <v>0.11831944136320899</v>
      </c>
      <c r="DD16" s="757">
        <v>0.11831944136320899</v>
      </c>
      <c r="DE16" s="757">
        <v>0.11831944136320899</v>
      </c>
      <c r="DF16" s="758">
        <v>0.11831944136320899</v>
      </c>
      <c r="DG16" s="1250">
        <v>0.61822985468956404</v>
      </c>
      <c r="DH16" s="748">
        <v>1.5</v>
      </c>
      <c r="DI16" s="1232">
        <v>7.0136831711101716E-2</v>
      </c>
      <c r="DJ16" s="757">
        <v>7.0136831711101716E-2</v>
      </c>
      <c r="DK16" s="759">
        <v>4.895053029741156E-2</v>
      </c>
      <c r="DL16" s="2496">
        <v>1.0953346855983774</v>
      </c>
      <c r="DM16" s="757">
        <v>0.40763631546116269</v>
      </c>
      <c r="DN16" s="757">
        <v>0.10199060612838291</v>
      </c>
      <c r="DO16" s="757">
        <v>4.3063182227549222</v>
      </c>
      <c r="DP16" s="757">
        <v>0.69767792883573332</v>
      </c>
      <c r="DQ16" s="759">
        <v>5.5781811589422272</v>
      </c>
      <c r="DR16" s="2496">
        <v>1.2086740135087097</v>
      </c>
      <c r="DS16" s="757">
        <v>0.40185796562859472</v>
      </c>
      <c r="DT16" s="757">
        <v>0.1191642820743993</v>
      </c>
      <c r="DU16" s="757">
        <v>4.7428250555937614</v>
      </c>
      <c r="DV16" s="757">
        <v>0.77596613417297056</v>
      </c>
      <c r="DW16" s="759">
        <v>7.5201490643947562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3.9E-2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6.11</v>
      </c>
      <c r="U17" s="2729">
        <v>0.21</v>
      </c>
      <c r="V17" s="1558">
        <v>3</v>
      </c>
      <c r="W17" s="1572">
        <v>0.31</v>
      </c>
      <c r="X17" s="1561">
        <v>27</v>
      </c>
      <c r="Y17" s="2442">
        <v>9.3000000000000007</v>
      </c>
      <c r="Z17" s="2249">
        <f t="shared" si="33"/>
        <v>0.30278301886792458</v>
      </c>
      <c r="AA17" s="2524"/>
      <c r="AB17" s="1474">
        <v>6.13</v>
      </c>
      <c r="AC17" s="2729">
        <v>0.308</v>
      </c>
      <c r="AD17" s="921">
        <v>3</v>
      </c>
      <c r="AE17" s="2626">
        <v>0.28999999999999998</v>
      </c>
      <c r="AF17" s="1561">
        <v>26.6</v>
      </c>
      <c r="AG17" s="2442">
        <v>9.1</v>
      </c>
      <c r="AH17" s="2558">
        <f t="shared" si="34"/>
        <v>0.2988522012578616</v>
      </c>
      <c r="AI17" s="1474">
        <v>6.17</v>
      </c>
      <c r="AJ17" s="2729">
        <v>0.35299999999999998</v>
      </c>
      <c r="AK17" s="921">
        <v>3</v>
      </c>
      <c r="AL17" s="1572">
        <v>0.28999999999999998</v>
      </c>
      <c r="AM17" s="1561">
        <v>27.1</v>
      </c>
      <c r="AN17" s="2442">
        <v>9</v>
      </c>
      <c r="AO17" s="2558">
        <f t="shared" si="35"/>
        <v>0.28666666666666663</v>
      </c>
      <c r="AP17" s="2725"/>
      <c r="AQ17" s="2235"/>
      <c r="AR17" s="2234"/>
      <c r="AS17" s="1123">
        <v>8.0000000000000002E-3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7.14</v>
      </c>
      <c r="BD17" s="1572">
        <v>5.3999999999999999E-2</v>
      </c>
      <c r="BE17" s="921">
        <v>1</v>
      </c>
      <c r="BF17" s="1572">
        <v>3.5</v>
      </c>
      <c r="BG17" s="2442">
        <v>27.6</v>
      </c>
      <c r="BH17" s="2536">
        <v>28</v>
      </c>
      <c r="BI17" s="2536">
        <v>20</v>
      </c>
      <c r="BJ17" s="1123">
        <v>7.0000000000000001E-3</v>
      </c>
      <c r="BK17" s="1560">
        <v>7.19</v>
      </c>
      <c r="BL17" s="1572">
        <v>5.5E-2</v>
      </c>
      <c r="BM17" s="921">
        <v>1</v>
      </c>
      <c r="BN17" s="1561">
        <v>4.3</v>
      </c>
      <c r="BO17" s="2442">
        <v>27.2</v>
      </c>
      <c r="BP17" s="2536">
        <v>30</v>
      </c>
      <c r="BQ17" s="2536">
        <v>21</v>
      </c>
      <c r="BR17" s="2518">
        <v>4.0000000000000001E-3</v>
      </c>
      <c r="BS17" s="2458">
        <v>4</v>
      </c>
      <c r="BT17" s="2442">
        <v>3.7</v>
      </c>
      <c r="BU17" s="2512">
        <v>3.7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3870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300</v>
      </c>
      <c r="CY17" s="2266">
        <v>300</v>
      </c>
      <c r="CZ17" s="2270">
        <v>250</v>
      </c>
      <c r="DA17" s="2277">
        <v>280</v>
      </c>
      <c r="DB17" s="2277">
        <v>280</v>
      </c>
      <c r="DC17" s="2277">
        <v>280</v>
      </c>
      <c r="DD17" s="2277">
        <v>280</v>
      </c>
      <c r="DE17" s="2277">
        <v>280</v>
      </c>
      <c r="DF17" s="2278">
        <v>280</v>
      </c>
      <c r="DG17" s="2277">
        <v>325</v>
      </c>
      <c r="DH17" s="2279"/>
      <c r="DI17" s="2280">
        <v>1130</v>
      </c>
      <c r="DJ17" s="2277">
        <v>1130</v>
      </c>
      <c r="DK17" s="2279">
        <v>900</v>
      </c>
      <c r="DL17" s="2497">
        <v>81</v>
      </c>
      <c r="DM17" s="2277">
        <v>80</v>
      </c>
      <c r="DN17" s="2277">
        <v>12</v>
      </c>
      <c r="DO17" s="2277">
        <v>1575</v>
      </c>
      <c r="DP17" s="2277">
        <v>260</v>
      </c>
      <c r="DQ17" s="2279">
        <v>325</v>
      </c>
      <c r="DR17" s="2272">
        <v>51</v>
      </c>
      <c r="DS17" s="2277">
        <v>45</v>
      </c>
      <c r="DT17" s="2277">
        <v>8</v>
      </c>
      <c r="DU17" s="2277">
        <v>1000</v>
      </c>
      <c r="DV17" s="2277">
        <v>165</v>
      </c>
      <c r="DW17" s="2279">
        <v>250</v>
      </c>
      <c r="DX17" s="914"/>
      <c r="GD17" s="1635">
        <v>0.375</v>
      </c>
      <c r="GE17" s="1682">
        <f t="shared" si="30"/>
        <v>0.31</v>
      </c>
      <c r="GF17" s="1698">
        <f t="shared" si="0"/>
        <v>9.3000000000000007</v>
      </c>
      <c r="GG17" s="1684">
        <f t="shared" si="1"/>
        <v>27.354838709677416</v>
      </c>
      <c r="GH17" s="1682">
        <f t="shared" si="2"/>
        <v>8.4799999999999986</v>
      </c>
      <c r="GI17" s="1699">
        <f t="shared" si="3"/>
        <v>6.11</v>
      </c>
      <c r="GJ17" s="1699">
        <f t="shared" si="4"/>
        <v>27</v>
      </c>
      <c r="GK17" s="1685">
        <f t="shared" si="5"/>
        <v>5</v>
      </c>
      <c r="GL17" s="1686">
        <f>IF(GK17&lt;=1,"",GH17/GK17)</f>
        <v>1.6959999999999997</v>
      </c>
      <c r="GM17" s="1687">
        <f t="shared" si="7"/>
        <v>25</v>
      </c>
      <c r="GN17" s="1687">
        <f t="shared" si="8"/>
        <v>6.5</v>
      </c>
      <c r="GO17" s="1688">
        <f t="shared" si="9"/>
        <v>0.18278301886792456</v>
      </c>
      <c r="GP17" s="1510">
        <v>0.375</v>
      </c>
      <c r="GQ17" s="1689">
        <f t="shared" si="31"/>
        <v>0.28999999999999998</v>
      </c>
      <c r="GR17" s="1690">
        <f t="shared" si="10"/>
        <v>9.1</v>
      </c>
      <c r="GS17" s="1691">
        <f t="shared" si="11"/>
        <v>27.956043956043956</v>
      </c>
      <c r="GT17" s="1692">
        <f t="shared" si="12"/>
        <v>8.1072527472527476</v>
      </c>
      <c r="GU17" s="1691">
        <f t="shared" si="13"/>
        <v>6.13</v>
      </c>
      <c r="GV17" s="1691">
        <f t="shared" si="14"/>
        <v>26.6</v>
      </c>
      <c r="GW17" s="1693">
        <f t="shared" si="15"/>
        <v>5</v>
      </c>
      <c r="GX17" s="1686">
        <f t="shared" si="16"/>
        <v>1.6214505494505496</v>
      </c>
      <c r="GY17" s="1694">
        <f t="shared" si="17"/>
        <v>25</v>
      </c>
      <c r="GZ17" s="1694">
        <f t="shared" si="18"/>
        <v>6.5</v>
      </c>
      <c r="HA17" s="1695">
        <f t="shared" si="19"/>
        <v>0.17885220125786164</v>
      </c>
      <c r="HB17" s="1510">
        <v>0.375</v>
      </c>
      <c r="HC17" s="1689">
        <f t="shared" si="32"/>
        <v>0.28999999999999998</v>
      </c>
      <c r="HD17" s="1690">
        <f t="shared" si="20"/>
        <v>9</v>
      </c>
      <c r="HE17" s="1691">
        <f t="shared" si="21"/>
        <v>30</v>
      </c>
      <c r="HF17" s="1692">
        <f t="shared" si="22"/>
        <v>8.6999999999999993</v>
      </c>
      <c r="HG17" s="1691">
        <f t="shared" si="23"/>
        <v>6.17</v>
      </c>
      <c r="HH17" s="1691">
        <f t="shared" si="24"/>
        <v>27.1</v>
      </c>
      <c r="HI17" s="1693">
        <f t="shared" si="25"/>
        <v>5</v>
      </c>
      <c r="HJ17" s="1692">
        <f t="shared" si="26"/>
        <v>1.7399999999999998</v>
      </c>
      <c r="HK17" s="1696">
        <f t="shared" si="27"/>
        <v>25</v>
      </c>
      <c r="HL17" s="1696">
        <f t="shared" si="28"/>
        <v>6.5</v>
      </c>
      <c r="HM17" s="1697">
        <f t="shared" si="29"/>
        <v>0.16666666666666666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6.82</v>
      </c>
      <c r="C19" s="1137">
        <v>25</v>
      </c>
      <c r="D19" s="1137">
        <v>17</v>
      </c>
      <c r="E19" s="1136">
        <v>8.5399999999999991</v>
      </c>
      <c r="F19" s="1137">
        <v>31</v>
      </c>
      <c r="G19" s="1137">
        <v>82</v>
      </c>
      <c r="H19" s="1147">
        <v>27.3</v>
      </c>
      <c r="I19" s="1138">
        <v>0.16800000000000001</v>
      </c>
      <c r="J19" s="2237"/>
      <c r="K19" s="1560">
        <v>6.04</v>
      </c>
      <c r="L19" s="921">
        <v>13</v>
      </c>
      <c r="M19" s="1123">
        <v>4.9000000000000002E-2</v>
      </c>
      <c r="N19" s="1560">
        <v>6.11</v>
      </c>
      <c r="O19" s="921">
        <v>14</v>
      </c>
      <c r="P19" s="2237"/>
      <c r="Q19" s="1560">
        <v>5.98</v>
      </c>
      <c r="R19" s="921">
        <v>14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3.9E-2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2.3E-2</v>
      </c>
      <c r="AQ19" s="921">
        <v>1</v>
      </c>
      <c r="AR19" s="1572">
        <v>0.06</v>
      </c>
      <c r="AS19" s="2237"/>
      <c r="AT19" s="2226">
        <v>0.04</v>
      </c>
      <c r="AU19" s="2525">
        <v>1.0999999999999999E-2</v>
      </c>
      <c r="AV19" s="921">
        <v>1</v>
      </c>
      <c r="AW19" s="1572">
        <v>0.1</v>
      </c>
      <c r="AX19" s="2237"/>
      <c r="AY19" s="2525">
        <v>3.2000000000000001E-2</v>
      </c>
      <c r="AZ19" s="921">
        <v>1</v>
      </c>
      <c r="BA19" s="1572">
        <v>0.04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6.12</v>
      </c>
      <c r="U21" s="2729">
        <v>0.2</v>
      </c>
      <c r="V21" s="1558">
        <v>3</v>
      </c>
      <c r="W21" s="1572">
        <v>0.31</v>
      </c>
      <c r="X21" s="1561">
        <v>27.5</v>
      </c>
      <c r="Y21" s="2442">
        <v>8.1999999999999993</v>
      </c>
      <c r="Z21" s="2249">
        <f t="shared" si="33"/>
        <v>0.2811635220125786</v>
      </c>
      <c r="AA21" s="2524"/>
      <c r="AB21" s="1474">
        <v>6.14</v>
      </c>
      <c r="AC21" s="2729">
        <v>0.23</v>
      </c>
      <c r="AD21" s="921">
        <v>3</v>
      </c>
      <c r="AE21" s="2626">
        <v>0.34</v>
      </c>
      <c r="AF21" s="1561">
        <v>27.7</v>
      </c>
      <c r="AG21" s="2442">
        <v>8.1999999999999993</v>
      </c>
      <c r="AH21" s="2558">
        <f t="shared" si="34"/>
        <v>0.2811635220125786</v>
      </c>
      <c r="AI21" s="1474">
        <v>6.18</v>
      </c>
      <c r="AJ21" s="2729">
        <v>0.28999999999999998</v>
      </c>
      <c r="AK21" s="921">
        <v>3</v>
      </c>
      <c r="AL21" s="1572">
        <v>0.35</v>
      </c>
      <c r="AM21" s="1561">
        <v>27.6</v>
      </c>
      <c r="AN21" s="2442">
        <v>8.1999999999999993</v>
      </c>
      <c r="AO21" s="2558">
        <f t="shared" si="35"/>
        <v>0.27185185185185184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4.9000000000000002E-2</v>
      </c>
      <c r="BE21" s="921">
        <v>1</v>
      </c>
      <c r="BF21" s="1572">
        <v>3.6</v>
      </c>
      <c r="BG21" s="2442">
        <v>27.7</v>
      </c>
      <c r="BH21" s="2535"/>
      <c r="BI21" s="2535"/>
      <c r="BJ21" s="2237"/>
      <c r="BK21" s="1560">
        <v>7.2</v>
      </c>
      <c r="BL21" s="1572">
        <v>5.1999999999999998E-2</v>
      </c>
      <c r="BM21" s="921">
        <v>1</v>
      </c>
      <c r="BN21" s="1561">
        <v>4</v>
      </c>
      <c r="BO21" s="2442">
        <v>28.1</v>
      </c>
      <c r="BP21" s="2534"/>
      <c r="BQ21" s="2534"/>
      <c r="BR21" s="2517"/>
      <c r="BS21" s="2458">
        <v>3.8</v>
      </c>
      <c r="BT21" s="2442">
        <v>3.6</v>
      </c>
      <c r="BU21" s="2512">
        <v>3.9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0.31</v>
      </c>
      <c r="GF21" s="1698">
        <f t="shared" si="0"/>
        <v>8.1999999999999993</v>
      </c>
      <c r="GG21" s="1684">
        <f t="shared" si="1"/>
        <v>31.024390243902442</v>
      </c>
      <c r="GH21" s="1682">
        <f t="shared" si="2"/>
        <v>9.6175609756097575</v>
      </c>
      <c r="GI21" s="1699">
        <f t="shared" si="3"/>
        <v>6.12</v>
      </c>
      <c r="GJ21" s="1699">
        <f t="shared" si="4"/>
        <v>27.5</v>
      </c>
      <c r="GK21" s="1685">
        <f t="shared" si="5"/>
        <v>5</v>
      </c>
      <c r="GL21" s="1686">
        <f t="shared" si="6"/>
        <v>1.9235121951219516</v>
      </c>
      <c r="GM21" s="1687">
        <f t="shared" si="7"/>
        <v>25</v>
      </c>
      <c r="GN21" s="1687">
        <f t="shared" si="8"/>
        <v>6.5</v>
      </c>
      <c r="GO21" s="1688">
        <f t="shared" si="9"/>
        <v>0.16116352201257861</v>
      </c>
      <c r="GP21" s="1510">
        <v>0.54166666666666696</v>
      </c>
      <c r="GQ21" s="1689">
        <f t="shared" si="31"/>
        <v>0.34</v>
      </c>
      <c r="GR21" s="1690">
        <f t="shared" si="10"/>
        <v>8.1999999999999993</v>
      </c>
      <c r="GS21" s="1691">
        <f t="shared" si="11"/>
        <v>31.024390243902442</v>
      </c>
      <c r="GT21" s="1692">
        <f t="shared" si="12"/>
        <v>10.548292682926832</v>
      </c>
      <c r="GU21" s="1691">
        <f t="shared" si="13"/>
        <v>6.14</v>
      </c>
      <c r="GV21" s="1691">
        <f t="shared" si="14"/>
        <v>27.7</v>
      </c>
      <c r="GW21" s="1693">
        <f t="shared" si="15"/>
        <v>5</v>
      </c>
      <c r="GX21" s="1686">
        <f t="shared" si="16"/>
        <v>2.1096585365853664</v>
      </c>
      <c r="GY21" s="1694">
        <f t="shared" si="17"/>
        <v>25</v>
      </c>
      <c r="GZ21" s="1694">
        <f t="shared" si="18"/>
        <v>6.5</v>
      </c>
      <c r="HA21" s="1695">
        <f t="shared" si="19"/>
        <v>0.16116352201257861</v>
      </c>
      <c r="HB21" s="1510">
        <v>0.54166666666666696</v>
      </c>
      <c r="HC21" s="1689">
        <f t="shared" si="32"/>
        <v>0.35</v>
      </c>
      <c r="HD21" s="1690">
        <f t="shared" si="20"/>
        <v>8.1999999999999993</v>
      </c>
      <c r="HE21" s="1691">
        <f t="shared" si="21"/>
        <v>32.926829268292686</v>
      </c>
      <c r="HF21" s="1692">
        <f t="shared" si="22"/>
        <v>11.52439024390244</v>
      </c>
      <c r="HG21" s="1691">
        <f t="shared" si="23"/>
        <v>6.18</v>
      </c>
      <c r="HH21" s="1691">
        <f t="shared" si="24"/>
        <v>27.6</v>
      </c>
      <c r="HI21" s="1693">
        <f t="shared" si="25"/>
        <v>5</v>
      </c>
      <c r="HJ21" s="1692">
        <f t="shared" si="26"/>
        <v>2.3048780487804881</v>
      </c>
      <c r="HK21" s="1696">
        <f t="shared" si="27"/>
        <v>25</v>
      </c>
      <c r="HL21" s="1696">
        <f t="shared" si="28"/>
        <v>6.5</v>
      </c>
      <c r="HM21" s="1697">
        <f t="shared" si="29"/>
        <v>0.15185185185185185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6.96</v>
      </c>
      <c r="C23" s="1137">
        <v>26</v>
      </c>
      <c r="D23" s="1137">
        <v>16</v>
      </c>
      <c r="E23" s="1136">
        <v>10.5</v>
      </c>
      <c r="F23" s="1137">
        <v>27</v>
      </c>
      <c r="G23" s="1137">
        <v>87</v>
      </c>
      <c r="H23" s="1147">
        <v>26.6</v>
      </c>
      <c r="I23" s="1138">
        <v>0.14399999999999999</v>
      </c>
      <c r="J23" s="2237"/>
      <c r="K23" s="1560">
        <v>6.18</v>
      </c>
      <c r="L23" s="921">
        <v>14</v>
      </c>
      <c r="M23" s="1123">
        <v>4.9000000000000002E-2</v>
      </c>
      <c r="N23" s="1560">
        <v>6.24</v>
      </c>
      <c r="O23" s="921">
        <v>15</v>
      </c>
      <c r="P23" s="2237"/>
      <c r="Q23" s="1560">
        <v>6.15</v>
      </c>
      <c r="R23" s="921">
        <v>14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3.6999999999999998E-2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2.3E-2</v>
      </c>
      <c r="AQ23" s="921">
        <v>1</v>
      </c>
      <c r="AR23" s="1572">
        <v>0.09</v>
      </c>
      <c r="AS23" s="2237"/>
      <c r="AT23" s="2226">
        <v>3.5999999999999997E-2</v>
      </c>
      <c r="AU23" s="2525">
        <v>1.2E-2</v>
      </c>
      <c r="AV23" s="921">
        <v>1</v>
      </c>
      <c r="AW23" s="1572">
        <v>0.11</v>
      </c>
      <c r="AX23" s="2237"/>
      <c r="AY23" s="2525">
        <v>3.3000000000000002E-2</v>
      </c>
      <c r="AZ23" s="921">
        <v>1</v>
      </c>
      <c r="BA23" s="1572">
        <v>0.06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7.16</v>
      </c>
      <c r="BD25" s="1572">
        <v>4.8000000000000001E-2</v>
      </c>
      <c r="BE25" s="921">
        <v>1</v>
      </c>
      <c r="BF25" s="1572">
        <v>4</v>
      </c>
      <c r="BG25" s="2442">
        <v>26.5</v>
      </c>
      <c r="BH25" s="2535"/>
      <c r="BI25" s="2535"/>
      <c r="BJ25" s="2237"/>
      <c r="BK25" s="1560">
        <v>7.08</v>
      </c>
      <c r="BL25" s="1572">
        <v>5.1999999999999998E-2</v>
      </c>
      <c r="BM25" s="921">
        <v>1</v>
      </c>
      <c r="BN25" s="1561">
        <v>3.9</v>
      </c>
      <c r="BO25" s="2442">
        <v>27.5</v>
      </c>
      <c r="BP25" s="2534"/>
      <c r="BQ25" s="2534"/>
      <c r="BR25" s="2517"/>
      <c r="BS25" s="2458">
        <v>3.9</v>
      </c>
      <c r="BT25" s="2442">
        <v>3.6</v>
      </c>
      <c r="BU25" s="2512">
        <v>4.2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6.81</v>
      </c>
      <c r="C27" s="1137">
        <v>30</v>
      </c>
      <c r="D27" s="1137">
        <v>17</v>
      </c>
      <c r="E27" s="1136">
        <v>10.7</v>
      </c>
      <c r="F27" s="1137">
        <v>38</v>
      </c>
      <c r="G27" s="1137">
        <v>105</v>
      </c>
      <c r="H27" s="1147">
        <v>27.6</v>
      </c>
      <c r="I27" s="1138">
        <v>0.19500000000000001</v>
      </c>
      <c r="J27" s="2237"/>
      <c r="K27" s="1560">
        <v>6.09</v>
      </c>
      <c r="L27" s="921">
        <v>12</v>
      </c>
      <c r="M27" s="1123">
        <v>5.2999999999999999E-2</v>
      </c>
      <c r="N27" s="1560">
        <v>6.13</v>
      </c>
      <c r="O27" s="921">
        <v>12</v>
      </c>
      <c r="P27" s="2237"/>
      <c r="Q27" s="1560">
        <v>6.02</v>
      </c>
      <c r="R27" s="921">
        <v>12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2.4E-2</v>
      </c>
      <c r="AQ27" s="921">
        <v>1</v>
      </c>
      <c r="AR27" s="1572">
        <v>0.09</v>
      </c>
      <c r="AS27" s="2237"/>
      <c r="AT27" s="2226">
        <v>3.5000000000000003E-2</v>
      </c>
      <c r="AU27" s="2525">
        <v>1.2E-2</v>
      </c>
      <c r="AV27" s="921">
        <v>1</v>
      </c>
      <c r="AW27" s="1572">
        <v>0.13</v>
      </c>
      <c r="AX27" s="2237"/>
      <c r="AY27" s="2525">
        <v>3.2000000000000001E-2</v>
      </c>
      <c r="AZ27" s="921">
        <v>1</v>
      </c>
      <c r="BA27" s="1572">
        <v>7.0000000000000007E-2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6.4000000000000001E-2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6.17</v>
      </c>
      <c r="U29" s="2729">
        <v>0.16800000000000001</v>
      </c>
      <c r="V29" s="1558">
        <v>3</v>
      </c>
      <c r="W29" s="1572">
        <v>0.41</v>
      </c>
      <c r="X29" s="1561">
        <v>27.3</v>
      </c>
      <c r="Y29" s="2442">
        <v>8.1999999999999993</v>
      </c>
      <c r="Z29" s="2249">
        <f t="shared" si="33"/>
        <v>0.2811635220125786</v>
      </c>
      <c r="AA29" s="2524"/>
      <c r="AB29" s="1474">
        <v>6.17</v>
      </c>
      <c r="AC29" s="2729">
        <v>0.22500000000000001</v>
      </c>
      <c r="AD29" s="921">
        <v>3</v>
      </c>
      <c r="AE29" s="2626">
        <v>0.45</v>
      </c>
      <c r="AF29" s="1561">
        <v>27.5</v>
      </c>
      <c r="AG29" s="2442">
        <v>8.1999999999999993</v>
      </c>
      <c r="AH29" s="2558">
        <f t="shared" si="34"/>
        <v>0.2811635220125786</v>
      </c>
      <c r="AI29" s="1474">
        <v>6.26</v>
      </c>
      <c r="AJ29" s="2729">
        <v>0.24299999999999999</v>
      </c>
      <c r="AK29" s="921">
        <v>3</v>
      </c>
      <c r="AL29" s="1572">
        <v>0.47</v>
      </c>
      <c r="AM29" s="1561">
        <v>26.3</v>
      </c>
      <c r="AN29" s="2442">
        <v>8.1999999999999993</v>
      </c>
      <c r="AO29" s="2558">
        <f t="shared" si="35"/>
        <v>0.27185185185185184</v>
      </c>
      <c r="AP29" s="2725"/>
      <c r="AQ29" s="2235"/>
      <c r="AR29" s="2234"/>
      <c r="AS29" s="1123">
        <v>2.7E-2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7.26</v>
      </c>
      <c r="BD29" s="1572">
        <v>0.05</v>
      </c>
      <c r="BE29" s="921">
        <v>1</v>
      </c>
      <c r="BF29" s="1572">
        <v>4.0999999999999996</v>
      </c>
      <c r="BG29" s="2442">
        <v>27.2</v>
      </c>
      <c r="BH29" s="2536">
        <v>30</v>
      </c>
      <c r="BI29" s="2536">
        <v>24</v>
      </c>
      <c r="BJ29" s="1123">
        <v>3.3000000000000002E-2</v>
      </c>
      <c r="BK29" s="1560">
        <v>7.22</v>
      </c>
      <c r="BL29" s="1572">
        <v>5.2999999999999999E-2</v>
      </c>
      <c r="BM29" s="921">
        <v>1</v>
      </c>
      <c r="BN29" s="1561">
        <v>4.7</v>
      </c>
      <c r="BO29" s="2442">
        <v>27.5</v>
      </c>
      <c r="BP29" s="2536">
        <v>30</v>
      </c>
      <c r="BQ29" s="2536">
        <v>22</v>
      </c>
      <c r="BR29" s="2518">
        <v>2.4E-2</v>
      </c>
      <c r="BS29" s="2458">
        <v>4</v>
      </c>
      <c r="BT29" s="2442">
        <v>3.6</v>
      </c>
      <c r="BU29" s="2512">
        <v>3.9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0.41</v>
      </c>
      <c r="GF29" s="1698">
        <f t="shared" si="0"/>
        <v>8.1999999999999993</v>
      </c>
      <c r="GG29" s="1684">
        <f t="shared" si="1"/>
        <v>31.024390243902442</v>
      </c>
      <c r="GH29" s="1682">
        <f t="shared" si="2"/>
        <v>12.72</v>
      </c>
      <c r="GI29" s="1699">
        <f t="shared" si="3"/>
        <v>6.17</v>
      </c>
      <c r="GJ29" s="1699">
        <f t="shared" si="4"/>
        <v>27.3</v>
      </c>
      <c r="GK29" s="1685">
        <f t="shared" si="5"/>
        <v>5</v>
      </c>
      <c r="GL29" s="1686">
        <f t="shared" si="6"/>
        <v>2.544</v>
      </c>
      <c r="GM29" s="1687">
        <f t="shared" si="7"/>
        <v>25</v>
      </c>
      <c r="GN29" s="1687">
        <f t="shared" si="8"/>
        <v>6.5</v>
      </c>
      <c r="GO29" s="1688">
        <f t="shared" si="9"/>
        <v>0.16116352201257861</v>
      </c>
      <c r="GP29" s="1510">
        <v>0.875</v>
      </c>
      <c r="GQ29" s="1689">
        <f t="shared" si="31"/>
        <v>0.45</v>
      </c>
      <c r="GR29" s="1690">
        <f t="shared" si="10"/>
        <v>8.1999999999999993</v>
      </c>
      <c r="GS29" s="1691">
        <f t="shared" si="11"/>
        <v>31.024390243902442</v>
      </c>
      <c r="GT29" s="1692">
        <f t="shared" si="12"/>
        <v>13.960975609756099</v>
      </c>
      <c r="GU29" s="1691">
        <f t="shared" si="13"/>
        <v>6.17</v>
      </c>
      <c r="GV29" s="1691">
        <f t="shared" si="14"/>
        <v>27.5</v>
      </c>
      <c r="GW29" s="1693">
        <f t="shared" si="15"/>
        <v>5</v>
      </c>
      <c r="GX29" s="1686">
        <f t="shared" si="16"/>
        <v>2.7921951219512198</v>
      </c>
      <c r="GY29" s="1694">
        <f t="shared" si="17"/>
        <v>25</v>
      </c>
      <c r="GZ29" s="1694">
        <f t="shared" si="18"/>
        <v>6.5</v>
      </c>
      <c r="HA29" s="1695">
        <f t="shared" si="19"/>
        <v>0.16116352201257861</v>
      </c>
      <c r="HB29" s="1510">
        <v>0.875</v>
      </c>
      <c r="HC29" s="1689">
        <f t="shared" si="32"/>
        <v>0.47</v>
      </c>
      <c r="HD29" s="1690">
        <f t="shared" si="20"/>
        <v>8.1999999999999993</v>
      </c>
      <c r="HE29" s="1691">
        <f t="shared" si="21"/>
        <v>32.926829268292686</v>
      </c>
      <c r="HF29" s="1692">
        <f t="shared" si="22"/>
        <v>15.475609756097562</v>
      </c>
      <c r="HG29" s="1691">
        <f t="shared" si="23"/>
        <v>6.26</v>
      </c>
      <c r="HH29" s="1691">
        <f t="shared" si="24"/>
        <v>26.3</v>
      </c>
      <c r="HI29" s="1693">
        <f t="shared" si="25"/>
        <v>5</v>
      </c>
      <c r="HJ29" s="1692">
        <f t="shared" si="26"/>
        <v>3.0951219512195123</v>
      </c>
      <c r="HK29" s="1696">
        <f t="shared" si="27"/>
        <v>25</v>
      </c>
      <c r="HL29" s="1696">
        <f t="shared" si="28"/>
        <v>6.5</v>
      </c>
      <c r="HM29" s="1697">
        <f t="shared" si="29"/>
        <v>0.15185185185185185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43.4</v>
      </c>
      <c r="BZ30" s="2408">
        <f>SUM(BZ$8,BZ$10,BZ$12,BZ$14,BZ$16,BZ$18,BZ$20,BZ$22,BZ$24,BZ$26,BZ$28)</f>
        <v>43.4</v>
      </c>
      <c r="CA30" s="2408">
        <f t="shared" ref="CA30:DW30" si="36">SUM(CA$8,CA$10,CA$12,CA$14,CA$16,CA$18,CA$20,CA$22,CA$24,CA$26,CA$28)</f>
        <v>43.4</v>
      </c>
      <c r="CB30" s="2408">
        <f t="shared" si="36"/>
        <v>130.19999999999999</v>
      </c>
      <c r="CC30" s="2408">
        <f t="shared" si="36"/>
        <v>40.9</v>
      </c>
      <c r="CD30" s="2408">
        <f t="shared" si="36"/>
        <v>40.9</v>
      </c>
      <c r="CE30" s="2408">
        <f t="shared" si="36"/>
        <v>46.899999999999991</v>
      </c>
      <c r="CF30" s="2408">
        <f t="shared" si="36"/>
        <v>128.69999999999999</v>
      </c>
      <c r="CG30" s="2408">
        <f t="shared" si="36"/>
        <v>0</v>
      </c>
      <c r="CH30" s="2408">
        <f t="shared" si="36"/>
        <v>61.631999999999998</v>
      </c>
      <c r="CI30" s="2408">
        <f t="shared" si="36"/>
        <v>0</v>
      </c>
      <c r="CJ30" s="2408">
        <f t="shared" si="36"/>
        <v>85.84559999999999</v>
      </c>
      <c r="CK30" s="2408">
        <f t="shared" si="36"/>
        <v>147.4776</v>
      </c>
      <c r="CL30" s="2469">
        <f t="shared" si="36"/>
        <v>7.5167999999999999</v>
      </c>
      <c r="CM30" s="2508" t="s">
        <v>19</v>
      </c>
      <c r="CN30" s="2480">
        <f t="shared" si="36"/>
        <v>178.90817049979793</v>
      </c>
      <c r="CO30" s="2481">
        <f t="shared" si="36"/>
        <v>1721.6464000000001</v>
      </c>
      <c r="CP30" s="2481">
        <f t="shared" si="36"/>
        <v>0</v>
      </c>
      <c r="CQ30" s="2481">
        <f t="shared" si="36"/>
        <v>3282.8193832599118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8.1707222329306415</v>
      </c>
      <c r="CY30" s="2408">
        <f t="shared" si="36"/>
        <v>8.611427077856483</v>
      </c>
      <c r="CZ30" s="2408">
        <f t="shared" si="36"/>
        <v>6.0759398094712305</v>
      </c>
      <c r="DA30" s="2492">
        <f t="shared" si="36"/>
        <v>0.65106612464406899</v>
      </c>
      <c r="DB30" s="2492">
        <f t="shared" si="36"/>
        <v>0.63416334730646762</v>
      </c>
      <c r="DC30" s="2492">
        <f t="shared" si="36"/>
        <v>0.63416334730646762</v>
      </c>
      <c r="DD30" s="2492">
        <f t="shared" si="36"/>
        <v>0.63416334730646762</v>
      </c>
      <c r="DE30" s="2492">
        <f t="shared" si="36"/>
        <v>0.62993765297206727</v>
      </c>
      <c r="DF30" s="2492">
        <f t="shared" si="36"/>
        <v>0.62993765297206727</v>
      </c>
      <c r="DG30" s="2492">
        <f t="shared" si="36"/>
        <v>3.0911492734478201</v>
      </c>
      <c r="DH30" s="2408">
        <f t="shared" si="36"/>
        <v>6</v>
      </c>
      <c r="DI30" s="2492">
        <f t="shared" si="36"/>
        <v>0.3495637103762369</v>
      </c>
      <c r="DJ30" s="2492">
        <f t="shared" si="36"/>
        <v>0.3495637103762369</v>
      </c>
      <c r="DK30" s="2492">
        <f t="shared" si="36"/>
        <v>0.25079049467480347</v>
      </c>
      <c r="DL30" s="2492">
        <f t="shared" si="36"/>
        <v>5.554999429238781</v>
      </c>
      <c r="DM30" s="2492">
        <f t="shared" si="36"/>
        <v>2.0109175899730216</v>
      </c>
      <c r="DN30" s="2492">
        <f t="shared" si="36"/>
        <v>0.50299912567861582</v>
      </c>
      <c r="DO30" s="2492">
        <f t="shared" si="36"/>
        <v>21.494936262725862</v>
      </c>
      <c r="DP30" s="2492">
        <f t="shared" si="36"/>
        <v>3.5255038796536939</v>
      </c>
      <c r="DQ30" s="2492">
        <f t="shared" si="36"/>
        <v>27.569923542208571</v>
      </c>
      <c r="DR30" s="2492">
        <f t="shared" si="36"/>
        <v>5.614648947968969</v>
      </c>
      <c r="DS30" s="2492">
        <f t="shared" si="36"/>
        <v>1.9931352382637717</v>
      </c>
      <c r="DT30" s="2492">
        <f t="shared" si="36"/>
        <v>0.53741082828777553</v>
      </c>
      <c r="DU30" s="2492">
        <f t="shared" si="36"/>
        <v>23.553382041031121</v>
      </c>
      <c r="DV30" s="2492">
        <f t="shared" si="36"/>
        <v>3.6869091621235852</v>
      </c>
      <c r="DW30" s="2492">
        <f t="shared" si="36"/>
        <v>37.641303429287369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6.91</v>
      </c>
      <c r="C31" s="1142">
        <v>29</v>
      </c>
      <c r="D31" s="1142">
        <v>17</v>
      </c>
      <c r="E31" s="1141">
        <v>9.89</v>
      </c>
      <c r="F31" s="1142">
        <v>32</v>
      </c>
      <c r="G31" s="1142">
        <v>89</v>
      </c>
      <c r="H31" s="1148">
        <v>27</v>
      </c>
      <c r="I31" s="1143">
        <v>0.16500000000000001</v>
      </c>
      <c r="J31" s="2245"/>
      <c r="K31" s="1163">
        <v>6.2</v>
      </c>
      <c r="L31" s="922">
        <v>13</v>
      </c>
      <c r="M31" s="1164">
        <v>5.3999999999999999E-2</v>
      </c>
      <c r="N31" s="1477">
        <v>6.21</v>
      </c>
      <c r="O31" s="1478">
        <v>14</v>
      </c>
      <c r="P31" s="2241"/>
      <c r="Q31" s="1477">
        <v>6.07</v>
      </c>
      <c r="R31" s="1478">
        <v>13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3.7999999999999999E-2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2.1999999999999999E-2</v>
      </c>
      <c r="AQ31" s="1478">
        <v>1</v>
      </c>
      <c r="AR31" s="2531">
        <v>7.0000000000000007E-2</v>
      </c>
      <c r="AS31" s="2245"/>
      <c r="AT31" s="2227">
        <v>4.1000000000000002E-2</v>
      </c>
      <c r="AU31" s="2722">
        <v>0.01</v>
      </c>
      <c r="AV31" s="1124">
        <v>1</v>
      </c>
      <c r="AW31" s="2530">
        <v>0.1</v>
      </c>
      <c r="AX31" s="2245"/>
      <c r="AY31" s="2722">
        <v>3.2000000000000001E-2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63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8.68</v>
      </c>
      <c r="BZ31" s="2409">
        <f t="shared" ref="BZ31:DW31" si="37">IF(BZ30&gt;=0.1,AVERAGE(BZ$8,BZ$10,BZ$12,BZ$14,BZ$16,BZ$18,BZ$20,BZ$22,BZ$24,BZ$26,BZ$28),"")</f>
        <v>8.68</v>
      </c>
      <c r="CA31" s="2409">
        <f t="shared" si="37"/>
        <v>8.68</v>
      </c>
      <c r="CB31" s="2409">
        <f t="shared" si="37"/>
        <v>26.04</v>
      </c>
      <c r="CC31" s="2409">
        <f t="shared" si="37"/>
        <v>8.18</v>
      </c>
      <c r="CD31" s="2409">
        <f t="shared" si="37"/>
        <v>8.18</v>
      </c>
      <c r="CE31" s="2409">
        <f t="shared" si="37"/>
        <v>9.379999999999999</v>
      </c>
      <c r="CF31" s="2409">
        <f t="shared" si="37"/>
        <v>25.74</v>
      </c>
      <c r="CG31" s="2409" t="str">
        <f t="shared" si="37"/>
        <v/>
      </c>
      <c r="CH31" s="2409">
        <f t="shared" si="37"/>
        <v>12.3264</v>
      </c>
      <c r="CI31" s="2409" t="str">
        <f t="shared" si="37"/>
        <v/>
      </c>
      <c r="CJ31" s="2409">
        <f t="shared" si="37"/>
        <v>17.169119999999999</v>
      </c>
      <c r="CK31" s="2409">
        <f t="shared" si="37"/>
        <v>29.495519999999999</v>
      </c>
      <c r="CL31" s="2410">
        <f t="shared" si="37"/>
        <v>1.50336</v>
      </c>
      <c r="CM31" s="2508" t="s">
        <v>50</v>
      </c>
      <c r="CN31" s="2480">
        <f t="shared" si="37"/>
        <v>35.781634099959589</v>
      </c>
      <c r="CO31" s="2482">
        <f>AVERAGE(CO$8,CO$10,CO$12,CO$14,CO$16,CO$18,CO$20,CO$22,CO$24,CO$26,CO$28)</f>
        <v>860.82320000000004</v>
      </c>
      <c r="CP31" s="2482" t="str">
        <f t="shared" si="37"/>
        <v/>
      </c>
      <c r="CQ31" s="2482">
        <f t="shared" si="37"/>
        <v>656.56387665198235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1.6341444465861283</v>
      </c>
      <c r="CY31" s="2409">
        <f t="shared" si="37"/>
        <v>1.7222854155712966</v>
      </c>
      <c r="CZ31" s="2409">
        <f t="shared" si="37"/>
        <v>1.215187961894246</v>
      </c>
      <c r="DA31" s="2493">
        <f t="shared" si="37"/>
        <v>0.13021322492881379</v>
      </c>
      <c r="DB31" s="2493">
        <f t="shared" si="37"/>
        <v>0.12683266946129351</v>
      </c>
      <c r="DC31" s="2493">
        <f t="shared" si="37"/>
        <v>0.12683266946129351</v>
      </c>
      <c r="DD31" s="2493">
        <f t="shared" si="37"/>
        <v>0.12683266946129351</v>
      </c>
      <c r="DE31" s="2493">
        <f t="shared" si="37"/>
        <v>0.12598753059441345</v>
      </c>
      <c r="DF31" s="2493">
        <f t="shared" si="37"/>
        <v>0.12598753059441345</v>
      </c>
      <c r="DG31" s="2493">
        <f t="shared" si="37"/>
        <v>0.61822985468956404</v>
      </c>
      <c r="DH31" s="2409">
        <f t="shared" si="37"/>
        <v>1.2</v>
      </c>
      <c r="DI31" s="2493">
        <f t="shared" si="37"/>
        <v>6.9912742075247378E-2</v>
      </c>
      <c r="DJ31" s="2493">
        <f t="shared" si="37"/>
        <v>6.9912742075247378E-2</v>
      </c>
      <c r="DK31" s="2493">
        <f t="shared" si="37"/>
        <v>5.015809893496069E-2</v>
      </c>
      <c r="DL31" s="2493">
        <f t="shared" si="37"/>
        <v>1.1109998858477561</v>
      </c>
      <c r="DM31" s="2493">
        <f t="shared" si="37"/>
        <v>0.40218351799460433</v>
      </c>
      <c r="DN31" s="2493">
        <f t="shared" si="37"/>
        <v>0.10059982513572316</v>
      </c>
      <c r="DO31" s="2493">
        <f t="shared" si="37"/>
        <v>4.2989872525451727</v>
      </c>
      <c r="DP31" s="2493">
        <f t="shared" si="37"/>
        <v>0.70510077593073883</v>
      </c>
      <c r="DQ31" s="2493">
        <f t="shared" si="37"/>
        <v>5.513984708441714</v>
      </c>
      <c r="DR31" s="2493">
        <f t="shared" si="37"/>
        <v>1.1229297895937937</v>
      </c>
      <c r="DS31" s="2493">
        <f t="shared" si="37"/>
        <v>0.39862704765275436</v>
      </c>
      <c r="DT31" s="2493">
        <f t="shared" si="37"/>
        <v>0.10748216565755511</v>
      </c>
      <c r="DU31" s="2493">
        <f t="shared" si="37"/>
        <v>4.7106764082062238</v>
      </c>
      <c r="DV31" s="2493">
        <f t="shared" si="37"/>
        <v>0.737381832424717</v>
      </c>
      <c r="DW31" s="2503">
        <f t="shared" si="37"/>
        <v>7.5282606858574734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41.39</v>
      </c>
      <c r="C32" s="1326">
        <f t="shared" ref="C32:H32" si="40">SUM(C8:C31)</f>
        <v>168</v>
      </c>
      <c r="D32" s="1326">
        <f t="shared" si="40"/>
        <v>102</v>
      </c>
      <c r="E32" s="1153">
        <f t="shared" si="40"/>
        <v>59.480000000000004</v>
      </c>
      <c r="F32" s="1326">
        <f t="shared" si="40"/>
        <v>186</v>
      </c>
      <c r="G32" s="1326">
        <f t="shared" si="40"/>
        <v>544</v>
      </c>
      <c r="H32" s="1323">
        <f t="shared" si="40"/>
        <v>164.6</v>
      </c>
      <c r="I32" s="1154">
        <f>SUM(I8:I31)</f>
        <v>1</v>
      </c>
      <c r="J32" s="1155">
        <f>SUM(J8:J31)</f>
        <v>0.10300000000000001</v>
      </c>
      <c r="K32" s="1161">
        <f t="shared" si="39"/>
        <v>36.880000000000003</v>
      </c>
      <c r="L32" s="924">
        <f t="shared" si="39"/>
        <v>78</v>
      </c>
      <c r="M32" s="1162">
        <f t="shared" ref="M32:S32" si="41">SUM(M8:M31)</f>
        <v>0.30099999999999999</v>
      </c>
      <c r="N32" s="1479">
        <f t="shared" si="41"/>
        <v>37.119999999999997</v>
      </c>
      <c r="O32" s="1554">
        <f t="shared" si="41"/>
        <v>82</v>
      </c>
      <c r="P32" s="1480">
        <f t="shared" si="41"/>
        <v>0</v>
      </c>
      <c r="Q32" s="1479">
        <f t="shared" si="41"/>
        <v>36.570000000000007</v>
      </c>
      <c r="R32" s="1554">
        <f t="shared" si="41"/>
        <v>81</v>
      </c>
      <c r="S32" s="1480">
        <f t="shared" si="41"/>
        <v>0</v>
      </c>
      <c r="T32" s="1479">
        <f t="shared" si="39"/>
        <v>24.61</v>
      </c>
      <c r="U32" s="1480">
        <f t="shared" si="39"/>
        <v>0.85199999999999998</v>
      </c>
      <c r="V32" s="1554">
        <f t="shared" si="39"/>
        <v>12</v>
      </c>
      <c r="W32" s="1479">
        <f t="shared" ref="W32" si="42">SUM(W8:W31)</f>
        <v>1.31</v>
      </c>
      <c r="X32" s="1481">
        <f t="shared" ref="X32:BU32" si="43">SUM(X8:X31)</f>
        <v>110.3</v>
      </c>
      <c r="Y32" s="1481">
        <f t="shared" si="43"/>
        <v>34.700000000000003</v>
      </c>
      <c r="Z32" s="1479">
        <f t="shared" si="43"/>
        <v>1.1619968553459119</v>
      </c>
      <c r="AA32" s="1480">
        <f t="shared" ref="AA32" si="44">SUM(AA8:AA31)</f>
        <v>0.22100000000000003</v>
      </c>
      <c r="AB32" s="1479">
        <f t="shared" si="43"/>
        <v>24.689999999999998</v>
      </c>
      <c r="AC32" s="1480">
        <f t="shared" si="43"/>
        <v>1.1540000000000001</v>
      </c>
      <c r="AD32" s="1554">
        <f t="shared" si="43"/>
        <v>12</v>
      </c>
      <c r="AE32" s="1479">
        <f t="shared" si="43"/>
        <v>1.3699999999999999</v>
      </c>
      <c r="AF32" s="1481">
        <f t="shared" si="43"/>
        <v>109.8</v>
      </c>
      <c r="AG32" s="1481">
        <f t="shared" si="43"/>
        <v>34.5</v>
      </c>
      <c r="AH32" s="1479">
        <f t="shared" si="43"/>
        <v>1.1580660377358489</v>
      </c>
      <c r="AI32" s="1479">
        <f t="shared" si="43"/>
        <v>24.86</v>
      </c>
      <c r="AJ32" s="2793">
        <f t="shared" si="43"/>
        <v>1.3599999999999999</v>
      </c>
      <c r="AK32" s="1557">
        <f t="shared" si="43"/>
        <v>12</v>
      </c>
      <c r="AL32" s="1494">
        <f t="shared" si="43"/>
        <v>1.41</v>
      </c>
      <c r="AM32" s="1495">
        <f t="shared" si="43"/>
        <v>109</v>
      </c>
      <c r="AN32" s="1495">
        <f t="shared" si="43"/>
        <v>34.4</v>
      </c>
      <c r="AO32" s="1494">
        <f t="shared" si="43"/>
        <v>1.1170370370370368</v>
      </c>
      <c r="AP32" s="2792">
        <f t="shared" si="43"/>
        <v>0.13899999999999998</v>
      </c>
      <c r="AQ32" s="1557">
        <f t="shared" si="43"/>
        <v>6</v>
      </c>
      <c r="AR32" s="1494">
        <f t="shared" si="43"/>
        <v>0.48999999999999994</v>
      </c>
      <c r="AS32" s="1488">
        <f t="shared" si="43"/>
        <v>3.5000000000000003E-2</v>
      </c>
      <c r="AT32" s="1488">
        <f t="shared" ref="AT32" si="45">SUM(AT8:AT31)</f>
        <v>0.22500000000000003</v>
      </c>
      <c r="AU32" s="1488">
        <f t="shared" si="43"/>
        <v>6.7999999999999991E-2</v>
      </c>
      <c r="AV32" s="924">
        <f t="shared" si="43"/>
        <v>6</v>
      </c>
      <c r="AW32" s="927">
        <f t="shared" si="43"/>
        <v>0.80999999999999994</v>
      </c>
      <c r="AX32" s="1096">
        <f t="shared" si="43"/>
        <v>0</v>
      </c>
      <c r="AY32" s="1488">
        <f t="shared" si="43"/>
        <v>0.19500000000000001</v>
      </c>
      <c r="AZ32" s="924">
        <f t="shared" si="43"/>
        <v>6</v>
      </c>
      <c r="BA32" s="923">
        <f t="shared" si="43"/>
        <v>0.41000000000000003</v>
      </c>
      <c r="BB32" s="925">
        <f t="shared" si="43"/>
        <v>0</v>
      </c>
      <c r="BC32" s="923">
        <f t="shared" si="43"/>
        <v>43.440000000000005</v>
      </c>
      <c r="BD32" s="923">
        <f t="shared" si="43"/>
        <v>0.308</v>
      </c>
      <c r="BE32" s="924">
        <f t="shared" si="43"/>
        <v>6</v>
      </c>
      <c r="BF32" s="927">
        <f t="shared" si="43"/>
        <v>23.5</v>
      </c>
      <c r="BG32" s="1102">
        <f t="shared" ref="BG32:BI32" si="46">SUM(BG8:BG31)</f>
        <v>167</v>
      </c>
      <c r="BH32" s="2538">
        <f t="shared" si="46"/>
        <v>58</v>
      </c>
      <c r="BI32" s="2538">
        <f t="shared" si="46"/>
        <v>44</v>
      </c>
      <c r="BJ32" s="1096">
        <f t="shared" si="43"/>
        <v>0.04</v>
      </c>
      <c r="BK32" s="926">
        <f t="shared" si="43"/>
        <v>43.29</v>
      </c>
      <c r="BL32" s="923">
        <f t="shared" si="43"/>
        <v>0.32</v>
      </c>
      <c r="BM32" s="924">
        <f t="shared" si="43"/>
        <v>6</v>
      </c>
      <c r="BN32" s="1102">
        <f t="shared" si="43"/>
        <v>25.799999999999997</v>
      </c>
      <c r="BO32" s="1102">
        <f t="shared" ref="BO32:BT32" si="47">SUM(BO8:BO31)</f>
        <v>167.3</v>
      </c>
      <c r="BP32" s="2538">
        <f t="shared" si="47"/>
        <v>60</v>
      </c>
      <c r="BQ32" s="2538">
        <f t="shared" si="47"/>
        <v>43</v>
      </c>
      <c r="BR32" s="2416">
        <f t="shared" si="47"/>
        <v>2.8000000000000001E-2</v>
      </c>
      <c r="BS32" s="2514">
        <f t="shared" si="47"/>
        <v>23.799999999999997</v>
      </c>
      <c r="BT32" s="2514">
        <f t="shared" si="47"/>
        <v>21.6</v>
      </c>
      <c r="BU32" s="2514">
        <f t="shared" si="43"/>
        <v>22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8.1999999999999993</v>
      </c>
      <c r="BZ32" s="903">
        <f t="shared" ref="BZ32:DW32" si="48">IF(BZ30&gt;=0.1,MIN(BZ$8,BZ$10,BZ$12,BZ$14,BZ$16,BZ$18,BZ$20,BZ$22,BZ$24,BZ$26,BZ$28),"")</f>
        <v>8.1999999999999993</v>
      </c>
      <c r="CA32" s="903">
        <f t="shared" si="48"/>
        <v>8.1999999999999993</v>
      </c>
      <c r="CB32" s="903">
        <f t="shared" si="48"/>
        <v>24.599999999999998</v>
      </c>
      <c r="CC32" s="903">
        <f t="shared" si="48"/>
        <v>7.6999999999999993</v>
      </c>
      <c r="CD32" s="903">
        <f t="shared" si="48"/>
        <v>7.6999999999999993</v>
      </c>
      <c r="CE32" s="903">
        <f t="shared" si="48"/>
        <v>8.8999999999999986</v>
      </c>
      <c r="CF32" s="903">
        <f t="shared" si="48"/>
        <v>24.299999999999997</v>
      </c>
      <c r="CG32" s="903" t="str">
        <f t="shared" si="48"/>
        <v/>
      </c>
      <c r="CH32" s="903">
        <f t="shared" si="48"/>
        <v>12.3264</v>
      </c>
      <c r="CI32" s="903" t="str">
        <f t="shared" si="48"/>
        <v/>
      </c>
      <c r="CJ32" s="903">
        <f t="shared" si="48"/>
        <v>17.169119999999999</v>
      </c>
      <c r="CK32" s="903">
        <f t="shared" si="48"/>
        <v>29.495519999999999</v>
      </c>
      <c r="CL32" s="2412">
        <f t="shared" si="48"/>
        <v>1.43424</v>
      </c>
      <c r="CM32" s="2508" t="s">
        <v>51</v>
      </c>
      <c r="CN32" s="2483">
        <f t="shared" si="48"/>
        <v>34.985190927703904</v>
      </c>
      <c r="CO32" s="2484">
        <f t="shared" si="48"/>
        <v>614.87360000000001</v>
      </c>
      <c r="CP32" s="2484" t="str">
        <f t="shared" si="48"/>
        <v/>
      </c>
      <c r="CQ32" s="2484">
        <f t="shared" si="48"/>
        <v>618.50220264317181</v>
      </c>
      <c r="CR32" s="2484" t="str">
        <f t="shared" si="48"/>
        <v/>
      </c>
      <c r="CS32" s="2484" t="str">
        <f t="shared" si="48"/>
        <v/>
      </c>
      <c r="CT32" s="2484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1.5710311601523042</v>
      </c>
      <c r="CY32" s="903">
        <f t="shared" si="48"/>
        <v>1.5710311601523042</v>
      </c>
      <c r="CZ32" s="903">
        <f t="shared" si="48"/>
        <v>1.1013414318593471</v>
      </c>
      <c r="DA32" s="2494">
        <f t="shared" si="48"/>
        <v>0.11831944136320899</v>
      </c>
      <c r="DB32" s="2494">
        <f t="shared" si="48"/>
        <v>0.11831944136320899</v>
      </c>
      <c r="DC32" s="2494">
        <f t="shared" si="48"/>
        <v>0.11831944136320899</v>
      </c>
      <c r="DD32" s="2494">
        <f t="shared" si="48"/>
        <v>0.11831944136320899</v>
      </c>
      <c r="DE32" s="2494">
        <f t="shared" si="48"/>
        <v>0.11831944136320899</v>
      </c>
      <c r="DF32" s="2494">
        <f t="shared" si="48"/>
        <v>0.11831944136320899</v>
      </c>
      <c r="DG32" s="2494">
        <f t="shared" si="48"/>
        <v>0.61822985468956404</v>
      </c>
      <c r="DH32" s="903">
        <f t="shared" si="48"/>
        <v>1</v>
      </c>
      <c r="DI32" s="2494">
        <f t="shared" si="48"/>
        <v>6.9516151784454791E-2</v>
      </c>
      <c r="DJ32" s="2494">
        <f t="shared" si="48"/>
        <v>6.9516151784454791E-2</v>
      </c>
      <c r="DK32" s="2494">
        <f t="shared" si="48"/>
        <v>4.895053029741156E-2</v>
      </c>
      <c r="DL32" s="2494">
        <f t="shared" si="48"/>
        <v>1.0818120351588913</v>
      </c>
      <c r="DM32" s="2494">
        <f t="shared" si="48"/>
        <v>0.39373962288862319</v>
      </c>
      <c r="DN32" s="2494">
        <f t="shared" si="48"/>
        <v>9.3822527282603346E-2</v>
      </c>
      <c r="DO32" s="2494">
        <f t="shared" si="48"/>
        <v>4.2862800205031473</v>
      </c>
      <c r="DP32" s="2494">
        <f t="shared" si="48"/>
        <v>0.69610972170298557</v>
      </c>
      <c r="DQ32" s="2494">
        <f t="shared" si="48"/>
        <v>5.4065448155901583</v>
      </c>
      <c r="DR32" s="2494">
        <f t="shared" si="48"/>
        <v>1.0427775802820243</v>
      </c>
      <c r="DS32" s="2494">
        <f t="shared" si="48"/>
        <v>0.3893155821820094</v>
      </c>
      <c r="DT32" s="2494">
        <f t="shared" si="48"/>
        <v>9.740675866193875E-2</v>
      </c>
      <c r="DU32" s="2494">
        <f t="shared" si="48"/>
        <v>4.6529958129588245</v>
      </c>
      <c r="DV32" s="2494">
        <f t="shared" si="48"/>
        <v>0.67720680800550148</v>
      </c>
      <c r="DW32" s="2504">
        <f t="shared" si="48"/>
        <v>7.5201490643947562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7.9146666666666672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28.5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1.5829333333333335</v>
      </c>
      <c r="GM32" s="1532"/>
      <c r="GN32" s="1532"/>
      <c r="GO32" s="1532"/>
      <c r="GP32" s="499" t="s">
        <v>506</v>
      </c>
      <c r="GQ32" s="1660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0">
        <f t="shared" si="49"/>
        <v>9.1</v>
      </c>
      <c r="GS32" s="1660">
        <f t="shared" si="49"/>
        <v>27.956043956043956</v>
      </c>
      <c r="GT32" s="1660">
        <f t="shared" si="49"/>
        <v>8.1072527472527476</v>
      </c>
      <c r="GU32" s="1660">
        <f t="shared" si="49"/>
        <v>6.13</v>
      </c>
      <c r="GV32" s="1660">
        <f t="shared" si="49"/>
        <v>26.6</v>
      </c>
      <c r="GW32" s="1660">
        <f t="shared" si="49"/>
        <v>5</v>
      </c>
      <c r="GX32" s="1551">
        <f>MIN(GX8:GX31)</f>
        <v>1.6214505494505496</v>
      </c>
      <c r="GY32" s="1532"/>
      <c r="GZ32" s="1532"/>
      <c r="HA32" s="1532"/>
      <c r="HB32" s="499" t="s">
        <v>506</v>
      </c>
      <c r="HC32" s="1660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660">
        <f t="shared" si="50"/>
        <v>9</v>
      </c>
      <c r="HE32" s="1660">
        <f t="shared" si="50"/>
        <v>30</v>
      </c>
      <c r="HF32" s="1660">
        <f t="shared" si="50"/>
        <v>8.6999999999999993</v>
      </c>
      <c r="HG32" s="1660">
        <f t="shared" si="50"/>
        <v>6.17</v>
      </c>
      <c r="HH32" s="1660">
        <f t="shared" si="50"/>
        <v>27.1</v>
      </c>
      <c r="HI32" s="1660">
        <f t="shared" si="50"/>
        <v>5</v>
      </c>
      <c r="HJ32" s="1551">
        <f>MIN(HJ8:HJ31)</f>
        <v>1.7399999999999998</v>
      </c>
      <c r="HK32" s="1532"/>
      <c r="HL32" s="1532"/>
      <c r="HM32" s="1533"/>
      <c r="HN32" s="1533">
        <f>MIN(HJ32,GX32,GL32)</f>
        <v>1.5829333333333335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6.8983333333333334</v>
      </c>
      <c r="C33" s="1327">
        <f t="shared" ref="C33:V33" si="51">IF(C32&lt;=0,"",AVERAGE(C8:C31))</f>
        <v>28</v>
      </c>
      <c r="D33" s="1327">
        <f t="shared" si="51"/>
        <v>17</v>
      </c>
      <c r="E33" s="1156">
        <f t="shared" si="51"/>
        <v>9.913333333333334</v>
      </c>
      <c r="F33" s="1327">
        <f t="shared" si="51"/>
        <v>31</v>
      </c>
      <c r="G33" s="1327">
        <f t="shared" si="51"/>
        <v>90.666666666666671</v>
      </c>
      <c r="H33" s="1324">
        <f t="shared" si="51"/>
        <v>27.433333333333334</v>
      </c>
      <c r="I33" s="1368">
        <f t="shared" si="51"/>
        <v>0.16666666666666666</v>
      </c>
      <c r="J33" s="1368">
        <f>IF(J32&lt;=0.0001,"",AVERAGE(J8:J31))</f>
        <v>5.1500000000000004E-2</v>
      </c>
      <c r="K33" s="1156">
        <f t="shared" si="51"/>
        <v>6.1466666666666674</v>
      </c>
      <c r="L33" s="1327">
        <f t="shared" si="51"/>
        <v>13</v>
      </c>
      <c r="M33" s="1368">
        <f t="shared" si="51"/>
        <v>5.0166666666666665E-2</v>
      </c>
      <c r="N33" s="1483">
        <f t="shared" si="51"/>
        <v>6.1866666666666665</v>
      </c>
      <c r="O33" s="1555">
        <f t="shared" si="51"/>
        <v>13.666666666666666</v>
      </c>
      <c r="P33" s="1475" t="str">
        <f t="shared" si="51"/>
        <v/>
      </c>
      <c r="Q33" s="1483">
        <f t="shared" si="51"/>
        <v>6.0950000000000015</v>
      </c>
      <c r="R33" s="1555">
        <f t="shared" si="51"/>
        <v>13.5</v>
      </c>
      <c r="S33" s="1475" t="str">
        <f t="shared" si="51"/>
        <v/>
      </c>
      <c r="T33" s="1483">
        <f t="shared" si="51"/>
        <v>6.1524999999999999</v>
      </c>
      <c r="U33" s="1482">
        <f t="shared" si="51"/>
        <v>0.21299999999999999</v>
      </c>
      <c r="V33" s="1555">
        <f t="shared" si="51"/>
        <v>3</v>
      </c>
      <c r="W33" s="1483">
        <f t="shared" ref="W33" si="52">IF(W32&lt;=0,"",AVERAGE(W8:W31))</f>
        <v>0.32750000000000001</v>
      </c>
      <c r="X33" s="1475">
        <f t="shared" ref="X33:AR33" si="53">IF(X32&lt;=0,"",AVERAGE(X8:X31))</f>
        <v>27.574999999999999</v>
      </c>
      <c r="Y33" s="1475">
        <f t="shared" si="53"/>
        <v>8.6750000000000007</v>
      </c>
      <c r="Z33" s="1483">
        <f t="shared" si="53"/>
        <v>0.29049921383647798</v>
      </c>
      <c r="AA33" s="1482">
        <f t="shared" ref="AA33" si="54">IF(AA32&lt;=0,"",AVERAGE(AA8:AA31))</f>
        <v>3.6833333333333336E-2</v>
      </c>
      <c r="AB33" s="1483">
        <f t="shared" si="53"/>
        <v>6.1724999999999994</v>
      </c>
      <c r="AC33" s="1482">
        <f t="shared" si="53"/>
        <v>0.28850000000000003</v>
      </c>
      <c r="AD33" s="1555">
        <f t="shared" si="53"/>
        <v>3</v>
      </c>
      <c r="AE33" s="1483">
        <f t="shared" si="53"/>
        <v>0.34249999999999997</v>
      </c>
      <c r="AF33" s="1475">
        <f t="shared" si="53"/>
        <v>27.45</v>
      </c>
      <c r="AG33" s="1475">
        <f t="shared" si="53"/>
        <v>8.625</v>
      </c>
      <c r="AH33" s="1483">
        <f t="shared" si="53"/>
        <v>0.28951650943396223</v>
      </c>
      <c r="AI33" s="1483">
        <f t="shared" si="53"/>
        <v>6.2149999999999999</v>
      </c>
      <c r="AJ33" s="2793">
        <f t="shared" si="53"/>
        <v>0.33999999999999997</v>
      </c>
      <c r="AK33" s="1557">
        <f t="shared" si="53"/>
        <v>3</v>
      </c>
      <c r="AL33" s="1494">
        <f t="shared" si="53"/>
        <v>0.35249999999999998</v>
      </c>
      <c r="AM33" s="1495">
        <f t="shared" si="53"/>
        <v>27.25</v>
      </c>
      <c r="AN33" s="1495">
        <f t="shared" si="53"/>
        <v>8.6</v>
      </c>
      <c r="AO33" s="1494">
        <f t="shared" si="53"/>
        <v>0.27925925925925921</v>
      </c>
      <c r="AP33" s="2792">
        <f t="shared" si="53"/>
        <v>2.3166666666666665E-2</v>
      </c>
      <c r="AQ33" s="1557">
        <f t="shared" si="53"/>
        <v>1</v>
      </c>
      <c r="AR33" s="1494">
        <f t="shared" si="53"/>
        <v>8.1666666666666651E-2</v>
      </c>
      <c r="AS33" s="2526">
        <f>IF(AS32&lt;=0.01,"",AVERAGE(AS8:AS31))</f>
        <v>1.7500000000000002E-2</v>
      </c>
      <c r="AT33" s="2526">
        <f>IF(AT32&lt;=0.01,"",AVERAGE(AT8:AT31))</f>
        <v>3.7500000000000006E-2</v>
      </c>
      <c r="AU33" s="1368">
        <f>IF(AU32&lt;=0,"",AVERAGE(AU8:AU31))</f>
        <v>1.1333333333333332E-2</v>
      </c>
      <c r="AV33" s="1327">
        <f>IF(AV32&lt;=0,"",AVERAGE(AV8:AV31))</f>
        <v>1</v>
      </c>
      <c r="AW33" s="1156">
        <f>IF(AW32&lt;=0,"",AVERAGE(AW8:AW31))</f>
        <v>0.13499999999999998</v>
      </c>
      <c r="AX33" s="1368" t="str">
        <f>IF(AX32&lt;=0.01,"",AVERAGE(AX8:AX31))</f>
        <v/>
      </c>
      <c r="AY33" s="1368">
        <f>IF(AY32&lt;=0,"",AVERAGE(AY8:AY31))</f>
        <v>3.2500000000000001E-2</v>
      </c>
      <c r="AZ33" s="1327">
        <f>IF(AZ32&lt;=0,"",AVERAGE(AZ8:AZ31))</f>
        <v>1</v>
      </c>
      <c r="BA33" s="1156">
        <f>IF(BA32&lt;=0,"",AVERAGE(BA8:BA31))</f>
        <v>6.8333333333333343E-2</v>
      </c>
      <c r="BB33" s="1368" t="str">
        <f>IF(BB32&lt;=0.01,"",AVERAGE(BB8:BB31))</f>
        <v/>
      </c>
      <c r="BC33" s="1156">
        <f>IF(BC32&lt;=0,"",AVERAGE(BC8:BC31))</f>
        <v>7.2400000000000011</v>
      </c>
      <c r="BD33" s="1156">
        <f>IF(BD32&lt;=0,"",AVERAGE(BD8:BD31))</f>
        <v>5.1333333333333335E-2</v>
      </c>
      <c r="BE33" s="1327">
        <f>IF(BE32&lt;=0,"",AVERAGE(BE8:BE31))</f>
        <v>1</v>
      </c>
      <c r="BF33" s="1156">
        <f>IF(BF32&lt;=0,"",AVERAGE(BF8:BF31))</f>
        <v>3.9166666666666665</v>
      </c>
      <c r="BG33" s="1324">
        <f t="shared" ref="BG33:BI33" si="55">IF(BG32&lt;=0,"",AVERAGE(BG8:BG31))</f>
        <v>27.833333333333332</v>
      </c>
      <c r="BH33" s="1327">
        <f t="shared" si="55"/>
        <v>29</v>
      </c>
      <c r="BI33" s="1327">
        <f t="shared" si="55"/>
        <v>22</v>
      </c>
      <c r="BJ33" s="1368">
        <f>IF(BJ32&lt;=0.01,"",AVERAGE(BJ8:BJ31))</f>
        <v>0.02</v>
      </c>
      <c r="BK33" s="1156">
        <f>IF(BK32&lt;=0,"",AVERAGE(BK8:BK31))</f>
        <v>7.2149999999999999</v>
      </c>
      <c r="BL33" s="1156">
        <f>IF(BL32&lt;=0,"",AVERAGE(BL8:BL31))</f>
        <v>5.3333333333333337E-2</v>
      </c>
      <c r="BM33" s="1327">
        <f>IF(BM32&lt;=0,"",AVERAGE(BM8:BM31))</f>
        <v>1</v>
      </c>
      <c r="BN33" s="1324">
        <f>IF(BN32&lt;=0,"",AVERAGE(BN8:BN31))</f>
        <v>4.3</v>
      </c>
      <c r="BO33" s="1324">
        <f t="shared" ref="BO33:BQ33" si="56">IF(BO32&lt;=0,"",AVERAGE(BO8:BO31))</f>
        <v>27.883333333333336</v>
      </c>
      <c r="BP33" s="1327">
        <f t="shared" si="56"/>
        <v>30</v>
      </c>
      <c r="BQ33" s="1327">
        <f t="shared" si="56"/>
        <v>21.5</v>
      </c>
      <c r="BR33" s="2520">
        <f t="shared" ref="BR33:BT33" si="57">IF(BR32&lt;=0.01,"",AVERAGE(BR8:BR31))</f>
        <v>1.4E-2</v>
      </c>
      <c r="BS33" s="2417">
        <f t="shared" si="57"/>
        <v>3.9666666666666663</v>
      </c>
      <c r="BT33" s="2417">
        <f t="shared" si="57"/>
        <v>3.6</v>
      </c>
      <c r="BU33" s="2417">
        <f>IF(BU32&lt;=0.01,"",AVERAGE(BU8:BU31))</f>
        <v>3.6666666666666665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58">IF(BZ30&gt;=0.1,MAX(BZ$8,BZ$10,BZ$12,BZ$14,BZ$16,BZ$18,BZ$20,BZ$22,BZ$24,BZ$26,BZ$28),"")</f>
        <v>9</v>
      </c>
      <c r="CA33" s="2414">
        <f t="shared" si="58"/>
        <v>9</v>
      </c>
      <c r="CB33" s="2414">
        <f t="shared" si="58"/>
        <v>27</v>
      </c>
      <c r="CC33" s="2414">
        <f t="shared" si="58"/>
        <v>8.5</v>
      </c>
      <c r="CD33" s="2414">
        <f t="shared" si="58"/>
        <v>8.5</v>
      </c>
      <c r="CE33" s="2414">
        <f t="shared" si="58"/>
        <v>9.6999999999999993</v>
      </c>
      <c r="CF33" s="2414">
        <f t="shared" si="58"/>
        <v>26.7</v>
      </c>
      <c r="CG33" s="2414" t="str">
        <f t="shared" si="58"/>
        <v/>
      </c>
      <c r="CH33" s="2414">
        <f t="shared" si="58"/>
        <v>12.3264</v>
      </c>
      <c r="CI33" s="2414" t="str">
        <f t="shared" si="58"/>
        <v/>
      </c>
      <c r="CJ33" s="2414">
        <f t="shared" si="58"/>
        <v>17.169119999999999</v>
      </c>
      <c r="CK33" s="2414">
        <f t="shared" si="58"/>
        <v>29.495519999999999</v>
      </c>
      <c r="CL33" s="2415">
        <f t="shared" si="58"/>
        <v>1.60704</v>
      </c>
      <c r="CM33" s="2508" t="s">
        <v>52</v>
      </c>
      <c r="CN33" s="2485">
        <f t="shared" si="58"/>
        <v>36.946481934256994</v>
      </c>
      <c r="CO33" s="2486">
        <f t="shared" si="58"/>
        <v>1106.7728</v>
      </c>
      <c r="CP33" s="2486" t="str">
        <f t="shared" si="58"/>
        <v/>
      </c>
      <c r="CQ33" s="2486">
        <f t="shared" si="58"/>
        <v>666.07929515418505</v>
      </c>
      <c r="CR33" s="2486" t="str">
        <f t="shared" si="58"/>
        <v/>
      </c>
      <c r="CS33" s="2486" t="str">
        <f t="shared" si="58"/>
        <v/>
      </c>
      <c r="CT33" s="2486" t="str">
        <f t="shared" si="58"/>
        <v/>
      </c>
      <c r="CU33" s="2414" t="str">
        <f t="shared" si="58"/>
        <v/>
      </c>
      <c r="CV33" s="2414" t="str">
        <f t="shared" si="58"/>
        <v/>
      </c>
      <c r="CW33" s="2414" t="str">
        <f t="shared" si="58"/>
        <v/>
      </c>
      <c r="CX33" s="2414">
        <f t="shared" si="58"/>
        <v>1.7342551767915046</v>
      </c>
      <c r="CY33" s="2414">
        <f t="shared" si="58"/>
        <v>1.849872188577605</v>
      </c>
      <c r="CZ33" s="2414">
        <f t="shared" si="58"/>
        <v>1.3766767898241843</v>
      </c>
      <c r="DA33" s="2495">
        <f t="shared" si="58"/>
        <v>0.16057638470721219</v>
      </c>
      <c r="DB33" s="2495">
        <f t="shared" si="58"/>
        <v>0.14367360736961091</v>
      </c>
      <c r="DC33" s="2495">
        <f t="shared" si="58"/>
        <v>0.14367360736961091</v>
      </c>
      <c r="DD33" s="2495">
        <f t="shared" si="58"/>
        <v>0.14367360736961091</v>
      </c>
      <c r="DE33" s="2495">
        <f t="shared" si="58"/>
        <v>0.14367360736961091</v>
      </c>
      <c r="DF33" s="2495">
        <f t="shared" si="58"/>
        <v>0.14367360736961091</v>
      </c>
      <c r="DG33" s="2495">
        <f t="shared" si="58"/>
        <v>0.61822985468956404</v>
      </c>
      <c r="DH33" s="2414">
        <f t="shared" si="58"/>
        <v>1.5</v>
      </c>
      <c r="DI33" s="2495">
        <f t="shared" si="58"/>
        <v>7.0136831711101716E-2</v>
      </c>
      <c r="DJ33" s="2495">
        <f t="shared" si="58"/>
        <v>7.0136831711101716E-2</v>
      </c>
      <c r="DK33" s="2495">
        <f t="shared" si="58"/>
        <v>5.2213898983905667E-2</v>
      </c>
      <c r="DL33" s="2495">
        <f t="shared" si="58"/>
        <v>1.1344976862218243</v>
      </c>
      <c r="DM33" s="2495">
        <f t="shared" si="58"/>
        <v>0.40763631546116269</v>
      </c>
      <c r="DN33" s="2495">
        <f t="shared" si="58"/>
        <v>0.10320478001086367</v>
      </c>
      <c r="DO33" s="2495">
        <f t="shared" si="58"/>
        <v>4.3070366399326803</v>
      </c>
      <c r="DP33" s="2495">
        <f t="shared" si="58"/>
        <v>0.72451169532941528</v>
      </c>
      <c r="DQ33" s="2495">
        <f t="shared" si="58"/>
        <v>5.5893263760430116</v>
      </c>
      <c r="DR33" s="2495">
        <f t="shared" si="58"/>
        <v>1.2086740135087097</v>
      </c>
      <c r="DS33" s="2495">
        <f t="shared" si="58"/>
        <v>0.41078814264256353</v>
      </c>
      <c r="DT33" s="2495">
        <f t="shared" si="58"/>
        <v>0.1191642820743993</v>
      </c>
      <c r="DU33" s="2495">
        <f t="shared" si="58"/>
        <v>4.7428250555937614</v>
      </c>
      <c r="DV33" s="2495">
        <f t="shared" si="58"/>
        <v>0.77596613417297056</v>
      </c>
      <c r="DW33" s="2505">
        <f t="shared" si="58"/>
        <v>7.5404281180515493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6.81</v>
      </c>
      <c r="C34" s="1327">
        <f t="shared" ref="C34:V34" si="59">IF(C32&lt;=0,"",MIN(C8:C31))</f>
        <v>25</v>
      </c>
      <c r="D34" s="1327">
        <f t="shared" si="59"/>
        <v>16</v>
      </c>
      <c r="E34" s="1156">
        <f t="shared" si="59"/>
        <v>8.5399999999999991</v>
      </c>
      <c r="F34" s="1327">
        <f t="shared" si="59"/>
        <v>27</v>
      </c>
      <c r="G34" s="1327">
        <f t="shared" si="59"/>
        <v>81</v>
      </c>
      <c r="H34" s="1324">
        <f t="shared" si="59"/>
        <v>26.6</v>
      </c>
      <c r="I34" s="1368">
        <f t="shared" si="59"/>
        <v>0.14399999999999999</v>
      </c>
      <c r="J34" s="1368">
        <f>IF(J32&lt;=0.001,"",MIN(J8:J31))</f>
        <v>3.9E-2</v>
      </c>
      <c r="K34" s="1156">
        <f t="shared" si="59"/>
        <v>6.04</v>
      </c>
      <c r="L34" s="1327">
        <f t="shared" si="59"/>
        <v>12</v>
      </c>
      <c r="M34" s="1368">
        <f t="shared" si="59"/>
        <v>4.4999999999999998E-2</v>
      </c>
      <c r="N34" s="1483">
        <f t="shared" si="59"/>
        <v>6.11</v>
      </c>
      <c r="O34" s="1555">
        <f t="shared" si="59"/>
        <v>12</v>
      </c>
      <c r="P34" s="1475" t="str">
        <f t="shared" si="59"/>
        <v/>
      </c>
      <c r="Q34" s="1483">
        <f t="shared" si="59"/>
        <v>5.98</v>
      </c>
      <c r="R34" s="1555">
        <f t="shared" si="59"/>
        <v>12</v>
      </c>
      <c r="S34" s="1475" t="str">
        <f t="shared" si="59"/>
        <v/>
      </c>
      <c r="T34" s="1483">
        <f t="shared" si="59"/>
        <v>6.11</v>
      </c>
      <c r="U34" s="1482">
        <f t="shared" si="59"/>
        <v>0.16800000000000001</v>
      </c>
      <c r="V34" s="1555">
        <f t="shared" si="59"/>
        <v>3</v>
      </c>
      <c r="W34" s="1483">
        <f t="shared" ref="W34" si="60">IF(W32&lt;=0,"",MIN(W8:W31))</f>
        <v>0.28000000000000003</v>
      </c>
      <c r="X34" s="1475">
        <f t="shared" ref="X34:AR34" si="61">IF(X32&lt;=0,"",MIN(X8:X31))</f>
        <v>27</v>
      </c>
      <c r="Y34" s="1475">
        <f t="shared" si="61"/>
        <v>8.1999999999999993</v>
      </c>
      <c r="Z34" s="1483">
        <f t="shared" si="61"/>
        <v>0.2811635220125786</v>
      </c>
      <c r="AA34" s="1482">
        <f t="shared" ref="AA34" si="62">IF(AA32&lt;=0,"",MIN(AA8:AA31))</f>
        <v>3.5000000000000003E-2</v>
      </c>
      <c r="AB34" s="1483">
        <f t="shared" si="61"/>
        <v>6.13</v>
      </c>
      <c r="AC34" s="1482">
        <f t="shared" si="61"/>
        <v>0.22500000000000001</v>
      </c>
      <c r="AD34" s="1555">
        <f t="shared" si="61"/>
        <v>3</v>
      </c>
      <c r="AE34" s="1483">
        <f t="shared" si="61"/>
        <v>0.28999999999999998</v>
      </c>
      <c r="AF34" s="1475">
        <f t="shared" si="61"/>
        <v>26.6</v>
      </c>
      <c r="AG34" s="1475">
        <f t="shared" si="61"/>
        <v>8.1999999999999993</v>
      </c>
      <c r="AH34" s="1483">
        <f t="shared" si="61"/>
        <v>0.2811635220125786</v>
      </c>
      <c r="AI34" s="1483">
        <f t="shared" si="61"/>
        <v>6.17</v>
      </c>
      <c r="AJ34" s="2793">
        <f t="shared" si="61"/>
        <v>0.24299999999999999</v>
      </c>
      <c r="AK34" s="1557">
        <f t="shared" si="61"/>
        <v>3</v>
      </c>
      <c r="AL34" s="1494">
        <f t="shared" si="61"/>
        <v>0.28999999999999998</v>
      </c>
      <c r="AM34" s="1495">
        <f t="shared" si="61"/>
        <v>26.3</v>
      </c>
      <c r="AN34" s="1495">
        <f t="shared" si="61"/>
        <v>8.1999999999999993</v>
      </c>
      <c r="AO34" s="1494">
        <f t="shared" si="61"/>
        <v>0.27185185185185184</v>
      </c>
      <c r="AP34" s="2792">
        <f t="shared" si="61"/>
        <v>2.1999999999999999E-2</v>
      </c>
      <c r="AQ34" s="1557">
        <f t="shared" si="61"/>
        <v>1</v>
      </c>
      <c r="AR34" s="1494">
        <f t="shared" si="61"/>
        <v>0.06</v>
      </c>
      <c r="AS34" s="2526">
        <f>IF(AS32&lt;=0.01,"",MIN(AS8:AS31))</f>
        <v>8.0000000000000002E-3</v>
      </c>
      <c r="AT34" s="2526">
        <f>IF(AT32&lt;=0.01,"",MIN(AT8:AT31))</f>
        <v>3.4000000000000002E-2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0.1</v>
      </c>
      <c r="AX34" s="1368" t="str">
        <f>IF(AX32&lt;=0.01,"",MIN(AX8:AX31))</f>
        <v/>
      </c>
      <c r="AY34" s="1368">
        <f>IF(AY32&lt;=0,"",MIN(AY8:AY31))</f>
        <v>3.2000000000000001E-2</v>
      </c>
      <c r="AZ34" s="1327">
        <f>IF(AZ32&lt;=0,"",MIN(AZ8:AZ31))</f>
        <v>1</v>
      </c>
      <c r="BA34" s="1156">
        <f>IF(BA32&lt;=0,"",MIN(BA8:BA31))</f>
        <v>0.04</v>
      </c>
      <c r="BB34" s="1368" t="str">
        <f>IF(BB32&lt;=0.01,"",MIN(BB8:BB31))</f>
        <v/>
      </c>
      <c r="BC34" s="1156">
        <f>IF(BC32&lt;=0,"",MIN(BC8:BC31))</f>
        <v>7.14</v>
      </c>
      <c r="BD34" s="1156">
        <f>IF(BD32&lt;=0,"",MIN(BD8:BD31))</f>
        <v>4.8000000000000001E-2</v>
      </c>
      <c r="BE34" s="1327">
        <f>IF(BE32&lt;=0,"",MIN(BE8:BE31))</f>
        <v>1</v>
      </c>
      <c r="BF34" s="1156">
        <f>IF(BF32&lt;=0,"",MIN(BF8:BF31))</f>
        <v>3.5</v>
      </c>
      <c r="BG34" s="1324">
        <f t="shared" ref="BG34:BI34" si="63">IF(BG32&lt;=0,"",MIN(BG8:BG31))</f>
        <v>26.5</v>
      </c>
      <c r="BH34" s="1327">
        <f t="shared" si="63"/>
        <v>28</v>
      </c>
      <c r="BI34" s="1327">
        <f t="shared" si="63"/>
        <v>20</v>
      </c>
      <c r="BJ34" s="1368">
        <f>IF(BJ32&lt;=0.01,"",MIN(BJ8:BJ31))</f>
        <v>7.0000000000000001E-3</v>
      </c>
      <c r="BK34" s="1156">
        <f>IF(BK32&lt;=0,"",MIN(BK8:BK31))</f>
        <v>7.08</v>
      </c>
      <c r="BL34" s="1156">
        <f>IF(BL32&lt;=0,"",MIN(BL8:BL31))</f>
        <v>0.05</v>
      </c>
      <c r="BM34" s="1327">
        <f>IF(BM32&lt;=0,"",MIN(BM8:BM31))</f>
        <v>1</v>
      </c>
      <c r="BN34" s="1324">
        <f>IF(BN32&lt;=0,"",MIN(BN8:BN31))</f>
        <v>3.9</v>
      </c>
      <c r="BO34" s="1324">
        <f t="shared" ref="BO34:BQ34" si="64">IF(BO32&lt;=0,"",MIN(BO8:BO31))</f>
        <v>27.2</v>
      </c>
      <c r="BP34" s="1327">
        <f t="shared" si="64"/>
        <v>30</v>
      </c>
      <c r="BQ34" s="1327">
        <f t="shared" si="64"/>
        <v>21</v>
      </c>
      <c r="BR34" s="2520">
        <f t="shared" ref="BR34:BT34" si="65">IF(BR32&lt;=0.01,"",MIN(BR8:BR31))</f>
        <v>4.0000000000000001E-3</v>
      </c>
      <c r="BS34" s="2417">
        <f t="shared" si="65"/>
        <v>3.8</v>
      </c>
      <c r="BT34" s="2417">
        <f t="shared" si="65"/>
        <v>3.5</v>
      </c>
      <c r="BU34" s="2473">
        <f>IF(BU32&lt;=0.01,"",MIN(BU8:BU31))</f>
        <v>3.1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6">SUM(CN$9,CN$11,CN$13,CN$15,CN$17,CN$19,CN$21,CN$23,CN$25,CN$27,CN$29)</f>
        <v>19070</v>
      </c>
      <c r="CO34" s="2488">
        <f t="shared" si="66"/>
        <v>0</v>
      </c>
      <c r="CP34" s="2488">
        <f t="shared" si="66"/>
        <v>0</v>
      </c>
      <c r="CQ34" s="2488">
        <f t="shared" si="66"/>
        <v>0</v>
      </c>
      <c r="CR34" s="2488">
        <f t="shared" si="66"/>
        <v>0</v>
      </c>
      <c r="CS34" s="2488">
        <f t="shared" si="66"/>
        <v>0</v>
      </c>
      <c r="CT34" s="2488">
        <f t="shared" si="66"/>
        <v>0</v>
      </c>
      <c r="CU34" s="2437">
        <f t="shared" si="66"/>
        <v>0</v>
      </c>
      <c r="CV34" s="2437">
        <f t="shared" si="66"/>
        <v>0</v>
      </c>
      <c r="CW34" s="2437">
        <f t="shared" si="66"/>
        <v>0</v>
      </c>
      <c r="CX34" s="2437">
        <f t="shared" si="66"/>
        <v>1500</v>
      </c>
      <c r="CY34" s="2437">
        <f t="shared" si="66"/>
        <v>1580</v>
      </c>
      <c r="CZ34" s="2437">
        <f t="shared" si="66"/>
        <v>1280</v>
      </c>
      <c r="DA34" s="2437">
        <f t="shared" si="66"/>
        <v>1490</v>
      </c>
      <c r="DB34" s="2437">
        <f t="shared" si="66"/>
        <v>1450</v>
      </c>
      <c r="DC34" s="2437">
        <f t="shared" si="66"/>
        <v>1450</v>
      </c>
      <c r="DD34" s="2437">
        <f t="shared" si="66"/>
        <v>1450</v>
      </c>
      <c r="DE34" s="2437">
        <f t="shared" si="66"/>
        <v>1440</v>
      </c>
      <c r="DF34" s="2437">
        <f t="shared" si="66"/>
        <v>1440</v>
      </c>
      <c r="DG34" s="2437">
        <f t="shared" si="66"/>
        <v>1625</v>
      </c>
      <c r="DH34" s="2437">
        <f t="shared" si="66"/>
        <v>0</v>
      </c>
      <c r="DI34" s="2437">
        <f t="shared" si="66"/>
        <v>5420</v>
      </c>
      <c r="DJ34" s="2437">
        <f t="shared" si="66"/>
        <v>5420</v>
      </c>
      <c r="DK34" s="2437">
        <f t="shared" si="66"/>
        <v>4460</v>
      </c>
      <c r="DL34" s="2499">
        <f t="shared" si="66"/>
        <v>395</v>
      </c>
      <c r="DM34" s="2437">
        <f t="shared" si="66"/>
        <v>380</v>
      </c>
      <c r="DN34" s="2437">
        <f t="shared" si="66"/>
        <v>57</v>
      </c>
      <c r="DO34" s="2437">
        <f t="shared" si="66"/>
        <v>7505</v>
      </c>
      <c r="DP34" s="2437">
        <f t="shared" si="66"/>
        <v>1265</v>
      </c>
      <c r="DQ34" s="2437">
        <f t="shared" si="66"/>
        <v>1545</v>
      </c>
      <c r="DR34" s="2437">
        <f t="shared" si="66"/>
        <v>229</v>
      </c>
      <c r="DS34" s="2437">
        <f t="shared" si="66"/>
        <v>216</v>
      </c>
      <c r="DT34" s="2437">
        <f t="shared" si="66"/>
        <v>35</v>
      </c>
      <c r="DU34" s="2437">
        <f t="shared" si="66"/>
        <v>4770</v>
      </c>
      <c r="DV34" s="2437">
        <f t="shared" si="66"/>
        <v>758</v>
      </c>
      <c r="DW34" s="2437">
        <f t="shared" si="66"/>
        <v>1210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6.99</v>
      </c>
      <c r="C35" s="1328">
        <f t="shared" ref="C35:V35" si="67">IF(C32&lt;=0,"",MAX(C8:C31))</f>
        <v>30</v>
      </c>
      <c r="D35" s="1328">
        <f t="shared" si="67"/>
        <v>18</v>
      </c>
      <c r="E35" s="1157">
        <f t="shared" si="67"/>
        <v>10.7</v>
      </c>
      <c r="F35" s="1328">
        <f t="shared" si="67"/>
        <v>38</v>
      </c>
      <c r="G35" s="1328">
        <f t="shared" si="67"/>
        <v>105</v>
      </c>
      <c r="H35" s="1325">
        <f t="shared" si="67"/>
        <v>29</v>
      </c>
      <c r="I35" s="1369">
        <f t="shared" si="67"/>
        <v>0.19500000000000001</v>
      </c>
      <c r="J35" s="1369">
        <f>IF(J32&lt;=0.001,"",MAX(J8:J31))</f>
        <v>6.4000000000000001E-2</v>
      </c>
      <c r="K35" s="1157">
        <f t="shared" si="67"/>
        <v>6.25</v>
      </c>
      <c r="L35" s="1328">
        <f t="shared" si="67"/>
        <v>14</v>
      </c>
      <c r="M35" s="1369">
        <f t="shared" si="67"/>
        <v>5.3999999999999999E-2</v>
      </c>
      <c r="N35" s="1484">
        <f t="shared" si="67"/>
        <v>6.31</v>
      </c>
      <c r="O35" s="1556">
        <f t="shared" si="67"/>
        <v>15</v>
      </c>
      <c r="P35" s="1476" t="str">
        <f t="shared" si="67"/>
        <v/>
      </c>
      <c r="Q35" s="1484">
        <f t="shared" si="67"/>
        <v>6.24</v>
      </c>
      <c r="R35" s="1556">
        <f t="shared" si="67"/>
        <v>14</v>
      </c>
      <c r="S35" s="1476" t="str">
        <f t="shared" si="67"/>
        <v/>
      </c>
      <c r="T35" s="1484">
        <f t="shared" si="67"/>
        <v>6.21</v>
      </c>
      <c r="U35" s="1485">
        <f t="shared" si="67"/>
        <v>0.27400000000000002</v>
      </c>
      <c r="V35" s="1556">
        <f t="shared" si="67"/>
        <v>3</v>
      </c>
      <c r="W35" s="1484">
        <f t="shared" ref="W35" si="68">IF(W32&lt;=0,"",MAX(W8:W31))</f>
        <v>0.41</v>
      </c>
      <c r="X35" s="1476">
        <f t="shared" ref="X35:AR35" si="69">IF(X32&lt;=0,"",MAX(X8:X31))</f>
        <v>28.5</v>
      </c>
      <c r="Y35" s="1476">
        <f t="shared" si="69"/>
        <v>9.3000000000000007</v>
      </c>
      <c r="Z35" s="1484">
        <f t="shared" si="69"/>
        <v>0.30278301886792458</v>
      </c>
      <c r="AA35" s="1485">
        <f t="shared" ref="AA35" si="70">IF(AA32&lt;=0,"",MAX(AA8:AA31))</f>
        <v>3.9E-2</v>
      </c>
      <c r="AB35" s="1484">
        <f t="shared" si="69"/>
        <v>6.25</v>
      </c>
      <c r="AC35" s="1485">
        <f t="shared" si="69"/>
        <v>0.39100000000000001</v>
      </c>
      <c r="AD35" s="1556">
        <f t="shared" si="69"/>
        <v>3</v>
      </c>
      <c r="AE35" s="1484">
        <f t="shared" si="69"/>
        <v>0.45</v>
      </c>
      <c r="AF35" s="1476">
        <f t="shared" si="69"/>
        <v>28</v>
      </c>
      <c r="AG35" s="1476">
        <f t="shared" si="69"/>
        <v>9.1</v>
      </c>
      <c r="AH35" s="1484">
        <f t="shared" si="69"/>
        <v>0.2988522012578616</v>
      </c>
      <c r="AI35" s="1484">
        <f t="shared" si="69"/>
        <v>6.26</v>
      </c>
      <c r="AJ35" s="2793">
        <f t="shared" si="69"/>
        <v>0.47399999999999998</v>
      </c>
      <c r="AK35" s="1557">
        <f t="shared" si="69"/>
        <v>3</v>
      </c>
      <c r="AL35" s="1494">
        <f t="shared" si="69"/>
        <v>0.47</v>
      </c>
      <c r="AM35" s="1495">
        <f t="shared" si="69"/>
        <v>28</v>
      </c>
      <c r="AN35" s="1495">
        <f t="shared" si="69"/>
        <v>9</v>
      </c>
      <c r="AO35" s="1494">
        <f t="shared" si="69"/>
        <v>0.28666666666666663</v>
      </c>
      <c r="AP35" s="2792">
        <f t="shared" si="69"/>
        <v>2.4E-2</v>
      </c>
      <c r="AQ35" s="1557">
        <f t="shared" si="69"/>
        <v>1</v>
      </c>
      <c r="AR35" s="1494">
        <f t="shared" si="69"/>
        <v>0.1</v>
      </c>
      <c r="AS35" s="2527">
        <f>IF(AS32&lt;=0.01,"",MAX(AS8:AS31))</f>
        <v>2.7E-2</v>
      </c>
      <c r="AT35" s="2527">
        <f>IF(AT32&lt;=0.01,"",MAX(AT8:AT31))</f>
        <v>4.1000000000000002E-2</v>
      </c>
      <c r="AU35" s="1369">
        <f>IF(AU32&lt;=0,"",MAX(AU8:AU31))</f>
        <v>1.2E-2</v>
      </c>
      <c r="AV35" s="1328">
        <f>IF(AV32&lt;=0,"",MAX(AV8:AV31))</f>
        <v>1</v>
      </c>
      <c r="AW35" s="1157">
        <f>IF(AW32&lt;=0,"",MAX(AW8:AW31))</f>
        <v>0.22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0.12</v>
      </c>
      <c r="BB35" s="1369" t="str">
        <f>IF(BB32&lt;=0.01,"",MAX(BB8:BB31))</f>
        <v/>
      </c>
      <c r="BC35" s="1157">
        <f>IF(BC32&lt;=0,"",MAX(BC8:BC31))</f>
        <v>7.32</v>
      </c>
      <c r="BD35" s="1157">
        <f>IF(BD32&lt;=0,"",MAX(BD8:BD31))</f>
        <v>5.5E-2</v>
      </c>
      <c r="BE35" s="1328">
        <f>IF(BE32&lt;=0,"",MAX(BE8:BE31))</f>
        <v>1</v>
      </c>
      <c r="BF35" s="1157">
        <f>IF(BF32&lt;=0,"",MAX(BF8:BF31))</f>
        <v>4.2</v>
      </c>
      <c r="BG35" s="1325">
        <f t="shared" ref="BG35:BI35" si="71">IF(BG32&lt;=0,"",MAX(BG8:BG31))</f>
        <v>29</v>
      </c>
      <c r="BH35" s="1328">
        <f t="shared" si="71"/>
        <v>30</v>
      </c>
      <c r="BI35" s="1328">
        <f t="shared" si="71"/>
        <v>24</v>
      </c>
      <c r="BJ35" s="1369">
        <f>IF(BJ32&lt;=0.01,"",MAX(BJ8:BJ31))</f>
        <v>3.3000000000000002E-2</v>
      </c>
      <c r="BK35" s="1157">
        <f>IF(BK32&lt;=0,"",MAX(BK8:BK31))</f>
        <v>7.31</v>
      </c>
      <c r="BL35" s="1157">
        <f>IF(BL32&lt;=0,"",MAX(BL8:BL31))</f>
        <v>5.8000000000000003E-2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2">IF(BO32&lt;=0,"",MAX(BO8:BO31))</f>
        <v>28.5</v>
      </c>
      <c r="BP35" s="1328">
        <f t="shared" si="72"/>
        <v>30</v>
      </c>
      <c r="BQ35" s="1328">
        <f t="shared" si="72"/>
        <v>22</v>
      </c>
      <c r="BR35" s="2521">
        <f t="shared" ref="BR35:BT35" si="73">IF(BR32&lt;=0.01,"",MAX(BR8:BR31))</f>
        <v>2.4E-2</v>
      </c>
      <c r="BS35" s="2418">
        <f t="shared" si="73"/>
        <v>4.0999999999999996</v>
      </c>
      <c r="BT35" s="2418">
        <f t="shared" si="73"/>
        <v>3.7</v>
      </c>
      <c r="BU35" s="2474">
        <f>IF(BU32&lt;=0.01,"",MAX(BU8:BU31))</f>
        <v>4.2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3814</v>
      </c>
      <c r="CO35" s="2489" t="str">
        <f t="shared" ref="CO35:DW35" si="74">IF(CO34&gt;=0.1,AVERAGE(CO$9,CO$11,CO$13,CO$15,CO$17,CO$19,CO$21,CO$23,CO$25,CO$27,CO$29),"")</f>
        <v/>
      </c>
      <c r="CP35" s="2489" t="str">
        <f t="shared" si="74"/>
        <v/>
      </c>
      <c r="CQ35" s="2489" t="str">
        <f t="shared" si="74"/>
        <v/>
      </c>
      <c r="CR35" s="2489" t="str">
        <f t="shared" si="74"/>
        <v/>
      </c>
      <c r="CS35" s="2489" t="str">
        <f t="shared" si="74"/>
        <v/>
      </c>
      <c r="CT35" s="2489" t="str">
        <f t="shared" si="74"/>
        <v/>
      </c>
      <c r="CU35" s="2435" t="str">
        <f t="shared" si="74"/>
        <v/>
      </c>
      <c r="CV35" s="2435" t="str">
        <f t="shared" si="74"/>
        <v/>
      </c>
      <c r="CW35" s="2435" t="str">
        <f t="shared" si="74"/>
        <v/>
      </c>
      <c r="CX35" s="2435">
        <f t="shared" si="74"/>
        <v>300</v>
      </c>
      <c r="CY35" s="2435">
        <f t="shared" si="74"/>
        <v>316</v>
      </c>
      <c r="CZ35" s="2435">
        <f t="shared" si="74"/>
        <v>256</v>
      </c>
      <c r="DA35" s="2435">
        <f t="shared" si="74"/>
        <v>298</v>
      </c>
      <c r="DB35" s="2435">
        <f t="shared" si="74"/>
        <v>290</v>
      </c>
      <c r="DC35" s="2435">
        <f t="shared" si="74"/>
        <v>290</v>
      </c>
      <c r="DD35" s="2435">
        <f t="shared" si="74"/>
        <v>290</v>
      </c>
      <c r="DE35" s="2435">
        <f t="shared" si="74"/>
        <v>288</v>
      </c>
      <c r="DF35" s="2435">
        <f t="shared" si="74"/>
        <v>288</v>
      </c>
      <c r="DG35" s="2435">
        <f t="shared" si="74"/>
        <v>325</v>
      </c>
      <c r="DH35" s="2435" t="str">
        <f t="shared" si="74"/>
        <v/>
      </c>
      <c r="DI35" s="2435">
        <f t="shared" si="74"/>
        <v>1084</v>
      </c>
      <c r="DJ35" s="2435">
        <f t="shared" si="74"/>
        <v>1084</v>
      </c>
      <c r="DK35" s="2435">
        <f t="shared" si="74"/>
        <v>892</v>
      </c>
      <c r="DL35" s="2500">
        <f t="shared" si="74"/>
        <v>79</v>
      </c>
      <c r="DM35" s="2435">
        <f t="shared" si="74"/>
        <v>76</v>
      </c>
      <c r="DN35" s="2435">
        <f t="shared" si="74"/>
        <v>11.4</v>
      </c>
      <c r="DO35" s="2435">
        <f t="shared" si="74"/>
        <v>1501</v>
      </c>
      <c r="DP35" s="2435">
        <f t="shared" si="74"/>
        <v>253</v>
      </c>
      <c r="DQ35" s="2435">
        <f t="shared" si="74"/>
        <v>309</v>
      </c>
      <c r="DR35" s="2435">
        <f t="shared" si="74"/>
        <v>45.8</v>
      </c>
      <c r="DS35" s="2435">
        <f t="shared" si="74"/>
        <v>43.2</v>
      </c>
      <c r="DT35" s="2435">
        <f t="shared" si="74"/>
        <v>7</v>
      </c>
      <c r="DU35" s="2435">
        <f t="shared" si="74"/>
        <v>954</v>
      </c>
      <c r="DV35" s="2435">
        <f t="shared" si="74"/>
        <v>151.6</v>
      </c>
      <c r="DW35" s="2465">
        <f t="shared" si="74"/>
        <v>242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6.1427777777777779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13.388888888888888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0.47399999999999998</v>
      </c>
      <c r="Z36" s="930"/>
      <c r="AA36" s="930"/>
      <c r="AB36" s="1621" t="s">
        <v>515</v>
      </c>
      <c r="AC36" s="1622"/>
      <c r="AD36" s="1622"/>
      <c r="AE36" s="2921">
        <f>MIN(AE34,W34,AL34)</f>
        <v>0.28000000000000003</v>
      </c>
      <c r="AF36" s="2921"/>
      <c r="AG36" s="2921"/>
      <c r="AH36" s="2921"/>
      <c r="AI36" s="2921"/>
      <c r="AJ36" s="2922"/>
      <c r="AK36" s="1490">
        <f>IF(T32&lt;=0,"",AVERAGE(T33,AB33,AI33))</f>
        <v>6.18</v>
      </c>
      <c r="AL36" s="1491"/>
      <c r="AM36" s="1623"/>
      <c r="AN36" s="1623"/>
      <c r="AO36" s="1623"/>
      <c r="AP36" s="1492">
        <f>MAX(AP35,AU35,AY35)</f>
        <v>3.3000000000000002E-2</v>
      </c>
      <c r="AQ36" s="1493"/>
      <c r="AR36" s="1493"/>
      <c r="AS36" s="933"/>
      <c r="AT36" s="933"/>
      <c r="AU36" s="1259">
        <f>IF(W32&lt;=0,"",MIN(AE34,W34,AL34))</f>
        <v>0.28000000000000003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3.3000000000000002E-2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3.1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5">IF(CN34&gt;=0.1,MIN(CN$9,CN$11,CN$13,CN$15,CN$17,CN$19,CN$21,CN$23,CN$25,CN$27,CN$29),"")</f>
        <v>3520</v>
      </c>
      <c r="CO36" s="2490" t="str">
        <f t="shared" si="75"/>
        <v/>
      </c>
      <c r="CP36" s="2490" t="str">
        <f t="shared" si="75"/>
        <v/>
      </c>
      <c r="CQ36" s="2490" t="str">
        <f t="shared" si="75"/>
        <v/>
      </c>
      <c r="CR36" s="2490" t="str">
        <f t="shared" si="75"/>
        <v/>
      </c>
      <c r="CS36" s="2490" t="str">
        <f t="shared" si="75"/>
        <v/>
      </c>
      <c r="CT36" s="2490" t="str">
        <f t="shared" si="75"/>
        <v/>
      </c>
      <c r="CU36" s="2436" t="str">
        <f t="shared" si="75"/>
        <v/>
      </c>
      <c r="CV36" s="2436" t="str">
        <f t="shared" si="75"/>
        <v/>
      </c>
      <c r="CW36" s="2436" t="str">
        <f t="shared" si="75"/>
        <v/>
      </c>
      <c r="CX36" s="2436">
        <f t="shared" si="75"/>
        <v>280</v>
      </c>
      <c r="CY36" s="2436">
        <f t="shared" si="75"/>
        <v>300</v>
      </c>
      <c r="CZ36" s="2436">
        <f t="shared" si="75"/>
        <v>240</v>
      </c>
      <c r="DA36" s="2436">
        <f t="shared" si="75"/>
        <v>260</v>
      </c>
      <c r="DB36" s="2436">
        <f t="shared" si="75"/>
        <v>260</v>
      </c>
      <c r="DC36" s="2436">
        <f t="shared" si="75"/>
        <v>260</v>
      </c>
      <c r="DD36" s="2436">
        <f t="shared" si="75"/>
        <v>260</v>
      </c>
      <c r="DE36" s="2436">
        <f t="shared" si="75"/>
        <v>260</v>
      </c>
      <c r="DF36" s="2436">
        <f t="shared" si="75"/>
        <v>260</v>
      </c>
      <c r="DG36" s="2436">
        <f t="shared" si="75"/>
        <v>325</v>
      </c>
      <c r="DH36" s="2436" t="str">
        <f t="shared" si="75"/>
        <v/>
      </c>
      <c r="DI36" s="2436">
        <f t="shared" si="75"/>
        <v>1020</v>
      </c>
      <c r="DJ36" s="2436">
        <f t="shared" si="75"/>
        <v>1020</v>
      </c>
      <c r="DK36" s="2436">
        <f t="shared" si="75"/>
        <v>840</v>
      </c>
      <c r="DL36" s="2501">
        <f t="shared" si="75"/>
        <v>76</v>
      </c>
      <c r="DM36" s="2436">
        <f t="shared" si="75"/>
        <v>70</v>
      </c>
      <c r="DN36" s="2436">
        <f t="shared" si="75"/>
        <v>10</v>
      </c>
      <c r="DO36" s="2436">
        <f t="shared" si="75"/>
        <v>1400</v>
      </c>
      <c r="DP36" s="2436">
        <f t="shared" si="75"/>
        <v>235</v>
      </c>
      <c r="DQ36" s="2436">
        <f t="shared" si="75"/>
        <v>295</v>
      </c>
      <c r="DR36" s="2436">
        <f t="shared" si="75"/>
        <v>44</v>
      </c>
      <c r="DS36" s="2436">
        <f t="shared" si="75"/>
        <v>40</v>
      </c>
      <c r="DT36" s="2436">
        <f t="shared" si="75"/>
        <v>6</v>
      </c>
      <c r="DU36" s="2436">
        <f t="shared" si="75"/>
        <v>900</v>
      </c>
      <c r="DV36" s="2436">
        <f t="shared" si="75"/>
        <v>144</v>
      </c>
      <c r="DW36" s="2466">
        <f t="shared" si="75"/>
        <v>230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6">IF(CN34&gt;=0.1,MAX(CN$9,CN$11,CN$13,CN$15,CN$17,CN$19,CN$21,CN$23,CN$25,CN$27,CN$29),"")</f>
        <v>4080</v>
      </c>
      <c r="CO37" s="2491" t="str">
        <f t="shared" si="76"/>
        <v/>
      </c>
      <c r="CP37" s="2491" t="str">
        <f t="shared" si="76"/>
        <v/>
      </c>
      <c r="CQ37" s="2491" t="str">
        <f t="shared" si="76"/>
        <v/>
      </c>
      <c r="CR37" s="2491" t="str">
        <f t="shared" si="76"/>
        <v/>
      </c>
      <c r="CS37" s="2491" t="str">
        <f t="shared" si="76"/>
        <v/>
      </c>
      <c r="CT37" s="2491" t="str">
        <f t="shared" si="76"/>
        <v/>
      </c>
      <c r="CU37" s="2438" t="str">
        <f t="shared" si="76"/>
        <v/>
      </c>
      <c r="CV37" s="2438" t="str">
        <f t="shared" si="76"/>
        <v/>
      </c>
      <c r="CW37" s="2438" t="str">
        <f t="shared" si="76"/>
        <v/>
      </c>
      <c r="CX37" s="2438">
        <f t="shared" si="76"/>
        <v>320</v>
      </c>
      <c r="CY37" s="2438">
        <f t="shared" si="76"/>
        <v>340</v>
      </c>
      <c r="CZ37" s="2438">
        <f t="shared" si="76"/>
        <v>300</v>
      </c>
      <c r="DA37" s="2438">
        <f t="shared" si="76"/>
        <v>380</v>
      </c>
      <c r="DB37" s="2438">
        <f t="shared" si="76"/>
        <v>340</v>
      </c>
      <c r="DC37" s="2438">
        <f t="shared" si="76"/>
        <v>340</v>
      </c>
      <c r="DD37" s="2438">
        <f t="shared" si="76"/>
        <v>340</v>
      </c>
      <c r="DE37" s="2438">
        <f t="shared" si="76"/>
        <v>340</v>
      </c>
      <c r="DF37" s="2438">
        <f t="shared" si="76"/>
        <v>340</v>
      </c>
      <c r="DG37" s="2438">
        <f t="shared" si="76"/>
        <v>325</v>
      </c>
      <c r="DH37" s="2438" t="str">
        <f t="shared" si="76"/>
        <v/>
      </c>
      <c r="DI37" s="2438">
        <f t="shared" si="76"/>
        <v>1130</v>
      </c>
      <c r="DJ37" s="2438">
        <f t="shared" si="76"/>
        <v>1130</v>
      </c>
      <c r="DK37" s="2438">
        <f t="shared" si="76"/>
        <v>960</v>
      </c>
      <c r="DL37" s="2502">
        <f t="shared" si="76"/>
        <v>82</v>
      </c>
      <c r="DM37" s="2438">
        <f t="shared" si="76"/>
        <v>80</v>
      </c>
      <c r="DN37" s="2438">
        <f t="shared" si="76"/>
        <v>12</v>
      </c>
      <c r="DO37" s="2438">
        <f t="shared" si="76"/>
        <v>1575</v>
      </c>
      <c r="DP37" s="2438">
        <f t="shared" si="76"/>
        <v>270</v>
      </c>
      <c r="DQ37" s="2438">
        <f t="shared" si="76"/>
        <v>325</v>
      </c>
      <c r="DR37" s="2438">
        <f t="shared" si="76"/>
        <v>51</v>
      </c>
      <c r="DS37" s="2438">
        <f t="shared" si="76"/>
        <v>46</v>
      </c>
      <c r="DT37" s="2438">
        <f t="shared" si="76"/>
        <v>8</v>
      </c>
      <c r="DU37" s="2438">
        <f t="shared" si="76"/>
        <v>1000</v>
      </c>
      <c r="DV37" s="2438">
        <f t="shared" si="76"/>
        <v>165</v>
      </c>
      <c r="DW37" s="2467">
        <f t="shared" si="76"/>
        <v>250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8.8529999999999998</v>
      </c>
      <c r="BX40" s="2988"/>
      <c r="BY40" s="905" t="s">
        <v>53</v>
      </c>
      <c r="BZ40" s="905"/>
      <c r="CA40" s="2904">
        <f>(CJ40-CG40)/1000</f>
        <v>6.3369999999999997</v>
      </c>
      <c r="CB40" s="2904"/>
      <c r="CC40" s="499"/>
      <c r="CD40" s="1624" t="s">
        <v>493</v>
      </c>
      <c r="CE40" s="1624"/>
      <c r="CF40" s="1630" t="s">
        <v>54</v>
      </c>
      <c r="CG40" s="2906">
        <f>'26'!CJ40</f>
        <v>24336973</v>
      </c>
      <c r="CH40" s="2906"/>
      <c r="CI40" s="906" t="s">
        <v>55</v>
      </c>
      <c r="CJ40" s="2982">
        <f t="shared" ref="CJ40:CJ48" si="77">CQ51</f>
        <v>24343310</v>
      </c>
      <c r="CK40" s="2982"/>
      <c r="CL40" s="2330"/>
      <c r="CM40" s="1665" t="s">
        <v>543</v>
      </c>
      <c r="CN40" s="2756">
        <f>VLOOKUP($B$1,'[1]Bulk Tanks'!$C$3:$V$9967,3,0)</f>
        <v>8475</v>
      </c>
      <c r="CO40" s="2756">
        <f>VLOOKUP($B$1,'[1]Bulk Tanks'!$C$3:$V$9967,4,0)</f>
        <v>8475</v>
      </c>
      <c r="CP40" s="2756">
        <f>VLOOKUP($B$1,'[1]Bulk Tanks'!$C$3:$V$9967,5,0)</f>
        <v>7745</v>
      </c>
      <c r="CQ40" s="2756">
        <f>VLOOKUP($B$1,'[1]Bulk Tanks'!$C$3:$V$9967,6,0)</f>
        <v>7745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0.28000000000000003</v>
      </c>
      <c r="GR40" s="1662">
        <f t="shared" ref="GR40:GX40" si="78">IF($GL$32=$HN$32,GF32,IF($GX$32=$HN$32,GR32,IF($HJ$32=$HN$32,HD32,"")))</f>
        <v>9</v>
      </c>
      <c r="GS40" s="1662">
        <f t="shared" si="78"/>
        <v>28.266666666666666</v>
      </c>
      <c r="GT40" s="1662">
        <f t="shared" si="78"/>
        <v>7.9146666666666672</v>
      </c>
      <c r="GU40" s="1662">
        <f t="shared" si="78"/>
        <v>6.21</v>
      </c>
      <c r="GV40" s="1662">
        <f t="shared" si="78"/>
        <v>28.5</v>
      </c>
      <c r="GW40" s="1662">
        <f t="shared" si="78"/>
        <v>5</v>
      </c>
      <c r="GX40" s="1663">
        <f t="shared" si="78"/>
        <v>1.5829333333333335</v>
      </c>
    </row>
    <row r="41" spans="1:208" ht="34.5" customHeight="1" thickBot="1" x14ac:dyDescent="0.45">
      <c r="BV41" s="533" t="s">
        <v>48</v>
      </c>
      <c r="BW41" s="2989">
        <f>CA42+CA43</f>
        <v>16.137999999999998</v>
      </c>
      <c r="BX41" s="2989"/>
      <c r="BY41" s="908" t="s">
        <v>53</v>
      </c>
      <c r="BZ41" s="908"/>
      <c r="CA41" s="2904">
        <f t="shared" ref="CA41:CA47" si="79">(CJ41-CG41)/1000</f>
        <v>2.516</v>
      </c>
      <c r="CB41" s="2904"/>
      <c r="CC41" s="499"/>
      <c r="CD41" s="1628" t="s">
        <v>494</v>
      </c>
      <c r="CE41" s="1628"/>
      <c r="CF41" s="909" t="s">
        <v>54</v>
      </c>
      <c r="CG41" s="2906">
        <f>'26'!CJ41</f>
        <v>46605704</v>
      </c>
      <c r="CH41" s="2906"/>
      <c r="CI41" s="906" t="s">
        <v>55</v>
      </c>
      <c r="CJ41" s="2982">
        <f t="shared" si="77"/>
        <v>46608220</v>
      </c>
      <c r="CK41" s="2982"/>
      <c r="CL41" s="2330"/>
      <c r="CM41" s="1666" t="s">
        <v>544</v>
      </c>
      <c r="CN41" s="2757">
        <f>VLOOKUP($B$1,'[1]Bulk Tanks'!$C$3:$V$9967,9,0)</f>
        <v>7000</v>
      </c>
      <c r="CO41" s="2757">
        <f>VLOOKUP($B$1,'[1]Bulk Tanks'!$C$3:$V$9967,10,0)</f>
        <v>8165</v>
      </c>
      <c r="CP41" s="2757">
        <f>VLOOKUP($B$1,'[1]Bulk Tanks'!$C$3:$V$9967,1,0)</f>
        <v>43704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25.594000000000001</v>
      </c>
      <c r="BX42" s="2989"/>
      <c r="BY42" s="908" t="s">
        <v>53</v>
      </c>
      <c r="BZ42" s="908"/>
      <c r="CA42" s="2904">
        <f t="shared" si="79"/>
        <v>4.3520000000000003</v>
      </c>
      <c r="CB42" s="2904"/>
      <c r="CC42" s="499"/>
      <c r="CD42" s="1628" t="s">
        <v>56</v>
      </c>
      <c r="CE42" s="1628"/>
      <c r="CF42" s="1629" t="s">
        <v>54</v>
      </c>
      <c r="CG42" s="2906">
        <f>'26'!CJ42</f>
        <v>11403998</v>
      </c>
      <c r="CH42" s="2906"/>
      <c r="CI42" s="906" t="s">
        <v>55</v>
      </c>
      <c r="CJ42" s="2982">
        <f t="shared" si="77"/>
        <v>11408350</v>
      </c>
      <c r="CK42" s="2982"/>
      <c r="CL42" s="2330"/>
      <c r="CM42" s="2762" t="s">
        <v>545</v>
      </c>
      <c r="CN42" s="2847">
        <f>VLOOKUP($B$1,'[1]Bulk Tanks'!$C$3:$V$9967,12,0)</f>
        <v>11</v>
      </c>
      <c r="CO42" s="2848"/>
      <c r="CP42" s="2847">
        <f>VLOOKUP($B$1,'[1]Bulk Tanks'!$C$3:$V$9967,13,0)</f>
        <v>12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79"/>
        <v>11.786</v>
      </c>
      <c r="CB43" s="2904"/>
      <c r="CC43" s="499"/>
      <c r="CD43" s="1628" t="s">
        <v>495</v>
      </c>
      <c r="CE43" s="1628"/>
      <c r="CF43" s="1629" t="s">
        <v>54</v>
      </c>
      <c r="CG43" s="2906">
        <f>'26'!CJ43</f>
        <v>36532824</v>
      </c>
      <c r="CH43" s="2906"/>
      <c r="CI43" s="906" t="s">
        <v>55</v>
      </c>
      <c r="CJ43" s="2982">
        <f t="shared" si="77"/>
        <v>36544610</v>
      </c>
      <c r="CK43" s="2982"/>
      <c r="CL43" s="2330"/>
      <c r="CM43" s="2762" t="s">
        <v>123</v>
      </c>
      <c r="CN43" s="2953">
        <f>VLOOKUP($B$1,'[1]Bulk Tanks'!$C$3:$V$9967,14,0)</f>
        <v>5080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79"/>
        <v>8.6519999999999992</v>
      </c>
      <c r="CB44" s="2904"/>
      <c r="CC44" s="499"/>
      <c r="CD44" s="1628" t="s">
        <v>57</v>
      </c>
      <c r="CE44" s="1628"/>
      <c r="CF44" s="1629" t="s">
        <v>54</v>
      </c>
      <c r="CG44" s="2906">
        <f>'26'!CJ44</f>
        <v>33429650</v>
      </c>
      <c r="CH44" s="2906"/>
      <c r="CI44" s="906" t="s">
        <v>55</v>
      </c>
      <c r="CJ44" s="2982">
        <f t="shared" si="77"/>
        <v>33438302</v>
      </c>
      <c r="CK44" s="2982"/>
      <c r="CL44" s="2330"/>
      <c r="CM44" s="2762" t="s">
        <v>90</v>
      </c>
      <c r="CN44" s="2953">
        <f>VLOOKUP($B$1,'[1]Bulk Tanks'!$C$3:$V$9967,15,0)</f>
        <v>1200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79"/>
        <v>8.4689999999999994</v>
      </c>
      <c r="CB45" s="2904"/>
      <c r="CC45" s="499"/>
      <c r="CD45" s="1628" t="s">
        <v>58</v>
      </c>
      <c r="CE45" s="1628"/>
      <c r="CF45" s="1629" t="s">
        <v>54</v>
      </c>
      <c r="CG45" s="2906">
        <f>'26'!CJ45</f>
        <v>33389211</v>
      </c>
      <c r="CH45" s="2906"/>
      <c r="CI45" s="906" t="s">
        <v>55</v>
      </c>
      <c r="CJ45" s="2982">
        <f t="shared" si="77"/>
        <v>33397680</v>
      </c>
      <c r="CK45" s="2982"/>
      <c r="CL45" s="2330"/>
      <c r="CM45" s="1666" t="s">
        <v>546</v>
      </c>
      <c r="CN45" s="2956">
        <f>VLOOKUP($B$1,'[1]Bulk Tanks'!$C$3:$V$9967,19,0)</f>
        <v>7.6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79"/>
        <v>8.4730000000000008</v>
      </c>
      <c r="CB46" s="2904"/>
      <c r="CC46" s="499"/>
      <c r="CD46" s="1628" t="s">
        <v>59</v>
      </c>
      <c r="CE46" s="1628"/>
      <c r="CF46" s="1629" t="s">
        <v>54</v>
      </c>
      <c r="CG46" s="2906">
        <f>'26'!CJ46</f>
        <v>10073000</v>
      </c>
      <c r="CH46" s="2906"/>
      <c r="CI46" s="906" t="s">
        <v>55</v>
      </c>
      <c r="CJ46" s="2982">
        <f t="shared" si="77"/>
        <v>10081473</v>
      </c>
      <c r="CK46" s="2982"/>
      <c r="CL46" s="2320"/>
      <c r="CM46" s="1666" t="s">
        <v>273</v>
      </c>
      <c r="CN46" s="2953">
        <f>VLOOKUP($B$1,'[1]Bulk Tanks'!$C$3:$V$9967,17,0)</f>
        <v>1390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79"/>
        <v>0.51900000000000002</v>
      </c>
      <c r="CB47" s="2904"/>
      <c r="CC47" s="499"/>
      <c r="CD47" s="1628" t="s">
        <v>62</v>
      </c>
      <c r="CE47" s="1628"/>
      <c r="CF47" s="1629" t="s">
        <v>54</v>
      </c>
      <c r="CG47" s="2906">
        <f>'26'!CJ47</f>
        <v>2037797</v>
      </c>
      <c r="CH47" s="2906"/>
      <c r="CI47" s="906" t="s">
        <v>55</v>
      </c>
      <c r="CJ47" s="2982">
        <f t="shared" si="77"/>
        <v>2038316</v>
      </c>
      <c r="CK47" s="2982"/>
      <c r="CL47" s="2319"/>
      <c r="CM47" s="1666" t="s">
        <v>270</v>
      </c>
      <c r="CN47" s="2953">
        <f>VLOOKUP($B$1,'[1]Bulk Tanks'!$C$3:$V$9967,16,0)</f>
        <v>16.399999999999999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0.65754000000015367</v>
      </c>
      <c r="CB48" s="2904"/>
      <c r="CC48" s="499"/>
      <c r="CD48" s="1628" t="s">
        <v>496</v>
      </c>
      <c r="CE48" s="1628"/>
      <c r="CF48" s="1629" t="s">
        <v>54</v>
      </c>
      <c r="CG48" s="2906">
        <f>'26'!CJ48</f>
        <v>9378.4265599999999</v>
      </c>
      <c r="CH48" s="2906"/>
      <c r="CI48" s="906" t="s">
        <v>55</v>
      </c>
      <c r="CJ48" s="2993">
        <f t="shared" si="77"/>
        <v>9379.0841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667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24343310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46608220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11408350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36544610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33438302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33397680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10081473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2038316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9379.0841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60">
      <pane xSplit="1" ySplit="7" topLeftCell="B20" activePane="bottomRight" state="frozen"/>
      <selection pane="bottomRight" activeCell="CN12" sqref="CN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3" stopIfTrue="1" operator="lessThanOrEqual">
      <formula>0</formula>
    </cfRule>
  </conditionalFormatting>
  <conditionalFormatting sqref="BX2:CA3">
    <cfRule type="cellIs" dxfId="412" priority="173" stopIfTrue="1" operator="lessThanOrEqual">
      <formula>0</formula>
    </cfRule>
  </conditionalFormatting>
  <conditionalFormatting sqref="GL8:GL31">
    <cfRule type="cellIs" dxfId="411" priority="172" operator="lessThan">
      <formula>1</formula>
    </cfRule>
  </conditionalFormatting>
  <conditionalFormatting sqref="GX8:GX31">
    <cfRule type="cellIs" dxfId="410" priority="171" operator="lessThan">
      <formula>1</formula>
    </cfRule>
  </conditionalFormatting>
  <conditionalFormatting sqref="HJ8:HJ31">
    <cfRule type="cellIs" dxfId="409" priority="170" operator="lessThan">
      <formula>1</formula>
    </cfRule>
  </conditionalFormatting>
  <conditionalFormatting sqref="W8">
    <cfRule type="cellIs" dxfId="408" priority="154" operator="between">
      <formula>$Z$8-0.1</formula>
      <formula>0.001</formula>
    </cfRule>
  </conditionalFormatting>
  <conditionalFormatting sqref="W9">
    <cfRule type="cellIs" dxfId="407" priority="153" operator="between">
      <formula>$Z$9-0.1</formula>
      <formula>0.0001</formula>
    </cfRule>
  </conditionalFormatting>
  <conditionalFormatting sqref="W10">
    <cfRule type="cellIs" dxfId="406" priority="152" operator="between">
      <formula>$Z$10-0.1</formula>
      <formula>0.01</formula>
    </cfRule>
  </conditionalFormatting>
  <conditionalFormatting sqref="W11">
    <cfRule type="cellIs" dxfId="405" priority="151" operator="between">
      <formula>$Z$11-0.1</formula>
      <formula>0.0101</formula>
    </cfRule>
  </conditionalFormatting>
  <conditionalFormatting sqref="W12">
    <cfRule type="cellIs" dxfId="404" priority="150" operator="between">
      <formula>$Z$12-0.1</formula>
      <formula>0.001</formula>
    </cfRule>
  </conditionalFormatting>
  <conditionalFormatting sqref="W13">
    <cfRule type="cellIs" dxfId="403" priority="149" operator="between">
      <formula>$Z$13-0.1</formula>
      <formula>0.001</formula>
    </cfRule>
  </conditionalFormatting>
  <conditionalFormatting sqref="W14">
    <cfRule type="cellIs" dxfId="402" priority="148" operator="between">
      <formula>$Z$14-0.1</formula>
      <formula>0.001</formula>
    </cfRule>
  </conditionalFormatting>
  <conditionalFormatting sqref="W15">
    <cfRule type="cellIs" dxfId="401" priority="147" operator="between">
      <formula>$Z$15-0.1</formula>
      <formula>0.001</formula>
    </cfRule>
  </conditionalFormatting>
  <conditionalFormatting sqref="W16">
    <cfRule type="cellIs" dxfId="400" priority="146" operator="between">
      <formula>$Z$16-0.1</formula>
      <formula>0.001</formula>
    </cfRule>
  </conditionalFormatting>
  <conditionalFormatting sqref="W17">
    <cfRule type="cellIs" dxfId="399" priority="145" operator="between">
      <formula>$Z$17-0.1</formula>
      <formula>0.001</formula>
    </cfRule>
  </conditionalFormatting>
  <conditionalFormatting sqref="W18">
    <cfRule type="cellIs" dxfId="398" priority="144" operator="between">
      <formula>$Z$18-0.1</formula>
      <formula>0.001</formula>
    </cfRule>
  </conditionalFormatting>
  <conditionalFormatting sqref="W19">
    <cfRule type="cellIs" dxfId="397" priority="143" operator="between">
      <formula>$Z$19-0.1</formula>
      <formula>0.001</formula>
    </cfRule>
  </conditionalFormatting>
  <conditionalFormatting sqref="W20">
    <cfRule type="cellIs" dxfId="396" priority="142" operator="between">
      <formula>$Z$20-0.1</formula>
      <formula>0.001</formula>
    </cfRule>
  </conditionalFormatting>
  <conditionalFormatting sqref="W21">
    <cfRule type="cellIs" dxfId="395" priority="141" operator="between">
      <formula>$Z$21-0.1</formula>
      <formula>0.0001</formula>
    </cfRule>
  </conditionalFormatting>
  <conditionalFormatting sqref="W22">
    <cfRule type="cellIs" dxfId="394" priority="140" operator="between">
      <formula>$Z$22-0.1</formula>
      <formula>0.0001</formula>
    </cfRule>
  </conditionalFormatting>
  <conditionalFormatting sqref="W23">
    <cfRule type="cellIs" dxfId="393" priority="139" operator="between">
      <formula>$Z$23-0.1</formula>
      <formula>0.0001</formula>
    </cfRule>
  </conditionalFormatting>
  <conditionalFormatting sqref="W24">
    <cfRule type="cellIs" dxfId="392" priority="138" operator="between">
      <formula>$Z$24-0.1</formula>
      <formula>0.0001</formula>
    </cfRule>
  </conditionalFormatting>
  <conditionalFormatting sqref="W25">
    <cfRule type="cellIs" dxfId="391" priority="137" operator="between">
      <formula>$Z$25-0.1</formula>
      <formula>0.0001</formula>
    </cfRule>
  </conditionalFormatting>
  <conditionalFormatting sqref="W26">
    <cfRule type="cellIs" dxfId="390" priority="136" operator="between">
      <formula>$Z$26-0.1</formula>
      <formula>0.0001</formula>
    </cfRule>
  </conditionalFormatting>
  <conditionalFormatting sqref="W27">
    <cfRule type="cellIs" dxfId="389" priority="135" operator="between">
      <formula>$Z$27-0.1</formula>
      <formula>0.0001</formula>
    </cfRule>
  </conditionalFormatting>
  <conditionalFormatting sqref="W28">
    <cfRule type="cellIs" dxfId="388" priority="134" operator="between">
      <formula>$Z$28-0.1</formula>
      <formula>0.0001</formula>
    </cfRule>
  </conditionalFormatting>
  <conditionalFormatting sqref="W29">
    <cfRule type="cellIs" dxfId="387" priority="133" operator="between">
      <formula>$Z$29-0.1</formula>
      <formula>0.0001</formula>
    </cfRule>
  </conditionalFormatting>
  <conditionalFormatting sqref="W30">
    <cfRule type="cellIs" dxfId="386" priority="132" operator="between">
      <formula>$Z$30-0.1</formula>
      <formula>0.0001</formula>
    </cfRule>
  </conditionalFormatting>
  <conditionalFormatting sqref="W31">
    <cfRule type="cellIs" dxfId="385" priority="131" operator="between">
      <formula>$Z$31-0.1</formula>
      <formula>0.0001</formula>
    </cfRule>
  </conditionalFormatting>
  <conditionalFormatting sqref="AL8">
    <cfRule type="cellIs" dxfId="384" priority="106" operator="between">
      <formula>$AO$8-0.1</formula>
      <formula>0.0001</formula>
    </cfRule>
  </conditionalFormatting>
  <conditionalFormatting sqref="AL9">
    <cfRule type="cellIs" dxfId="383" priority="105" operator="between">
      <formula>$AO$9-0.1</formula>
      <formula>0.0001</formula>
    </cfRule>
  </conditionalFormatting>
  <conditionalFormatting sqref="AL10">
    <cfRule type="cellIs" dxfId="382" priority="104" operator="between">
      <formula>$AO$10-0.1</formula>
      <formula>0.0001</formula>
    </cfRule>
  </conditionalFormatting>
  <conditionalFormatting sqref="AL11">
    <cfRule type="cellIs" dxfId="381" priority="103" operator="between">
      <formula>$AO$11-0.1</formula>
      <formula>0.0001</formula>
    </cfRule>
  </conditionalFormatting>
  <conditionalFormatting sqref="AL12">
    <cfRule type="cellIs" dxfId="380" priority="102" operator="between">
      <formula>$AO$12-0.1</formula>
      <formula>0.0001</formula>
    </cfRule>
  </conditionalFormatting>
  <conditionalFormatting sqref="AL13">
    <cfRule type="cellIs" dxfId="379" priority="101" operator="between">
      <formula>$AO$13-0.1</formula>
      <formula>0.0001</formula>
    </cfRule>
  </conditionalFormatting>
  <conditionalFormatting sqref="AL14">
    <cfRule type="cellIs" dxfId="378" priority="100" operator="between">
      <formula>$AO$14-0.1</formula>
      <formula>0.0001</formula>
    </cfRule>
  </conditionalFormatting>
  <conditionalFormatting sqref="AL15">
    <cfRule type="cellIs" dxfId="377" priority="99" operator="between">
      <formula>$AO$15-0.1</formula>
      <formula>0.0001</formula>
    </cfRule>
  </conditionalFormatting>
  <conditionalFormatting sqref="AL16">
    <cfRule type="cellIs" dxfId="376" priority="98" operator="between">
      <formula>$AO$16-0.1</formula>
      <formula>0.0001</formula>
    </cfRule>
  </conditionalFormatting>
  <conditionalFormatting sqref="AL17">
    <cfRule type="cellIs" dxfId="375" priority="97" operator="between">
      <formula>$AO$17-0.1</formula>
      <formula>0.00001</formula>
    </cfRule>
  </conditionalFormatting>
  <conditionalFormatting sqref="AL18">
    <cfRule type="cellIs" dxfId="374" priority="96" operator="between">
      <formula>$AO$18-0.1</formula>
      <formula>0.0001</formula>
    </cfRule>
  </conditionalFormatting>
  <conditionalFormatting sqref="AL19">
    <cfRule type="cellIs" dxfId="373" priority="95" operator="between">
      <formula>$AO$19-0.1</formula>
      <formula>0.0001</formula>
    </cfRule>
  </conditionalFormatting>
  <conditionalFormatting sqref="AL20">
    <cfRule type="cellIs" dxfId="372" priority="94" operator="between">
      <formula>$AO$20-0.1</formula>
      <formula>0.0001</formula>
    </cfRule>
  </conditionalFormatting>
  <conditionalFormatting sqref="AL21">
    <cfRule type="cellIs" dxfId="371" priority="93" operator="between">
      <formula>$AO$21-0.1</formula>
      <formula>0.0001</formula>
    </cfRule>
  </conditionalFormatting>
  <conditionalFormatting sqref="AL22">
    <cfRule type="cellIs" dxfId="370" priority="92" operator="between">
      <formula>$AO$22-0.1</formula>
      <formula>0.0001</formula>
    </cfRule>
  </conditionalFormatting>
  <conditionalFormatting sqref="AL23">
    <cfRule type="cellIs" dxfId="369" priority="91" operator="between">
      <formula>$AO$23-0.1</formula>
      <formula>0.0001</formula>
    </cfRule>
  </conditionalFormatting>
  <conditionalFormatting sqref="AL24">
    <cfRule type="cellIs" dxfId="368" priority="90" operator="between">
      <formula>$AO$24-0.1</formula>
      <formula>0.0001</formula>
    </cfRule>
  </conditionalFormatting>
  <conditionalFormatting sqref="AL25">
    <cfRule type="cellIs" dxfId="367" priority="89" operator="between">
      <formula>$AO$25-0.1</formula>
      <formula>0.0001</formula>
    </cfRule>
  </conditionalFormatting>
  <conditionalFormatting sqref="AL26">
    <cfRule type="cellIs" dxfId="366" priority="88" operator="between">
      <formula>$AO$26-0.1</formula>
      <formula>0.0001</formula>
    </cfRule>
  </conditionalFormatting>
  <conditionalFormatting sqref="AL27">
    <cfRule type="cellIs" dxfId="365" priority="87" operator="between">
      <formula>$AO$27-0.1</formula>
      <formula>0.0001</formula>
    </cfRule>
  </conditionalFormatting>
  <conditionalFormatting sqref="AL28">
    <cfRule type="cellIs" dxfId="364" priority="86" operator="between">
      <formula>$AO$28-0.1</formula>
      <formula>0.0001</formula>
    </cfRule>
  </conditionalFormatting>
  <conditionalFormatting sqref="AL29">
    <cfRule type="cellIs" dxfId="363" priority="85" operator="between">
      <formula>$AO$29-0.1</formula>
      <formula>0.0001</formula>
    </cfRule>
  </conditionalFormatting>
  <conditionalFormatting sqref="AL30">
    <cfRule type="cellIs" dxfId="362" priority="84" operator="between">
      <formula>$AO$30-0.1</formula>
      <formula>0.0001</formula>
    </cfRule>
  </conditionalFormatting>
  <conditionalFormatting sqref="AL31">
    <cfRule type="cellIs" dxfId="361" priority="83" operator="between">
      <formula>$AO$31-0.1</formula>
      <formula>0.0001</formula>
    </cfRule>
  </conditionalFormatting>
  <conditionalFormatting sqref="AE8">
    <cfRule type="cellIs" dxfId="360" priority="34" operator="between">
      <formula>$AH$8-0.1</formula>
      <formula>0.0001</formula>
    </cfRule>
  </conditionalFormatting>
  <conditionalFormatting sqref="AE9">
    <cfRule type="cellIs" dxfId="359" priority="33" operator="between">
      <formula>$AH$9-0.1</formula>
      <formula>0.0001</formula>
    </cfRule>
  </conditionalFormatting>
  <conditionalFormatting sqref="AE10">
    <cfRule type="cellIs" dxfId="358" priority="32" operator="between">
      <formula>$AH$10-0.1</formula>
      <formula>0.0001</formula>
    </cfRule>
  </conditionalFormatting>
  <conditionalFormatting sqref="AE11">
    <cfRule type="cellIs" dxfId="357" priority="31" operator="between">
      <formula>$AH$11-0.1</formula>
      <formula>0.0001</formula>
    </cfRule>
  </conditionalFormatting>
  <conditionalFormatting sqref="AE12">
    <cfRule type="cellIs" dxfId="356" priority="30" operator="between">
      <formula>$AH$12-0.1</formula>
      <formula>0.0001</formula>
    </cfRule>
  </conditionalFormatting>
  <conditionalFormatting sqref="AE13">
    <cfRule type="cellIs" dxfId="355" priority="29" operator="between">
      <formula>$AH$13-0.1</formula>
      <formula>0.0001</formula>
    </cfRule>
  </conditionalFormatting>
  <conditionalFormatting sqref="AE14">
    <cfRule type="cellIs" dxfId="354" priority="28" operator="between">
      <formula>$AH$14-0.1</formula>
      <formula>0.0001</formula>
    </cfRule>
  </conditionalFormatting>
  <conditionalFormatting sqref="AE15">
    <cfRule type="cellIs" dxfId="353" priority="27" operator="between">
      <formula>$AH$15-0.1</formula>
      <formula>0.0001</formula>
    </cfRule>
  </conditionalFormatting>
  <conditionalFormatting sqref="AE16">
    <cfRule type="cellIs" dxfId="352" priority="26" operator="between">
      <formula>$AH$16-0.1</formula>
      <formula>0.0001</formula>
    </cfRule>
  </conditionalFormatting>
  <conditionalFormatting sqref="AE18">
    <cfRule type="cellIs" dxfId="351" priority="25" operator="between">
      <formula>$AH$18-0.1</formula>
      <formula>0.0001</formula>
    </cfRule>
  </conditionalFormatting>
  <conditionalFormatting sqref="AE19">
    <cfRule type="cellIs" dxfId="350" priority="24" operator="between">
      <formula>$AH$19-0.1</formula>
      <formula>0.0001</formula>
    </cfRule>
  </conditionalFormatting>
  <conditionalFormatting sqref="AE20">
    <cfRule type="cellIs" dxfId="349" priority="23" operator="between">
      <formula>$AH$20-0.1</formula>
      <formula>0.0001</formula>
    </cfRule>
  </conditionalFormatting>
  <conditionalFormatting sqref="AE21">
    <cfRule type="cellIs" dxfId="348" priority="22" operator="between">
      <formula>$AH$21-0.1</formula>
      <formula>0.0001</formula>
    </cfRule>
  </conditionalFormatting>
  <conditionalFormatting sqref="AE22">
    <cfRule type="cellIs" dxfId="347" priority="21" operator="between">
      <formula>$AH$22-0.1</formula>
      <formula>0.0001</formula>
    </cfRule>
  </conditionalFormatting>
  <conditionalFormatting sqref="AE23">
    <cfRule type="cellIs" dxfId="346" priority="20" operator="between">
      <formula>$AH$23-0.1</formula>
      <formula>0.0001</formula>
    </cfRule>
  </conditionalFormatting>
  <conditionalFormatting sqref="AE24">
    <cfRule type="cellIs" dxfId="345" priority="19" operator="between">
      <formula>$AH$24-0.1</formula>
      <formula>0.0001</formula>
    </cfRule>
  </conditionalFormatting>
  <conditionalFormatting sqref="AE25">
    <cfRule type="cellIs" dxfId="344" priority="18" operator="between">
      <formula>$AH$25-0.1</formula>
      <formula>0.0001</formula>
    </cfRule>
  </conditionalFormatting>
  <conditionalFormatting sqref="AE26">
    <cfRule type="cellIs" dxfId="343" priority="17" operator="between">
      <formula>$AH$26-0.1</formula>
      <formula>0.0001</formula>
    </cfRule>
  </conditionalFormatting>
  <conditionalFormatting sqref="AE27">
    <cfRule type="cellIs" dxfId="342" priority="16" operator="between">
      <formula>$AH$27-0.1</formula>
      <formula>0.0001</formula>
    </cfRule>
  </conditionalFormatting>
  <conditionalFormatting sqref="AE28">
    <cfRule type="cellIs" dxfId="341" priority="15" operator="between">
      <formula>$AH$28-0.1</formula>
      <formula>0.0001</formula>
    </cfRule>
  </conditionalFormatting>
  <conditionalFormatting sqref="AE29">
    <cfRule type="cellIs" dxfId="340" priority="14" operator="between">
      <formula>$AH$29-0.1</formula>
      <formula>0.0001</formula>
    </cfRule>
  </conditionalFormatting>
  <conditionalFormatting sqref="AE30">
    <cfRule type="cellIs" dxfId="339" priority="13" operator="between">
      <formula>$AH$30-0.1</formula>
      <formula>0.0001</formula>
    </cfRule>
  </conditionalFormatting>
  <conditionalFormatting sqref="AE31">
    <cfRule type="cellIs" dxfId="338" priority="12" operator="between">
      <formula>$AH$31-0.1</formula>
      <formula>0.0001</formula>
    </cfRule>
  </conditionalFormatting>
  <conditionalFormatting sqref="CN40:CS40">
    <cfRule type="cellIs" dxfId="337" priority="6" operator="between">
      <formula>1</formula>
      <formula>6500</formula>
    </cfRule>
  </conditionalFormatting>
  <conditionalFormatting sqref="CN41:CQ41">
    <cfRule type="cellIs" dxfId="336" priority="5" operator="between">
      <formula>1</formula>
      <formula>2500</formula>
    </cfRule>
  </conditionalFormatting>
  <conditionalFormatting sqref="CN42:CQ42">
    <cfRule type="cellIs" dxfId="335" priority="4" operator="between">
      <formula>1</formula>
      <formula>6</formula>
    </cfRule>
  </conditionalFormatting>
  <conditionalFormatting sqref="CN43:CQ43">
    <cfRule type="cellIs" dxfId="334" priority="3" operator="between">
      <formula>1</formula>
      <formula>2500</formula>
    </cfRule>
  </conditionalFormatting>
  <conditionalFormatting sqref="AE17">
    <cfRule type="cellIs" dxfId="333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O1" zoomScale="39" zoomScaleNormal="39" zoomScaleSheetLayoutView="59" workbookViewId="0">
      <selection activeCell="CO12" sqref="CO12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11" style="444" customWidth="1"/>
    <col min="11" max="12" width="8.1796875" style="451" customWidth="1"/>
    <col min="13" max="13" width="10.453125" style="439" customWidth="1"/>
    <col min="14" max="14" width="9.1796875" style="441" customWidth="1"/>
    <col min="15" max="15" width="8.1796875" style="444" customWidth="1"/>
    <col min="16" max="16" width="10" style="441" customWidth="1"/>
    <col min="17" max="17" width="8.7265625" style="444" customWidth="1"/>
    <col min="18" max="18" width="9.1796875" style="441" customWidth="1"/>
    <col min="19" max="19" width="9.1796875" style="444" customWidth="1"/>
    <col min="20" max="20" width="8.81640625" style="441" customWidth="1"/>
    <col min="21" max="21" width="10" style="452" customWidth="1"/>
    <col min="22" max="22" width="8.1796875" style="444" customWidth="1"/>
    <col min="23" max="23" width="8.1796875" style="452" customWidth="1"/>
    <col min="24" max="24" width="8.7265625" style="441" customWidth="1"/>
    <col min="25" max="25" width="9.1796875" style="452" customWidth="1"/>
    <col min="26" max="27" width="8.1796875" style="444" customWidth="1"/>
    <col min="28" max="28" width="8.1796875" style="452" customWidth="1"/>
    <col min="29" max="29" width="8.81640625" style="441" customWidth="1"/>
    <col min="30" max="30" width="8.72656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10.726562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5429687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5429687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5429687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'27'!B1:L1+1</f>
        <v>43705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18</v>
      </c>
      <c r="AW1" s="2929"/>
      <c r="AX1" s="2913">
        <v>3</v>
      </c>
      <c r="AY1" s="2913"/>
      <c r="AZ1" s="837"/>
      <c r="BA1" s="837"/>
      <c r="BB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A2" s="837"/>
      <c r="BB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18</v>
      </c>
      <c r="BY2" s="2900"/>
      <c r="BZ2" s="2976">
        <f>AX1</f>
        <v>3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18</v>
      </c>
      <c r="DO2" s="2900"/>
      <c r="DP2" s="2903">
        <f>BZ2</f>
        <v>3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4" t="s">
        <v>513</v>
      </c>
      <c r="AY3" s="1173">
        <v>14</v>
      </c>
      <c r="AZ3" s="893" t="s">
        <v>508</v>
      </c>
      <c r="BA3" s="897">
        <v>17</v>
      </c>
      <c r="BB3" s="1094"/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99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4"/>
      <c r="BC4" s="456" t="s">
        <v>2</v>
      </c>
      <c r="BD4" s="2907">
        <f>A6</f>
        <v>43705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43705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1252"/>
      <c r="AS5" s="1619"/>
      <c r="AT5" s="2221"/>
      <c r="AU5" s="2934" t="s">
        <v>13</v>
      </c>
      <c r="AV5" s="2906"/>
      <c r="AW5" s="2937"/>
      <c r="AX5" s="1619"/>
      <c r="AY5" s="2934" t="s">
        <v>14</v>
      </c>
      <c r="AZ5" s="2906"/>
      <c r="BA5" s="2937"/>
      <c r="BB5" s="1097"/>
      <c r="BC5" s="1098"/>
      <c r="BD5" s="912"/>
      <c r="BE5" s="1099"/>
      <c r="BF5" s="1099"/>
      <c r="BG5" s="1099"/>
      <c r="BH5" s="1099"/>
      <c r="BI5" s="1099"/>
      <c r="BJ5" s="1099"/>
      <c r="BK5" s="1099"/>
      <c r="BL5" s="1099"/>
      <c r="BM5" s="1099"/>
      <c r="BN5" s="1100"/>
      <c r="BO5" s="1922"/>
      <c r="BP5" s="1922"/>
      <c r="BQ5" s="1922"/>
      <c r="BR5" s="1922"/>
      <c r="BS5" s="1922"/>
      <c r="BT5" s="1922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43705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31"/>
      <c r="AS6" s="1618"/>
      <c r="AT6" s="2223"/>
      <c r="AU6" s="2916" t="s">
        <v>80</v>
      </c>
      <c r="AV6" s="2917"/>
      <c r="AW6" s="3003"/>
      <c r="AX6" s="1618"/>
      <c r="AY6" s="2916" t="s">
        <v>80</v>
      </c>
      <c r="AZ6" s="2917"/>
      <c r="BA6" s="3003"/>
      <c r="BB6" s="1618"/>
      <c r="BC6" s="2914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45" t="s">
        <v>511</v>
      </c>
      <c r="K7" s="1103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1114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14" t="s">
        <v>511</v>
      </c>
      <c r="AY7" s="1115" t="s">
        <v>25</v>
      </c>
      <c r="AZ7" s="1111" t="s">
        <v>498</v>
      </c>
      <c r="BA7" s="1112" t="s">
        <v>28</v>
      </c>
      <c r="BB7" s="1169" t="s">
        <v>511</v>
      </c>
      <c r="BC7" s="1108" t="s">
        <v>24</v>
      </c>
      <c r="BD7" s="1104" t="s">
        <v>25</v>
      </c>
      <c r="BE7" s="1105" t="s">
        <v>30</v>
      </c>
      <c r="BF7" s="1105" t="s">
        <v>29</v>
      </c>
      <c r="BG7" s="1106" t="s">
        <v>49</v>
      </c>
      <c r="BH7" s="1106" t="s">
        <v>878</v>
      </c>
      <c r="BI7" s="1106" t="s">
        <v>879</v>
      </c>
      <c r="BJ7" s="1106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9" t="s">
        <v>49</v>
      </c>
      <c r="BP7" s="1109" t="s">
        <v>878</v>
      </c>
      <c r="BQ7" s="1109" t="s">
        <v>879</v>
      </c>
      <c r="BR7" s="2228" t="s">
        <v>511</v>
      </c>
      <c r="BS7" s="2449" t="s">
        <v>1124</v>
      </c>
      <c r="BT7" s="2449" t="s">
        <v>1125</v>
      </c>
      <c r="BU7" s="2449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43705.007086805555</v>
      </c>
      <c r="BW8" s="2420" t="s">
        <v>1219</v>
      </c>
      <c r="BX8" s="742">
        <v>46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1225</v>
      </c>
      <c r="CH8" s="748">
        <v>12.3264</v>
      </c>
      <c r="CI8" s="750" t="s">
        <v>1108</v>
      </c>
      <c r="CJ8" s="751">
        <v>17.169119999999999</v>
      </c>
      <c r="CK8" s="745">
        <v>29.495519999999999</v>
      </c>
      <c r="CL8" s="2336">
        <v>1.60704</v>
      </c>
      <c r="CM8" s="2333">
        <v>43705.007086805555</v>
      </c>
      <c r="CN8" s="2282">
        <v>35.044824775876123</v>
      </c>
      <c r="CO8" s="752"/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1.5710311601523042</v>
      </c>
      <c r="CY8" s="755">
        <v>1.5710311601523042</v>
      </c>
      <c r="CZ8" s="756">
        <v>1.1472306581868201</v>
      </c>
      <c r="DA8" s="757">
        <v>0.11831944136320899</v>
      </c>
      <c r="DB8" s="757">
        <v>0.11831944136320899</v>
      </c>
      <c r="DC8" s="757">
        <v>0.11831944136320899</v>
      </c>
      <c r="DD8" s="757">
        <v>0.11831944136320899</v>
      </c>
      <c r="DE8" s="757">
        <v>0.11831944136320899</v>
      </c>
      <c r="DF8" s="758">
        <v>0.11831944136320899</v>
      </c>
      <c r="DG8" s="1250">
        <v>0.61822985468956404</v>
      </c>
      <c r="DH8" s="748">
        <v>1.5</v>
      </c>
      <c r="DI8" s="1232">
        <v>7.0136831711101716E-2</v>
      </c>
      <c r="DJ8" s="757">
        <v>7.0136831711101716E-2</v>
      </c>
      <c r="DK8" s="759">
        <v>4.895053029741156E-2</v>
      </c>
      <c r="DL8" s="2496">
        <v>1.0953346855983774</v>
      </c>
      <c r="DM8" s="757">
        <v>0.40763631546116269</v>
      </c>
      <c r="DN8" s="757">
        <v>0.10199060612838291</v>
      </c>
      <c r="DO8" s="757">
        <v>4.3063182227549222</v>
      </c>
      <c r="DP8" s="757">
        <v>0.69767792883573332</v>
      </c>
      <c r="DQ8" s="759">
        <v>5.5781811589422272</v>
      </c>
      <c r="DR8" s="2496">
        <v>1.2086740135087097</v>
      </c>
      <c r="DS8" s="757">
        <v>0.40185796562859472</v>
      </c>
      <c r="DT8" s="757">
        <v>0.1191642820743993</v>
      </c>
      <c r="DU8" s="757">
        <v>4.7428250555937614</v>
      </c>
      <c r="DV8" s="757">
        <v>0.77596613417297056</v>
      </c>
      <c r="DW8" s="759">
        <v>7.5201490643947562</v>
      </c>
      <c r="DX8" s="914"/>
      <c r="EG8" s="450"/>
      <c r="EH8" s="450"/>
      <c r="EI8" s="450"/>
      <c r="EJ8" s="549"/>
      <c r="EK8" s="549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6.18</v>
      </c>
      <c r="U9" s="2728">
        <v>0.34699999999999998</v>
      </c>
      <c r="V9" s="2291">
        <v>3</v>
      </c>
      <c r="W9" s="2292">
        <v>0.4</v>
      </c>
      <c r="X9" s="2293">
        <v>28</v>
      </c>
      <c r="Y9" s="2440">
        <v>9</v>
      </c>
      <c r="Z9" s="2294">
        <f>IF(T9&lt;=0,"",GO9+0.12)</f>
        <v>0.29688679245283023</v>
      </c>
      <c r="AA9" s="2523"/>
      <c r="AB9" s="2295">
        <v>6.2</v>
      </c>
      <c r="AC9" s="2728">
        <v>0.39800000000000002</v>
      </c>
      <c r="AD9" s="2296">
        <v>3</v>
      </c>
      <c r="AE9" s="2629">
        <v>0.38</v>
      </c>
      <c r="AF9" s="2293">
        <v>28</v>
      </c>
      <c r="AG9" s="2440">
        <v>9</v>
      </c>
      <c r="AH9" s="2557">
        <f>IF(AE9&lt;=0,"",HA9+0.12)</f>
        <v>0.29688679245283023</v>
      </c>
      <c r="AI9" s="2295">
        <v>6.24</v>
      </c>
      <c r="AJ9" s="2728">
        <v>0.47399999999999998</v>
      </c>
      <c r="AK9" s="2296">
        <v>3</v>
      </c>
      <c r="AL9" s="2292">
        <v>0.4</v>
      </c>
      <c r="AM9" s="2293">
        <v>28</v>
      </c>
      <c r="AN9" s="2440">
        <v>9</v>
      </c>
      <c r="AO9" s="2557">
        <f>IF(AI9&lt;=0,"",HM9+0.12)</f>
        <v>0.28666666666666663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7.18</v>
      </c>
      <c r="BD9" s="2292">
        <v>4.8000000000000001E-2</v>
      </c>
      <c r="BE9" s="2296">
        <v>1</v>
      </c>
      <c r="BF9" s="2292">
        <v>4.2</v>
      </c>
      <c r="BG9" s="2440">
        <v>29</v>
      </c>
      <c r="BH9" s="2533"/>
      <c r="BI9" s="2533"/>
      <c r="BJ9" s="2289"/>
      <c r="BK9" s="2290">
        <v>7.14</v>
      </c>
      <c r="BL9" s="2292">
        <v>0.05</v>
      </c>
      <c r="BM9" s="2296">
        <v>1</v>
      </c>
      <c r="BN9" s="2293">
        <v>4.5</v>
      </c>
      <c r="BO9" s="2440">
        <v>29</v>
      </c>
      <c r="BP9" s="2533"/>
      <c r="BQ9" s="2533"/>
      <c r="BR9" s="2516"/>
      <c r="BS9" s="2456">
        <v>3.9</v>
      </c>
      <c r="BT9" s="2440">
        <v>3.6</v>
      </c>
      <c r="BU9" s="2510">
        <v>2.8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3870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300</v>
      </c>
      <c r="CY9" s="2266">
        <v>300</v>
      </c>
      <c r="CZ9" s="2270">
        <v>250</v>
      </c>
      <c r="DA9" s="2277">
        <v>280</v>
      </c>
      <c r="DB9" s="2277">
        <v>280</v>
      </c>
      <c r="DC9" s="2277">
        <v>280</v>
      </c>
      <c r="DD9" s="2277">
        <v>280</v>
      </c>
      <c r="DE9" s="2277">
        <v>280</v>
      </c>
      <c r="DF9" s="2278">
        <v>280</v>
      </c>
      <c r="DG9" s="2277">
        <v>325</v>
      </c>
      <c r="DH9" s="2279"/>
      <c r="DI9" s="2280">
        <v>1130</v>
      </c>
      <c r="DJ9" s="2277">
        <v>1130</v>
      </c>
      <c r="DK9" s="2279">
        <v>900</v>
      </c>
      <c r="DL9" s="2497">
        <v>81</v>
      </c>
      <c r="DM9" s="2277">
        <v>80</v>
      </c>
      <c r="DN9" s="2277">
        <v>12</v>
      </c>
      <c r="DO9" s="2277">
        <v>1575</v>
      </c>
      <c r="DP9" s="2277">
        <v>260</v>
      </c>
      <c r="DQ9" s="2279">
        <v>325</v>
      </c>
      <c r="DR9" s="2272">
        <v>51</v>
      </c>
      <c r="DS9" s="2277">
        <v>45</v>
      </c>
      <c r="DT9" s="2277">
        <v>8</v>
      </c>
      <c r="DU9" s="2277">
        <v>1000</v>
      </c>
      <c r="DV9" s="2277">
        <v>165</v>
      </c>
      <c r="DW9" s="2279">
        <v>250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</v>
      </c>
      <c r="GF9" s="1698">
        <f t="shared" si="0"/>
        <v>9</v>
      </c>
      <c r="GG9" s="1684">
        <f t="shared" si="1"/>
        <v>28.266666666666666</v>
      </c>
      <c r="GH9" s="1682">
        <f t="shared" si="2"/>
        <v>11.306666666666667</v>
      </c>
      <c r="GI9" s="1699">
        <f t="shared" si="3"/>
        <v>6.18</v>
      </c>
      <c r="GJ9" s="1699">
        <f t="shared" si="4"/>
        <v>28</v>
      </c>
      <c r="GK9" s="1685">
        <f t="shared" si="5"/>
        <v>5</v>
      </c>
      <c r="GL9" s="1686">
        <f t="shared" si="6"/>
        <v>2.2613333333333334</v>
      </c>
      <c r="GM9" s="1687">
        <f t="shared" si="7"/>
        <v>25</v>
      </c>
      <c r="GN9" s="1687">
        <f t="shared" si="8"/>
        <v>6.5</v>
      </c>
      <c r="GO9" s="1688">
        <f t="shared" si="9"/>
        <v>0.1768867924528302</v>
      </c>
      <c r="GP9" s="1510">
        <v>4.1666666666666664E-2</v>
      </c>
      <c r="GQ9" s="1689">
        <f t="shared" ref="GQ9:GQ31" si="31">IF(AE9&lt;=0,"",AE9)</f>
        <v>0.38</v>
      </c>
      <c r="GR9" s="1690">
        <f t="shared" si="10"/>
        <v>9</v>
      </c>
      <c r="GS9" s="1691">
        <f t="shared" si="11"/>
        <v>28.266666666666666</v>
      </c>
      <c r="GT9" s="1692">
        <f t="shared" si="12"/>
        <v>10.741333333333333</v>
      </c>
      <c r="GU9" s="1691">
        <f t="shared" si="13"/>
        <v>6.2</v>
      </c>
      <c r="GV9" s="1691">
        <f t="shared" si="14"/>
        <v>28</v>
      </c>
      <c r="GW9" s="1693">
        <f t="shared" si="15"/>
        <v>5</v>
      </c>
      <c r="GX9" s="1686">
        <f t="shared" si="16"/>
        <v>2.1482666666666668</v>
      </c>
      <c r="GY9" s="1694">
        <f t="shared" si="17"/>
        <v>25</v>
      </c>
      <c r="GZ9" s="1694">
        <f t="shared" si="18"/>
        <v>6.5</v>
      </c>
      <c r="HA9" s="1695">
        <f t="shared" si="19"/>
        <v>0.1768867924528302</v>
      </c>
      <c r="HB9" s="1510">
        <v>4.1666666666666664E-2</v>
      </c>
      <c r="HC9" s="1689">
        <f t="shared" ref="HC9:HC31" si="32">IF(AL9&lt;=0,"",AL9)</f>
        <v>0.4</v>
      </c>
      <c r="HD9" s="1690">
        <f t="shared" si="20"/>
        <v>9</v>
      </c>
      <c r="HE9" s="1691">
        <f t="shared" si="21"/>
        <v>30</v>
      </c>
      <c r="HF9" s="1692">
        <f t="shared" si="22"/>
        <v>12</v>
      </c>
      <c r="HG9" s="1691">
        <f t="shared" si="23"/>
        <v>6.24</v>
      </c>
      <c r="HH9" s="1691">
        <f t="shared" si="24"/>
        <v>28</v>
      </c>
      <c r="HI9" s="1693">
        <f t="shared" si="25"/>
        <v>5</v>
      </c>
      <c r="HJ9" s="1692">
        <f t="shared" si="26"/>
        <v>2.4</v>
      </c>
      <c r="HK9" s="1696">
        <f t="shared" si="27"/>
        <v>25</v>
      </c>
      <c r="HL9" s="1696">
        <f t="shared" si="28"/>
        <v>6.5</v>
      </c>
      <c r="HM9" s="1697">
        <f t="shared" si="29"/>
        <v>0.16666666666666666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43705.312794097219</v>
      </c>
      <c r="BW10" s="2420" t="s">
        <v>1219</v>
      </c>
      <c r="BX10" s="742">
        <v>62</v>
      </c>
      <c r="BY10" s="743">
        <v>9.6999999999999993</v>
      </c>
      <c r="BZ10" s="744">
        <v>9.6999999999999993</v>
      </c>
      <c r="CA10" s="745">
        <v>9.6999999999999993</v>
      </c>
      <c r="CB10" s="746">
        <v>29.099999999999998</v>
      </c>
      <c r="CC10" s="747">
        <v>9.1999999999999993</v>
      </c>
      <c r="CD10" s="744">
        <v>9.1999999999999993</v>
      </c>
      <c r="CE10" s="748">
        <v>10.399999999999999</v>
      </c>
      <c r="CF10" s="748">
        <v>28.799999999999997</v>
      </c>
      <c r="CG10" s="749" t="s">
        <v>1225</v>
      </c>
      <c r="CH10" s="748">
        <v>13.798080000000001</v>
      </c>
      <c r="CI10" s="750" t="s">
        <v>1108</v>
      </c>
      <c r="CJ10" s="751">
        <v>15.407999999999999</v>
      </c>
      <c r="CK10" s="745">
        <v>29.20608</v>
      </c>
      <c r="CL10" s="2338">
        <v>0.73872000000000004</v>
      </c>
      <c r="CM10" s="2335">
        <v>43705.312794097219</v>
      </c>
      <c r="CN10" s="2282">
        <v>35.28848335139768</v>
      </c>
      <c r="CO10" s="752"/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1.6450290046522316</v>
      </c>
      <c r="CY10" s="755">
        <v>1.6450290046522316</v>
      </c>
      <c r="CZ10" s="756">
        <v>1.1128137384412158</v>
      </c>
      <c r="DA10" s="757">
        <v>0.13</v>
      </c>
      <c r="DB10" s="757">
        <v>0.13</v>
      </c>
      <c r="DC10" s="757">
        <v>0.13</v>
      </c>
      <c r="DD10" s="757">
        <v>0.13</v>
      </c>
      <c r="DE10" s="757">
        <v>0.13</v>
      </c>
      <c r="DF10" s="758">
        <v>0.14114690354079423</v>
      </c>
      <c r="DG10" s="1250">
        <v>0.61822985468956404</v>
      </c>
      <c r="DH10" s="748">
        <v>0.5</v>
      </c>
      <c r="DI10" s="1232">
        <v>6.938796788656032E-2</v>
      </c>
      <c r="DJ10" s="757">
        <v>6.938796788656032E-2</v>
      </c>
      <c r="DK10" s="759">
        <v>4.8192215458402514E-2</v>
      </c>
      <c r="DL10" s="2496">
        <v>1.099450274862569</v>
      </c>
      <c r="DM10" s="757">
        <v>0.40015929065311151</v>
      </c>
      <c r="DN10" s="757">
        <v>9.4230451314266828E-2</v>
      </c>
      <c r="DO10" s="757">
        <v>4.267463267453925</v>
      </c>
      <c r="DP10" s="757">
        <v>0.69417787233655737</v>
      </c>
      <c r="DQ10" s="759">
        <v>5.5977700894334967</v>
      </c>
      <c r="DR10" s="2496">
        <v>1.105216622458002</v>
      </c>
      <c r="DS10" s="757">
        <v>0.39979715554844802</v>
      </c>
      <c r="DT10" s="757">
        <v>9.7250658087160005E-2</v>
      </c>
      <c r="DU10" s="757">
        <v>4.5540145288504492</v>
      </c>
      <c r="DV10" s="757">
        <v>0.76760053191061628</v>
      </c>
      <c r="DW10" s="759">
        <v>7.490936177644608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6.98</v>
      </c>
      <c r="C11" s="1137">
        <v>30</v>
      </c>
      <c r="D11" s="1137">
        <v>18</v>
      </c>
      <c r="E11" s="1136">
        <v>9.73</v>
      </c>
      <c r="F11" s="1137">
        <v>28</v>
      </c>
      <c r="G11" s="1137">
        <v>86</v>
      </c>
      <c r="H11" s="1147">
        <v>29</v>
      </c>
      <c r="I11" s="1138">
        <v>0.14699999999999999</v>
      </c>
      <c r="J11" s="2237"/>
      <c r="K11" s="1560">
        <v>6.21</v>
      </c>
      <c r="L11" s="921">
        <v>14</v>
      </c>
      <c r="M11" s="1123">
        <v>4.9000000000000002E-2</v>
      </c>
      <c r="N11" s="1560">
        <v>6.21</v>
      </c>
      <c r="O11" s="921">
        <v>14</v>
      </c>
      <c r="P11" s="2237"/>
      <c r="Q11" s="1560">
        <v>6.11</v>
      </c>
      <c r="R11" s="921">
        <v>14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2.3E-2</v>
      </c>
      <c r="AQ11" s="921">
        <v>1</v>
      </c>
      <c r="AR11" s="1572">
        <v>0.08</v>
      </c>
      <c r="AS11" s="2237"/>
      <c r="AT11" s="2226">
        <v>4.1000000000000002E-2</v>
      </c>
      <c r="AU11" s="2525">
        <v>1.2E-2</v>
      </c>
      <c r="AV11" s="921">
        <v>1</v>
      </c>
      <c r="AW11" s="1572">
        <v>0.1</v>
      </c>
      <c r="AX11" s="2237"/>
      <c r="AY11" s="2525">
        <v>3.3000000000000002E-2</v>
      </c>
      <c r="AZ11" s="921">
        <v>1</v>
      </c>
      <c r="BA11" s="1572">
        <v>0.08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4200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340</v>
      </c>
      <c r="CY11" s="2266">
        <v>340</v>
      </c>
      <c r="CZ11" s="2270">
        <v>260</v>
      </c>
      <c r="DA11" s="2277">
        <v>330</v>
      </c>
      <c r="DB11" s="2277">
        <v>330</v>
      </c>
      <c r="DC11" s="2277">
        <v>330</v>
      </c>
      <c r="DD11" s="2277">
        <v>330</v>
      </c>
      <c r="DE11" s="2277">
        <v>330</v>
      </c>
      <c r="DF11" s="2278">
        <v>360</v>
      </c>
      <c r="DG11" s="2277">
        <v>325</v>
      </c>
      <c r="DH11" s="2279"/>
      <c r="DI11" s="2280">
        <v>1210</v>
      </c>
      <c r="DJ11" s="2277">
        <v>1210</v>
      </c>
      <c r="DK11" s="2279">
        <v>950</v>
      </c>
      <c r="DL11" s="2497">
        <v>88</v>
      </c>
      <c r="DM11" s="2277">
        <v>85</v>
      </c>
      <c r="DN11" s="2277">
        <v>12</v>
      </c>
      <c r="DO11" s="2277">
        <v>1685</v>
      </c>
      <c r="DP11" s="2277">
        <v>280</v>
      </c>
      <c r="DQ11" s="2279">
        <v>353</v>
      </c>
      <c r="DR11" s="2272">
        <v>50</v>
      </c>
      <c r="DS11" s="2277">
        <v>48</v>
      </c>
      <c r="DT11" s="2277">
        <v>7</v>
      </c>
      <c r="DU11" s="2277">
        <v>1020</v>
      </c>
      <c r="DV11" s="2277">
        <v>175</v>
      </c>
      <c r="DW11" s="2279">
        <v>267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43705.81118287037</v>
      </c>
      <c r="BW12" s="2420" t="s">
        <v>1219</v>
      </c>
      <c r="BX12" s="742">
        <v>55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9.6999999999999993</v>
      </c>
      <c r="CF12" s="748">
        <v>26.7</v>
      </c>
      <c r="CG12" s="749" t="s">
        <v>1225</v>
      </c>
      <c r="CH12" s="748">
        <v>8.4427200000000013</v>
      </c>
      <c r="CI12" s="750" t="s">
        <v>1108</v>
      </c>
      <c r="CJ12" s="751">
        <v>15.786719999999999</v>
      </c>
      <c r="CK12" s="745">
        <v>24.22944</v>
      </c>
      <c r="CL12" s="2338">
        <v>0.73872000000000004</v>
      </c>
      <c r="CM12" s="2335">
        <v>43705.81118287037</v>
      </c>
      <c r="CN12" s="2282">
        <v>35.135379878656167</v>
      </c>
      <c r="CO12" s="752"/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1.6233988654907141</v>
      </c>
      <c r="CY12" s="755">
        <v>1.6757665708291245</v>
      </c>
      <c r="CZ12" s="756">
        <v>1.1472306581868201</v>
      </c>
      <c r="DA12" s="757">
        <v>0.13099652436640996</v>
      </c>
      <c r="DB12" s="757">
        <v>0.13099652436640996</v>
      </c>
      <c r="DC12" s="757">
        <v>0.12254513569760932</v>
      </c>
      <c r="DD12" s="757">
        <v>0.12254513569760932</v>
      </c>
      <c r="DE12" s="757">
        <v>0.11831944136320899</v>
      </c>
      <c r="DF12" s="758">
        <v>0.11831944136320899</v>
      </c>
      <c r="DG12" s="1250">
        <v>0.61822985468956404</v>
      </c>
      <c r="DH12" s="748">
        <v>1</v>
      </c>
      <c r="DI12" s="1232">
        <v>6.8274791931160955E-2</v>
      </c>
      <c r="DJ12" s="757">
        <v>6.8274791931160955E-2</v>
      </c>
      <c r="DK12" s="759">
        <v>5.0038319859576262E-2</v>
      </c>
      <c r="DL12" s="2496">
        <v>1.0818120351588913</v>
      </c>
      <c r="DM12" s="757">
        <v>0.4025408615178982</v>
      </c>
      <c r="DN12" s="757">
        <v>0.10199060612838291</v>
      </c>
      <c r="DO12" s="757">
        <v>4.3660675730143987</v>
      </c>
      <c r="DP12" s="757">
        <v>0.69767792883573332</v>
      </c>
      <c r="DQ12" s="759">
        <v>5.5781811589422272</v>
      </c>
      <c r="DR12" s="2496">
        <v>1.0901765612039342</v>
      </c>
      <c r="DS12" s="757">
        <v>0.39292778861462591</v>
      </c>
      <c r="DT12" s="757">
        <v>0.10426874681509937</v>
      </c>
      <c r="DU12" s="757">
        <v>4.7928250555937613</v>
      </c>
      <c r="DV12" s="757">
        <v>0.84650851000687699</v>
      </c>
      <c r="DW12" s="759">
        <v>8.1217609895463383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7.19</v>
      </c>
      <c r="BD13" s="1572">
        <v>4.2999999999999997E-2</v>
      </c>
      <c r="BE13" s="921">
        <v>1</v>
      </c>
      <c r="BF13" s="1572">
        <v>4.2</v>
      </c>
      <c r="BG13" s="2442">
        <v>29</v>
      </c>
      <c r="BH13" s="2534"/>
      <c r="BI13" s="2534"/>
      <c r="BJ13" s="2237"/>
      <c r="BK13" s="1560">
        <v>7.21</v>
      </c>
      <c r="BL13" s="1572">
        <v>4.7E-2</v>
      </c>
      <c r="BM13" s="921">
        <v>1</v>
      </c>
      <c r="BN13" s="1561">
        <v>4.5999999999999996</v>
      </c>
      <c r="BO13" s="2442">
        <v>29</v>
      </c>
      <c r="BP13" s="2534"/>
      <c r="BQ13" s="2534"/>
      <c r="BR13" s="2517"/>
      <c r="BS13" s="2458">
        <v>3.8</v>
      </c>
      <c r="BT13" s="2442">
        <v>3.6</v>
      </c>
      <c r="BU13" s="2512">
        <v>3.2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3880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310</v>
      </c>
      <c r="CY13" s="2266">
        <v>320</v>
      </c>
      <c r="CZ13" s="2270">
        <v>250</v>
      </c>
      <c r="DA13" s="2277">
        <v>310</v>
      </c>
      <c r="DB13" s="2277">
        <v>310</v>
      </c>
      <c r="DC13" s="2277">
        <v>290</v>
      </c>
      <c r="DD13" s="2277">
        <v>290</v>
      </c>
      <c r="DE13" s="2277">
        <v>280</v>
      </c>
      <c r="DF13" s="2278">
        <v>280</v>
      </c>
      <c r="DG13" s="2277">
        <v>325</v>
      </c>
      <c r="DH13" s="2279"/>
      <c r="DI13" s="2280">
        <v>1100</v>
      </c>
      <c r="DJ13" s="2277">
        <v>1100</v>
      </c>
      <c r="DK13" s="2279">
        <v>920</v>
      </c>
      <c r="DL13" s="2497">
        <v>80</v>
      </c>
      <c r="DM13" s="2277">
        <v>79</v>
      </c>
      <c r="DN13" s="2277">
        <v>12</v>
      </c>
      <c r="DO13" s="2277">
        <v>1560</v>
      </c>
      <c r="DP13" s="2277">
        <v>260</v>
      </c>
      <c r="DQ13" s="2279">
        <v>325</v>
      </c>
      <c r="DR13" s="2272">
        <v>46</v>
      </c>
      <c r="DS13" s="2277">
        <v>44</v>
      </c>
      <c r="DT13" s="2277">
        <v>7</v>
      </c>
      <c r="DU13" s="2277">
        <v>1000</v>
      </c>
      <c r="DV13" s="2277">
        <v>180</v>
      </c>
      <c r="DW13" s="2279">
        <v>270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/>
      <c r="BW14" s="2420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38"/>
      <c r="CM14" s="2335"/>
      <c r="CN14" s="2282"/>
      <c r="CO14" s="752"/>
      <c r="CP14" s="1208"/>
      <c r="CQ14" s="753"/>
      <c r="CR14" s="2426"/>
      <c r="CS14" s="2424"/>
      <c r="CT14" s="2425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0"/>
      <c r="DH14" s="748"/>
      <c r="DI14" s="1232"/>
      <c r="DJ14" s="757"/>
      <c r="DK14" s="759"/>
      <c r="DL14" s="2496"/>
      <c r="DM14" s="757"/>
      <c r="DN14" s="757"/>
      <c r="DO14" s="757"/>
      <c r="DP14" s="757"/>
      <c r="DQ14" s="759"/>
      <c r="DR14" s="2496"/>
      <c r="DS14" s="757"/>
      <c r="DT14" s="757"/>
      <c r="DU14" s="757"/>
      <c r="DV14" s="757"/>
      <c r="DW14" s="759"/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6.86</v>
      </c>
      <c r="C15" s="1137">
        <v>27</v>
      </c>
      <c r="D15" s="1137">
        <v>18</v>
      </c>
      <c r="E15" s="1136">
        <v>10.050000000000001</v>
      </c>
      <c r="F15" s="1137">
        <v>41</v>
      </c>
      <c r="G15" s="1137">
        <v>106</v>
      </c>
      <c r="H15" s="1147">
        <v>26.6</v>
      </c>
      <c r="I15" s="1138">
        <v>0.21099999999999999</v>
      </c>
      <c r="J15" s="2237"/>
      <c r="K15" s="1560">
        <v>6.07</v>
      </c>
      <c r="L15" s="921">
        <v>11</v>
      </c>
      <c r="M15" s="1123">
        <v>5.5E-2</v>
      </c>
      <c r="N15" s="1560">
        <v>6.1</v>
      </c>
      <c r="O15" s="921">
        <v>11</v>
      </c>
      <c r="P15" s="2237"/>
      <c r="Q15" s="1560">
        <v>6.03</v>
      </c>
      <c r="R15" s="921">
        <v>12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4.1000000000000002E-2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2.1999999999999999E-2</v>
      </c>
      <c r="AQ15" s="921">
        <v>1</v>
      </c>
      <c r="AR15" s="1572">
        <v>7.0000000000000007E-2</v>
      </c>
      <c r="AS15" s="2237"/>
      <c r="AT15" s="2226">
        <v>3.7999999999999999E-2</v>
      </c>
      <c r="AU15" s="2525">
        <v>0.01</v>
      </c>
      <c r="AV15" s="921">
        <v>1</v>
      </c>
      <c r="AW15" s="1572">
        <v>0.18</v>
      </c>
      <c r="AX15" s="2237"/>
      <c r="AY15" s="2525">
        <v>3.2000000000000001E-2</v>
      </c>
      <c r="AZ15" s="921">
        <v>1</v>
      </c>
      <c r="BA15" s="1572">
        <v>0.08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/>
      <c r="CO15" s="2275"/>
      <c r="CP15" s="2276"/>
      <c r="CQ15" s="2273"/>
      <c r="CR15" s="2272"/>
      <c r="CS15" s="2275"/>
      <c r="CT15" s="2273"/>
      <c r="CU15" s="2269"/>
      <c r="CV15" s="2266"/>
      <c r="CW15" s="2270"/>
      <c r="CX15" s="2269"/>
      <c r="CY15" s="2266"/>
      <c r="CZ15" s="2270"/>
      <c r="DA15" s="2277"/>
      <c r="DB15" s="2277"/>
      <c r="DC15" s="2277"/>
      <c r="DD15" s="2277"/>
      <c r="DE15" s="2277"/>
      <c r="DF15" s="2278"/>
      <c r="DG15" s="2277"/>
      <c r="DH15" s="2279"/>
      <c r="DI15" s="2280"/>
      <c r="DJ15" s="2277"/>
      <c r="DK15" s="2279"/>
      <c r="DL15" s="2497"/>
      <c r="DM15" s="2277"/>
      <c r="DN15" s="2277"/>
      <c r="DO15" s="2277"/>
      <c r="DP15" s="2277"/>
      <c r="DQ15" s="2279"/>
      <c r="DR15" s="2272"/>
      <c r="DS15" s="2277"/>
      <c r="DT15" s="2277"/>
      <c r="DU15" s="2277"/>
      <c r="DV15" s="2277"/>
      <c r="DW15" s="2279"/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4.4999999999999998E-2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6.04</v>
      </c>
      <c r="U17" s="2729">
        <v>0.34499999999999997</v>
      </c>
      <c r="V17" s="1558">
        <v>2</v>
      </c>
      <c r="W17" s="1572">
        <v>0.31</v>
      </c>
      <c r="X17" s="1561">
        <v>28</v>
      </c>
      <c r="Y17" s="2442">
        <v>9.6999999999999993</v>
      </c>
      <c r="Z17" s="2249">
        <f t="shared" si="33"/>
        <v>0.31064465408805031</v>
      </c>
      <c r="AA17" s="2524"/>
      <c r="AB17" s="1474">
        <v>6.08</v>
      </c>
      <c r="AC17" s="2729">
        <v>0.26500000000000001</v>
      </c>
      <c r="AD17" s="921">
        <v>2</v>
      </c>
      <c r="AE17" s="2626">
        <v>0.3</v>
      </c>
      <c r="AF17" s="1561">
        <v>28</v>
      </c>
      <c r="AG17" s="2442">
        <v>9.6999999999999993</v>
      </c>
      <c r="AH17" s="2558">
        <f t="shared" si="34"/>
        <v>0.31064465408805031</v>
      </c>
      <c r="AI17" s="1474">
        <v>6.14</v>
      </c>
      <c r="AJ17" s="2729">
        <v>0.26800000000000002</v>
      </c>
      <c r="AK17" s="921">
        <v>2</v>
      </c>
      <c r="AL17" s="1572">
        <v>0.31</v>
      </c>
      <c r="AM17" s="1561">
        <v>28</v>
      </c>
      <c r="AN17" s="2442">
        <v>9.6999999999999993</v>
      </c>
      <c r="AO17" s="2558">
        <f t="shared" si="35"/>
        <v>0.29962962962962963</v>
      </c>
      <c r="AP17" s="2725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7.11</v>
      </c>
      <c r="BD17" s="1572">
        <v>5.0999999999999997E-2</v>
      </c>
      <c r="BE17" s="921">
        <v>1</v>
      </c>
      <c r="BF17" s="1572">
        <v>3.8</v>
      </c>
      <c r="BG17" s="2442">
        <v>27.7</v>
      </c>
      <c r="BH17" s="2536">
        <v>30</v>
      </c>
      <c r="BI17" s="2536">
        <v>31</v>
      </c>
      <c r="BJ17" s="1123">
        <v>1.0999999999999999E-2</v>
      </c>
      <c r="BK17" s="1560">
        <v>7.05</v>
      </c>
      <c r="BL17" s="1572">
        <v>5.3999999999999999E-2</v>
      </c>
      <c r="BM17" s="921">
        <v>1</v>
      </c>
      <c r="BN17" s="1561">
        <v>4.2</v>
      </c>
      <c r="BO17" s="2442">
        <v>27.7</v>
      </c>
      <c r="BP17" s="2536">
        <v>28</v>
      </c>
      <c r="BQ17" s="2536">
        <v>29</v>
      </c>
      <c r="BR17" s="2518">
        <v>5.0000000000000001E-3</v>
      </c>
      <c r="BS17" s="2458">
        <v>3.6</v>
      </c>
      <c r="BT17" s="2442">
        <v>3.5</v>
      </c>
      <c r="BU17" s="2512">
        <v>3.5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0.31</v>
      </c>
      <c r="GF17" s="1698">
        <f t="shared" si="0"/>
        <v>9.6999999999999993</v>
      </c>
      <c r="GG17" s="1684">
        <f t="shared" si="1"/>
        <v>26.226804123711343</v>
      </c>
      <c r="GH17" s="1682">
        <f t="shared" si="2"/>
        <v>8.1303092783505164</v>
      </c>
      <c r="GI17" s="1699">
        <f t="shared" si="3"/>
        <v>6.04</v>
      </c>
      <c r="GJ17" s="1699">
        <f t="shared" si="4"/>
        <v>28</v>
      </c>
      <c r="GK17" s="1685">
        <f t="shared" si="5"/>
        <v>5</v>
      </c>
      <c r="GL17" s="1686">
        <f>IF(GK17&lt;=1,"",GH17/GK17)</f>
        <v>1.6260618556701032</v>
      </c>
      <c r="GM17" s="1687">
        <f t="shared" si="7"/>
        <v>25</v>
      </c>
      <c r="GN17" s="1687">
        <f t="shared" si="8"/>
        <v>6.5</v>
      </c>
      <c r="GO17" s="1688">
        <f t="shared" si="9"/>
        <v>0.19064465408805029</v>
      </c>
      <c r="GP17" s="1510">
        <v>0.375</v>
      </c>
      <c r="GQ17" s="1689">
        <f t="shared" si="31"/>
        <v>0.3</v>
      </c>
      <c r="GR17" s="1690">
        <f t="shared" si="10"/>
        <v>9.6999999999999993</v>
      </c>
      <c r="GS17" s="1691">
        <f t="shared" si="11"/>
        <v>26.226804123711343</v>
      </c>
      <c r="GT17" s="1692">
        <f t="shared" si="12"/>
        <v>7.8680412371134025</v>
      </c>
      <c r="GU17" s="1691">
        <f t="shared" si="13"/>
        <v>6.08</v>
      </c>
      <c r="GV17" s="1691">
        <f t="shared" si="14"/>
        <v>28</v>
      </c>
      <c r="GW17" s="1693">
        <f t="shared" si="15"/>
        <v>5</v>
      </c>
      <c r="GX17" s="1686">
        <f t="shared" si="16"/>
        <v>1.5736082474226805</v>
      </c>
      <c r="GY17" s="1694">
        <f t="shared" si="17"/>
        <v>25</v>
      </c>
      <c r="GZ17" s="1694">
        <f t="shared" si="18"/>
        <v>6.5</v>
      </c>
      <c r="HA17" s="1695">
        <f t="shared" si="19"/>
        <v>0.19064465408805029</v>
      </c>
      <c r="HB17" s="1510">
        <v>0.375</v>
      </c>
      <c r="HC17" s="1689">
        <f t="shared" si="32"/>
        <v>0.31</v>
      </c>
      <c r="HD17" s="1690">
        <f t="shared" si="20"/>
        <v>9.6999999999999993</v>
      </c>
      <c r="HE17" s="1691">
        <f t="shared" si="21"/>
        <v>27.835051546391753</v>
      </c>
      <c r="HF17" s="1692">
        <f t="shared" si="22"/>
        <v>8.6288659793814428</v>
      </c>
      <c r="HG17" s="1691">
        <f t="shared" si="23"/>
        <v>6.14</v>
      </c>
      <c r="HH17" s="1691">
        <f t="shared" si="24"/>
        <v>28</v>
      </c>
      <c r="HI17" s="1693">
        <f t="shared" si="25"/>
        <v>5</v>
      </c>
      <c r="HJ17" s="1692">
        <f t="shared" si="26"/>
        <v>1.7257731958762885</v>
      </c>
      <c r="HK17" s="1696">
        <f t="shared" si="27"/>
        <v>25</v>
      </c>
      <c r="HL17" s="1696">
        <f t="shared" si="28"/>
        <v>6.5</v>
      </c>
      <c r="HM17" s="1697">
        <f t="shared" si="29"/>
        <v>0.17962962962962964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6.92</v>
      </c>
      <c r="C19" s="1137">
        <v>25</v>
      </c>
      <c r="D19" s="1137">
        <v>18</v>
      </c>
      <c r="E19" s="1136">
        <v>15.4</v>
      </c>
      <c r="F19" s="1137">
        <v>34</v>
      </c>
      <c r="G19" s="1137">
        <v>129</v>
      </c>
      <c r="H19" s="1147">
        <v>27.4</v>
      </c>
      <c r="I19" s="1138">
        <v>0.187</v>
      </c>
      <c r="J19" s="2237"/>
      <c r="K19" s="1560">
        <v>6.08</v>
      </c>
      <c r="L19" s="921">
        <v>12</v>
      </c>
      <c r="M19" s="1123">
        <v>4.9000000000000002E-2</v>
      </c>
      <c r="N19" s="1560">
        <v>6.09</v>
      </c>
      <c r="O19" s="921">
        <v>12</v>
      </c>
      <c r="P19" s="2237"/>
      <c r="Q19" s="1560">
        <v>6.02</v>
      </c>
      <c r="R19" s="921">
        <v>13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4.3999999999999997E-2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2.5999999999999999E-2</v>
      </c>
      <c r="AQ19" s="921">
        <v>1</v>
      </c>
      <c r="AR19" s="1572">
        <v>0.04</v>
      </c>
      <c r="AS19" s="2237"/>
      <c r="AT19" s="2226">
        <v>4.2999999999999997E-2</v>
      </c>
      <c r="AU19" s="2525">
        <v>1.0999999999999999E-2</v>
      </c>
      <c r="AV19" s="921">
        <v>1</v>
      </c>
      <c r="AW19" s="1572">
        <v>0.08</v>
      </c>
      <c r="AX19" s="2237"/>
      <c r="AY19" s="2525">
        <v>3.1E-2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0.54166666666666663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6.15</v>
      </c>
      <c r="U21" s="2729">
        <v>0.25800000000000001</v>
      </c>
      <c r="V21" s="1558">
        <v>2</v>
      </c>
      <c r="W21" s="1572">
        <v>0.32</v>
      </c>
      <c r="X21" s="1561">
        <v>28.2</v>
      </c>
      <c r="Y21" s="2442">
        <v>9.6999999999999993</v>
      </c>
      <c r="Z21" s="2249">
        <f t="shared" si="33"/>
        <v>0.31064465408805031</v>
      </c>
      <c r="AA21" s="2524"/>
      <c r="AB21" s="1474">
        <v>6.16</v>
      </c>
      <c r="AC21" s="2729">
        <v>0.247</v>
      </c>
      <c r="AD21" s="921">
        <v>2</v>
      </c>
      <c r="AE21" s="2626">
        <v>0.47</v>
      </c>
      <c r="AF21" s="1561">
        <v>28.3</v>
      </c>
      <c r="AG21" s="2442">
        <v>9.6999999999999993</v>
      </c>
      <c r="AH21" s="2558">
        <f t="shared" si="34"/>
        <v>0.31064465408805031</v>
      </c>
      <c r="AI21" s="1474">
        <v>6.2</v>
      </c>
      <c r="AJ21" s="2729">
        <v>0.28299999999999997</v>
      </c>
      <c r="AK21" s="921">
        <v>2</v>
      </c>
      <c r="AL21" s="1572">
        <v>0.42</v>
      </c>
      <c r="AM21" s="1561">
        <v>28</v>
      </c>
      <c r="AN21" s="2442">
        <v>9.6999999999999993</v>
      </c>
      <c r="AO21" s="2558">
        <f t="shared" si="35"/>
        <v>0.29962962962962963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7.09</v>
      </c>
      <c r="BD21" s="1572">
        <v>5.5E-2</v>
      </c>
      <c r="BE21" s="921">
        <v>1</v>
      </c>
      <c r="BF21" s="1572">
        <v>4.0999999999999996</v>
      </c>
      <c r="BG21" s="2442">
        <v>27.3</v>
      </c>
      <c r="BH21" s="2535"/>
      <c r="BI21" s="2535"/>
      <c r="BJ21" s="2237"/>
      <c r="BK21" s="1560">
        <v>7.04</v>
      </c>
      <c r="BL21" s="1572">
        <v>5.1999999999999998E-2</v>
      </c>
      <c r="BM21" s="921">
        <v>1</v>
      </c>
      <c r="BN21" s="1561">
        <v>4.5</v>
      </c>
      <c r="BO21" s="2442">
        <v>27.3</v>
      </c>
      <c r="BP21" s="2534"/>
      <c r="BQ21" s="2534"/>
      <c r="BR21" s="2517"/>
      <c r="BS21" s="2458">
        <v>3.6</v>
      </c>
      <c r="BT21" s="2442">
        <v>3.4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0.32</v>
      </c>
      <c r="GF21" s="1698">
        <f t="shared" si="0"/>
        <v>9.6999999999999993</v>
      </c>
      <c r="GG21" s="1684">
        <f t="shared" si="1"/>
        <v>26.226804123711343</v>
      </c>
      <c r="GH21" s="1682">
        <f t="shared" si="2"/>
        <v>8.3925773195876303</v>
      </c>
      <c r="GI21" s="1699">
        <f t="shared" si="3"/>
        <v>6.15</v>
      </c>
      <c r="GJ21" s="1699">
        <f t="shared" si="4"/>
        <v>28.2</v>
      </c>
      <c r="GK21" s="1685">
        <f t="shared" si="5"/>
        <v>5</v>
      </c>
      <c r="GL21" s="1686">
        <f t="shared" si="6"/>
        <v>1.6785154639175262</v>
      </c>
      <c r="GM21" s="1687">
        <f t="shared" si="7"/>
        <v>25</v>
      </c>
      <c r="GN21" s="1687">
        <f t="shared" si="8"/>
        <v>6.5</v>
      </c>
      <c r="GO21" s="1688">
        <f t="shared" si="9"/>
        <v>0.19064465408805029</v>
      </c>
      <c r="GP21" s="1510">
        <v>0.54166666666666696</v>
      </c>
      <c r="GQ21" s="1689">
        <f t="shared" si="31"/>
        <v>0.47</v>
      </c>
      <c r="GR21" s="1690">
        <f t="shared" si="10"/>
        <v>9.6999999999999993</v>
      </c>
      <c r="GS21" s="1691">
        <f t="shared" si="11"/>
        <v>26.226804123711343</v>
      </c>
      <c r="GT21" s="1692">
        <f t="shared" si="12"/>
        <v>12.32659793814433</v>
      </c>
      <c r="GU21" s="1691">
        <f t="shared" si="13"/>
        <v>6.16</v>
      </c>
      <c r="GV21" s="1691">
        <f t="shared" si="14"/>
        <v>28.3</v>
      </c>
      <c r="GW21" s="1693">
        <f t="shared" si="15"/>
        <v>5</v>
      </c>
      <c r="GX21" s="1686">
        <f t="shared" si="16"/>
        <v>2.465319587628866</v>
      </c>
      <c r="GY21" s="1694">
        <f t="shared" si="17"/>
        <v>25</v>
      </c>
      <c r="GZ21" s="1694">
        <f t="shared" si="18"/>
        <v>6.5</v>
      </c>
      <c r="HA21" s="1695">
        <f t="shared" si="19"/>
        <v>0.19064465408805029</v>
      </c>
      <c r="HB21" s="1510">
        <v>0.54166666666666696</v>
      </c>
      <c r="HC21" s="1689">
        <f t="shared" si="32"/>
        <v>0.42</v>
      </c>
      <c r="HD21" s="1690">
        <f t="shared" si="20"/>
        <v>9.6999999999999993</v>
      </c>
      <c r="HE21" s="1691">
        <f t="shared" si="21"/>
        <v>27.835051546391753</v>
      </c>
      <c r="HF21" s="1692">
        <f t="shared" si="22"/>
        <v>11.690721649484535</v>
      </c>
      <c r="HG21" s="1691">
        <f t="shared" si="23"/>
        <v>6.2</v>
      </c>
      <c r="HH21" s="1691">
        <f t="shared" si="24"/>
        <v>28</v>
      </c>
      <c r="HI21" s="1693">
        <f t="shared" si="25"/>
        <v>5</v>
      </c>
      <c r="HJ21" s="1692">
        <f t="shared" si="26"/>
        <v>2.3381443298969069</v>
      </c>
      <c r="HK21" s="1696">
        <f t="shared" si="27"/>
        <v>25</v>
      </c>
      <c r="HL21" s="1696">
        <f t="shared" si="28"/>
        <v>6.5</v>
      </c>
      <c r="HM21" s="1697">
        <f t="shared" si="29"/>
        <v>0.17962962962962964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7</v>
      </c>
      <c r="C23" s="1137">
        <v>25</v>
      </c>
      <c r="D23" s="1137">
        <v>19</v>
      </c>
      <c r="E23" s="1136">
        <v>11.2</v>
      </c>
      <c r="F23" s="1137">
        <v>28</v>
      </c>
      <c r="G23" s="1137">
        <v>100</v>
      </c>
      <c r="H23" s="1147">
        <v>27.4</v>
      </c>
      <c r="I23" s="1138">
        <v>0.151</v>
      </c>
      <c r="J23" s="2237"/>
      <c r="K23" s="1560">
        <v>6.15</v>
      </c>
      <c r="L23" s="921">
        <v>11</v>
      </c>
      <c r="M23" s="1123">
        <v>4.2999999999999997E-2</v>
      </c>
      <c r="N23" s="1560">
        <v>6.17</v>
      </c>
      <c r="O23" s="921">
        <v>11</v>
      </c>
      <c r="P23" s="2237"/>
      <c r="Q23" s="1560">
        <v>6.09</v>
      </c>
      <c r="R23" s="921">
        <v>11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3.9E-2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3.4000000000000002E-2</v>
      </c>
      <c r="AQ23" s="921">
        <v>1</v>
      </c>
      <c r="AR23" s="1572">
        <v>0.08</v>
      </c>
      <c r="AS23" s="2237"/>
      <c r="AT23" s="2226">
        <v>3.6999999999999998E-2</v>
      </c>
      <c r="AU23" s="2525">
        <v>1.0999999999999999E-2</v>
      </c>
      <c r="AV23" s="921">
        <v>1</v>
      </c>
      <c r="AW23" s="1572">
        <v>0.14000000000000001</v>
      </c>
      <c r="AX23" s="2237"/>
      <c r="AY23" s="2525">
        <v>0.03</v>
      </c>
      <c r="AZ23" s="921">
        <v>1</v>
      </c>
      <c r="BA23" s="1572">
        <v>0.05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7.17</v>
      </c>
      <c r="BD25" s="1572">
        <v>5.3999999999999999E-2</v>
      </c>
      <c r="BE25" s="921">
        <v>1</v>
      </c>
      <c r="BF25" s="1572">
        <v>4</v>
      </c>
      <c r="BG25" s="2442">
        <v>27.6</v>
      </c>
      <c r="BH25" s="2535"/>
      <c r="BI25" s="2535"/>
      <c r="BJ25" s="2237"/>
      <c r="BK25" s="1560">
        <v>7.1</v>
      </c>
      <c r="BL25" s="1572">
        <v>5.1999999999999998E-2</v>
      </c>
      <c r="BM25" s="921">
        <v>1</v>
      </c>
      <c r="BN25" s="1561">
        <v>4.2</v>
      </c>
      <c r="BO25" s="2442">
        <v>27.8</v>
      </c>
      <c r="BP25" s="2534"/>
      <c r="BQ25" s="2534"/>
      <c r="BR25" s="2517"/>
      <c r="BS25" s="2458">
        <v>3.9</v>
      </c>
      <c r="BT25" s="2442">
        <v>3.4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7.05</v>
      </c>
      <c r="C27" s="1137">
        <v>27</v>
      </c>
      <c r="D27" s="1137">
        <v>17</v>
      </c>
      <c r="E27" s="1136">
        <v>13.2</v>
      </c>
      <c r="F27" s="1137">
        <v>28</v>
      </c>
      <c r="G27" s="1137">
        <v>108</v>
      </c>
      <c r="H27" s="1147">
        <v>26.9</v>
      </c>
      <c r="I27" s="1138">
        <v>0.151</v>
      </c>
      <c r="J27" s="2237"/>
      <c r="K27" s="1560">
        <v>6.15</v>
      </c>
      <c r="L27" s="921">
        <v>13</v>
      </c>
      <c r="M27" s="1123">
        <v>4.2000000000000003E-2</v>
      </c>
      <c r="N27" s="1560">
        <v>6.18</v>
      </c>
      <c r="O27" s="921">
        <v>12</v>
      </c>
      <c r="P27" s="2237"/>
      <c r="Q27" s="1560">
        <v>6.08</v>
      </c>
      <c r="R27" s="921">
        <v>13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3.5000000000000003E-2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3.3000000000000002E-2</v>
      </c>
      <c r="AQ27" s="921">
        <v>1</v>
      </c>
      <c r="AR27" s="1572">
        <v>0.12</v>
      </c>
      <c r="AS27" s="2237"/>
      <c r="AT27" s="2226">
        <v>3.2000000000000001E-2</v>
      </c>
      <c r="AU27" s="2525">
        <v>1.2E-2</v>
      </c>
      <c r="AV27" s="921">
        <v>1</v>
      </c>
      <c r="AW27" s="1572">
        <v>0.24</v>
      </c>
      <c r="AX27" s="2237"/>
      <c r="AY27" s="2525">
        <v>2.9000000000000001E-2</v>
      </c>
      <c r="AZ27" s="921">
        <v>1</v>
      </c>
      <c r="BA27" s="1572">
        <v>0.09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5.8999999999999997E-2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6.14</v>
      </c>
      <c r="U29" s="2729">
        <v>0.20200000000000001</v>
      </c>
      <c r="V29" s="1558">
        <v>2</v>
      </c>
      <c r="W29" s="1572">
        <v>0.44</v>
      </c>
      <c r="X29" s="1561">
        <v>26.2</v>
      </c>
      <c r="Y29" s="2442">
        <v>9.1</v>
      </c>
      <c r="Z29" s="2249">
        <f t="shared" si="33"/>
        <v>0.2988522012578616</v>
      </c>
      <c r="AA29" s="2524"/>
      <c r="AB29" s="1474">
        <v>6.14</v>
      </c>
      <c r="AC29" s="2729">
        <v>0.27700000000000002</v>
      </c>
      <c r="AD29" s="921">
        <v>3</v>
      </c>
      <c r="AE29" s="2626">
        <v>0.34</v>
      </c>
      <c r="AF29" s="1561">
        <v>27.6</v>
      </c>
      <c r="AG29" s="2442">
        <v>9.4</v>
      </c>
      <c r="AH29" s="2558">
        <f t="shared" si="34"/>
        <v>0.30474842767295596</v>
      </c>
      <c r="AI29" s="1474">
        <v>6.25</v>
      </c>
      <c r="AJ29" s="2729">
        <v>0.26</v>
      </c>
      <c r="AK29" s="921">
        <v>3</v>
      </c>
      <c r="AL29" s="1572">
        <v>0.48</v>
      </c>
      <c r="AM29" s="1561">
        <v>27.7</v>
      </c>
      <c r="AN29" s="2442">
        <v>8.9</v>
      </c>
      <c r="AO29" s="2558">
        <f t="shared" si="35"/>
        <v>0.28481481481481485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7.3</v>
      </c>
      <c r="BD29" s="1572">
        <v>6.2E-2</v>
      </c>
      <c r="BE29" s="921">
        <v>1</v>
      </c>
      <c r="BF29" s="1572">
        <v>4.5</v>
      </c>
      <c r="BG29" s="2442">
        <v>27.8</v>
      </c>
      <c r="BH29" s="2536">
        <v>23</v>
      </c>
      <c r="BI29" s="2536">
        <v>17</v>
      </c>
      <c r="BJ29" s="1123">
        <v>0.01</v>
      </c>
      <c r="BK29" s="1560">
        <v>7.11</v>
      </c>
      <c r="BL29" s="1572">
        <v>6.6000000000000003E-2</v>
      </c>
      <c r="BM29" s="921">
        <v>1</v>
      </c>
      <c r="BN29" s="1561">
        <v>4.7</v>
      </c>
      <c r="BO29" s="2442">
        <v>27.6</v>
      </c>
      <c r="BP29" s="2536">
        <v>22</v>
      </c>
      <c r="BQ29" s="2536">
        <v>18</v>
      </c>
      <c r="BR29" s="2518">
        <v>6.0000000000000001E-3</v>
      </c>
      <c r="BS29" s="2458">
        <v>3.8</v>
      </c>
      <c r="BT29" s="2442">
        <v>3.4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0.44</v>
      </c>
      <c r="GF29" s="1698">
        <f t="shared" si="0"/>
        <v>9.1</v>
      </c>
      <c r="GG29" s="1684">
        <f t="shared" si="1"/>
        <v>27.956043956043956</v>
      </c>
      <c r="GH29" s="1682">
        <f t="shared" si="2"/>
        <v>12.30065934065934</v>
      </c>
      <c r="GI29" s="1699">
        <f t="shared" si="3"/>
        <v>6.14</v>
      </c>
      <c r="GJ29" s="1699">
        <f t="shared" si="4"/>
        <v>26.2</v>
      </c>
      <c r="GK29" s="1685">
        <f t="shared" si="5"/>
        <v>5</v>
      </c>
      <c r="GL29" s="1686">
        <f t="shared" si="6"/>
        <v>2.4601318681318682</v>
      </c>
      <c r="GM29" s="1687">
        <f t="shared" si="7"/>
        <v>25</v>
      </c>
      <c r="GN29" s="1687">
        <f t="shared" si="8"/>
        <v>6.5</v>
      </c>
      <c r="GO29" s="1688">
        <f t="shared" si="9"/>
        <v>0.17885220125786164</v>
      </c>
      <c r="GP29" s="1510">
        <v>0.875</v>
      </c>
      <c r="GQ29" s="1689">
        <f t="shared" si="31"/>
        <v>0.34</v>
      </c>
      <c r="GR29" s="1690">
        <f t="shared" si="10"/>
        <v>9.4</v>
      </c>
      <c r="GS29" s="1691">
        <f t="shared" si="11"/>
        <v>27.063829787234042</v>
      </c>
      <c r="GT29" s="1692">
        <f t="shared" si="12"/>
        <v>9.2017021276595745</v>
      </c>
      <c r="GU29" s="1691">
        <f t="shared" si="13"/>
        <v>6.14</v>
      </c>
      <c r="GV29" s="1691">
        <f t="shared" si="14"/>
        <v>27.6</v>
      </c>
      <c r="GW29" s="1693">
        <f t="shared" si="15"/>
        <v>5</v>
      </c>
      <c r="GX29" s="1686">
        <f t="shared" si="16"/>
        <v>1.8403404255319149</v>
      </c>
      <c r="GY29" s="1694">
        <f t="shared" si="17"/>
        <v>25</v>
      </c>
      <c r="GZ29" s="1694">
        <f t="shared" si="18"/>
        <v>6.5</v>
      </c>
      <c r="HA29" s="1695">
        <f t="shared" si="19"/>
        <v>0.18474842767295599</v>
      </c>
      <c r="HB29" s="1510">
        <v>0.875</v>
      </c>
      <c r="HC29" s="1689">
        <f t="shared" si="32"/>
        <v>0.48</v>
      </c>
      <c r="HD29" s="1690">
        <f t="shared" si="20"/>
        <v>8.9</v>
      </c>
      <c r="HE29" s="1691">
        <f t="shared" si="21"/>
        <v>30.337078651685392</v>
      </c>
      <c r="HF29" s="1692">
        <f t="shared" si="22"/>
        <v>14.561797752808987</v>
      </c>
      <c r="HG29" s="1691">
        <f t="shared" si="23"/>
        <v>6.25</v>
      </c>
      <c r="HH29" s="1691">
        <f t="shared" si="24"/>
        <v>27.7</v>
      </c>
      <c r="HI29" s="1693">
        <f t="shared" si="25"/>
        <v>5</v>
      </c>
      <c r="HJ29" s="1692">
        <f t="shared" si="26"/>
        <v>2.9123595505617974</v>
      </c>
      <c r="HK29" s="1696">
        <f t="shared" si="27"/>
        <v>25</v>
      </c>
      <c r="HL29" s="1696">
        <f t="shared" si="28"/>
        <v>6.5</v>
      </c>
      <c r="HM29" s="1697">
        <f t="shared" si="29"/>
        <v>0.16481481481481483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27.7</v>
      </c>
      <c r="BZ30" s="2408">
        <f>SUM(BZ$8,BZ$10,BZ$12,BZ$14,BZ$16,BZ$18,BZ$20,BZ$22,BZ$24,BZ$26,BZ$28)</f>
        <v>27.7</v>
      </c>
      <c r="CA30" s="2408">
        <f t="shared" ref="CA30:DW30" si="36">SUM(CA$8,CA$10,CA$12,CA$14,CA$16,CA$18,CA$20,CA$22,CA$24,CA$26,CA$28)</f>
        <v>27.7</v>
      </c>
      <c r="CB30" s="2408">
        <f t="shared" si="36"/>
        <v>83.1</v>
      </c>
      <c r="CC30" s="2408">
        <f t="shared" si="36"/>
        <v>26.2</v>
      </c>
      <c r="CD30" s="2408">
        <f t="shared" si="36"/>
        <v>26.2</v>
      </c>
      <c r="CE30" s="2408">
        <f t="shared" si="36"/>
        <v>29.799999999999997</v>
      </c>
      <c r="CF30" s="2408">
        <f t="shared" si="36"/>
        <v>82.2</v>
      </c>
      <c r="CG30" s="2408">
        <f t="shared" si="36"/>
        <v>0</v>
      </c>
      <c r="CH30" s="2408">
        <f t="shared" si="36"/>
        <v>34.5672</v>
      </c>
      <c r="CI30" s="2408">
        <f t="shared" si="36"/>
        <v>0</v>
      </c>
      <c r="CJ30" s="2408">
        <f t="shared" si="36"/>
        <v>48.363839999999996</v>
      </c>
      <c r="CK30" s="2408">
        <f t="shared" si="36"/>
        <v>82.931039999999996</v>
      </c>
      <c r="CL30" s="2469">
        <f t="shared" si="36"/>
        <v>3.0844800000000001</v>
      </c>
      <c r="CM30" s="2508" t="s">
        <v>19</v>
      </c>
      <c r="CN30" s="2480">
        <f t="shared" si="36"/>
        <v>105.46868800592996</v>
      </c>
      <c r="CO30" s="2481">
        <f t="shared" si="36"/>
        <v>0</v>
      </c>
      <c r="CP30" s="2481">
        <f t="shared" si="36"/>
        <v>0</v>
      </c>
      <c r="CQ30" s="2481">
        <f t="shared" si="36"/>
        <v>1998.2378854625551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4.8394590302952505</v>
      </c>
      <c r="CY30" s="2408">
        <f t="shared" si="36"/>
        <v>4.8918267356336607</v>
      </c>
      <c r="CZ30" s="2408">
        <f t="shared" si="36"/>
        <v>3.407275054814856</v>
      </c>
      <c r="DA30" s="2492">
        <f t="shared" si="36"/>
        <v>0.37931596572961895</v>
      </c>
      <c r="DB30" s="2492">
        <f t="shared" si="36"/>
        <v>0.37931596572961895</v>
      </c>
      <c r="DC30" s="2492">
        <f t="shared" si="36"/>
        <v>0.37086457706081832</v>
      </c>
      <c r="DD30" s="2492">
        <f t="shared" si="36"/>
        <v>0.37086457706081832</v>
      </c>
      <c r="DE30" s="2492">
        <f t="shared" si="36"/>
        <v>0.36663888272641798</v>
      </c>
      <c r="DF30" s="2492">
        <f t="shared" si="36"/>
        <v>0.37778578626721221</v>
      </c>
      <c r="DG30" s="2492">
        <f t="shared" si="36"/>
        <v>1.8546895640686922</v>
      </c>
      <c r="DH30" s="2408">
        <f t="shared" si="36"/>
        <v>3</v>
      </c>
      <c r="DI30" s="2492">
        <f t="shared" si="36"/>
        <v>0.20779959152882299</v>
      </c>
      <c r="DJ30" s="2492">
        <f t="shared" si="36"/>
        <v>0.20779959152882299</v>
      </c>
      <c r="DK30" s="2492">
        <f t="shared" si="36"/>
        <v>0.14718106561539035</v>
      </c>
      <c r="DL30" s="2492">
        <f t="shared" si="36"/>
        <v>3.2765969956198377</v>
      </c>
      <c r="DM30" s="2492">
        <f t="shared" si="36"/>
        <v>1.2103364676321724</v>
      </c>
      <c r="DN30" s="2492">
        <f t="shared" si="36"/>
        <v>0.29821166357103263</v>
      </c>
      <c r="DO30" s="2492">
        <f t="shared" si="36"/>
        <v>12.939849063223246</v>
      </c>
      <c r="DP30" s="2492">
        <f t="shared" si="36"/>
        <v>2.0895337300080241</v>
      </c>
      <c r="DQ30" s="2492">
        <f t="shared" si="36"/>
        <v>16.754132407317954</v>
      </c>
      <c r="DR30" s="2492">
        <f t="shared" si="36"/>
        <v>3.4040671971706464</v>
      </c>
      <c r="DS30" s="2492">
        <f t="shared" si="36"/>
        <v>1.1945829097916687</v>
      </c>
      <c r="DT30" s="2492">
        <f t="shared" si="36"/>
        <v>0.32068368697665872</v>
      </c>
      <c r="DU30" s="2492">
        <f t="shared" si="36"/>
        <v>14.089664640037972</v>
      </c>
      <c r="DV30" s="2492">
        <f t="shared" si="36"/>
        <v>2.3900751760904635</v>
      </c>
      <c r="DW30" s="2492">
        <f t="shared" si="36"/>
        <v>23.132846231585702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7.01</v>
      </c>
      <c r="C31" s="1142">
        <v>26</v>
      </c>
      <c r="D31" s="1142">
        <v>18</v>
      </c>
      <c r="E31" s="1141">
        <v>10.4</v>
      </c>
      <c r="F31" s="1142">
        <v>33</v>
      </c>
      <c r="G31" s="1142">
        <v>119</v>
      </c>
      <c r="H31" s="1148">
        <v>26.5</v>
      </c>
      <c r="I31" s="1143">
        <v>0.183</v>
      </c>
      <c r="J31" s="2245"/>
      <c r="K31" s="1163">
        <v>6.13</v>
      </c>
      <c r="L31" s="922">
        <v>12</v>
      </c>
      <c r="M31" s="1164">
        <v>4.8000000000000001E-2</v>
      </c>
      <c r="N31" s="1477">
        <v>6.12</v>
      </c>
      <c r="O31" s="1478">
        <v>12</v>
      </c>
      <c r="P31" s="2241"/>
      <c r="Q31" s="1477">
        <v>6.04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4.2000000000000003E-2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2.7E-2</v>
      </c>
      <c r="AQ31" s="1478">
        <v>1</v>
      </c>
      <c r="AR31" s="2531">
        <v>0.03</v>
      </c>
      <c r="AS31" s="2245"/>
      <c r="AT31" s="2227">
        <v>4.2000000000000003E-2</v>
      </c>
      <c r="AU31" s="2722">
        <v>1.6E-2</v>
      </c>
      <c r="AV31" s="1124">
        <v>1</v>
      </c>
      <c r="AW31" s="2530">
        <v>0.23</v>
      </c>
      <c r="AX31" s="2245"/>
      <c r="AY31" s="2722">
        <v>2.9000000000000001E-2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9.2333333333333325</v>
      </c>
      <c r="BZ31" s="2409">
        <f t="shared" ref="BZ31:DW31" si="37">IF(BZ30&gt;=0.1,AVERAGE(BZ$8,BZ$10,BZ$12,BZ$14,BZ$16,BZ$18,BZ$20,BZ$22,BZ$24,BZ$26,BZ$28),"")</f>
        <v>9.2333333333333325</v>
      </c>
      <c r="CA31" s="2409">
        <f t="shared" si="37"/>
        <v>9.2333333333333325</v>
      </c>
      <c r="CB31" s="2409">
        <f t="shared" si="37"/>
        <v>27.7</v>
      </c>
      <c r="CC31" s="2409">
        <f t="shared" si="37"/>
        <v>8.7333333333333325</v>
      </c>
      <c r="CD31" s="2409">
        <f t="shared" si="37"/>
        <v>8.7333333333333325</v>
      </c>
      <c r="CE31" s="2409">
        <f t="shared" si="37"/>
        <v>9.9333333333333318</v>
      </c>
      <c r="CF31" s="2409">
        <f t="shared" si="37"/>
        <v>27.400000000000002</v>
      </c>
      <c r="CG31" s="2409" t="str">
        <f t="shared" si="37"/>
        <v/>
      </c>
      <c r="CH31" s="2409">
        <f t="shared" si="37"/>
        <v>11.522399999999999</v>
      </c>
      <c r="CI31" s="2409" t="str">
        <f t="shared" si="37"/>
        <v/>
      </c>
      <c r="CJ31" s="2409">
        <f t="shared" si="37"/>
        <v>16.121279999999999</v>
      </c>
      <c r="CK31" s="2409">
        <f t="shared" si="37"/>
        <v>27.64368</v>
      </c>
      <c r="CL31" s="2410">
        <f t="shared" si="37"/>
        <v>1.02816</v>
      </c>
      <c r="CM31" s="2508" t="s">
        <v>50</v>
      </c>
      <c r="CN31" s="2480">
        <f t="shared" si="37"/>
        <v>35.156229335309988</v>
      </c>
      <c r="CO31" s="2482" t="e">
        <f>AVERAGE(CO$8,CO$10,CO$12,CO$14,CO$16,CO$18,CO$20,CO$22,CO$24,CO$26,CO$28)</f>
        <v>#DIV/0!</v>
      </c>
      <c r="CP31" s="2482" t="str">
        <f t="shared" si="37"/>
        <v/>
      </c>
      <c r="CQ31" s="2482">
        <f t="shared" si="37"/>
        <v>666.07929515418505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1.6131530100984168</v>
      </c>
      <c r="CY31" s="2409">
        <f t="shared" si="37"/>
        <v>1.6306089118778868</v>
      </c>
      <c r="CZ31" s="2409">
        <f t="shared" si="37"/>
        <v>1.1357583516049521</v>
      </c>
      <c r="DA31" s="2493">
        <f t="shared" si="37"/>
        <v>0.12643865524320633</v>
      </c>
      <c r="DB31" s="2493">
        <f t="shared" si="37"/>
        <v>0.12643865524320633</v>
      </c>
      <c r="DC31" s="2493">
        <f t="shared" si="37"/>
        <v>0.12362152568693945</v>
      </c>
      <c r="DD31" s="2493">
        <f t="shared" si="37"/>
        <v>0.12362152568693945</v>
      </c>
      <c r="DE31" s="2493">
        <f t="shared" si="37"/>
        <v>0.122212960908806</v>
      </c>
      <c r="DF31" s="2493">
        <f t="shared" si="37"/>
        <v>0.12592859542240406</v>
      </c>
      <c r="DG31" s="2493">
        <f t="shared" si="37"/>
        <v>0.61822985468956404</v>
      </c>
      <c r="DH31" s="2409">
        <f t="shared" si="37"/>
        <v>1</v>
      </c>
      <c r="DI31" s="2493">
        <f t="shared" si="37"/>
        <v>6.9266530509607668E-2</v>
      </c>
      <c r="DJ31" s="2493">
        <f t="shared" si="37"/>
        <v>6.9266530509607668E-2</v>
      </c>
      <c r="DK31" s="2493">
        <f t="shared" si="37"/>
        <v>4.9060355205130114E-2</v>
      </c>
      <c r="DL31" s="2493">
        <f t="shared" si="37"/>
        <v>1.0921989985399458</v>
      </c>
      <c r="DM31" s="2493">
        <f t="shared" si="37"/>
        <v>0.40344548921072415</v>
      </c>
      <c r="DN31" s="2493">
        <f t="shared" si="37"/>
        <v>9.9403887857010875E-2</v>
      </c>
      <c r="DO31" s="2493">
        <f t="shared" si="37"/>
        <v>4.3132830210744153</v>
      </c>
      <c r="DP31" s="2493">
        <f t="shared" si="37"/>
        <v>0.696511243336008</v>
      </c>
      <c r="DQ31" s="2493">
        <f t="shared" si="37"/>
        <v>5.5847108024393179</v>
      </c>
      <c r="DR31" s="2493">
        <f t="shared" si="37"/>
        <v>1.1346890657235489</v>
      </c>
      <c r="DS31" s="2493">
        <f t="shared" si="37"/>
        <v>0.39819430326388955</v>
      </c>
      <c r="DT31" s="2493">
        <f t="shared" si="37"/>
        <v>0.1068945623255529</v>
      </c>
      <c r="DU31" s="2493">
        <f t="shared" si="37"/>
        <v>4.6965548800126573</v>
      </c>
      <c r="DV31" s="2493">
        <f t="shared" si="37"/>
        <v>0.79669172536348787</v>
      </c>
      <c r="DW31" s="2503">
        <f t="shared" si="37"/>
        <v>7.7109487438619011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41.819999999999993</v>
      </c>
      <c r="C32" s="1326">
        <f t="shared" ref="C32:H32" si="40">SUM(C8:C31)</f>
        <v>160</v>
      </c>
      <c r="D32" s="1326">
        <f t="shared" si="40"/>
        <v>108</v>
      </c>
      <c r="E32" s="1153">
        <f t="shared" si="40"/>
        <v>69.98</v>
      </c>
      <c r="F32" s="1326">
        <f t="shared" si="40"/>
        <v>192</v>
      </c>
      <c r="G32" s="1326">
        <f t="shared" si="40"/>
        <v>648</v>
      </c>
      <c r="H32" s="1323">
        <f t="shared" si="40"/>
        <v>163.80000000000001</v>
      </c>
      <c r="I32" s="1154">
        <f t="shared" si="39"/>
        <v>1.03</v>
      </c>
      <c r="J32" s="1155">
        <f t="shared" ref="J32" si="41">SUM(J8:J31)</f>
        <v>0.104</v>
      </c>
      <c r="K32" s="1161">
        <f t="shared" si="39"/>
        <v>36.79</v>
      </c>
      <c r="L32" s="924">
        <f t="shared" si="39"/>
        <v>73</v>
      </c>
      <c r="M32" s="1162">
        <f t="shared" ref="M32:S32" si="42">SUM(M8:M31)</f>
        <v>0.28600000000000003</v>
      </c>
      <c r="N32" s="1479">
        <f t="shared" si="42"/>
        <v>36.869999999999997</v>
      </c>
      <c r="O32" s="1554">
        <f t="shared" si="42"/>
        <v>72</v>
      </c>
      <c r="P32" s="1480">
        <f t="shared" si="42"/>
        <v>0</v>
      </c>
      <c r="Q32" s="1479">
        <f t="shared" si="42"/>
        <v>36.369999999999997</v>
      </c>
      <c r="R32" s="1554">
        <f t="shared" si="42"/>
        <v>74</v>
      </c>
      <c r="S32" s="1480">
        <f t="shared" si="42"/>
        <v>0</v>
      </c>
      <c r="T32" s="1479">
        <f t="shared" si="39"/>
        <v>24.509999999999998</v>
      </c>
      <c r="U32" s="1480">
        <f t="shared" si="39"/>
        <v>1.1519999999999999</v>
      </c>
      <c r="V32" s="1554">
        <f t="shared" si="39"/>
        <v>9</v>
      </c>
      <c r="W32" s="1479">
        <f t="shared" ref="W32" si="43">SUM(W8:W31)</f>
        <v>1.47</v>
      </c>
      <c r="X32" s="1481">
        <f t="shared" ref="X32:BU32" si="44">SUM(X8:X31)</f>
        <v>110.4</v>
      </c>
      <c r="Y32" s="1481">
        <f t="shared" si="44"/>
        <v>37.5</v>
      </c>
      <c r="Z32" s="1479">
        <f t="shared" si="44"/>
        <v>1.2170283018867925</v>
      </c>
      <c r="AA32" s="1480">
        <f t="shared" ref="AA32" si="45">SUM(AA8:AA31)</f>
        <v>0.23900000000000002</v>
      </c>
      <c r="AB32" s="1479">
        <f t="shared" si="44"/>
        <v>24.580000000000002</v>
      </c>
      <c r="AC32" s="1480">
        <f t="shared" si="44"/>
        <v>1.1870000000000001</v>
      </c>
      <c r="AD32" s="1554">
        <f t="shared" si="44"/>
        <v>10</v>
      </c>
      <c r="AE32" s="1479">
        <f t="shared" si="44"/>
        <v>1.49</v>
      </c>
      <c r="AF32" s="1481">
        <f t="shared" si="44"/>
        <v>111.9</v>
      </c>
      <c r="AG32" s="1481">
        <f t="shared" si="44"/>
        <v>37.799999999999997</v>
      </c>
      <c r="AH32" s="1479">
        <f t="shared" si="44"/>
        <v>1.2229245283018868</v>
      </c>
      <c r="AI32" s="1479">
        <f t="shared" si="44"/>
        <v>24.83</v>
      </c>
      <c r="AJ32" s="2793">
        <f t="shared" si="44"/>
        <v>1.2849999999999999</v>
      </c>
      <c r="AK32" s="1557">
        <f t="shared" si="44"/>
        <v>10</v>
      </c>
      <c r="AL32" s="1494">
        <f t="shared" si="44"/>
        <v>1.6099999999999999</v>
      </c>
      <c r="AM32" s="1495">
        <f t="shared" si="44"/>
        <v>111.7</v>
      </c>
      <c r="AN32" s="1495">
        <f t="shared" si="44"/>
        <v>37.299999999999997</v>
      </c>
      <c r="AO32" s="1494">
        <f t="shared" si="44"/>
        <v>1.1707407407407409</v>
      </c>
      <c r="AP32" s="2792">
        <f t="shared" si="44"/>
        <v>0.16500000000000001</v>
      </c>
      <c r="AQ32" s="1557">
        <f t="shared" si="44"/>
        <v>6</v>
      </c>
      <c r="AR32" s="1494">
        <f t="shared" si="44"/>
        <v>0.42000000000000004</v>
      </c>
      <c r="AS32" s="1488">
        <f t="shared" si="44"/>
        <v>1.4E-2</v>
      </c>
      <c r="AT32" s="1488">
        <f t="shared" ref="AT32" si="46">SUM(AT8:AT31)</f>
        <v>0.23300000000000001</v>
      </c>
      <c r="AU32" s="1488">
        <f t="shared" si="44"/>
        <v>7.1999999999999995E-2</v>
      </c>
      <c r="AV32" s="924">
        <f t="shared" si="44"/>
        <v>6</v>
      </c>
      <c r="AW32" s="923">
        <f t="shared" si="44"/>
        <v>0.97</v>
      </c>
      <c r="AX32" s="925">
        <f t="shared" si="44"/>
        <v>0</v>
      </c>
      <c r="AY32" s="925">
        <f t="shared" si="44"/>
        <v>0.184</v>
      </c>
      <c r="AZ32" s="924">
        <f t="shared" si="44"/>
        <v>6</v>
      </c>
      <c r="BA32" s="923">
        <f t="shared" si="44"/>
        <v>0.38999999999999996</v>
      </c>
      <c r="BB32" s="925">
        <f t="shared" si="44"/>
        <v>0</v>
      </c>
      <c r="BC32" s="923">
        <f t="shared" si="44"/>
        <v>43.04</v>
      </c>
      <c r="BD32" s="923">
        <f t="shared" si="44"/>
        <v>0.313</v>
      </c>
      <c r="BE32" s="924">
        <f t="shared" si="44"/>
        <v>6</v>
      </c>
      <c r="BF32" s="927">
        <f t="shared" si="44"/>
        <v>24.799999999999997</v>
      </c>
      <c r="BG32" s="1102">
        <f t="shared" ref="BG32:BI32" si="47">SUM(BG8:BG31)</f>
        <v>168.4</v>
      </c>
      <c r="BH32" s="2538">
        <f t="shared" si="47"/>
        <v>53</v>
      </c>
      <c r="BI32" s="2538">
        <f t="shared" si="47"/>
        <v>48</v>
      </c>
      <c r="BJ32" s="1096">
        <f t="shared" si="44"/>
        <v>2.0999999999999998E-2</v>
      </c>
      <c r="BK32" s="926">
        <f t="shared" si="44"/>
        <v>42.65</v>
      </c>
      <c r="BL32" s="923">
        <f t="shared" si="44"/>
        <v>0.32100000000000001</v>
      </c>
      <c r="BM32" s="924">
        <f t="shared" si="44"/>
        <v>6</v>
      </c>
      <c r="BN32" s="1102">
        <f t="shared" si="44"/>
        <v>26.7</v>
      </c>
      <c r="BO32" s="1102">
        <f t="shared" ref="BO32:BT32" si="48">SUM(BO8:BO31)</f>
        <v>168.4</v>
      </c>
      <c r="BP32" s="2538">
        <f t="shared" si="48"/>
        <v>50</v>
      </c>
      <c r="BQ32" s="2538">
        <f t="shared" si="48"/>
        <v>47</v>
      </c>
      <c r="BR32" s="2416">
        <f t="shared" si="48"/>
        <v>1.0999999999999999E-2</v>
      </c>
      <c r="BS32" s="2514">
        <f t="shared" si="48"/>
        <v>22.599999999999998</v>
      </c>
      <c r="BT32" s="2514">
        <f t="shared" si="48"/>
        <v>20.9</v>
      </c>
      <c r="BU32" s="2514">
        <f t="shared" si="44"/>
        <v>20.200000000000003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9</v>
      </c>
      <c r="BZ32" s="903">
        <f t="shared" ref="BZ32:DW32" si="49">IF(BZ30&gt;=0.1,MIN(BZ$8,BZ$10,BZ$12,BZ$14,BZ$16,BZ$18,BZ$20,BZ$22,BZ$24,BZ$26,BZ$28),"")</f>
        <v>9</v>
      </c>
      <c r="CA32" s="903">
        <f t="shared" si="49"/>
        <v>9</v>
      </c>
      <c r="CB32" s="903">
        <f t="shared" si="49"/>
        <v>27</v>
      </c>
      <c r="CC32" s="903">
        <f t="shared" si="49"/>
        <v>8.5</v>
      </c>
      <c r="CD32" s="903">
        <f t="shared" si="49"/>
        <v>8.5</v>
      </c>
      <c r="CE32" s="903">
        <f t="shared" si="49"/>
        <v>9.6999999999999993</v>
      </c>
      <c r="CF32" s="903">
        <f t="shared" si="49"/>
        <v>26.7</v>
      </c>
      <c r="CG32" s="903" t="str">
        <f t="shared" si="49"/>
        <v/>
      </c>
      <c r="CH32" s="903">
        <f t="shared" si="49"/>
        <v>8.4427200000000013</v>
      </c>
      <c r="CI32" s="903" t="str">
        <f t="shared" si="49"/>
        <v/>
      </c>
      <c r="CJ32" s="903">
        <f t="shared" si="49"/>
        <v>15.407999999999999</v>
      </c>
      <c r="CK32" s="903">
        <f t="shared" si="49"/>
        <v>24.22944</v>
      </c>
      <c r="CL32" s="2412">
        <f t="shared" si="49"/>
        <v>0.73872000000000004</v>
      </c>
      <c r="CM32" s="2508" t="s">
        <v>51</v>
      </c>
      <c r="CN32" s="2483">
        <f t="shared" si="49"/>
        <v>35.044824775876123</v>
      </c>
      <c r="CO32" s="2484" t="str">
        <f t="shared" si="49"/>
        <v/>
      </c>
      <c r="CP32" s="2484" t="str">
        <f t="shared" si="49"/>
        <v/>
      </c>
      <c r="CQ32" s="2484">
        <f t="shared" si="49"/>
        <v>666.07929515418505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1.5710311601523042</v>
      </c>
      <c r="CY32" s="903">
        <f t="shared" si="49"/>
        <v>1.5710311601523042</v>
      </c>
      <c r="CZ32" s="903">
        <f t="shared" si="49"/>
        <v>1.1128137384412158</v>
      </c>
      <c r="DA32" s="2494">
        <f t="shared" si="49"/>
        <v>0.11831944136320899</v>
      </c>
      <c r="DB32" s="2494">
        <f t="shared" si="49"/>
        <v>0.11831944136320899</v>
      </c>
      <c r="DC32" s="2494">
        <f t="shared" si="49"/>
        <v>0.11831944136320899</v>
      </c>
      <c r="DD32" s="2494">
        <f t="shared" si="49"/>
        <v>0.11831944136320899</v>
      </c>
      <c r="DE32" s="2494">
        <f t="shared" si="49"/>
        <v>0.11831944136320899</v>
      </c>
      <c r="DF32" s="2494">
        <f t="shared" si="49"/>
        <v>0.11831944136320899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6.8274791931160955E-2</v>
      </c>
      <c r="DJ32" s="2494">
        <f t="shared" si="49"/>
        <v>6.8274791931160955E-2</v>
      </c>
      <c r="DK32" s="2494">
        <f t="shared" si="49"/>
        <v>4.8192215458402514E-2</v>
      </c>
      <c r="DL32" s="2494">
        <f t="shared" si="49"/>
        <v>1.0818120351588913</v>
      </c>
      <c r="DM32" s="2494">
        <f t="shared" si="49"/>
        <v>0.40015929065311151</v>
      </c>
      <c r="DN32" s="2494">
        <f t="shared" si="49"/>
        <v>9.4230451314266828E-2</v>
      </c>
      <c r="DO32" s="2494">
        <f t="shared" si="49"/>
        <v>4.267463267453925</v>
      </c>
      <c r="DP32" s="2494">
        <f t="shared" si="49"/>
        <v>0.69417787233655737</v>
      </c>
      <c r="DQ32" s="2494">
        <f t="shared" si="49"/>
        <v>5.5781811589422272</v>
      </c>
      <c r="DR32" s="2494">
        <f t="shared" si="49"/>
        <v>1.0901765612039342</v>
      </c>
      <c r="DS32" s="2494">
        <f t="shared" si="49"/>
        <v>0.39292778861462591</v>
      </c>
      <c r="DT32" s="2494">
        <f t="shared" si="49"/>
        <v>9.7250658087160005E-2</v>
      </c>
      <c r="DU32" s="2494">
        <f t="shared" si="49"/>
        <v>4.5540145288504492</v>
      </c>
      <c r="DV32" s="2494">
        <f t="shared" si="49"/>
        <v>0.76760053191061628</v>
      </c>
      <c r="DW32" s="2504">
        <f t="shared" si="49"/>
        <v>7.490936177644608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8.1303092783505164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1.6260618556701032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0">
        <f t="shared" si="50"/>
        <v>9.6999999999999993</v>
      </c>
      <c r="GS32" s="1660">
        <f t="shared" si="50"/>
        <v>26.226804123711343</v>
      </c>
      <c r="GT32" s="1660">
        <f t="shared" si="50"/>
        <v>7.8680412371134025</v>
      </c>
      <c r="GU32" s="1660">
        <f t="shared" si="50"/>
        <v>6.08</v>
      </c>
      <c r="GV32" s="1660">
        <f t="shared" si="50"/>
        <v>28</v>
      </c>
      <c r="GW32" s="1660">
        <f t="shared" si="50"/>
        <v>5</v>
      </c>
      <c r="GX32" s="1551">
        <f>MIN(GX8:GX31)</f>
        <v>1.5736082474226805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0">
        <f t="shared" si="51"/>
        <v>9.6999999999999993</v>
      </c>
      <c r="HE32" s="1660">
        <f t="shared" si="51"/>
        <v>27.835051546391753</v>
      </c>
      <c r="HF32" s="1660">
        <f t="shared" si="51"/>
        <v>8.6288659793814428</v>
      </c>
      <c r="HG32" s="1660">
        <f t="shared" si="51"/>
        <v>6.14</v>
      </c>
      <c r="HH32" s="1660">
        <f t="shared" si="51"/>
        <v>28</v>
      </c>
      <c r="HI32" s="1660">
        <f t="shared" si="51"/>
        <v>5</v>
      </c>
      <c r="HJ32" s="1551">
        <f>MIN(HJ8:HJ31)</f>
        <v>1.7257731958762885</v>
      </c>
      <c r="HK32" s="1532"/>
      <c r="HL32" s="1532"/>
      <c r="HM32" s="1533"/>
      <c r="HN32" s="1533">
        <f>MIN(HJ32,GX32,GL32)</f>
        <v>1.5736082474226805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6.9699999999999989</v>
      </c>
      <c r="C33" s="1327">
        <f t="shared" ref="C33:V33" si="52">IF(C32&lt;=0,"",AVERAGE(C8:C31))</f>
        <v>26.666666666666668</v>
      </c>
      <c r="D33" s="1327">
        <f t="shared" si="52"/>
        <v>18</v>
      </c>
      <c r="E33" s="1156">
        <f t="shared" si="52"/>
        <v>11.663333333333334</v>
      </c>
      <c r="F33" s="1327">
        <f t="shared" si="52"/>
        <v>32</v>
      </c>
      <c r="G33" s="1327">
        <f t="shared" si="52"/>
        <v>108</v>
      </c>
      <c r="H33" s="1324">
        <f t="shared" si="52"/>
        <v>27.3</v>
      </c>
      <c r="I33" s="1368">
        <f t="shared" si="52"/>
        <v>0.17166666666666666</v>
      </c>
      <c r="J33" s="1368">
        <f>IF(J32&lt;=0.0001,"",AVERAGE(J8:J31))</f>
        <v>5.1999999999999998E-2</v>
      </c>
      <c r="K33" s="1156">
        <f t="shared" si="52"/>
        <v>6.1316666666666668</v>
      </c>
      <c r="L33" s="1327">
        <f t="shared" si="52"/>
        <v>12.166666666666666</v>
      </c>
      <c r="M33" s="1368">
        <f t="shared" si="52"/>
        <v>4.766666666666667E-2</v>
      </c>
      <c r="N33" s="1483">
        <f t="shared" si="52"/>
        <v>6.1449999999999996</v>
      </c>
      <c r="O33" s="1555">
        <f t="shared" si="52"/>
        <v>12</v>
      </c>
      <c r="P33" s="1475" t="str">
        <f t="shared" si="52"/>
        <v/>
      </c>
      <c r="Q33" s="1483">
        <f t="shared" si="52"/>
        <v>6.0616666666666665</v>
      </c>
      <c r="R33" s="1555">
        <f t="shared" si="52"/>
        <v>12.333333333333334</v>
      </c>
      <c r="S33" s="1475" t="str">
        <f t="shared" si="52"/>
        <v/>
      </c>
      <c r="T33" s="1483">
        <f t="shared" si="52"/>
        <v>6.1274999999999995</v>
      </c>
      <c r="U33" s="1482">
        <f t="shared" si="52"/>
        <v>0.28799999999999998</v>
      </c>
      <c r="V33" s="1555">
        <f t="shared" si="52"/>
        <v>2.25</v>
      </c>
      <c r="W33" s="1483">
        <f t="shared" ref="W33" si="53">IF(W32&lt;=0,"",AVERAGE(W8:W31))</f>
        <v>0.36749999999999999</v>
      </c>
      <c r="X33" s="1475">
        <f t="shared" ref="X33:AR33" si="54">IF(X32&lt;=0,"",AVERAGE(X8:X31))</f>
        <v>27.6</v>
      </c>
      <c r="Y33" s="1475">
        <f t="shared" si="54"/>
        <v>9.375</v>
      </c>
      <c r="Z33" s="1483">
        <f t="shared" si="54"/>
        <v>0.30425707547169811</v>
      </c>
      <c r="AA33" s="1482">
        <f t="shared" ref="AA33" si="55">IF(AA32&lt;=0,"",AVERAGE(AA8:AA31))</f>
        <v>3.9833333333333339E-2</v>
      </c>
      <c r="AB33" s="1483">
        <f t="shared" si="54"/>
        <v>6.1450000000000005</v>
      </c>
      <c r="AC33" s="1482">
        <f t="shared" si="54"/>
        <v>0.29675000000000001</v>
      </c>
      <c r="AD33" s="1555">
        <f t="shared" si="54"/>
        <v>2.5</v>
      </c>
      <c r="AE33" s="1483">
        <f t="shared" si="54"/>
        <v>0.3725</v>
      </c>
      <c r="AF33" s="1475">
        <f t="shared" si="54"/>
        <v>27.975000000000001</v>
      </c>
      <c r="AG33" s="1475">
        <f t="shared" si="54"/>
        <v>9.4499999999999993</v>
      </c>
      <c r="AH33" s="1483">
        <f t="shared" si="54"/>
        <v>0.3057311320754717</v>
      </c>
      <c r="AI33" s="1483">
        <f t="shared" si="54"/>
        <v>6.2074999999999996</v>
      </c>
      <c r="AJ33" s="2793">
        <f t="shared" si="54"/>
        <v>0.32124999999999998</v>
      </c>
      <c r="AK33" s="1557">
        <f t="shared" si="54"/>
        <v>2.5</v>
      </c>
      <c r="AL33" s="1494">
        <f t="shared" si="54"/>
        <v>0.40249999999999997</v>
      </c>
      <c r="AM33" s="1495">
        <f t="shared" si="54"/>
        <v>27.925000000000001</v>
      </c>
      <c r="AN33" s="1495">
        <f t="shared" si="54"/>
        <v>9.3249999999999993</v>
      </c>
      <c r="AO33" s="1494">
        <f t="shared" si="54"/>
        <v>0.29268518518518521</v>
      </c>
      <c r="AP33" s="2792">
        <f t="shared" si="54"/>
        <v>2.75E-2</v>
      </c>
      <c r="AQ33" s="1557">
        <f t="shared" si="54"/>
        <v>1</v>
      </c>
      <c r="AR33" s="1494">
        <f t="shared" si="54"/>
        <v>7.0000000000000007E-2</v>
      </c>
      <c r="AS33" s="2526">
        <f>IF(AS32&lt;=0.01,"",AVERAGE(AS8:AS31))</f>
        <v>7.0000000000000001E-3</v>
      </c>
      <c r="AT33" s="2526">
        <f>IF(AT32&lt;=0.01,"",AVERAGE(AT8:AT31))</f>
        <v>3.8833333333333338E-2</v>
      </c>
      <c r="AU33" s="1368">
        <f>IF(AU32&lt;=0,"",AVERAGE(AU8:AU31))</f>
        <v>1.1999999999999999E-2</v>
      </c>
      <c r="AV33" s="1327">
        <f>IF(AV32&lt;=0,"",AVERAGE(AV8:AV31))</f>
        <v>1</v>
      </c>
      <c r="AW33" s="1156">
        <f>IF(AW32&lt;=0,"",AVERAGE(AW8:AW31))</f>
        <v>0.16166666666666665</v>
      </c>
      <c r="AX33" s="1368" t="str">
        <f>IF(AX32&lt;=0.01,"",AVERAGE(AX8:AX31))</f>
        <v/>
      </c>
      <c r="AY33" s="1368">
        <f>IF(AY32&lt;=0,"",AVERAGE(AY8:AY31))</f>
        <v>3.0666666666666665E-2</v>
      </c>
      <c r="AZ33" s="1327">
        <f>IF(AZ32&lt;=0,"",AVERAGE(AZ8:AZ31))</f>
        <v>1</v>
      </c>
      <c r="BA33" s="1156">
        <f>IF(BA32&lt;=0,"",AVERAGE(BA8:BA31))</f>
        <v>6.4999999999999988E-2</v>
      </c>
      <c r="BB33" s="1368" t="str">
        <f>IF(BB32&lt;=0.01,"",AVERAGE(BB8:BB31))</f>
        <v/>
      </c>
      <c r="BC33" s="1156">
        <f>IF(BC32&lt;=0,"",AVERAGE(BC8:BC31))</f>
        <v>7.1733333333333329</v>
      </c>
      <c r="BD33" s="1156">
        <f>IF(BD32&lt;=0,"",AVERAGE(BD8:BD31))</f>
        <v>5.2166666666666667E-2</v>
      </c>
      <c r="BE33" s="1327">
        <f>IF(BE32&lt;=0,"",AVERAGE(BE8:BE31))</f>
        <v>1</v>
      </c>
      <c r="BF33" s="1156">
        <f>IF(BF32&lt;=0,"",AVERAGE(BF8:BF31))</f>
        <v>4.1333333333333329</v>
      </c>
      <c r="BG33" s="1324">
        <f t="shared" ref="BG33:BI33" si="56">IF(BG32&lt;=0,"",AVERAGE(BG8:BG31))</f>
        <v>28.066666666666666</v>
      </c>
      <c r="BH33" s="1327">
        <f t="shared" si="56"/>
        <v>26.5</v>
      </c>
      <c r="BI33" s="1327">
        <f t="shared" si="56"/>
        <v>24</v>
      </c>
      <c r="BJ33" s="1368">
        <f>IF(BJ32&lt;=0.01,"",AVERAGE(BJ8:BJ31))</f>
        <v>1.0499999999999999E-2</v>
      </c>
      <c r="BK33" s="1156">
        <f>IF(BK32&lt;=0,"",AVERAGE(BK8:BK31))</f>
        <v>7.1083333333333334</v>
      </c>
      <c r="BL33" s="1156">
        <f>IF(BL32&lt;=0,"",AVERAGE(BL8:BL31))</f>
        <v>5.3499999999999999E-2</v>
      </c>
      <c r="BM33" s="1327">
        <f>IF(BM32&lt;=0,"",AVERAGE(BM8:BM31))</f>
        <v>1</v>
      </c>
      <c r="BN33" s="1324">
        <f>IF(BN32&lt;=0,"",AVERAGE(BN8:BN31))</f>
        <v>4.45</v>
      </c>
      <c r="BO33" s="1324">
        <f t="shared" ref="BO33:BQ33" si="57">IF(BO32&lt;=0,"",AVERAGE(BO8:BO31))</f>
        <v>28.066666666666666</v>
      </c>
      <c r="BP33" s="1327">
        <f t="shared" si="57"/>
        <v>25</v>
      </c>
      <c r="BQ33" s="1327">
        <f t="shared" si="57"/>
        <v>23.5</v>
      </c>
      <c r="BR33" s="2520">
        <f t="shared" ref="BR33:BT33" si="58">IF(BR32&lt;=0.01,"",AVERAGE(BR8:BR31))</f>
        <v>5.4999999999999997E-3</v>
      </c>
      <c r="BS33" s="2417">
        <f t="shared" si="58"/>
        <v>3.7666666666666662</v>
      </c>
      <c r="BT33" s="2417">
        <f t="shared" si="58"/>
        <v>3.4833333333333329</v>
      </c>
      <c r="BU33" s="2417">
        <f>IF(BU32&lt;=0.01,"",AVERAGE(BU8:BU31))</f>
        <v>3.3666666666666671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9.6999999999999993</v>
      </c>
      <c r="BZ33" s="2414">
        <f t="shared" ref="BZ33:DW33" si="59">IF(BZ30&gt;=0.1,MAX(BZ$8,BZ$10,BZ$12,BZ$14,BZ$16,BZ$18,BZ$20,BZ$22,BZ$24,BZ$26,BZ$28),"")</f>
        <v>9.6999999999999993</v>
      </c>
      <c r="CA33" s="2414">
        <f t="shared" si="59"/>
        <v>9.6999999999999993</v>
      </c>
      <c r="CB33" s="2414">
        <f t="shared" si="59"/>
        <v>29.099999999999998</v>
      </c>
      <c r="CC33" s="2414">
        <f t="shared" si="59"/>
        <v>9.1999999999999993</v>
      </c>
      <c r="CD33" s="2414">
        <f t="shared" si="59"/>
        <v>9.1999999999999993</v>
      </c>
      <c r="CE33" s="2414">
        <f t="shared" si="59"/>
        <v>10.399999999999999</v>
      </c>
      <c r="CF33" s="2414">
        <f t="shared" si="59"/>
        <v>28.799999999999997</v>
      </c>
      <c r="CG33" s="2414" t="str">
        <f t="shared" si="59"/>
        <v/>
      </c>
      <c r="CH33" s="2414">
        <f t="shared" si="59"/>
        <v>13.798080000000001</v>
      </c>
      <c r="CI33" s="2414" t="str">
        <f t="shared" si="59"/>
        <v/>
      </c>
      <c r="CJ33" s="2414">
        <f t="shared" si="59"/>
        <v>17.169119999999999</v>
      </c>
      <c r="CK33" s="2414">
        <f t="shared" si="59"/>
        <v>29.495519999999999</v>
      </c>
      <c r="CL33" s="2415">
        <f t="shared" si="59"/>
        <v>1.60704</v>
      </c>
      <c r="CM33" s="2508" t="s">
        <v>52</v>
      </c>
      <c r="CN33" s="2485">
        <f t="shared" si="59"/>
        <v>35.28848335139768</v>
      </c>
      <c r="CO33" s="2486" t="str">
        <f t="shared" si="59"/>
        <v/>
      </c>
      <c r="CP33" s="2486" t="str">
        <f t="shared" si="59"/>
        <v/>
      </c>
      <c r="CQ33" s="2486">
        <f t="shared" si="59"/>
        <v>666.07929515418505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1.6450290046522316</v>
      </c>
      <c r="CY33" s="2414">
        <f t="shared" si="59"/>
        <v>1.6757665708291245</v>
      </c>
      <c r="CZ33" s="2414">
        <f t="shared" si="59"/>
        <v>1.1472306581868201</v>
      </c>
      <c r="DA33" s="2495">
        <f t="shared" si="59"/>
        <v>0.13099652436640996</v>
      </c>
      <c r="DB33" s="2495">
        <f t="shared" si="59"/>
        <v>0.13099652436640996</v>
      </c>
      <c r="DC33" s="2495">
        <f t="shared" si="59"/>
        <v>0.13</v>
      </c>
      <c r="DD33" s="2495">
        <f t="shared" si="59"/>
        <v>0.13</v>
      </c>
      <c r="DE33" s="2495">
        <f t="shared" si="59"/>
        <v>0.13</v>
      </c>
      <c r="DF33" s="2495">
        <f t="shared" si="59"/>
        <v>0.14114690354079423</v>
      </c>
      <c r="DG33" s="2495">
        <f t="shared" si="59"/>
        <v>0.61822985468956404</v>
      </c>
      <c r="DH33" s="2414">
        <f t="shared" si="59"/>
        <v>1.5</v>
      </c>
      <c r="DI33" s="2495">
        <f t="shared" si="59"/>
        <v>7.0136831711101716E-2</v>
      </c>
      <c r="DJ33" s="2495">
        <f t="shared" si="59"/>
        <v>7.0136831711101716E-2</v>
      </c>
      <c r="DK33" s="2495">
        <f t="shared" si="59"/>
        <v>5.0038319859576262E-2</v>
      </c>
      <c r="DL33" s="2495">
        <f t="shared" si="59"/>
        <v>1.099450274862569</v>
      </c>
      <c r="DM33" s="2495">
        <f t="shared" si="59"/>
        <v>0.40763631546116269</v>
      </c>
      <c r="DN33" s="2495">
        <f t="shared" si="59"/>
        <v>0.10199060612838291</v>
      </c>
      <c r="DO33" s="2495">
        <f t="shared" si="59"/>
        <v>4.3660675730143987</v>
      </c>
      <c r="DP33" s="2495">
        <f t="shared" si="59"/>
        <v>0.69767792883573332</v>
      </c>
      <c r="DQ33" s="2495">
        <f t="shared" si="59"/>
        <v>5.5977700894334967</v>
      </c>
      <c r="DR33" s="2495">
        <f t="shared" si="59"/>
        <v>1.2086740135087097</v>
      </c>
      <c r="DS33" s="2495">
        <f t="shared" si="59"/>
        <v>0.40185796562859472</v>
      </c>
      <c r="DT33" s="2495">
        <f t="shared" si="59"/>
        <v>0.1191642820743993</v>
      </c>
      <c r="DU33" s="2495">
        <f t="shared" si="59"/>
        <v>4.7928250555937613</v>
      </c>
      <c r="DV33" s="2495">
        <f t="shared" si="59"/>
        <v>0.84650851000687699</v>
      </c>
      <c r="DW33" s="2505">
        <f t="shared" si="59"/>
        <v>8.1217609895463383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6.86</v>
      </c>
      <c r="C34" s="1327">
        <f t="shared" ref="C34:V34" si="60">IF(C32&lt;=0,"",MIN(C8:C31))</f>
        <v>25</v>
      </c>
      <c r="D34" s="1327">
        <f t="shared" si="60"/>
        <v>17</v>
      </c>
      <c r="E34" s="1156">
        <f t="shared" si="60"/>
        <v>9.73</v>
      </c>
      <c r="F34" s="1327">
        <f t="shared" si="60"/>
        <v>28</v>
      </c>
      <c r="G34" s="1327">
        <f t="shared" si="60"/>
        <v>86</v>
      </c>
      <c r="H34" s="1324">
        <f t="shared" si="60"/>
        <v>26.5</v>
      </c>
      <c r="I34" s="1368">
        <f t="shared" si="60"/>
        <v>0.14699999999999999</v>
      </c>
      <c r="J34" s="1368">
        <f>IF(J32&lt;=0.001,"",MIN(J8:J31))</f>
        <v>4.4999999999999998E-2</v>
      </c>
      <c r="K34" s="1156">
        <f t="shared" si="60"/>
        <v>6.07</v>
      </c>
      <c r="L34" s="1327">
        <f t="shared" si="60"/>
        <v>11</v>
      </c>
      <c r="M34" s="1368">
        <f t="shared" si="60"/>
        <v>4.2000000000000003E-2</v>
      </c>
      <c r="N34" s="1483">
        <f t="shared" si="60"/>
        <v>6.09</v>
      </c>
      <c r="O34" s="1555">
        <f t="shared" si="60"/>
        <v>11</v>
      </c>
      <c r="P34" s="1475" t="str">
        <f t="shared" si="60"/>
        <v/>
      </c>
      <c r="Q34" s="1483">
        <f t="shared" si="60"/>
        <v>6.02</v>
      </c>
      <c r="R34" s="1555">
        <f t="shared" si="60"/>
        <v>11</v>
      </c>
      <c r="S34" s="1475" t="str">
        <f t="shared" si="60"/>
        <v/>
      </c>
      <c r="T34" s="1483">
        <f t="shared" si="60"/>
        <v>6.04</v>
      </c>
      <c r="U34" s="1482">
        <f t="shared" si="60"/>
        <v>0.20200000000000001</v>
      </c>
      <c r="V34" s="1555">
        <f t="shared" si="60"/>
        <v>2</v>
      </c>
      <c r="W34" s="1483">
        <f t="shared" ref="W34" si="61">IF(W32&lt;=0,"",MIN(W8:W31))</f>
        <v>0.31</v>
      </c>
      <c r="X34" s="1475">
        <f t="shared" ref="X34:AR34" si="62">IF(X32&lt;=0,"",MIN(X8:X31))</f>
        <v>26.2</v>
      </c>
      <c r="Y34" s="1475">
        <f t="shared" si="62"/>
        <v>9</v>
      </c>
      <c r="Z34" s="1483">
        <f t="shared" si="62"/>
        <v>0.29688679245283023</v>
      </c>
      <c r="AA34" s="1482">
        <f t="shared" ref="AA34" si="63">IF(AA32&lt;=0,"",MIN(AA8:AA31))</f>
        <v>3.5000000000000003E-2</v>
      </c>
      <c r="AB34" s="1483">
        <f t="shared" si="62"/>
        <v>6.08</v>
      </c>
      <c r="AC34" s="1482">
        <f t="shared" si="62"/>
        <v>0.247</v>
      </c>
      <c r="AD34" s="1555">
        <f t="shared" si="62"/>
        <v>2</v>
      </c>
      <c r="AE34" s="1483">
        <f t="shared" si="62"/>
        <v>0.3</v>
      </c>
      <c r="AF34" s="1475">
        <f t="shared" si="62"/>
        <v>27.6</v>
      </c>
      <c r="AG34" s="1475">
        <f t="shared" si="62"/>
        <v>9</v>
      </c>
      <c r="AH34" s="1483">
        <f t="shared" si="62"/>
        <v>0.29688679245283023</v>
      </c>
      <c r="AI34" s="1483">
        <f t="shared" si="62"/>
        <v>6.14</v>
      </c>
      <c r="AJ34" s="2793">
        <f t="shared" si="62"/>
        <v>0.26</v>
      </c>
      <c r="AK34" s="1557">
        <f t="shared" si="62"/>
        <v>2</v>
      </c>
      <c r="AL34" s="1494">
        <f t="shared" si="62"/>
        <v>0.31</v>
      </c>
      <c r="AM34" s="1495">
        <f t="shared" si="62"/>
        <v>27.7</v>
      </c>
      <c r="AN34" s="1495">
        <f t="shared" si="62"/>
        <v>8.9</v>
      </c>
      <c r="AO34" s="1494">
        <f t="shared" si="62"/>
        <v>0.28481481481481485</v>
      </c>
      <c r="AP34" s="2792">
        <f t="shared" si="62"/>
        <v>2.1999999999999999E-2</v>
      </c>
      <c r="AQ34" s="1557">
        <f t="shared" si="62"/>
        <v>1</v>
      </c>
      <c r="AR34" s="1494">
        <f t="shared" si="62"/>
        <v>0.03</v>
      </c>
      <c r="AS34" s="2526">
        <f>IF(AS32&lt;=0.01,"",MIN(AS8:AS31))</f>
        <v>7.0000000000000001E-3</v>
      </c>
      <c r="AT34" s="2526">
        <f>IF(AT32&lt;=0.01,"",MIN(AT8:AT31))</f>
        <v>3.2000000000000001E-2</v>
      </c>
      <c r="AU34" s="1368">
        <f>IF(AU32&lt;=0,"",MIN(AU8:AU31))</f>
        <v>0.01</v>
      </c>
      <c r="AV34" s="1327">
        <f>IF(AV32&lt;=0,"",MIN(AV8:AV31))</f>
        <v>1</v>
      </c>
      <c r="AW34" s="1156">
        <f>IF(AW32&lt;=0,"",MIN(AW8:AW31))</f>
        <v>0.08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7.09</v>
      </c>
      <c r="BD34" s="1156">
        <f>IF(BD32&lt;=0,"",MIN(BD8:BD31))</f>
        <v>4.2999999999999997E-2</v>
      </c>
      <c r="BE34" s="1327">
        <f>IF(BE32&lt;=0,"",MIN(BE8:BE31))</f>
        <v>1</v>
      </c>
      <c r="BF34" s="1156">
        <f>IF(BF32&lt;=0,"",MIN(BF8:BF31))</f>
        <v>3.8</v>
      </c>
      <c r="BG34" s="1324">
        <f t="shared" ref="BG34:BI34" si="64">IF(BG32&lt;=0,"",MIN(BG8:BG31))</f>
        <v>27.3</v>
      </c>
      <c r="BH34" s="1327">
        <f t="shared" si="64"/>
        <v>23</v>
      </c>
      <c r="BI34" s="1327">
        <f t="shared" si="64"/>
        <v>17</v>
      </c>
      <c r="BJ34" s="1368">
        <f>IF(BJ32&lt;=0.01,"",MIN(BJ8:BJ31))</f>
        <v>0.01</v>
      </c>
      <c r="BK34" s="1156">
        <f>IF(BK32&lt;=0,"",MIN(BK8:BK31))</f>
        <v>7.04</v>
      </c>
      <c r="BL34" s="1156">
        <f>IF(BL32&lt;=0,"",MIN(BL8:BL31))</f>
        <v>4.7E-2</v>
      </c>
      <c r="BM34" s="1327">
        <f>IF(BM32&lt;=0,"",MIN(BM8:BM31))</f>
        <v>1</v>
      </c>
      <c r="BN34" s="1324">
        <f>IF(BN32&lt;=0,"",MIN(BN8:BN31))</f>
        <v>4.2</v>
      </c>
      <c r="BO34" s="1324">
        <f t="shared" ref="BO34:BQ34" si="65">IF(BO32&lt;=0,"",MIN(BO8:BO31))</f>
        <v>27.3</v>
      </c>
      <c r="BP34" s="1327">
        <f t="shared" si="65"/>
        <v>22</v>
      </c>
      <c r="BQ34" s="1327">
        <f t="shared" si="65"/>
        <v>18</v>
      </c>
      <c r="BR34" s="2520">
        <f t="shared" ref="BR34:BT34" si="66">IF(BR32&lt;=0.01,"",MIN(BR8:BR31))</f>
        <v>5.0000000000000001E-3</v>
      </c>
      <c r="BS34" s="2417">
        <f t="shared" si="66"/>
        <v>3.6</v>
      </c>
      <c r="BT34" s="2417">
        <f t="shared" si="66"/>
        <v>3.4</v>
      </c>
      <c r="BU34" s="2473">
        <f>IF(BU32&lt;=0.01,"",MIN(BU8:BU31))</f>
        <v>2.8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11950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950</v>
      </c>
      <c r="CY34" s="2437">
        <f t="shared" si="67"/>
        <v>960</v>
      </c>
      <c r="CZ34" s="2437">
        <f t="shared" si="67"/>
        <v>760</v>
      </c>
      <c r="DA34" s="2437">
        <f t="shared" si="67"/>
        <v>920</v>
      </c>
      <c r="DB34" s="2437">
        <f t="shared" si="67"/>
        <v>920</v>
      </c>
      <c r="DC34" s="2437">
        <f t="shared" si="67"/>
        <v>900</v>
      </c>
      <c r="DD34" s="2437">
        <f t="shared" si="67"/>
        <v>900</v>
      </c>
      <c r="DE34" s="2437">
        <f t="shared" si="67"/>
        <v>890</v>
      </c>
      <c r="DF34" s="2437">
        <f t="shared" si="67"/>
        <v>920</v>
      </c>
      <c r="DG34" s="2437">
        <f t="shared" si="67"/>
        <v>975</v>
      </c>
      <c r="DH34" s="2437">
        <f t="shared" si="67"/>
        <v>0</v>
      </c>
      <c r="DI34" s="2437">
        <f t="shared" si="67"/>
        <v>3440</v>
      </c>
      <c r="DJ34" s="2437">
        <f t="shared" si="67"/>
        <v>3440</v>
      </c>
      <c r="DK34" s="2437">
        <f t="shared" si="67"/>
        <v>2770</v>
      </c>
      <c r="DL34" s="2499">
        <f t="shared" si="67"/>
        <v>249</v>
      </c>
      <c r="DM34" s="2437">
        <f t="shared" si="67"/>
        <v>244</v>
      </c>
      <c r="DN34" s="2437">
        <f t="shared" si="67"/>
        <v>36</v>
      </c>
      <c r="DO34" s="2437">
        <f t="shared" si="67"/>
        <v>4820</v>
      </c>
      <c r="DP34" s="2437">
        <f t="shared" si="67"/>
        <v>800</v>
      </c>
      <c r="DQ34" s="2437">
        <f t="shared" si="67"/>
        <v>1003</v>
      </c>
      <c r="DR34" s="2437">
        <f t="shared" si="67"/>
        <v>147</v>
      </c>
      <c r="DS34" s="2437">
        <f t="shared" si="67"/>
        <v>137</v>
      </c>
      <c r="DT34" s="2437">
        <f t="shared" si="67"/>
        <v>22</v>
      </c>
      <c r="DU34" s="2437">
        <f t="shared" si="67"/>
        <v>3020</v>
      </c>
      <c r="DV34" s="2437">
        <f t="shared" si="67"/>
        <v>520</v>
      </c>
      <c r="DW34" s="2437">
        <f t="shared" si="67"/>
        <v>787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7.05</v>
      </c>
      <c r="C35" s="1328">
        <f t="shared" ref="C35:V35" si="68">IF(C32&lt;=0,"",MAX(C8:C31))</f>
        <v>30</v>
      </c>
      <c r="D35" s="1328">
        <f t="shared" si="68"/>
        <v>19</v>
      </c>
      <c r="E35" s="1157">
        <f t="shared" si="68"/>
        <v>15.4</v>
      </c>
      <c r="F35" s="1328">
        <f t="shared" si="68"/>
        <v>41</v>
      </c>
      <c r="G35" s="1328">
        <f t="shared" si="68"/>
        <v>129</v>
      </c>
      <c r="H35" s="1325">
        <f t="shared" si="68"/>
        <v>29</v>
      </c>
      <c r="I35" s="1369">
        <f t="shared" si="68"/>
        <v>0.21099999999999999</v>
      </c>
      <c r="J35" s="1369">
        <f>IF(J32&lt;=0.001,"",MAX(J8:J31))</f>
        <v>5.8999999999999997E-2</v>
      </c>
      <c r="K35" s="1157">
        <f t="shared" si="68"/>
        <v>6.21</v>
      </c>
      <c r="L35" s="1328">
        <f t="shared" si="68"/>
        <v>14</v>
      </c>
      <c r="M35" s="1369">
        <f t="shared" si="68"/>
        <v>5.5E-2</v>
      </c>
      <c r="N35" s="1484">
        <f t="shared" si="68"/>
        <v>6.21</v>
      </c>
      <c r="O35" s="1556">
        <f t="shared" si="68"/>
        <v>14</v>
      </c>
      <c r="P35" s="1476" t="str">
        <f t="shared" si="68"/>
        <v/>
      </c>
      <c r="Q35" s="1484">
        <f t="shared" si="68"/>
        <v>6.11</v>
      </c>
      <c r="R35" s="1556">
        <f t="shared" si="68"/>
        <v>14</v>
      </c>
      <c r="S35" s="1476" t="str">
        <f t="shared" si="68"/>
        <v/>
      </c>
      <c r="T35" s="1484">
        <f t="shared" si="68"/>
        <v>6.18</v>
      </c>
      <c r="U35" s="1485">
        <f t="shared" si="68"/>
        <v>0.34699999999999998</v>
      </c>
      <c r="V35" s="1556">
        <f t="shared" si="68"/>
        <v>3</v>
      </c>
      <c r="W35" s="1484">
        <f t="shared" ref="W35" si="69">IF(W32&lt;=0,"",MAX(W8:W31))</f>
        <v>0.44</v>
      </c>
      <c r="X35" s="1476">
        <f t="shared" ref="X35:AR35" si="70">IF(X32&lt;=0,"",MAX(X8:X31))</f>
        <v>28.2</v>
      </c>
      <c r="Y35" s="1476">
        <f t="shared" si="70"/>
        <v>9.6999999999999993</v>
      </c>
      <c r="Z35" s="1484">
        <f t="shared" si="70"/>
        <v>0.31064465408805031</v>
      </c>
      <c r="AA35" s="1485">
        <f t="shared" ref="AA35" si="71">IF(AA32&lt;=0,"",MAX(AA8:AA31))</f>
        <v>4.3999999999999997E-2</v>
      </c>
      <c r="AB35" s="1484">
        <f t="shared" si="70"/>
        <v>6.2</v>
      </c>
      <c r="AC35" s="1485">
        <f t="shared" si="70"/>
        <v>0.39800000000000002</v>
      </c>
      <c r="AD35" s="1556">
        <f t="shared" si="70"/>
        <v>3</v>
      </c>
      <c r="AE35" s="1484">
        <f t="shared" si="70"/>
        <v>0.47</v>
      </c>
      <c r="AF35" s="1476">
        <f t="shared" si="70"/>
        <v>28.3</v>
      </c>
      <c r="AG35" s="1476">
        <f t="shared" si="70"/>
        <v>9.6999999999999993</v>
      </c>
      <c r="AH35" s="1484">
        <f t="shared" si="70"/>
        <v>0.31064465408805031</v>
      </c>
      <c r="AI35" s="1484">
        <f t="shared" si="70"/>
        <v>6.25</v>
      </c>
      <c r="AJ35" s="2793">
        <f t="shared" si="70"/>
        <v>0.47399999999999998</v>
      </c>
      <c r="AK35" s="1557">
        <f t="shared" si="70"/>
        <v>3</v>
      </c>
      <c r="AL35" s="1494">
        <f t="shared" si="70"/>
        <v>0.48</v>
      </c>
      <c r="AM35" s="1495">
        <f t="shared" si="70"/>
        <v>28</v>
      </c>
      <c r="AN35" s="1495">
        <f t="shared" si="70"/>
        <v>9.6999999999999993</v>
      </c>
      <c r="AO35" s="1494">
        <f t="shared" si="70"/>
        <v>0.29962962962962963</v>
      </c>
      <c r="AP35" s="2792">
        <f t="shared" si="70"/>
        <v>3.4000000000000002E-2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7.0000000000000001E-3</v>
      </c>
      <c r="AT35" s="2527">
        <f>IF(AT32&lt;=0.01,"",MAX(AT8:AT31))</f>
        <v>4.2999999999999997E-2</v>
      </c>
      <c r="AU35" s="1369">
        <f>IF(AU32&lt;=0,"",MAX(AU8:AU31))</f>
        <v>1.6E-2</v>
      </c>
      <c r="AV35" s="1328">
        <f>IF(AV32&lt;=0,"",MAX(AV8:AV31))</f>
        <v>1</v>
      </c>
      <c r="AW35" s="1157">
        <f>IF(AW32&lt;=0,"",MAX(AW8:AW31))</f>
        <v>0.24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0.09</v>
      </c>
      <c r="BB35" s="1369" t="str">
        <f>IF(BB32&lt;=0.01,"",MAX(BB8:BB31))</f>
        <v/>
      </c>
      <c r="BC35" s="1157">
        <f>IF(BC32&lt;=0,"",MAX(BC8:BC31))</f>
        <v>7.3</v>
      </c>
      <c r="BD35" s="1157">
        <f>IF(BD32&lt;=0,"",MAX(BD8:BD31))</f>
        <v>6.2E-2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2">IF(BG32&lt;=0,"",MAX(BG8:BG31))</f>
        <v>29</v>
      </c>
      <c r="BH35" s="1328">
        <f t="shared" si="72"/>
        <v>30</v>
      </c>
      <c r="BI35" s="1328">
        <f t="shared" si="72"/>
        <v>31</v>
      </c>
      <c r="BJ35" s="1369">
        <f>IF(BJ32&lt;=0.01,"",MAX(BJ8:BJ31))</f>
        <v>1.0999999999999999E-2</v>
      </c>
      <c r="BK35" s="1157">
        <f>IF(BK32&lt;=0,"",MAX(BK8:BK31))</f>
        <v>7.21</v>
      </c>
      <c r="BL35" s="1157">
        <f>IF(BL32&lt;=0,"",MAX(BL8:BL31))</f>
        <v>6.6000000000000003E-2</v>
      </c>
      <c r="BM35" s="1328">
        <f>IF(BM32&lt;=0,"",MAX(BM8:BM31))</f>
        <v>1</v>
      </c>
      <c r="BN35" s="1325">
        <f>IF(BN32&lt;=0,"",MAX(BN8:BN31))</f>
        <v>4.7</v>
      </c>
      <c r="BO35" s="1325">
        <f t="shared" ref="BO35:BQ35" si="73">IF(BO32&lt;=0,"",MAX(BO8:BO31))</f>
        <v>29</v>
      </c>
      <c r="BP35" s="1328">
        <f t="shared" si="73"/>
        <v>28</v>
      </c>
      <c r="BQ35" s="1328">
        <f t="shared" si="73"/>
        <v>29</v>
      </c>
      <c r="BR35" s="2521">
        <f t="shared" ref="BR35:BT35" si="74">IF(BR32&lt;=0.01,"",MAX(BR8:BR31))</f>
        <v>6.0000000000000001E-3</v>
      </c>
      <c r="BS35" s="2418">
        <f t="shared" si="74"/>
        <v>3.9</v>
      </c>
      <c r="BT35" s="2418">
        <f t="shared" si="74"/>
        <v>3.6</v>
      </c>
      <c r="BU35" s="2474">
        <f>IF(BU32&lt;=0.01,"",MAX(BU8:BU31))</f>
        <v>3.6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3983.3333333333335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316.66666666666669</v>
      </c>
      <c r="CY35" s="2435">
        <f t="shared" si="75"/>
        <v>320</v>
      </c>
      <c r="CZ35" s="2435">
        <f t="shared" si="75"/>
        <v>253.33333333333334</v>
      </c>
      <c r="DA35" s="2435">
        <f t="shared" si="75"/>
        <v>306.66666666666669</v>
      </c>
      <c r="DB35" s="2435">
        <f t="shared" si="75"/>
        <v>306.66666666666669</v>
      </c>
      <c r="DC35" s="2435">
        <f t="shared" si="75"/>
        <v>300</v>
      </c>
      <c r="DD35" s="2435">
        <f t="shared" si="75"/>
        <v>300</v>
      </c>
      <c r="DE35" s="2435">
        <f t="shared" si="75"/>
        <v>296.66666666666669</v>
      </c>
      <c r="DF35" s="2435">
        <f t="shared" si="75"/>
        <v>306.66666666666669</v>
      </c>
      <c r="DG35" s="2435">
        <f t="shared" si="75"/>
        <v>325</v>
      </c>
      <c r="DH35" s="2435" t="str">
        <f t="shared" si="75"/>
        <v/>
      </c>
      <c r="DI35" s="2435">
        <f t="shared" si="75"/>
        <v>1146.6666666666667</v>
      </c>
      <c r="DJ35" s="2435">
        <f t="shared" si="75"/>
        <v>1146.6666666666667</v>
      </c>
      <c r="DK35" s="2435">
        <f t="shared" si="75"/>
        <v>923.33333333333337</v>
      </c>
      <c r="DL35" s="2500">
        <f t="shared" si="75"/>
        <v>83</v>
      </c>
      <c r="DM35" s="2435">
        <f t="shared" si="75"/>
        <v>81.333333333333329</v>
      </c>
      <c r="DN35" s="2435">
        <f t="shared" si="75"/>
        <v>12</v>
      </c>
      <c r="DO35" s="2435">
        <f t="shared" si="75"/>
        <v>1606.6666666666667</v>
      </c>
      <c r="DP35" s="2435">
        <f t="shared" si="75"/>
        <v>266.66666666666669</v>
      </c>
      <c r="DQ35" s="2435">
        <f t="shared" si="75"/>
        <v>334.33333333333331</v>
      </c>
      <c r="DR35" s="2435">
        <f t="shared" si="75"/>
        <v>49</v>
      </c>
      <c r="DS35" s="2435">
        <f t="shared" si="75"/>
        <v>45.666666666666664</v>
      </c>
      <c r="DT35" s="2435">
        <f t="shared" si="75"/>
        <v>7.333333333333333</v>
      </c>
      <c r="DU35" s="2435">
        <f t="shared" si="75"/>
        <v>1006.6666666666666</v>
      </c>
      <c r="DV35" s="2435">
        <f t="shared" si="75"/>
        <v>173.33333333333334</v>
      </c>
      <c r="DW35" s="2465">
        <f t="shared" si="75"/>
        <v>262.33333333333331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6.1127777777777785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12.166666666666666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0.47399999999999998</v>
      </c>
      <c r="Z36" s="930"/>
      <c r="AA36" s="930"/>
      <c r="AB36" s="1621" t="s">
        <v>515</v>
      </c>
      <c r="AC36" s="1622"/>
      <c r="AD36" s="1622"/>
      <c r="AE36" s="2921">
        <f>MIN(AE34,W34,AL34)</f>
        <v>0.3</v>
      </c>
      <c r="AF36" s="2921"/>
      <c r="AG36" s="2921"/>
      <c r="AH36" s="2921"/>
      <c r="AI36" s="2921"/>
      <c r="AJ36" s="2922"/>
      <c r="AK36" s="1490">
        <f>IF(T32&lt;=0,"",AVERAGE(T33,AB33,AI33))</f>
        <v>6.16</v>
      </c>
      <c r="AL36" s="1491"/>
      <c r="AM36" s="1623"/>
      <c r="AN36" s="1623"/>
      <c r="AO36" s="1623"/>
      <c r="AP36" s="1492">
        <f>MAX(AP35,AU35,AY35)</f>
        <v>3.4000000000000002E-2</v>
      </c>
      <c r="AQ36" s="1493"/>
      <c r="AR36" s="1493"/>
      <c r="AS36" s="933"/>
      <c r="AT36" s="933"/>
      <c r="AU36" s="1259">
        <f>IF(W32&lt;=0,"",MIN(AE34,W34,AL34))</f>
        <v>0.3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3.4000000000000002E-2</v>
      </c>
      <c r="BC36" s="936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2.8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3870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300</v>
      </c>
      <c r="CY36" s="2436">
        <f t="shared" si="76"/>
        <v>300</v>
      </c>
      <c r="CZ36" s="2436">
        <f t="shared" si="76"/>
        <v>250</v>
      </c>
      <c r="DA36" s="2436">
        <f t="shared" si="76"/>
        <v>280</v>
      </c>
      <c r="DB36" s="2436">
        <f t="shared" si="76"/>
        <v>280</v>
      </c>
      <c r="DC36" s="2436">
        <f t="shared" si="76"/>
        <v>280</v>
      </c>
      <c r="DD36" s="2436">
        <f t="shared" si="76"/>
        <v>280</v>
      </c>
      <c r="DE36" s="2436">
        <f t="shared" si="76"/>
        <v>280</v>
      </c>
      <c r="DF36" s="2436">
        <f t="shared" si="76"/>
        <v>280</v>
      </c>
      <c r="DG36" s="2436">
        <f t="shared" si="76"/>
        <v>325</v>
      </c>
      <c r="DH36" s="2436" t="str">
        <f t="shared" si="76"/>
        <v/>
      </c>
      <c r="DI36" s="2436">
        <f t="shared" si="76"/>
        <v>1100</v>
      </c>
      <c r="DJ36" s="2436">
        <f t="shared" si="76"/>
        <v>1100</v>
      </c>
      <c r="DK36" s="2436">
        <f t="shared" si="76"/>
        <v>900</v>
      </c>
      <c r="DL36" s="2501">
        <f t="shared" si="76"/>
        <v>80</v>
      </c>
      <c r="DM36" s="2436">
        <f t="shared" si="76"/>
        <v>79</v>
      </c>
      <c r="DN36" s="2436">
        <f t="shared" si="76"/>
        <v>12</v>
      </c>
      <c r="DO36" s="2436">
        <f t="shared" si="76"/>
        <v>1560</v>
      </c>
      <c r="DP36" s="2436">
        <f t="shared" si="76"/>
        <v>260</v>
      </c>
      <c r="DQ36" s="2436">
        <f t="shared" si="76"/>
        <v>325</v>
      </c>
      <c r="DR36" s="2436">
        <f t="shared" si="76"/>
        <v>46</v>
      </c>
      <c r="DS36" s="2436">
        <f t="shared" si="76"/>
        <v>44</v>
      </c>
      <c r="DT36" s="2436">
        <f t="shared" si="76"/>
        <v>7</v>
      </c>
      <c r="DU36" s="2436">
        <f t="shared" si="76"/>
        <v>1000</v>
      </c>
      <c r="DV36" s="2436">
        <f t="shared" si="76"/>
        <v>165</v>
      </c>
      <c r="DW36" s="2466">
        <f t="shared" si="76"/>
        <v>250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4200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340</v>
      </c>
      <c r="CY37" s="2438">
        <f t="shared" si="77"/>
        <v>340</v>
      </c>
      <c r="CZ37" s="2438">
        <f t="shared" si="77"/>
        <v>260</v>
      </c>
      <c r="DA37" s="2438">
        <f t="shared" si="77"/>
        <v>330</v>
      </c>
      <c r="DB37" s="2438">
        <f t="shared" si="77"/>
        <v>330</v>
      </c>
      <c r="DC37" s="2438">
        <f t="shared" si="77"/>
        <v>330</v>
      </c>
      <c r="DD37" s="2438">
        <f t="shared" si="77"/>
        <v>330</v>
      </c>
      <c r="DE37" s="2438">
        <f t="shared" si="77"/>
        <v>330</v>
      </c>
      <c r="DF37" s="2438">
        <f t="shared" si="77"/>
        <v>360</v>
      </c>
      <c r="DG37" s="2438">
        <f t="shared" si="77"/>
        <v>325</v>
      </c>
      <c r="DH37" s="2438" t="str">
        <f t="shared" si="77"/>
        <v/>
      </c>
      <c r="DI37" s="2438">
        <f t="shared" si="77"/>
        <v>1210</v>
      </c>
      <c r="DJ37" s="2438">
        <f t="shared" si="77"/>
        <v>1210</v>
      </c>
      <c r="DK37" s="2438">
        <f t="shared" si="77"/>
        <v>950</v>
      </c>
      <c r="DL37" s="2502">
        <f t="shared" si="77"/>
        <v>88</v>
      </c>
      <c r="DM37" s="2438">
        <f t="shared" si="77"/>
        <v>85</v>
      </c>
      <c r="DN37" s="2438">
        <f t="shared" si="77"/>
        <v>12</v>
      </c>
      <c r="DO37" s="2438">
        <f t="shared" si="77"/>
        <v>1685</v>
      </c>
      <c r="DP37" s="2438">
        <f t="shared" si="77"/>
        <v>280</v>
      </c>
      <c r="DQ37" s="2438">
        <f t="shared" si="77"/>
        <v>353</v>
      </c>
      <c r="DR37" s="2438">
        <f t="shared" si="77"/>
        <v>51</v>
      </c>
      <c r="DS37" s="2438">
        <f t="shared" si="77"/>
        <v>48</v>
      </c>
      <c r="DT37" s="2438">
        <f t="shared" si="77"/>
        <v>8</v>
      </c>
      <c r="DU37" s="2438">
        <f t="shared" si="77"/>
        <v>1020</v>
      </c>
      <c r="DV37" s="2438">
        <f t="shared" si="77"/>
        <v>180</v>
      </c>
      <c r="DW37" s="2467">
        <f t="shared" si="77"/>
        <v>270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11.721</v>
      </c>
      <c r="BX40" s="2988"/>
      <c r="BY40" s="905" t="s">
        <v>53</v>
      </c>
      <c r="BZ40" s="905"/>
      <c r="CA40" s="2904">
        <f>(CJ40-CG40)/1000</f>
        <v>6.952</v>
      </c>
      <c r="CB40" s="2904"/>
      <c r="CC40" s="499"/>
      <c r="CD40" s="1624" t="s">
        <v>493</v>
      </c>
      <c r="CE40" s="1624"/>
      <c r="CF40" s="1630" t="s">
        <v>54</v>
      </c>
      <c r="CG40" s="2906">
        <f>'27'!CJ40</f>
        <v>24343310</v>
      </c>
      <c r="CH40" s="2906"/>
      <c r="CI40" s="906" t="s">
        <v>55</v>
      </c>
      <c r="CJ40" s="2982">
        <f t="shared" ref="CJ40:CJ48" si="78">CQ51</f>
        <v>24350262</v>
      </c>
      <c r="CK40" s="2982"/>
      <c r="CL40" s="2330"/>
      <c r="CM40" s="1665" t="s">
        <v>543</v>
      </c>
      <c r="CN40" s="2756">
        <f>VLOOKUP($B$1,'[1]Bulk Tanks'!$C$3:$V$9967,3,0)</f>
        <v>8037</v>
      </c>
      <c r="CO40" s="2756">
        <f>VLOOKUP($B$1,'[1]Bulk Tanks'!$C$3:$V$9967,4,0)</f>
        <v>8037</v>
      </c>
      <c r="CP40" s="2756">
        <f>VLOOKUP($B$1,'[1]Bulk Tanks'!$C$3:$V$9967,5,0)</f>
        <v>9595</v>
      </c>
      <c r="CQ40" s="2756">
        <f>VLOOKUP($B$1,'[1]Bulk Tanks'!$C$3:$V$9967,6,0)</f>
        <v>9595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</v>
      </c>
      <c r="GR40" s="1662">
        <f t="shared" ref="GR40:GX40" si="79">IF($GL$32=$HN$32,GF32,IF($GX$32=$HN$32,GR32,IF($HJ$32=$HN$32,HD32,"")))</f>
        <v>9.6999999999999993</v>
      </c>
      <c r="GS40" s="1662">
        <f t="shared" si="79"/>
        <v>26.226804123711343</v>
      </c>
      <c r="GT40" s="1662">
        <f t="shared" si="79"/>
        <v>7.8680412371134025</v>
      </c>
      <c r="GU40" s="1662">
        <f t="shared" si="79"/>
        <v>6.08</v>
      </c>
      <c r="GV40" s="1662">
        <f t="shared" si="79"/>
        <v>28</v>
      </c>
      <c r="GW40" s="1662">
        <f t="shared" si="79"/>
        <v>5</v>
      </c>
      <c r="GX40" s="1663">
        <f t="shared" si="79"/>
        <v>1.5736082474226805</v>
      </c>
    </row>
    <row r="41" spans="1:208" ht="34.5" customHeight="1" thickBot="1" x14ac:dyDescent="0.45">
      <c r="BV41" s="533" t="s">
        <v>48</v>
      </c>
      <c r="BW41" s="2989">
        <f>CA42+CA43</f>
        <v>16.942999999999998</v>
      </c>
      <c r="BX41" s="2989"/>
      <c r="BY41" s="908" t="s">
        <v>53</v>
      </c>
      <c r="BZ41" s="908"/>
      <c r="CA41" s="2904">
        <f t="shared" ref="CA41:CA47" si="80">(CJ41-CG41)/1000</f>
        <v>4.7690000000000001</v>
      </c>
      <c r="CB41" s="2904"/>
      <c r="CC41" s="499"/>
      <c r="CD41" s="1628" t="s">
        <v>494</v>
      </c>
      <c r="CE41" s="1628"/>
      <c r="CF41" s="909" t="s">
        <v>54</v>
      </c>
      <c r="CG41" s="2906">
        <f>'27'!CJ41</f>
        <v>46608220</v>
      </c>
      <c r="CH41" s="2906"/>
      <c r="CI41" s="906" t="s">
        <v>55</v>
      </c>
      <c r="CJ41" s="2982">
        <f t="shared" si="78"/>
        <v>46612989</v>
      </c>
      <c r="CK41" s="2982"/>
      <c r="CL41" s="2330"/>
      <c r="CM41" s="1666" t="s">
        <v>544</v>
      </c>
      <c r="CN41" s="2757">
        <f>VLOOKUP($B$1,'[1]Bulk Tanks'!$C$3:$V$9967,9,0)</f>
        <v>6849</v>
      </c>
      <c r="CO41" s="2757">
        <f>VLOOKUP($B$1,'[1]Bulk Tanks'!$C$3:$V$9967,10,0)</f>
        <v>9130</v>
      </c>
      <c r="CP41" s="2757">
        <f>VLOOKUP($B$1,'[1]Bulk Tanks'!$C$3:$V$9967,1,0)</f>
        <v>43705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28.835999999999999</v>
      </c>
      <c r="BX42" s="2989"/>
      <c r="BY42" s="908" t="s">
        <v>53</v>
      </c>
      <c r="BZ42" s="908"/>
      <c r="CA42" s="2904">
        <f t="shared" si="80"/>
        <v>4.8079999999999998</v>
      </c>
      <c r="CB42" s="2904"/>
      <c r="CC42" s="499"/>
      <c r="CD42" s="1628" t="s">
        <v>56</v>
      </c>
      <c r="CE42" s="1628"/>
      <c r="CF42" s="1629" t="s">
        <v>54</v>
      </c>
      <c r="CG42" s="2906">
        <f>'27'!CJ42</f>
        <v>11408350</v>
      </c>
      <c r="CH42" s="2906"/>
      <c r="CI42" s="906" t="s">
        <v>55</v>
      </c>
      <c r="CJ42" s="2982">
        <f t="shared" si="78"/>
        <v>11413158</v>
      </c>
      <c r="CK42" s="2982"/>
      <c r="CL42" s="2330"/>
      <c r="CM42" s="2762" t="s">
        <v>545</v>
      </c>
      <c r="CN42" s="2847">
        <f>VLOOKUP($B$1,'[1]Bulk Tanks'!$C$3:$V$9967,12,0)</f>
        <v>8</v>
      </c>
      <c r="CO42" s="2848"/>
      <c r="CP42" s="2847">
        <f>VLOOKUP($B$1,'[1]Bulk Tanks'!$C$3:$V$9967,13,0)</f>
        <v>17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12.135</v>
      </c>
      <c r="CB43" s="2904"/>
      <c r="CC43" s="499"/>
      <c r="CD43" s="1628" t="s">
        <v>495</v>
      </c>
      <c r="CE43" s="1628"/>
      <c r="CF43" s="1629" t="s">
        <v>54</v>
      </c>
      <c r="CG43" s="2906">
        <f>'27'!CJ43</f>
        <v>36544610</v>
      </c>
      <c r="CH43" s="2906"/>
      <c r="CI43" s="906" t="s">
        <v>55</v>
      </c>
      <c r="CJ43" s="2982">
        <f t="shared" si="78"/>
        <v>36556745</v>
      </c>
      <c r="CK43" s="2982"/>
      <c r="CL43" s="2330"/>
      <c r="CM43" s="2762" t="s">
        <v>123</v>
      </c>
      <c r="CN43" s="2953">
        <f>VLOOKUP($B$1,'[1]Bulk Tanks'!$C$3:$V$9967,14,0)</f>
        <v>4909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9.8249999999999993</v>
      </c>
      <c r="CB44" s="2904"/>
      <c r="CC44" s="499"/>
      <c r="CD44" s="1628" t="s">
        <v>57</v>
      </c>
      <c r="CE44" s="1628"/>
      <c r="CF44" s="1629" t="s">
        <v>54</v>
      </c>
      <c r="CG44" s="2906">
        <f>'27'!CJ44</f>
        <v>33438302</v>
      </c>
      <c r="CH44" s="2906"/>
      <c r="CI44" s="906" t="s">
        <v>55</v>
      </c>
      <c r="CJ44" s="2982">
        <f t="shared" si="78"/>
        <v>33448127</v>
      </c>
      <c r="CK44" s="2982"/>
      <c r="CL44" s="2330"/>
      <c r="CM44" s="2762" t="s">
        <v>90</v>
      </c>
      <c r="CN44" s="2953">
        <f>VLOOKUP($B$1,'[1]Bulk Tanks'!$C$3:$V$9967,15,0)</f>
        <v>1000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9.64</v>
      </c>
      <c r="CB45" s="2904"/>
      <c r="CC45" s="499"/>
      <c r="CD45" s="1628" t="s">
        <v>58</v>
      </c>
      <c r="CE45" s="1628"/>
      <c r="CF45" s="1629" t="s">
        <v>54</v>
      </c>
      <c r="CG45" s="2906">
        <f>'27'!CJ45</f>
        <v>33397680</v>
      </c>
      <c r="CH45" s="2906"/>
      <c r="CI45" s="906" t="s">
        <v>55</v>
      </c>
      <c r="CJ45" s="2982">
        <f t="shared" si="78"/>
        <v>33407320</v>
      </c>
      <c r="CK45" s="2982"/>
      <c r="CL45" s="2330"/>
      <c r="CM45" s="1666" t="s">
        <v>546</v>
      </c>
      <c r="CN45" s="2956">
        <f>VLOOKUP($B$1,'[1]Bulk Tanks'!$C$3:$V$9967,19,0)</f>
        <v>7.02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9.3710000000000004</v>
      </c>
      <c r="CB46" s="2904"/>
      <c r="CC46" s="499"/>
      <c r="CD46" s="1628" t="s">
        <v>59</v>
      </c>
      <c r="CE46" s="1628"/>
      <c r="CF46" s="1629" t="s">
        <v>54</v>
      </c>
      <c r="CG46" s="2906">
        <f>'27'!CJ46</f>
        <v>10081473</v>
      </c>
      <c r="CH46" s="2906"/>
      <c r="CI46" s="906" t="s">
        <v>55</v>
      </c>
      <c r="CJ46" s="2982">
        <f t="shared" si="78"/>
        <v>10090844</v>
      </c>
      <c r="CK46" s="2982"/>
      <c r="CL46" s="2320"/>
      <c r="CM46" s="1666" t="s">
        <v>273</v>
      </c>
      <c r="CN46" s="2953">
        <f>VLOOKUP($B$1,'[1]Bulk Tanks'!$C$3:$V$9967,17,0)</f>
        <v>1399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0.45</v>
      </c>
      <c r="CB47" s="2904"/>
      <c r="CC47" s="499"/>
      <c r="CD47" s="1628" t="s">
        <v>62</v>
      </c>
      <c r="CE47" s="1628"/>
      <c r="CF47" s="1629" t="s">
        <v>54</v>
      </c>
      <c r="CG47" s="2906">
        <f>'27'!CJ47</f>
        <v>2038316</v>
      </c>
      <c r="CH47" s="2906"/>
      <c r="CI47" s="906" t="s">
        <v>55</v>
      </c>
      <c r="CJ47" s="2982">
        <f t="shared" si="78"/>
        <v>2038766</v>
      </c>
      <c r="CK47" s="2982"/>
      <c r="CL47" s="2319"/>
      <c r="CM47" s="1666" t="s">
        <v>270</v>
      </c>
      <c r="CN47" s="2953">
        <f>VLOOKUP($B$1,'[1]Bulk Tanks'!$C$3:$V$9967,16,0)</f>
        <v>16.43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0.59513999999944645</v>
      </c>
      <c r="CB48" s="2904"/>
      <c r="CC48" s="499"/>
      <c r="CD48" s="1628" t="s">
        <v>496</v>
      </c>
      <c r="CE48" s="1628"/>
      <c r="CF48" s="1629" t="s">
        <v>54</v>
      </c>
      <c r="CG48" s="2906">
        <f>'27'!CJ48</f>
        <v>9379.0841</v>
      </c>
      <c r="CH48" s="2906"/>
      <c r="CI48" s="906" t="s">
        <v>55</v>
      </c>
      <c r="CJ48" s="2993">
        <f t="shared" si="78"/>
        <v>9379.6792399999995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1000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660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24350262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46612989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11413158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36556745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33448127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33407320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10090844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2038766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9379.6792399999995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727"/>
      <c r="CO60" s="1727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8"/>
      <c r="CO61" s="1728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 topLeftCell="AM10">
      <selection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3" stopIfTrue="1" operator="lessThanOrEqual">
      <formula>0</formula>
    </cfRule>
  </conditionalFormatting>
  <conditionalFormatting sqref="BX2:CA3">
    <cfRule type="cellIs" dxfId="331" priority="173" stopIfTrue="1" operator="lessThanOrEqual">
      <formula>0</formula>
    </cfRule>
  </conditionalFormatting>
  <conditionalFormatting sqref="GL8:GL31">
    <cfRule type="cellIs" dxfId="330" priority="172" operator="lessThan">
      <formula>1</formula>
    </cfRule>
  </conditionalFormatting>
  <conditionalFormatting sqref="GX8:GX31">
    <cfRule type="cellIs" dxfId="329" priority="171" operator="lessThan">
      <formula>1</formula>
    </cfRule>
  </conditionalFormatting>
  <conditionalFormatting sqref="HJ8:HJ31">
    <cfRule type="cellIs" dxfId="328" priority="170" operator="lessThan">
      <formula>1</formula>
    </cfRule>
  </conditionalFormatting>
  <conditionalFormatting sqref="W8">
    <cfRule type="cellIs" dxfId="327" priority="154" operator="between">
      <formula>$Z$8-0.1</formula>
      <formula>0.001</formula>
    </cfRule>
  </conditionalFormatting>
  <conditionalFormatting sqref="W9">
    <cfRule type="cellIs" dxfId="326" priority="153" operator="between">
      <formula>$Z$9-0.1</formula>
      <formula>0.0001</formula>
    </cfRule>
  </conditionalFormatting>
  <conditionalFormatting sqref="W10">
    <cfRule type="cellIs" dxfId="325" priority="152" operator="between">
      <formula>$Z$10-0.1</formula>
      <formula>0.01</formula>
    </cfRule>
  </conditionalFormatting>
  <conditionalFormatting sqref="W11">
    <cfRule type="cellIs" dxfId="324" priority="151" operator="between">
      <formula>$Z$11-0.1</formula>
      <formula>0.0101</formula>
    </cfRule>
  </conditionalFormatting>
  <conditionalFormatting sqref="W12">
    <cfRule type="cellIs" dxfId="323" priority="150" operator="between">
      <formula>$Z$12-0.1</formula>
      <formula>0.001</formula>
    </cfRule>
  </conditionalFormatting>
  <conditionalFormatting sqref="W13">
    <cfRule type="cellIs" dxfId="322" priority="149" operator="between">
      <formula>$Z$13-0.1</formula>
      <formula>0.001</formula>
    </cfRule>
  </conditionalFormatting>
  <conditionalFormatting sqref="W14">
    <cfRule type="cellIs" dxfId="321" priority="148" operator="between">
      <formula>$Z$14-0.1</formula>
      <formula>0.001</formula>
    </cfRule>
  </conditionalFormatting>
  <conditionalFormatting sqref="W15">
    <cfRule type="cellIs" dxfId="320" priority="147" operator="between">
      <formula>$Z$15-0.1</formula>
      <formula>0.001</formula>
    </cfRule>
  </conditionalFormatting>
  <conditionalFormatting sqref="W16">
    <cfRule type="cellIs" dxfId="319" priority="146" operator="between">
      <formula>$Z$16-0.1</formula>
      <formula>0.001</formula>
    </cfRule>
  </conditionalFormatting>
  <conditionalFormatting sqref="W17">
    <cfRule type="cellIs" dxfId="318" priority="145" operator="between">
      <formula>$Z$17-0.1</formula>
      <formula>0.001</formula>
    </cfRule>
  </conditionalFormatting>
  <conditionalFormatting sqref="W18">
    <cfRule type="cellIs" dxfId="317" priority="144" operator="between">
      <formula>$Z$18-0.1</formula>
      <formula>0.001</formula>
    </cfRule>
  </conditionalFormatting>
  <conditionalFormatting sqref="W19">
    <cfRule type="cellIs" dxfId="316" priority="143" operator="between">
      <formula>$Z$19-0.1</formula>
      <formula>0.001</formula>
    </cfRule>
  </conditionalFormatting>
  <conditionalFormatting sqref="W20">
    <cfRule type="cellIs" dxfId="315" priority="142" operator="between">
      <formula>$Z$20-0.1</formula>
      <formula>0.001</formula>
    </cfRule>
  </conditionalFormatting>
  <conditionalFormatting sqref="W21">
    <cfRule type="cellIs" dxfId="314" priority="141" operator="between">
      <formula>$Z$21-0.1</formula>
      <formula>0.0001</formula>
    </cfRule>
  </conditionalFormatting>
  <conditionalFormatting sqref="W22">
    <cfRule type="cellIs" dxfId="313" priority="140" operator="between">
      <formula>$Z$22-0.1</formula>
      <formula>0.0001</formula>
    </cfRule>
  </conditionalFormatting>
  <conditionalFormatting sqref="W23">
    <cfRule type="cellIs" dxfId="312" priority="139" operator="between">
      <formula>$Z$23-0.1</formula>
      <formula>0.0001</formula>
    </cfRule>
  </conditionalFormatting>
  <conditionalFormatting sqref="W24">
    <cfRule type="cellIs" dxfId="311" priority="138" operator="between">
      <formula>$Z$24-0.1</formula>
      <formula>0.0001</formula>
    </cfRule>
  </conditionalFormatting>
  <conditionalFormatting sqref="W25">
    <cfRule type="cellIs" dxfId="310" priority="137" operator="between">
      <formula>$Z$25-0.1</formula>
      <formula>0.0001</formula>
    </cfRule>
  </conditionalFormatting>
  <conditionalFormatting sqref="W26">
    <cfRule type="cellIs" dxfId="309" priority="136" operator="between">
      <formula>$Z$26-0.1</formula>
      <formula>0.0001</formula>
    </cfRule>
  </conditionalFormatting>
  <conditionalFormatting sqref="W27">
    <cfRule type="cellIs" dxfId="308" priority="135" operator="between">
      <formula>$Z$27-0.1</formula>
      <formula>0.0001</formula>
    </cfRule>
  </conditionalFormatting>
  <conditionalFormatting sqref="W28">
    <cfRule type="cellIs" dxfId="307" priority="134" operator="between">
      <formula>$Z$28-0.1</formula>
      <formula>0.0001</formula>
    </cfRule>
  </conditionalFormatting>
  <conditionalFormatting sqref="W29">
    <cfRule type="cellIs" dxfId="306" priority="133" operator="between">
      <formula>$Z$29-0.1</formula>
      <formula>0.0001</formula>
    </cfRule>
  </conditionalFormatting>
  <conditionalFormatting sqref="W30">
    <cfRule type="cellIs" dxfId="305" priority="132" operator="between">
      <formula>$Z$30-0.1</formula>
      <formula>0.0001</formula>
    </cfRule>
  </conditionalFormatting>
  <conditionalFormatting sqref="W31">
    <cfRule type="cellIs" dxfId="304" priority="131" operator="between">
      <formula>$Z$31-0.1</formula>
      <formula>0.0001</formula>
    </cfRule>
  </conditionalFormatting>
  <conditionalFormatting sqref="AL8">
    <cfRule type="cellIs" dxfId="303" priority="106" operator="between">
      <formula>$AO$8-0.1</formula>
      <formula>0.0001</formula>
    </cfRule>
  </conditionalFormatting>
  <conditionalFormatting sqref="AL9">
    <cfRule type="cellIs" dxfId="302" priority="105" operator="between">
      <formula>$AO$9-0.1</formula>
      <formula>0.0001</formula>
    </cfRule>
  </conditionalFormatting>
  <conditionalFormatting sqref="AL10">
    <cfRule type="cellIs" dxfId="301" priority="104" operator="between">
      <formula>$AO$10-0.1</formula>
      <formula>0.0001</formula>
    </cfRule>
  </conditionalFormatting>
  <conditionalFormatting sqref="AL11">
    <cfRule type="cellIs" dxfId="300" priority="103" operator="between">
      <formula>$AO$11-0.1</formula>
      <formula>0.0001</formula>
    </cfRule>
  </conditionalFormatting>
  <conditionalFormatting sqref="AL12">
    <cfRule type="cellIs" dxfId="299" priority="102" operator="between">
      <formula>$AO$12-0.1</formula>
      <formula>0.0001</formula>
    </cfRule>
  </conditionalFormatting>
  <conditionalFormatting sqref="AL13">
    <cfRule type="cellIs" dxfId="298" priority="101" operator="between">
      <formula>$AO$13-0.1</formula>
      <formula>0.0001</formula>
    </cfRule>
  </conditionalFormatting>
  <conditionalFormatting sqref="AL14">
    <cfRule type="cellIs" dxfId="297" priority="100" operator="between">
      <formula>$AO$14-0.1</formula>
      <formula>0.0001</formula>
    </cfRule>
  </conditionalFormatting>
  <conditionalFormatting sqref="AL15">
    <cfRule type="cellIs" dxfId="296" priority="99" operator="between">
      <formula>$AO$15-0.1</formula>
      <formula>0.0001</formula>
    </cfRule>
  </conditionalFormatting>
  <conditionalFormatting sqref="AL16">
    <cfRule type="cellIs" dxfId="295" priority="98" operator="between">
      <formula>$AO$16-0.1</formula>
      <formula>0.0001</formula>
    </cfRule>
  </conditionalFormatting>
  <conditionalFormatting sqref="AL17">
    <cfRule type="cellIs" dxfId="294" priority="97" operator="between">
      <formula>$AO$17-0.1</formula>
      <formula>0.00001</formula>
    </cfRule>
  </conditionalFormatting>
  <conditionalFormatting sqref="AL18">
    <cfRule type="cellIs" dxfId="293" priority="96" operator="between">
      <formula>$AO$18-0.1</formula>
      <formula>0.0001</formula>
    </cfRule>
  </conditionalFormatting>
  <conditionalFormatting sqref="AL19">
    <cfRule type="cellIs" dxfId="292" priority="95" operator="between">
      <formula>$AO$19-0.1</formula>
      <formula>0.0001</formula>
    </cfRule>
  </conditionalFormatting>
  <conditionalFormatting sqref="AL20">
    <cfRule type="cellIs" dxfId="291" priority="94" operator="between">
      <formula>$AO$20-0.1</formula>
      <formula>0.0001</formula>
    </cfRule>
  </conditionalFormatting>
  <conditionalFormatting sqref="AL21">
    <cfRule type="cellIs" dxfId="290" priority="93" operator="between">
      <formula>$AO$21-0.1</formula>
      <formula>0.0001</formula>
    </cfRule>
  </conditionalFormatting>
  <conditionalFormatting sqref="AL22">
    <cfRule type="cellIs" dxfId="289" priority="92" operator="between">
      <formula>$AO$22-0.1</formula>
      <formula>0.0001</formula>
    </cfRule>
  </conditionalFormatting>
  <conditionalFormatting sqref="AL23">
    <cfRule type="cellIs" dxfId="288" priority="91" operator="between">
      <formula>$AO$23-0.1</formula>
      <formula>0.0001</formula>
    </cfRule>
  </conditionalFormatting>
  <conditionalFormatting sqref="AL24">
    <cfRule type="cellIs" dxfId="287" priority="90" operator="between">
      <formula>$AO$24-0.1</formula>
      <formula>0.0001</formula>
    </cfRule>
  </conditionalFormatting>
  <conditionalFormatting sqref="AL25">
    <cfRule type="cellIs" dxfId="286" priority="89" operator="between">
      <formula>$AO$25-0.1</formula>
      <formula>0.0001</formula>
    </cfRule>
  </conditionalFormatting>
  <conditionalFormatting sqref="AL26">
    <cfRule type="cellIs" dxfId="285" priority="88" operator="between">
      <formula>$AO$26-0.1</formula>
      <formula>0.0001</formula>
    </cfRule>
  </conditionalFormatting>
  <conditionalFormatting sqref="AL27">
    <cfRule type="cellIs" dxfId="284" priority="87" operator="between">
      <formula>$AO$27-0.1</formula>
      <formula>0.0001</formula>
    </cfRule>
  </conditionalFormatting>
  <conditionalFormatting sqref="AL28">
    <cfRule type="cellIs" dxfId="283" priority="86" operator="between">
      <formula>$AO$28-0.1</formula>
      <formula>0.0001</formula>
    </cfRule>
  </conditionalFormatting>
  <conditionalFormatting sqref="AL29">
    <cfRule type="cellIs" dxfId="282" priority="85" operator="between">
      <formula>$AO$29-0.1</formula>
      <formula>0.0001</formula>
    </cfRule>
  </conditionalFormatting>
  <conditionalFormatting sqref="AL30">
    <cfRule type="cellIs" dxfId="281" priority="84" operator="between">
      <formula>$AO$30-0.1</formula>
      <formula>0.0001</formula>
    </cfRule>
  </conditionalFormatting>
  <conditionalFormatting sqref="AL31">
    <cfRule type="cellIs" dxfId="280" priority="83" operator="between">
      <formula>$AO$31-0.1</formula>
      <formula>0.0001</formula>
    </cfRule>
  </conditionalFormatting>
  <conditionalFormatting sqref="AE8">
    <cfRule type="cellIs" dxfId="279" priority="34" operator="between">
      <formula>$AH$8-0.1</formula>
      <formula>0.0001</formula>
    </cfRule>
  </conditionalFormatting>
  <conditionalFormatting sqref="AE9">
    <cfRule type="cellIs" dxfId="278" priority="33" operator="between">
      <formula>$AH$9-0.1</formula>
      <formula>0.0001</formula>
    </cfRule>
  </conditionalFormatting>
  <conditionalFormatting sqref="AE10">
    <cfRule type="cellIs" dxfId="277" priority="32" operator="between">
      <formula>$AH$10-0.1</formula>
      <formula>0.0001</formula>
    </cfRule>
  </conditionalFormatting>
  <conditionalFormatting sqref="AE11">
    <cfRule type="cellIs" dxfId="276" priority="31" operator="between">
      <formula>$AH$11-0.1</formula>
      <formula>0.0001</formula>
    </cfRule>
  </conditionalFormatting>
  <conditionalFormatting sqref="AE12">
    <cfRule type="cellIs" dxfId="275" priority="30" operator="between">
      <formula>$AH$12-0.1</formula>
      <formula>0.0001</formula>
    </cfRule>
  </conditionalFormatting>
  <conditionalFormatting sqref="AE13">
    <cfRule type="cellIs" dxfId="274" priority="29" operator="between">
      <formula>$AH$13-0.1</formula>
      <formula>0.0001</formula>
    </cfRule>
  </conditionalFormatting>
  <conditionalFormatting sqref="AE14">
    <cfRule type="cellIs" dxfId="273" priority="28" operator="between">
      <formula>$AH$14-0.1</formula>
      <formula>0.0001</formula>
    </cfRule>
  </conditionalFormatting>
  <conditionalFormatting sqref="AE15">
    <cfRule type="cellIs" dxfId="272" priority="27" operator="between">
      <formula>$AH$15-0.1</formula>
      <formula>0.0001</formula>
    </cfRule>
  </conditionalFormatting>
  <conditionalFormatting sqref="AE16">
    <cfRule type="cellIs" dxfId="271" priority="26" operator="between">
      <formula>$AH$16-0.1</formula>
      <formula>0.0001</formula>
    </cfRule>
  </conditionalFormatting>
  <conditionalFormatting sqref="AE18">
    <cfRule type="cellIs" dxfId="270" priority="25" operator="between">
      <formula>$AH$18-0.1</formula>
      <formula>0.0001</formula>
    </cfRule>
  </conditionalFormatting>
  <conditionalFormatting sqref="AE19">
    <cfRule type="cellIs" dxfId="269" priority="24" operator="between">
      <formula>$AH$19-0.1</formula>
      <formula>0.0001</formula>
    </cfRule>
  </conditionalFormatting>
  <conditionalFormatting sqref="AE20">
    <cfRule type="cellIs" dxfId="268" priority="23" operator="between">
      <formula>$AH$20-0.1</formula>
      <formula>0.0001</formula>
    </cfRule>
  </conditionalFormatting>
  <conditionalFormatting sqref="AE21">
    <cfRule type="cellIs" dxfId="267" priority="22" operator="between">
      <formula>$AH$21-0.1</formula>
      <formula>0.0001</formula>
    </cfRule>
  </conditionalFormatting>
  <conditionalFormatting sqref="AE22">
    <cfRule type="cellIs" dxfId="266" priority="21" operator="between">
      <formula>$AH$22-0.1</formula>
      <formula>0.0001</formula>
    </cfRule>
  </conditionalFormatting>
  <conditionalFormatting sqref="AE23">
    <cfRule type="cellIs" dxfId="265" priority="20" operator="between">
      <formula>$AH$23-0.1</formula>
      <formula>0.0001</formula>
    </cfRule>
  </conditionalFormatting>
  <conditionalFormatting sqref="AE24">
    <cfRule type="cellIs" dxfId="264" priority="19" operator="between">
      <formula>$AH$24-0.1</formula>
      <formula>0.0001</formula>
    </cfRule>
  </conditionalFormatting>
  <conditionalFormatting sqref="AE25">
    <cfRule type="cellIs" dxfId="263" priority="18" operator="between">
      <formula>$AH$25-0.1</formula>
      <formula>0.0001</formula>
    </cfRule>
  </conditionalFormatting>
  <conditionalFormatting sqref="AE26">
    <cfRule type="cellIs" dxfId="262" priority="17" operator="between">
      <formula>$AH$26-0.1</formula>
      <formula>0.0001</formula>
    </cfRule>
  </conditionalFormatting>
  <conditionalFormatting sqref="AE27">
    <cfRule type="cellIs" dxfId="261" priority="16" operator="between">
      <formula>$AH$27-0.1</formula>
      <formula>0.0001</formula>
    </cfRule>
  </conditionalFormatting>
  <conditionalFormatting sqref="AE28">
    <cfRule type="cellIs" dxfId="260" priority="15" operator="between">
      <formula>$AH$28-0.1</formula>
      <formula>0.0001</formula>
    </cfRule>
  </conditionalFormatting>
  <conditionalFormatting sqref="AE29">
    <cfRule type="cellIs" dxfId="259" priority="14" operator="between">
      <formula>$AH$29-0.1</formula>
      <formula>0.0001</formula>
    </cfRule>
  </conditionalFormatting>
  <conditionalFormatting sqref="AE30">
    <cfRule type="cellIs" dxfId="258" priority="13" operator="between">
      <formula>$AH$30-0.1</formula>
      <formula>0.0001</formula>
    </cfRule>
  </conditionalFormatting>
  <conditionalFormatting sqref="AE31">
    <cfRule type="cellIs" dxfId="257" priority="12" operator="between">
      <formula>$AH$31-0.1</formula>
      <formula>0.0001</formula>
    </cfRule>
  </conditionalFormatting>
  <conditionalFormatting sqref="CN40:CS40">
    <cfRule type="cellIs" dxfId="256" priority="6" operator="between">
      <formula>1</formula>
      <formula>6500</formula>
    </cfRule>
  </conditionalFormatting>
  <conditionalFormatting sqref="CN41:CQ41">
    <cfRule type="cellIs" dxfId="255" priority="5" operator="between">
      <formula>1</formula>
      <formula>2500</formula>
    </cfRule>
  </conditionalFormatting>
  <conditionalFormatting sqref="CN42:CQ42">
    <cfRule type="cellIs" dxfId="254" priority="4" operator="between">
      <formula>1</formula>
      <formula>6</formula>
    </cfRule>
  </conditionalFormatting>
  <conditionalFormatting sqref="CN43:CQ43">
    <cfRule type="cellIs" dxfId="253" priority="3" operator="between">
      <formula>1</formula>
      <formula>2500</formula>
    </cfRule>
  </conditionalFormatting>
  <conditionalFormatting sqref="AE17">
    <cfRule type="cellIs" dxfId="252" priority="1" operator="between">
      <formula>$AH$17-0.1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P17" sqref="CP1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'28'!B1:L1+1</f>
        <v>43706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18</v>
      </c>
      <c r="AW1" s="2929"/>
      <c r="AX1" s="2913">
        <v>3</v>
      </c>
      <c r="AY1" s="2913"/>
      <c r="AZ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18</v>
      </c>
      <c r="BY2" s="2900"/>
      <c r="BZ2" s="2976">
        <f>AX1</f>
        <v>3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18</v>
      </c>
      <c r="DO2" s="2900"/>
      <c r="DP2" s="2903">
        <f>BZ2</f>
        <v>3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99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07">
        <f>A6</f>
        <v>43706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43706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43706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18"/>
      <c r="EH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1124</v>
      </c>
      <c r="BT7" s="2448" t="s">
        <v>1125</v>
      </c>
      <c r="BU7" s="2449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43706.010737268516</v>
      </c>
      <c r="BW8" s="2420" t="s">
        <v>1219</v>
      </c>
      <c r="BX8" s="742">
        <v>45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9.6999999999999993</v>
      </c>
      <c r="CF8" s="748">
        <v>26.7</v>
      </c>
      <c r="CG8" s="749" t="s">
        <v>1223</v>
      </c>
      <c r="CH8" s="748">
        <v>7.9631999999999996</v>
      </c>
      <c r="CI8" s="750" t="s">
        <v>1108</v>
      </c>
      <c r="CJ8" s="751">
        <v>17.796959999999999</v>
      </c>
      <c r="CK8" s="745">
        <v>25.760159999999999</v>
      </c>
      <c r="CL8" s="2336">
        <v>0.85004639999999987</v>
      </c>
      <c r="CM8" s="2333">
        <v>43706.010737268516</v>
      </c>
      <c r="CN8" s="2282">
        <v>35.135379878656167</v>
      </c>
      <c r="CO8" s="752"/>
      <c r="CP8" s="1208">
        <v>0</v>
      </c>
      <c r="CQ8" s="753">
        <v>666.07929515418505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1.6233988654907141</v>
      </c>
      <c r="CY8" s="755">
        <v>1.6757665708291245</v>
      </c>
      <c r="CZ8" s="756">
        <v>1.1472306581868201</v>
      </c>
      <c r="DA8" s="757">
        <v>0.13099652436640996</v>
      </c>
      <c r="DB8" s="757">
        <v>0.13099652436640996</v>
      </c>
      <c r="DC8" s="757">
        <v>0.12254513569760932</v>
      </c>
      <c r="DD8" s="757">
        <v>0.12254513569760932</v>
      </c>
      <c r="DE8" s="757">
        <v>0.11831944136320899</v>
      </c>
      <c r="DF8" s="758">
        <v>0.11831944136320899</v>
      </c>
      <c r="DG8" s="1250">
        <v>0.61822985468956404</v>
      </c>
      <c r="DH8" s="748">
        <v>1</v>
      </c>
      <c r="DI8" s="1232">
        <v>6.8274791931160955E-2</v>
      </c>
      <c r="DJ8" s="757">
        <v>6.8274791931160955E-2</v>
      </c>
      <c r="DK8" s="759">
        <v>5.0038319859576262E-2</v>
      </c>
      <c r="DL8" s="2496">
        <v>1.0818120351588913</v>
      </c>
      <c r="DM8" s="757">
        <v>0.4025408615178982</v>
      </c>
      <c r="DN8" s="757">
        <v>0.10199060612838291</v>
      </c>
      <c r="DO8" s="757">
        <v>4.3660675730143987</v>
      </c>
      <c r="DP8" s="757">
        <v>0.69767792883573332</v>
      </c>
      <c r="DQ8" s="759">
        <v>5.7498175022942961</v>
      </c>
      <c r="DR8" s="2496">
        <v>1.0901765612039342</v>
      </c>
      <c r="DS8" s="757">
        <v>0.39292778861462591</v>
      </c>
      <c r="DT8" s="757">
        <v>0.10426874681509937</v>
      </c>
      <c r="DU8" s="757">
        <v>4.9809380578175109</v>
      </c>
      <c r="DV8" s="757">
        <v>0.84650851000687699</v>
      </c>
      <c r="DW8" s="759">
        <v>8.7233729146979169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6.17</v>
      </c>
      <c r="U9" s="2728">
        <v>0.28499999999999998</v>
      </c>
      <c r="V9" s="2291">
        <v>3</v>
      </c>
      <c r="W9" s="2292">
        <v>0.31</v>
      </c>
      <c r="X9" s="2293">
        <v>26.7</v>
      </c>
      <c r="Y9" s="2440">
        <v>9.3000000000000007</v>
      </c>
      <c r="Z9" s="2294">
        <f>IF(T9&lt;=0,"",GO9+0.12)</f>
        <v>0.30278301886792458</v>
      </c>
      <c r="AA9" s="2523"/>
      <c r="AB9" s="2295">
        <v>6.19</v>
      </c>
      <c r="AC9" s="2728">
        <v>0.28299999999999997</v>
      </c>
      <c r="AD9" s="2296">
        <v>3</v>
      </c>
      <c r="AE9" s="2629">
        <v>0.36</v>
      </c>
      <c r="AF9" s="2293">
        <v>27</v>
      </c>
      <c r="AG9" s="2440">
        <v>9.1999999999999993</v>
      </c>
      <c r="AH9" s="2557">
        <f>IF(AE9&lt;=0,"",HA9+0.12)</f>
        <v>0.30081761006289309</v>
      </c>
      <c r="AI9" s="2295">
        <v>6.24</v>
      </c>
      <c r="AJ9" s="2728">
        <v>0.40699999999999997</v>
      </c>
      <c r="AK9" s="2296">
        <v>3</v>
      </c>
      <c r="AL9" s="2292">
        <v>0.36</v>
      </c>
      <c r="AM9" s="2293">
        <v>27.3</v>
      </c>
      <c r="AN9" s="2440">
        <v>9</v>
      </c>
      <c r="AO9" s="2557">
        <f>IF(AI9&lt;=0,"",HM9+0.12)</f>
        <v>0.28666666666666663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7.18</v>
      </c>
      <c r="BD9" s="2292">
        <v>5.8999999999999997E-2</v>
      </c>
      <c r="BE9" s="2296">
        <v>1</v>
      </c>
      <c r="BF9" s="2292">
        <v>4</v>
      </c>
      <c r="BG9" s="2440">
        <v>26.9</v>
      </c>
      <c r="BH9" s="2533"/>
      <c r="BI9" s="2533"/>
      <c r="BJ9" s="2289"/>
      <c r="BK9" s="2290">
        <v>7.08</v>
      </c>
      <c r="BL9" s="2292">
        <v>6.4000000000000001E-2</v>
      </c>
      <c r="BM9" s="2296">
        <v>1</v>
      </c>
      <c r="BN9" s="2293">
        <v>4.4000000000000004</v>
      </c>
      <c r="BO9" s="2440">
        <v>27.2</v>
      </c>
      <c r="BP9" s="2533"/>
      <c r="BQ9" s="2533"/>
      <c r="BR9" s="2516"/>
      <c r="BS9" s="2456">
        <v>3.6</v>
      </c>
      <c r="BT9" s="2440">
        <v>3.5</v>
      </c>
      <c r="BU9" s="2510">
        <v>3.6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3880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310</v>
      </c>
      <c r="CY9" s="2266">
        <v>320</v>
      </c>
      <c r="CZ9" s="2270">
        <v>250</v>
      </c>
      <c r="DA9" s="2277">
        <v>310</v>
      </c>
      <c r="DB9" s="2277">
        <v>310</v>
      </c>
      <c r="DC9" s="2277">
        <v>290</v>
      </c>
      <c r="DD9" s="2277">
        <v>290</v>
      </c>
      <c r="DE9" s="2277">
        <v>280</v>
      </c>
      <c r="DF9" s="2278">
        <v>280</v>
      </c>
      <c r="DG9" s="2277">
        <v>325</v>
      </c>
      <c r="DH9" s="2279"/>
      <c r="DI9" s="2280">
        <v>1100</v>
      </c>
      <c r="DJ9" s="2277">
        <v>1100</v>
      </c>
      <c r="DK9" s="2279">
        <v>920</v>
      </c>
      <c r="DL9" s="2497">
        <v>80</v>
      </c>
      <c r="DM9" s="2277">
        <v>79</v>
      </c>
      <c r="DN9" s="2277">
        <v>12</v>
      </c>
      <c r="DO9" s="2277">
        <v>1560</v>
      </c>
      <c r="DP9" s="2277">
        <v>260</v>
      </c>
      <c r="DQ9" s="2279">
        <v>335</v>
      </c>
      <c r="DR9" s="2272">
        <v>46</v>
      </c>
      <c r="DS9" s="2277">
        <v>44</v>
      </c>
      <c r="DT9" s="2277">
        <v>7</v>
      </c>
      <c r="DU9" s="2277">
        <v>1040</v>
      </c>
      <c r="DV9" s="2277">
        <v>180</v>
      </c>
      <c r="DW9" s="2279">
        <v>290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0.31</v>
      </c>
      <c r="GF9" s="1698">
        <f t="shared" si="0"/>
        <v>9.3000000000000007</v>
      </c>
      <c r="GG9" s="1684">
        <f t="shared" si="1"/>
        <v>27.354838709677416</v>
      </c>
      <c r="GH9" s="1682">
        <f t="shared" si="2"/>
        <v>8.4799999999999986</v>
      </c>
      <c r="GI9" s="1699">
        <f t="shared" si="3"/>
        <v>6.17</v>
      </c>
      <c r="GJ9" s="1699">
        <f t="shared" si="4"/>
        <v>26.7</v>
      </c>
      <c r="GK9" s="1685">
        <f t="shared" si="5"/>
        <v>5</v>
      </c>
      <c r="GL9" s="1686">
        <f t="shared" si="6"/>
        <v>1.6959999999999997</v>
      </c>
      <c r="GM9" s="1687">
        <f t="shared" si="7"/>
        <v>25</v>
      </c>
      <c r="GN9" s="1687">
        <f t="shared" si="8"/>
        <v>6.5</v>
      </c>
      <c r="GO9" s="1688">
        <f t="shared" si="9"/>
        <v>0.18278301886792456</v>
      </c>
      <c r="GP9" s="1510">
        <v>4.1666666666666664E-2</v>
      </c>
      <c r="GQ9" s="1689">
        <f t="shared" ref="GQ9:GQ31" si="31">IF(AE9&lt;=0,"",AE9)</f>
        <v>0.36</v>
      </c>
      <c r="GR9" s="1690">
        <f t="shared" si="10"/>
        <v>9.1999999999999993</v>
      </c>
      <c r="GS9" s="1691">
        <f t="shared" si="11"/>
        <v>27.65217391304348</v>
      </c>
      <c r="GT9" s="1692">
        <f t="shared" si="12"/>
        <v>9.9547826086956519</v>
      </c>
      <c r="GU9" s="1691">
        <f t="shared" si="13"/>
        <v>6.19</v>
      </c>
      <c r="GV9" s="1691">
        <f t="shared" si="14"/>
        <v>27</v>
      </c>
      <c r="GW9" s="1693">
        <f t="shared" si="15"/>
        <v>5</v>
      </c>
      <c r="GX9" s="1686">
        <f t="shared" si="16"/>
        <v>1.9909565217391303</v>
      </c>
      <c r="GY9" s="1694">
        <f t="shared" si="17"/>
        <v>25</v>
      </c>
      <c r="GZ9" s="1694">
        <f t="shared" si="18"/>
        <v>6.5</v>
      </c>
      <c r="HA9" s="1695">
        <f t="shared" si="19"/>
        <v>0.18081761006289307</v>
      </c>
      <c r="HB9" s="1510">
        <v>4.1666666666666664E-2</v>
      </c>
      <c r="HC9" s="1689">
        <f t="shared" ref="HC9:HC31" si="32">IF(AL9&lt;=0,"",AL9)</f>
        <v>0.36</v>
      </c>
      <c r="HD9" s="1690">
        <f t="shared" si="20"/>
        <v>9</v>
      </c>
      <c r="HE9" s="1691">
        <f t="shared" si="21"/>
        <v>30</v>
      </c>
      <c r="HF9" s="1692">
        <f t="shared" si="22"/>
        <v>10.799999999999999</v>
      </c>
      <c r="HG9" s="1691">
        <f t="shared" si="23"/>
        <v>6.24</v>
      </c>
      <c r="HH9" s="1691">
        <f t="shared" si="24"/>
        <v>27.3</v>
      </c>
      <c r="HI9" s="1693">
        <f t="shared" si="25"/>
        <v>5</v>
      </c>
      <c r="HJ9" s="1692">
        <f t="shared" si="26"/>
        <v>2.1599999999999997</v>
      </c>
      <c r="HK9" s="1696">
        <f t="shared" si="27"/>
        <v>25</v>
      </c>
      <c r="HL9" s="1696">
        <f t="shared" si="28"/>
        <v>6.5</v>
      </c>
      <c r="HM9" s="1697">
        <f t="shared" si="29"/>
        <v>0.16666666666666666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43706.335867013891</v>
      </c>
      <c r="BW10" s="2420" t="s">
        <v>1219</v>
      </c>
      <c r="BX10" s="742">
        <v>44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9.6999999999999993</v>
      </c>
      <c r="CF10" s="748">
        <v>26.7</v>
      </c>
      <c r="CG10" s="749" t="s">
        <v>1225</v>
      </c>
      <c r="CH10" s="748">
        <v>12.25872</v>
      </c>
      <c r="CI10" s="750" t="s">
        <v>1108</v>
      </c>
      <c r="CJ10" s="751">
        <v>15.559200000000001</v>
      </c>
      <c r="CK10" s="745">
        <v>27.817920000000001</v>
      </c>
      <c r="CL10" s="2338">
        <v>1.4299200000000001</v>
      </c>
      <c r="CM10" s="2335">
        <v>43706.335867013891</v>
      </c>
      <c r="CN10" s="2282">
        <v>35.316490084216248</v>
      </c>
      <c r="CO10" s="752"/>
      <c r="CP10" s="1208">
        <v>0</v>
      </c>
      <c r="CQ10" s="753">
        <v>666.07929515418505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1.5710311601523042</v>
      </c>
      <c r="CY10" s="755">
        <v>1.6129253244230322</v>
      </c>
      <c r="CZ10" s="756">
        <v>1.1701752713505564</v>
      </c>
      <c r="DA10" s="757">
        <v>0.13099652436640996</v>
      </c>
      <c r="DB10" s="757">
        <v>0.12677083003200962</v>
      </c>
      <c r="DC10" s="757">
        <v>0.12677083003200962</v>
      </c>
      <c r="DD10" s="757">
        <v>0.12677083003200962</v>
      </c>
      <c r="DE10" s="757">
        <v>0.11831944136320899</v>
      </c>
      <c r="DF10" s="758">
        <v>0.11831944136320899</v>
      </c>
      <c r="DG10" s="1250">
        <v>0.61822985468956404</v>
      </c>
      <c r="DH10" s="748">
        <v>1</v>
      </c>
      <c r="DI10" s="1232">
        <v>7.0136831711101716E-2</v>
      </c>
      <c r="DJ10" s="757">
        <v>7.0136831711101716E-2</v>
      </c>
      <c r="DK10" s="759">
        <v>5.4389478108235065E-2</v>
      </c>
      <c r="DL10" s="2496">
        <v>1.0953346855983774</v>
      </c>
      <c r="DM10" s="757">
        <v>0.4025408615178982</v>
      </c>
      <c r="DN10" s="757">
        <v>9.3491388951017676E-2</v>
      </c>
      <c r="DO10" s="757">
        <v>4.3990015994042908</v>
      </c>
      <c r="DP10" s="757">
        <v>0.85868052779782544</v>
      </c>
      <c r="DQ10" s="759">
        <v>5.7498175022942961</v>
      </c>
      <c r="DR10" s="2496">
        <v>1.1138760516648893</v>
      </c>
      <c r="DS10" s="757">
        <v>0.40185796562859472</v>
      </c>
      <c r="DT10" s="757">
        <v>0.10426874681509937</v>
      </c>
      <c r="DU10" s="757">
        <v>4.6687685544818853</v>
      </c>
      <c r="DV10" s="757">
        <v>0.94056501111875224</v>
      </c>
      <c r="DW10" s="759">
        <v>8.7233729146979169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6.97</v>
      </c>
      <c r="C11" s="1137">
        <v>25</v>
      </c>
      <c r="D11" s="1137">
        <v>18</v>
      </c>
      <c r="E11" s="1136">
        <v>9.93</v>
      </c>
      <c r="F11" s="1137">
        <v>27</v>
      </c>
      <c r="G11" s="1137">
        <v>90</v>
      </c>
      <c r="H11" s="1147">
        <v>27.8</v>
      </c>
      <c r="I11" s="1138">
        <v>0.14799999999999999</v>
      </c>
      <c r="J11" s="2237"/>
      <c r="K11" s="1560">
        <v>6.14</v>
      </c>
      <c r="L11" s="921">
        <v>12</v>
      </c>
      <c r="M11" s="1123">
        <v>0.04</v>
      </c>
      <c r="N11" s="1560">
        <v>6.12</v>
      </c>
      <c r="O11" s="921">
        <v>12</v>
      </c>
      <c r="P11" s="2237"/>
      <c r="Q11" s="1560">
        <v>6.08</v>
      </c>
      <c r="R11" s="921">
        <v>12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3.4000000000000002E-2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2.5999999999999999E-2</v>
      </c>
      <c r="AQ11" s="921">
        <v>1</v>
      </c>
      <c r="AR11" s="1572">
        <v>7.0000000000000007E-2</v>
      </c>
      <c r="AS11" s="2237"/>
      <c r="AT11" s="2226">
        <v>4.1000000000000002E-2</v>
      </c>
      <c r="AU11" s="2525">
        <v>1.2999999999999999E-2</v>
      </c>
      <c r="AV11" s="921">
        <v>1</v>
      </c>
      <c r="AW11" s="1572">
        <v>0.27</v>
      </c>
      <c r="AX11" s="2237"/>
      <c r="AY11" s="2525">
        <v>2.8000000000000001E-2</v>
      </c>
      <c r="AZ11" s="921">
        <v>1</v>
      </c>
      <c r="BA11" s="1572">
        <v>0.06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3900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300</v>
      </c>
      <c r="CY11" s="2266">
        <v>308</v>
      </c>
      <c r="CZ11" s="2270">
        <v>255</v>
      </c>
      <c r="DA11" s="2277">
        <v>310</v>
      </c>
      <c r="DB11" s="2277">
        <v>300</v>
      </c>
      <c r="DC11" s="2277">
        <v>300</v>
      </c>
      <c r="DD11" s="2277">
        <v>300</v>
      </c>
      <c r="DE11" s="2277">
        <v>280</v>
      </c>
      <c r="DF11" s="2278">
        <v>280</v>
      </c>
      <c r="DG11" s="2277">
        <v>325</v>
      </c>
      <c r="DH11" s="2279"/>
      <c r="DI11" s="2280">
        <v>1130</v>
      </c>
      <c r="DJ11" s="2277">
        <v>1130</v>
      </c>
      <c r="DK11" s="2279">
        <v>1000</v>
      </c>
      <c r="DL11" s="2497">
        <v>81</v>
      </c>
      <c r="DM11" s="2277">
        <v>79</v>
      </c>
      <c r="DN11" s="2277">
        <v>11</v>
      </c>
      <c r="DO11" s="2277">
        <v>1576</v>
      </c>
      <c r="DP11" s="2277">
        <v>320</v>
      </c>
      <c r="DQ11" s="2279">
        <v>335</v>
      </c>
      <c r="DR11" s="2272">
        <v>47</v>
      </c>
      <c r="DS11" s="2277">
        <v>45</v>
      </c>
      <c r="DT11" s="2277">
        <v>7</v>
      </c>
      <c r="DU11" s="2277">
        <v>980</v>
      </c>
      <c r="DV11" s="2277">
        <v>200</v>
      </c>
      <c r="DW11" s="2279">
        <v>290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43706.451058217594</v>
      </c>
      <c r="BW12" s="2420" t="s">
        <v>1219</v>
      </c>
      <c r="BX12" s="742">
        <v>44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9.6999999999999993</v>
      </c>
      <c r="CF12" s="748">
        <v>26.7</v>
      </c>
      <c r="CG12" s="749" t="s">
        <v>1225</v>
      </c>
      <c r="CH12" s="748">
        <v>12.25872</v>
      </c>
      <c r="CI12" s="750" t="s">
        <v>1108</v>
      </c>
      <c r="CJ12" s="751">
        <v>15.559200000000001</v>
      </c>
      <c r="CK12" s="745">
        <v>27.817920000000001</v>
      </c>
      <c r="CL12" s="2338">
        <v>1.4299200000000001</v>
      </c>
      <c r="CM12" s="2335">
        <v>43706.451058217594</v>
      </c>
      <c r="CN12" s="2282">
        <v>35.316490084216248</v>
      </c>
      <c r="CO12" s="752"/>
      <c r="CP12" s="1208">
        <v>0</v>
      </c>
      <c r="CQ12" s="753">
        <v>666.07929515418505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1.5710311601523042</v>
      </c>
      <c r="CY12" s="755">
        <v>1.6129253244230322</v>
      </c>
      <c r="CZ12" s="756">
        <v>1.1701752713505564</v>
      </c>
      <c r="DA12" s="757">
        <v>0.13099652436640996</v>
      </c>
      <c r="DB12" s="757">
        <v>0.12677083003200962</v>
      </c>
      <c r="DC12" s="757">
        <v>0.13099652436640996</v>
      </c>
      <c r="DD12" s="757">
        <v>0.13099652436640996</v>
      </c>
      <c r="DE12" s="757">
        <v>0.12677083003200962</v>
      </c>
      <c r="DF12" s="758">
        <v>0.12677083003200962</v>
      </c>
      <c r="DG12" s="1250">
        <v>0.61822985468956404</v>
      </c>
      <c r="DH12" s="748">
        <v>1</v>
      </c>
      <c r="DI12" s="1232">
        <v>7.0136831711101716E-2</v>
      </c>
      <c r="DJ12" s="757">
        <v>7.0136831711101716E-2</v>
      </c>
      <c r="DK12" s="759">
        <v>5.4389478108235065E-2</v>
      </c>
      <c r="DL12" s="2496">
        <v>1.0953346855983774</v>
      </c>
      <c r="DM12" s="757">
        <v>0.69807719022724113</v>
      </c>
      <c r="DN12" s="757">
        <v>9.3491388951017676E-2</v>
      </c>
      <c r="DO12" s="757">
        <v>4.3990015994042908</v>
      </c>
      <c r="DP12" s="757">
        <v>0.69767792883573332</v>
      </c>
      <c r="DQ12" s="759">
        <v>5.7498175022942961</v>
      </c>
      <c r="DR12" s="2496">
        <v>1.1138760516648893</v>
      </c>
      <c r="DS12" s="757">
        <v>0.71441416111750167</v>
      </c>
      <c r="DT12" s="757">
        <v>0.10426874681509937</v>
      </c>
      <c r="DU12" s="757">
        <v>4.6687685544818853</v>
      </c>
      <c r="DV12" s="757">
        <v>0.79948025945093926</v>
      </c>
      <c r="DW12" s="759">
        <v>8.7233729146979169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7.24</v>
      </c>
      <c r="BD13" s="1572">
        <v>6.0999999999999999E-2</v>
      </c>
      <c r="BE13" s="921">
        <v>1</v>
      </c>
      <c r="BF13" s="1572">
        <v>4.3</v>
      </c>
      <c r="BG13" s="2442">
        <v>26.5</v>
      </c>
      <c r="BH13" s="2534"/>
      <c r="BI13" s="2534"/>
      <c r="BJ13" s="2237"/>
      <c r="BK13" s="1560">
        <v>7.2</v>
      </c>
      <c r="BL13" s="1572">
        <v>6.3E-2</v>
      </c>
      <c r="BM13" s="921">
        <v>1</v>
      </c>
      <c r="BN13" s="1561">
        <v>4.7</v>
      </c>
      <c r="BO13" s="2442">
        <v>27.3</v>
      </c>
      <c r="BP13" s="2534"/>
      <c r="BQ13" s="2534"/>
      <c r="BR13" s="2517"/>
      <c r="BS13" s="2458">
        <v>3.6</v>
      </c>
      <c r="BT13" s="2442">
        <v>3.6</v>
      </c>
      <c r="BU13" s="2512">
        <v>3.6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3900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300</v>
      </c>
      <c r="CY13" s="2266">
        <v>308</v>
      </c>
      <c r="CZ13" s="2270">
        <v>255</v>
      </c>
      <c r="DA13" s="2277">
        <v>310</v>
      </c>
      <c r="DB13" s="2277">
        <v>300</v>
      </c>
      <c r="DC13" s="2277">
        <v>310</v>
      </c>
      <c r="DD13" s="2277">
        <v>310</v>
      </c>
      <c r="DE13" s="2277">
        <v>300</v>
      </c>
      <c r="DF13" s="2278">
        <v>300</v>
      </c>
      <c r="DG13" s="2277">
        <v>325</v>
      </c>
      <c r="DH13" s="2279"/>
      <c r="DI13" s="2280">
        <v>1130</v>
      </c>
      <c r="DJ13" s="2277">
        <v>1130</v>
      </c>
      <c r="DK13" s="2279">
        <v>1000</v>
      </c>
      <c r="DL13" s="2497">
        <v>81</v>
      </c>
      <c r="DM13" s="2277">
        <v>137</v>
      </c>
      <c r="DN13" s="2277">
        <v>11</v>
      </c>
      <c r="DO13" s="2277">
        <v>1576</v>
      </c>
      <c r="DP13" s="2277">
        <v>260</v>
      </c>
      <c r="DQ13" s="2279">
        <v>335</v>
      </c>
      <c r="DR13" s="2272">
        <v>47</v>
      </c>
      <c r="DS13" s="2277">
        <v>80</v>
      </c>
      <c r="DT13" s="2277">
        <v>7</v>
      </c>
      <c r="DU13" s="2277">
        <v>980</v>
      </c>
      <c r="DV13" s="2277">
        <v>170</v>
      </c>
      <c r="DW13" s="2279">
        <v>290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43706.838849189815</v>
      </c>
      <c r="BW14" s="2420" t="s">
        <v>1219</v>
      </c>
      <c r="BX14" s="742">
        <v>44</v>
      </c>
      <c r="BY14" s="743">
        <v>8.5</v>
      </c>
      <c r="BZ14" s="744">
        <v>8.5</v>
      </c>
      <c r="CA14" s="745">
        <v>8.5</v>
      </c>
      <c r="CB14" s="746">
        <v>25.5</v>
      </c>
      <c r="CC14" s="747">
        <v>8</v>
      </c>
      <c r="CD14" s="744">
        <v>8</v>
      </c>
      <c r="CE14" s="748">
        <v>9.1999999999999993</v>
      </c>
      <c r="CF14" s="748">
        <v>25.2</v>
      </c>
      <c r="CG14" s="749" t="s">
        <v>1225</v>
      </c>
      <c r="CH14" s="748">
        <v>8.0323200000000003</v>
      </c>
      <c r="CI14" s="750" t="s">
        <v>1108</v>
      </c>
      <c r="CJ14" s="751">
        <v>15.331679999999999</v>
      </c>
      <c r="CK14" s="745">
        <v>23.363999999999997</v>
      </c>
      <c r="CL14" s="2338">
        <v>1.4299200000000001</v>
      </c>
      <c r="CM14" s="2335">
        <v>43706.838849189815</v>
      </c>
      <c r="CN14" s="2282">
        <v>35.284529459705645</v>
      </c>
      <c r="CO14" s="752"/>
      <c r="CP14" s="1208">
        <v>0</v>
      </c>
      <c r="CQ14" s="753">
        <v>634.36123348017622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1.6135799207397621</v>
      </c>
      <c r="CY14" s="755">
        <v>1.6692206076618235</v>
      </c>
      <c r="CZ14" s="756">
        <v>1.1611969444603987</v>
      </c>
      <c r="DA14" s="757">
        <v>0.12975367309158634</v>
      </c>
      <c r="DB14" s="757">
        <v>0.13870220227031643</v>
      </c>
      <c r="DC14" s="757">
        <v>0.13422793768095137</v>
      </c>
      <c r="DD14" s="757">
        <v>0.13422793768095137</v>
      </c>
      <c r="DE14" s="757">
        <v>0.12975367309158634</v>
      </c>
      <c r="DF14" s="758">
        <v>0.12975367309158634</v>
      </c>
      <c r="DG14" s="1250">
        <v>0.61822985468956404</v>
      </c>
      <c r="DH14" s="748">
        <v>0.25</v>
      </c>
      <c r="DI14" s="1232">
        <v>7.1223021582733817E-2</v>
      </c>
      <c r="DJ14" s="757">
        <v>7.1223021582733817E-2</v>
      </c>
      <c r="DK14" s="759">
        <v>5.0177249504744038E-2</v>
      </c>
      <c r="DL14" s="2496">
        <v>1.1206896551724139</v>
      </c>
      <c r="DM14" s="757">
        <v>0.70380957591341375</v>
      </c>
      <c r="DN14" s="757">
        <v>9.9334600760456276E-2</v>
      </c>
      <c r="DO14" s="757">
        <v>4.4971641656291874</v>
      </c>
      <c r="DP14" s="757">
        <v>0.71277192248842935</v>
      </c>
      <c r="DQ14" s="759">
        <v>5.7079811436022299</v>
      </c>
      <c r="DR14" s="2496">
        <v>1.099450274862569</v>
      </c>
      <c r="DS14" s="757">
        <v>0.6590858904874779</v>
      </c>
      <c r="DT14" s="757">
        <v>9.4230451314266828E-2</v>
      </c>
      <c r="DU14" s="757">
        <v>4.7209085714025987</v>
      </c>
      <c r="DV14" s="757">
        <v>0.79334613981320834</v>
      </c>
      <c r="DW14" s="759">
        <v>8.6900226884123395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6.97</v>
      </c>
      <c r="C15" s="1137">
        <v>26</v>
      </c>
      <c r="D15" s="1137">
        <v>18</v>
      </c>
      <c r="E15" s="1136">
        <v>11.3</v>
      </c>
      <c r="F15" s="1137">
        <v>36</v>
      </c>
      <c r="G15" s="1137">
        <v>103</v>
      </c>
      <c r="H15" s="1147">
        <v>27.5</v>
      </c>
      <c r="I15" s="1138">
        <v>0.17499999999999999</v>
      </c>
      <c r="J15" s="2237"/>
      <c r="K15" s="1560">
        <v>6.08</v>
      </c>
      <c r="L15" s="921">
        <v>10</v>
      </c>
      <c r="M15" s="1123">
        <v>4.5999999999999999E-2</v>
      </c>
      <c r="N15" s="1560">
        <v>6.09</v>
      </c>
      <c r="O15" s="921">
        <v>10</v>
      </c>
      <c r="P15" s="2237"/>
      <c r="Q15" s="1560">
        <v>6.01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3.6999999999999998E-2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3.3000000000000002E-2</v>
      </c>
      <c r="AQ15" s="921">
        <v>1</v>
      </c>
      <c r="AR15" s="1572">
        <v>0.14000000000000001</v>
      </c>
      <c r="AS15" s="2237"/>
      <c r="AT15" s="2226">
        <v>3.5999999999999997E-2</v>
      </c>
      <c r="AU15" s="2525">
        <v>0.02</v>
      </c>
      <c r="AV15" s="921">
        <v>1</v>
      </c>
      <c r="AW15" s="1572">
        <v>0.28999999999999998</v>
      </c>
      <c r="AX15" s="2237"/>
      <c r="AY15" s="2525">
        <v>3.3000000000000002E-2</v>
      </c>
      <c r="AZ15" s="921">
        <v>1</v>
      </c>
      <c r="BA15" s="1572">
        <v>0.11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3680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290</v>
      </c>
      <c r="CY15" s="2266">
        <v>300</v>
      </c>
      <c r="CZ15" s="2270">
        <v>240</v>
      </c>
      <c r="DA15" s="2277">
        <v>290</v>
      </c>
      <c r="DB15" s="2277">
        <v>310</v>
      </c>
      <c r="DC15" s="2277">
        <v>300</v>
      </c>
      <c r="DD15" s="2277">
        <v>300</v>
      </c>
      <c r="DE15" s="2277">
        <v>290</v>
      </c>
      <c r="DF15" s="2278">
        <v>290</v>
      </c>
      <c r="DG15" s="2277">
        <v>325</v>
      </c>
      <c r="DH15" s="2279"/>
      <c r="DI15" s="2280">
        <v>1080</v>
      </c>
      <c r="DJ15" s="2277">
        <v>1080</v>
      </c>
      <c r="DK15" s="2279">
        <v>875</v>
      </c>
      <c r="DL15" s="2497">
        <v>78</v>
      </c>
      <c r="DM15" s="2277">
        <v>130</v>
      </c>
      <c r="DN15" s="2277">
        <v>11</v>
      </c>
      <c r="DO15" s="2277">
        <v>1530</v>
      </c>
      <c r="DP15" s="2277">
        <v>250</v>
      </c>
      <c r="DQ15" s="2279">
        <v>313</v>
      </c>
      <c r="DR15" s="2272">
        <v>44</v>
      </c>
      <c r="DS15" s="2277">
        <v>70</v>
      </c>
      <c r="DT15" s="2277">
        <v>6</v>
      </c>
      <c r="DU15" s="2277">
        <v>940</v>
      </c>
      <c r="DV15" s="2277">
        <v>160</v>
      </c>
      <c r="DW15" s="2279">
        <v>274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4.8000000000000001E-2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6.12</v>
      </c>
      <c r="U17" s="2729">
        <v>0.24</v>
      </c>
      <c r="V17" s="1558">
        <v>3</v>
      </c>
      <c r="W17" s="1572">
        <v>0.46</v>
      </c>
      <c r="X17" s="1561">
        <v>27.4</v>
      </c>
      <c r="Y17" s="2442">
        <v>9.3000000000000007</v>
      </c>
      <c r="Z17" s="2249">
        <f t="shared" si="33"/>
        <v>0.30278301886792458</v>
      </c>
      <c r="AA17" s="2524"/>
      <c r="AB17" s="1474">
        <v>6.14</v>
      </c>
      <c r="AC17" s="2729">
        <v>0.313</v>
      </c>
      <c r="AD17" s="921">
        <v>3</v>
      </c>
      <c r="AE17" s="2626">
        <v>0.4</v>
      </c>
      <c r="AF17" s="1561">
        <v>27.3</v>
      </c>
      <c r="AG17" s="2442">
        <v>9.1999999999999993</v>
      </c>
      <c r="AH17" s="2558">
        <f t="shared" si="34"/>
        <v>0.30081761006289309</v>
      </c>
      <c r="AI17" s="1474">
        <v>6.18</v>
      </c>
      <c r="AJ17" s="2729">
        <v>0.36799999999999999</v>
      </c>
      <c r="AK17" s="921">
        <v>3</v>
      </c>
      <c r="AL17" s="1572">
        <v>0.39</v>
      </c>
      <c r="AM17" s="1561">
        <v>27.4</v>
      </c>
      <c r="AN17" s="2442">
        <v>9</v>
      </c>
      <c r="AO17" s="2558">
        <f t="shared" si="35"/>
        <v>0.28666666666666663</v>
      </c>
      <c r="AP17" s="2725"/>
      <c r="AQ17" s="2235"/>
      <c r="AR17" s="2234"/>
      <c r="AS17" s="1123">
        <v>7.0000000000000001E-3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7.26</v>
      </c>
      <c r="BD17" s="1572">
        <v>5.6000000000000001E-2</v>
      </c>
      <c r="BE17" s="921">
        <v>2</v>
      </c>
      <c r="BF17" s="1572">
        <v>4.3</v>
      </c>
      <c r="BG17" s="2442">
        <v>27.6</v>
      </c>
      <c r="BH17" s="2536">
        <v>21</v>
      </c>
      <c r="BI17" s="2536">
        <v>18</v>
      </c>
      <c r="BJ17" s="1123">
        <v>4.0000000000000001E-3</v>
      </c>
      <c r="BK17" s="1560">
        <v>7.18</v>
      </c>
      <c r="BL17" s="1572">
        <v>5.8000000000000003E-2</v>
      </c>
      <c r="BM17" s="921">
        <v>2</v>
      </c>
      <c r="BN17" s="1561">
        <v>4.8</v>
      </c>
      <c r="BO17" s="2442">
        <v>27.6</v>
      </c>
      <c r="BP17" s="2536">
        <v>21</v>
      </c>
      <c r="BQ17" s="2536">
        <v>19</v>
      </c>
      <c r="BR17" s="2518">
        <v>3.0000000000000001E-3</v>
      </c>
      <c r="BS17" s="2458">
        <v>3.7</v>
      </c>
      <c r="BT17" s="2442">
        <v>3.6</v>
      </c>
      <c r="BU17" s="2512">
        <v>3.5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0.46</v>
      </c>
      <c r="GF17" s="1698">
        <f t="shared" si="0"/>
        <v>9.3000000000000007</v>
      </c>
      <c r="GG17" s="1684">
        <f t="shared" si="1"/>
        <v>27.354838709677416</v>
      </c>
      <c r="GH17" s="1682">
        <f t="shared" si="2"/>
        <v>12.583225806451612</v>
      </c>
      <c r="GI17" s="1699">
        <f t="shared" si="3"/>
        <v>6.12</v>
      </c>
      <c r="GJ17" s="1699">
        <f t="shared" si="4"/>
        <v>27.4</v>
      </c>
      <c r="GK17" s="1685">
        <f t="shared" si="5"/>
        <v>5</v>
      </c>
      <c r="GL17" s="1686">
        <f>IF(GK17&lt;=1,"",GH17/GK17)</f>
        <v>2.5166451612903225</v>
      </c>
      <c r="GM17" s="1687">
        <f t="shared" si="7"/>
        <v>25</v>
      </c>
      <c r="GN17" s="1687">
        <f t="shared" si="8"/>
        <v>6.5</v>
      </c>
      <c r="GO17" s="1688">
        <f t="shared" si="9"/>
        <v>0.18278301886792456</v>
      </c>
      <c r="GP17" s="1510">
        <v>0.375</v>
      </c>
      <c r="GQ17" s="1689">
        <f t="shared" si="31"/>
        <v>0.4</v>
      </c>
      <c r="GR17" s="1690">
        <f t="shared" si="10"/>
        <v>9.1999999999999993</v>
      </c>
      <c r="GS17" s="1691">
        <f t="shared" si="11"/>
        <v>27.65217391304348</v>
      </c>
      <c r="GT17" s="1692">
        <f t="shared" si="12"/>
        <v>11.060869565217393</v>
      </c>
      <c r="GU17" s="1691">
        <f t="shared" si="13"/>
        <v>6.14</v>
      </c>
      <c r="GV17" s="1691">
        <f t="shared" si="14"/>
        <v>27.3</v>
      </c>
      <c r="GW17" s="1693">
        <f t="shared" si="15"/>
        <v>5</v>
      </c>
      <c r="GX17" s="1686">
        <f t="shared" si="16"/>
        <v>2.2121739130434785</v>
      </c>
      <c r="GY17" s="1694">
        <f t="shared" si="17"/>
        <v>25</v>
      </c>
      <c r="GZ17" s="1694">
        <f t="shared" si="18"/>
        <v>6.5</v>
      </c>
      <c r="HA17" s="1695">
        <f t="shared" si="19"/>
        <v>0.18081761006289307</v>
      </c>
      <c r="HB17" s="1510">
        <v>0.375</v>
      </c>
      <c r="HC17" s="1689">
        <f t="shared" si="32"/>
        <v>0.39</v>
      </c>
      <c r="HD17" s="1690">
        <f t="shared" si="20"/>
        <v>9</v>
      </c>
      <c r="HE17" s="1691">
        <f t="shared" si="21"/>
        <v>30</v>
      </c>
      <c r="HF17" s="1692">
        <f t="shared" si="22"/>
        <v>11.700000000000001</v>
      </c>
      <c r="HG17" s="1691">
        <f t="shared" si="23"/>
        <v>6.18</v>
      </c>
      <c r="HH17" s="1691">
        <f t="shared" si="24"/>
        <v>27.4</v>
      </c>
      <c r="HI17" s="1693">
        <f t="shared" si="25"/>
        <v>5</v>
      </c>
      <c r="HJ17" s="1692">
        <f t="shared" si="26"/>
        <v>2.3400000000000003</v>
      </c>
      <c r="HK17" s="1696">
        <f t="shared" si="27"/>
        <v>25</v>
      </c>
      <c r="HL17" s="1696">
        <f t="shared" si="28"/>
        <v>6.5</v>
      </c>
      <c r="HM17" s="1697">
        <f t="shared" si="29"/>
        <v>0.16666666666666666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6.78</v>
      </c>
      <c r="C19" s="1137">
        <v>24</v>
      </c>
      <c r="D19" s="1137">
        <v>16</v>
      </c>
      <c r="E19" s="1136">
        <v>9.1999999999999993</v>
      </c>
      <c r="F19" s="1137">
        <v>52</v>
      </c>
      <c r="G19" s="1137">
        <v>107</v>
      </c>
      <c r="H19" s="1147">
        <v>26.5</v>
      </c>
      <c r="I19" s="1138">
        <v>0.25600000000000001</v>
      </c>
      <c r="J19" s="2237"/>
      <c r="K19" s="1560">
        <v>5.88</v>
      </c>
      <c r="L19" s="921">
        <v>10</v>
      </c>
      <c r="M19" s="1123">
        <v>5.7000000000000002E-2</v>
      </c>
      <c r="N19" s="1560">
        <v>5.88</v>
      </c>
      <c r="O19" s="921">
        <v>10</v>
      </c>
      <c r="P19" s="2237"/>
      <c r="Q19" s="1560">
        <v>5.8</v>
      </c>
      <c r="R19" s="921">
        <v>10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4.3999999999999997E-2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0.03</v>
      </c>
      <c r="AQ19" s="921">
        <v>1</v>
      </c>
      <c r="AR19" s="1572">
        <v>0.14000000000000001</v>
      </c>
      <c r="AS19" s="2237"/>
      <c r="AT19" s="2226">
        <v>4.5999999999999999E-2</v>
      </c>
      <c r="AU19" s="2525">
        <v>0.02</v>
      </c>
      <c r="AV19" s="921">
        <v>1</v>
      </c>
      <c r="AW19" s="1572">
        <v>0.26</v>
      </c>
      <c r="AX19" s="2237"/>
      <c r="AY19" s="2525">
        <v>3.3000000000000002E-2</v>
      </c>
      <c r="AZ19" s="921">
        <v>1</v>
      </c>
      <c r="BA19" s="1572">
        <v>0.1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6.02</v>
      </c>
      <c r="U21" s="2729">
        <v>0.22600000000000001</v>
      </c>
      <c r="V21" s="1558">
        <v>3</v>
      </c>
      <c r="W21" s="1572">
        <v>0.27</v>
      </c>
      <c r="X21" s="1561">
        <v>28.2</v>
      </c>
      <c r="Y21" s="2442">
        <v>9</v>
      </c>
      <c r="Z21" s="2249">
        <f t="shared" si="33"/>
        <v>0.29688679245283023</v>
      </c>
      <c r="AA21" s="2524"/>
      <c r="AB21" s="1474">
        <v>6</v>
      </c>
      <c r="AC21" s="2729">
        <v>0.17</v>
      </c>
      <c r="AD21" s="921">
        <v>2</v>
      </c>
      <c r="AE21" s="2626">
        <v>0.34</v>
      </c>
      <c r="AF21" s="1561">
        <v>28.3</v>
      </c>
      <c r="AG21" s="2442">
        <v>9</v>
      </c>
      <c r="AH21" s="2558">
        <f t="shared" si="34"/>
        <v>0.26150943396226412</v>
      </c>
      <c r="AI21" s="1474">
        <v>6.03</v>
      </c>
      <c r="AJ21" s="2729">
        <v>0.20499999999999999</v>
      </c>
      <c r="AK21" s="921">
        <v>3</v>
      </c>
      <c r="AL21" s="1572">
        <v>0.37</v>
      </c>
      <c r="AM21" s="1561">
        <v>28</v>
      </c>
      <c r="AN21" s="2442">
        <v>9</v>
      </c>
      <c r="AO21" s="2558">
        <f t="shared" si="35"/>
        <v>0.28666666666666663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7.42</v>
      </c>
      <c r="BD21" s="1572">
        <v>5.3999999999999999E-2</v>
      </c>
      <c r="BE21" s="921">
        <v>1</v>
      </c>
      <c r="BF21" s="1572">
        <v>4.4000000000000004</v>
      </c>
      <c r="BG21" s="2442">
        <v>27.7</v>
      </c>
      <c r="BH21" s="2535"/>
      <c r="BI21" s="2535"/>
      <c r="BJ21" s="2237"/>
      <c r="BK21" s="1560">
        <v>7.24</v>
      </c>
      <c r="BL21" s="1572">
        <v>5.8000000000000003E-2</v>
      </c>
      <c r="BM21" s="921">
        <v>1</v>
      </c>
      <c r="BN21" s="1561">
        <v>4.5999999999999996</v>
      </c>
      <c r="BO21" s="2442">
        <v>27.6</v>
      </c>
      <c r="BP21" s="2534"/>
      <c r="BQ21" s="2534"/>
      <c r="BR21" s="2517"/>
      <c r="BS21" s="2458">
        <v>3.7</v>
      </c>
      <c r="BT21" s="2442">
        <v>3.6</v>
      </c>
      <c r="BU21" s="2512">
        <v>3.5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0.27</v>
      </c>
      <c r="GF21" s="1698">
        <f t="shared" si="0"/>
        <v>9</v>
      </c>
      <c r="GG21" s="1684">
        <f t="shared" si="1"/>
        <v>28.266666666666666</v>
      </c>
      <c r="GH21" s="1682">
        <f t="shared" si="2"/>
        <v>7.6320000000000006</v>
      </c>
      <c r="GI21" s="1699">
        <f t="shared" si="3"/>
        <v>6.02</v>
      </c>
      <c r="GJ21" s="1699">
        <f t="shared" si="4"/>
        <v>28.2</v>
      </c>
      <c r="GK21" s="1685">
        <f t="shared" si="5"/>
        <v>5</v>
      </c>
      <c r="GL21" s="1686">
        <f t="shared" si="6"/>
        <v>1.5264000000000002</v>
      </c>
      <c r="GM21" s="1687">
        <f t="shared" si="7"/>
        <v>25</v>
      </c>
      <c r="GN21" s="1687">
        <f t="shared" si="8"/>
        <v>6.5</v>
      </c>
      <c r="GO21" s="1688">
        <f t="shared" si="9"/>
        <v>0.1768867924528302</v>
      </c>
      <c r="GP21" s="1510">
        <v>0.54166666666666696</v>
      </c>
      <c r="GQ21" s="1689">
        <f t="shared" si="31"/>
        <v>0.34</v>
      </c>
      <c r="GR21" s="1690">
        <f t="shared" si="10"/>
        <v>9</v>
      </c>
      <c r="GS21" s="1691">
        <f t="shared" si="11"/>
        <v>28.266666666666666</v>
      </c>
      <c r="GT21" s="1692">
        <f t="shared" si="12"/>
        <v>9.6106666666666669</v>
      </c>
      <c r="GU21" s="1691">
        <f t="shared" si="13"/>
        <v>6</v>
      </c>
      <c r="GV21" s="1691">
        <f t="shared" si="14"/>
        <v>28.3</v>
      </c>
      <c r="GW21" s="1693">
        <f t="shared" si="15"/>
        <v>4</v>
      </c>
      <c r="GX21" s="1686">
        <f t="shared" si="16"/>
        <v>2.4026666666666667</v>
      </c>
      <c r="GY21" s="1694">
        <f t="shared" si="17"/>
        <v>25</v>
      </c>
      <c r="GZ21" s="1694">
        <f t="shared" si="18"/>
        <v>6</v>
      </c>
      <c r="HA21" s="1695">
        <f t="shared" si="19"/>
        <v>0.14150943396226415</v>
      </c>
      <c r="HB21" s="1510">
        <v>0.54166666666666696</v>
      </c>
      <c r="HC21" s="1689">
        <f t="shared" si="32"/>
        <v>0.37</v>
      </c>
      <c r="HD21" s="1690">
        <f t="shared" si="20"/>
        <v>9</v>
      </c>
      <c r="HE21" s="1691">
        <f t="shared" si="21"/>
        <v>30</v>
      </c>
      <c r="HF21" s="1692">
        <f t="shared" si="22"/>
        <v>11.1</v>
      </c>
      <c r="HG21" s="1691">
        <f t="shared" si="23"/>
        <v>6.03</v>
      </c>
      <c r="HH21" s="1691">
        <f t="shared" si="24"/>
        <v>28</v>
      </c>
      <c r="HI21" s="1693">
        <f t="shared" si="25"/>
        <v>5</v>
      </c>
      <c r="HJ21" s="1692">
        <f t="shared" si="26"/>
        <v>2.2199999999999998</v>
      </c>
      <c r="HK21" s="1696">
        <f t="shared" si="27"/>
        <v>25</v>
      </c>
      <c r="HL21" s="1696">
        <f t="shared" si="28"/>
        <v>6.5</v>
      </c>
      <c r="HM21" s="1697">
        <f t="shared" si="29"/>
        <v>0.16666666666666666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6.81</v>
      </c>
      <c r="C23" s="1137">
        <v>24</v>
      </c>
      <c r="D23" s="1137">
        <v>18</v>
      </c>
      <c r="E23" s="1136">
        <v>10.199999999999999</v>
      </c>
      <c r="F23" s="1137">
        <v>33</v>
      </c>
      <c r="G23" s="1137">
        <v>95</v>
      </c>
      <c r="H23" s="1147">
        <v>26.5</v>
      </c>
      <c r="I23" s="1138">
        <v>0.158</v>
      </c>
      <c r="J23" s="2237"/>
      <c r="K23" s="1560">
        <v>6.01</v>
      </c>
      <c r="L23" s="921">
        <v>10</v>
      </c>
      <c r="M23" s="1123">
        <v>4.9000000000000002E-2</v>
      </c>
      <c r="N23" s="1560">
        <v>6.01</v>
      </c>
      <c r="O23" s="921">
        <v>10</v>
      </c>
      <c r="P23" s="2237"/>
      <c r="Q23" s="1560">
        <v>5.93</v>
      </c>
      <c r="R23" s="921">
        <v>10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4.5999999999999999E-2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3.3000000000000002E-2</v>
      </c>
      <c r="AQ23" s="921">
        <v>1</v>
      </c>
      <c r="AR23" s="1572">
        <v>0.13</v>
      </c>
      <c r="AS23" s="2237"/>
      <c r="AT23" s="2226">
        <v>0.04</v>
      </c>
      <c r="AU23" s="2525">
        <v>1.7000000000000001E-2</v>
      </c>
      <c r="AV23" s="921">
        <v>1</v>
      </c>
      <c r="AW23" s="1572">
        <v>0.23</v>
      </c>
      <c r="AX23" s="2237"/>
      <c r="AY23" s="2525">
        <v>3.3000000000000002E-2</v>
      </c>
      <c r="AZ23" s="921">
        <v>1</v>
      </c>
      <c r="BA23" s="1572">
        <v>0.13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7.26</v>
      </c>
      <c r="BD25" s="1572">
        <v>0.06</v>
      </c>
      <c r="BE25" s="921">
        <v>1</v>
      </c>
      <c r="BF25" s="1572">
        <v>4.3</v>
      </c>
      <c r="BG25" s="2442">
        <v>27.6</v>
      </c>
      <c r="BH25" s="2535"/>
      <c r="BI25" s="2535"/>
      <c r="BJ25" s="2237"/>
      <c r="BK25" s="1560">
        <v>7.29</v>
      </c>
      <c r="BL25" s="1572">
        <v>5.8999999999999997E-2</v>
      </c>
      <c r="BM25" s="921">
        <v>1</v>
      </c>
      <c r="BN25" s="1561">
        <v>4.9000000000000004</v>
      </c>
      <c r="BO25" s="2442">
        <v>27.7</v>
      </c>
      <c r="BP25" s="2534"/>
      <c r="BQ25" s="2534"/>
      <c r="BR25" s="2517"/>
      <c r="BS25" s="2458">
        <v>4</v>
      </c>
      <c r="BT25" s="2442">
        <v>3.6</v>
      </c>
      <c r="BU25" s="2512">
        <v>3.5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6.96</v>
      </c>
      <c r="C27" s="1137">
        <v>25</v>
      </c>
      <c r="D27" s="1137">
        <v>16</v>
      </c>
      <c r="E27" s="1136">
        <v>11.6</v>
      </c>
      <c r="F27" s="1137">
        <v>27</v>
      </c>
      <c r="G27" s="1137">
        <v>98</v>
      </c>
      <c r="H27" s="1147">
        <v>27.2</v>
      </c>
      <c r="I27" s="1138">
        <v>0.154</v>
      </c>
      <c r="J27" s="2237"/>
      <c r="K27" s="1560">
        <v>6</v>
      </c>
      <c r="L27" s="921">
        <v>10</v>
      </c>
      <c r="M27" s="1123">
        <v>4.2000000000000003E-2</v>
      </c>
      <c r="N27" s="1560">
        <v>6.02</v>
      </c>
      <c r="O27" s="921">
        <v>10</v>
      </c>
      <c r="P27" s="2237"/>
      <c r="Q27" s="1560">
        <v>5.95</v>
      </c>
      <c r="R27" s="921">
        <v>10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3.7999999999999999E-2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2.3E-2</v>
      </c>
      <c r="AQ27" s="921">
        <v>1</v>
      </c>
      <c r="AR27" s="1572">
        <v>0.03</v>
      </c>
      <c r="AS27" s="2237"/>
      <c r="AT27" s="2226">
        <v>3.7999999999999999E-2</v>
      </c>
      <c r="AU27" s="2525">
        <v>1.2E-2</v>
      </c>
      <c r="AV27" s="921">
        <v>1</v>
      </c>
      <c r="AW27" s="1572">
        <v>0.24</v>
      </c>
      <c r="AX27" s="2237"/>
      <c r="AY27" s="2525">
        <v>2.7E-2</v>
      </c>
      <c r="AZ27" s="921">
        <v>1</v>
      </c>
      <c r="BA27" s="1572">
        <v>0.06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8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5.1999999999999998E-2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6.04</v>
      </c>
      <c r="U29" s="2729">
        <v>0.246</v>
      </c>
      <c r="V29" s="1558">
        <v>3</v>
      </c>
      <c r="W29" s="1572">
        <v>0.42</v>
      </c>
      <c r="X29" s="1561">
        <v>26.4</v>
      </c>
      <c r="Y29" s="2442">
        <v>8.8000000000000007</v>
      </c>
      <c r="Z29" s="2249">
        <f t="shared" si="33"/>
        <v>0.29295597484276731</v>
      </c>
      <c r="AA29" s="2524"/>
      <c r="AB29" s="1474">
        <v>6.01</v>
      </c>
      <c r="AC29" s="2729">
        <v>0.20100000000000001</v>
      </c>
      <c r="AD29" s="921">
        <v>3</v>
      </c>
      <c r="AE29" s="2626">
        <v>0.56999999999999995</v>
      </c>
      <c r="AF29" s="1561">
        <v>27.7</v>
      </c>
      <c r="AG29" s="2442">
        <v>8.8000000000000007</v>
      </c>
      <c r="AH29" s="2558">
        <f t="shared" si="34"/>
        <v>0.29295597484276731</v>
      </c>
      <c r="AI29" s="1474">
        <v>6.09</v>
      </c>
      <c r="AJ29" s="2729">
        <v>0.34300000000000003</v>
      </c>
      <c r="AK29" s="921">
        <v>3</v>
      </c>
      <c r="AL29" s="1572">
        <v>0.52</v>
      </c>
      <c r="AM29" s="1561">
        <v>27.6</v>
      </c>
      <c r="AN29" s="2442">
        <v>8.6</v>
      </c>
      <c r="AO29" s="2558">
        <f t="shared" si="35"/>
        <v>0.27925925925925921</v>
      </c>
      <c r="AP29" s="2725"/>
      <c r="AQ29" s="2235"/>
      <c r="AR29" s="2234"/>
      <c r="AS29" s="1123">
        <v>7.0000000000000001E-3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7.29</v>
      </c>
      <c r="BD29" s="1572">
        <v>6.0999999999999999E-2</v>
      </c>
      <c r="BE29" s="921">
        <v>1</v>
      </c>
      <c r="BF29" s="1572">
        <v>4.5</v>
      </c>
      <c r="BG29" s="2442">
        <v>27.1</v>
      </c>
      <c r="BH29" s="2536">
        <v>21</v>
      </c>
      <c r="BI29" s="2536">
        <v>20</v>
      </c>
      <c r="BJ29" s="1123">
        <v>0.01</v>
      </c>
      <c r="BK29" s="1560">
        <v>7.21</v>
      </c>
      <c r="BL29" s="1572">
        <v>6.5000000000000002E-2</v>
      </c>
      <c r="BM29" s="921">
        <v>1</v>
      </c>
      <c r="BN29" s="1561">
        <v>4.9000000000000004</v>
      </c>
      <c r="BO29" s="2442">
        <v>27.7</v>
      </c>
      <c r="BP29" s="2536">
        <v>20</v>
      </c>
      <c r="BQ29" s="2536">
        <v>19</v>
      </c>
      <c r="BR29" s="2518">
        <v>1.2E-2</v>
      </c>
      <c r="BS29" s="2458">
        <v>4.0999999999999996</v>
      </c>
      <c r="BT29" s="2442">
        <v>3.7</v>
      </c>
      <c r="BU29" s="2512">
        <v>3.6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8"/>
      <c r="EG29" s="1577"/>
      <c r="GD29" s="1635">
        <v>0.875</v>
      </c>
      <c r="GE29" s="1682">
        <f t="shared" si="30"/>
        <v>0.42</v>
      </c>
      <c r="GF29" s="1698">
        <f t="shared" si="0"/>
        <v>8.8000000000000007</v>
      </c>
      <c r="GG29" s="1684">
        <f t="shared" si="1"/>
        <v>28.909090909090907</v>
      </c>
      <c r="GH29" s="1682">
        <f t="shared" si="2"/>
        <v>12.141818181818181</v>
      </c>
      <c r="GI29" s="1699">
        <f t="shared" si="3"/>
        <v>6.04</v>
      </c>
      <c r="GJ29" s="1699">
        <f t="shared" si="4"/>
        <v>26.4</v>
      </c>
      <c r="GK29" s="1685">
        <f t="shared" si="5"/>
        <v>5</v>
      </c>
      <c r="GL29" s="1686">
        <f t="shared" si="6"/>
        <v>2.4283636363636361</v>
      </c>
      <c r="GM29" s="1687">
        <f t="shared" si="7"/>
        <v>25</v>
      </c>
      <c r="GN29" s="1687">
        <f t="shared" si="8"/>
        <v>6.5</v>
      </c>
      <c r="GO29" s="1688">
        <f t="shared" si="9"/>
        <v>0.17295597484276731</v>
      </c>
      <c r="GP29" s="1510">
        <v>0.875</v>
      </c>
      <c r="GQ29" s="1689">
        <f t="shared" si="31"/>
        <v>0.56999999999999995</v>
      </c>
      <c r="GR29" s="1690">
        <f t="shared" si="10"/>
        <v>8.8000000000000007</v>
      </c>
      <c r="GS29" s="1691">
        <f t="shared" si="11"/>
        <v>28.909090909090907</v>
      </c>
      <c r="GT29" s="1692">
        <f t="shared" si="12"/>
        <v>16.478181818181817</v>
      </c>
      <c r="GU29" s="1691">
        <f t="shared" si="13"/>
        <v>6.01</v>
      </c>
      <c r="GV29" s="1691">
        <f t="shared" si="14"/>
        <v>27.7</v>
      </c>
      <c r="GW29" s="1693">
        <f t="shared" si="15"/>
        <v>5</v>
      </c>
      <c r="GX29" s="1686">
        <f t="shared" si="16"/>
        <v>3.2956363636363633</v>
      </c>
      <c r="GY29" s="1694">
        <f t="shared" si="17"/>
        <v>25</v>
      </c>
      <c r="GZ29" s="1694">
        <f t="shared" si="18"/>
        <v>6.5</v>
      </c>
      <c r="HA29" s="1695">
        <f t="shared" si="19"/>
        <v>0.17295597484276731</v>
      </c>
      <c r="HB29" s="1510">
        <v>0.875</v>
      </c>
      <c r="HC29" s="1689">
        <f t="shared" si="32"/>
        <v>0.52</v>
      </c>
      <c r="HD29" s="1690">
        <f t="shared" si="20"/>
        <v>8.6</v>
      </c>
      <c r="HE29" s="1691">
        <f t="shared" si="21"/>
        <v>31.395348837209305</v>
      </c>
      <c r="HF29" s="1692">
        <f t="shared" si="22"/>
        <v>16.325581395348838</v>
      </c>
      <c r="HG29" s="1691">
        <f t="shared" si="23"/>
        <v>6.09</v>
      </c>
      <c r="HH29" s="1691">
        <f t="shared" si="24"/>
        <v>27.6</v>
      </c>
      <c r="HI29" s="1693">
        <f t="shared" si="25"/>
        <v>5</v>
      </c>
      <c r="HJ29" s="1692">
        <f t="shared" si="26"/>
        <v>3.2651162790697676</v>
      </c>
      <c r="HK29" s="1696">
        <f t="shared" si="27"/>
        <v>25</v>
      </c>
      <c r="HL29" s="1696">
        <f t="shared" si="28"/>
        <v>6.5</v>
      </c>
      <c r="HM29" s="1697">
        <f t="shared" si="29"/>
        <v>0.15925925925925924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35.5</v>
      </c>
      <c r="BZ30" s="2408">
        <f>SUM(BZ$8,BZ$10,BZ$12,BZ$14,BZ$16,BZ$18,BZ$20,BZ$22,BZ$24,BZ$26,BZ$28)</f>
        <v>35.5</v>
      </c>
      <c r="CA30" s="2408">
        <f t="shared" ref="CA30:DW30" si="36">SUM(CA$8,CA$10,CA$12,CA$14,CA$16,CA$18,CA$20,CA$22,CA$24,CA$26,CA$28)</f>
        <v>35.5</v>
      </c>
      <c r="CB30" s="2408">
        <f t="shared" si="36"/>
        <v>106.5</v>
      </c>
      <c r="CC30" s="2408">
        <f t="shared" si="36"/>
        <v>33.5</v>
      </c>
      <c r="CD30" s="2408">
        <f t="shared" si="36"/>
        <v>33.5</v>
      </c>
      <c r="CE30" s="2408">
        <f t="shared" si="36"/>
        <v>38.299999999999997</v>
      </c>
      <c r="CF30" s="2408">
        <f t="shared" si="36"/>
        <v>105.3</v>
      </c>
      <c r="CG30" s="2408">
        <f t="shared" si="36"/>
        <v>0</v>
      </c>
      <c r="CH30" s="2408">
        <f t="shared" si="36"/>
        <v>40.51296</v>
      </c>
      <c r="CI30" s="2408">
        <f t="shared" si="36"/>
        <v>0</v>
      </c>
      <c r="CJ30" s="2408">
        <f t="shared" si="36"/>
        <v>64.247039999999998</v>
      </c>
      <c r="CK30" s="2408">
        <f t="shared" si="36"/>
        <v>104.75999999999999</v>
      </c>
      <c r="CL30" s="2469">
        <f t="shared" si="36"/>
        <v>5.1398064000000003</v>
      </c>
      <c r="CM30" s="2508" t="s">
        <v>19</v>
      </c>
      <c r="CN30" s="2480">
        <f t="shared" si="36"/>
        <v>141.05288950679432</v>
      </c>
      <c r="CO30" s="2481">
        <f t="shared" si="36"/>
        <v>0</v>
      </c>
      <c r="CP30" s="2481">
        <f t="shared" si="36"/>
        <v>0</v>
      </c>
      <c r="CQ30" s="2481">
        <f t="shared" si="36"/>
        <v>2632.5991189427314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6.3790411065350847</v>
      </c>
      <c r="CY30" s="2408">
        <f t="shared" si="36"/>
        <v>6.5708378273370123</v>
      </c>
      <c r="CZ30" s="2408">
        <f t="shared" si="36"/>
        <v>4.6487781453483326</v>
      </c>
      <c r="DA30" s="2492">
        <f t="shared" si="36"/>
        <v>0.52274324619081625</v>
      </c>
      <c r="DB30" s="2492">
        <f t="shared" si="36"/>
        <v>0.52324038670074557</v>
      </c>
      <c r="DC30" s="2492">
        <f t="shared" si="36"/>
        <v>0.51454042777698028</v>
      </c>
      <c r="DD30" s="2492">
        <f t="shared" si="36"/>
        <v>0.51454042777698028</v>
      </c>
      <c r="DE30" s="2492">
        <f t="shared" si="36"/>
        <v>0.49316338585001396</v>
      </c>
      <c r="DF30" s="2492">
        <f t="shared" si="36"/>
        <v>0.49316338585001396</v>
      </c>
      <c r="DG30" s="2492">
        <f t="shared" si="36"/>
        <v>2.4729194187582562</v>
      </c>
      <c r="DH30" s="2408">
        <f t="shared" si="36"/>
        <v>3.25</v>
      </c>
      <c r="DI30" s="2492">
        <f t="shared" si="36"/>
        <v>0.27977147693609822</v>
      </c>
      <c r="DJ30" s="2492">
        <f t="shared" si="36"/>
        <v>0.27977147693609822</v>
      </c>
      <c r="DK30" s="2492">
        <f t="shared" si="36"/>
        <v>0.20899452558079043</v>
      </c>
      <c r="DL30" s="2492">
        <f t="shared" si="36"/>
        <v>4.3931710615280597</v>
      </c>
      <c r="DM30" s="2492">
        <f t="shared" si="36"/>
        <v>2.2069684891764512</v>
      </c>
      <c r="DN30" s="2492">
        <f t="shared" si="36"/>
        <v>0.38830798479087458</v>
      </c>
      <c r="DO30" s="2492">
        <f t="shared" si="36"/>
        <v>17.661234937452168</v>
      </c>
      <c r="DP30" s="2492">
        <f t="shared" si="36"/>
        <v>2.9668083079577214</v>
      </c>
      <c r="DQ30" s="2492">
        <f t="shared" si="36"/>
        <v>22.957433650485118</v>
      </c>
      <c r="DR30" s="2492">
        <f t="shared" si="36"/>
        <v>4.4173789393962819</v>
      </c>
      <c r="DS30" s="2492">
        <f t="shared" si="36"/>
        <v>2.1682858058482002</v>
      </c>
      <c r="DT30" s="2492">
        <f t="shared" si="36"/>
        <v>0.40703669175956497</v>
      </c>
      <c r="DU30" s="2492">
        <f t="shared" si="36"/>
        <v>19.039383738183883</v>
      </c>
      <c r="DV30" s="2492">
        <f t="shared" si="36"/>
        <v>3.3798999203897768</v>
      </c>
      <c r="DW30" s="2492">
        <f t="shared" si="36"/>
        <v>34.86014143250609</v>
      </c>
      <c r="DX30" s="1578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6.84</v>
      </c>
      <c r="C31" s="1142">
        <v>22</v>
      </c>
      <c r="D31" s="1142">
        <v>14</v>
      </c>
      <c r="E31" s="1141">
        <v>8.7100000000000009</v>
      </c>
      <c r="F31" s="1142">
        <v>50</v>
      </c>
      <c r="G31" s="1142">
        <v>103</v>
      </c>
      <c r="H31" s="1148">
        <v>26.6</v>
      </c>
      <c r="I31" s="1143">
        <v>0.26300000000000001</v>
      </c>
      <c r="J31" s="2245"/>
      <c r="K31" s="1113">
        <v>5.86</v>
      </c>
      <c r="L31" s="1124">
        <v>10</v>
      </c>
      <c r="M31" s="1125">
        <v>6.5000000000000002E-2</v>
      </c>
      <c r="N31" s="1477">
        <v>5.89</v>
      </c>
      <c r="O31" s="1478">
        <v>9</v>
      </c>
      <c r="P31" s="2241"/>
      <c r="Q31" s="1477">
        <v>5.8</v>
      </c>
      <c r="R31" s="1478">
        <v>9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4.9000000000000002E-2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0.06</v>
      </c>
      <c r="AS31" s="2245"/>
      <c r="AT31" s="2227">
        <v>4.9000000000000002E-2</v>
      </c>
      <c r="AU31" s="2722">
        <v>1.2E-2</v>
      </c>
      <c r="AV31" s="1124">
        <v>1</v>
      </c>
      <c r="AW31" s="2530">
        <v>0.24</v>
      </c>
      <c r="AX31" s="2245"/>
      <c r="AY31" s="2722">
        <v>2.8000000000000001E-2</v>
      </c>
      <c r="AZ31" s="1124">
        <v>1</v>
      </c>
      <c r="BA31" s="2530">
        <v>0.09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8.875</v>
      </c>
      <c r="BZ31" s="2409">
        <f t="shared" ref="BZ31:DW31" si="37">IF(BZ30&gt;=0.1,AVERAGE(BZ$8,BZ$10,BZ$12,BZ$14,BZ$16,BZ$18,BZ$20,BZ$22,BZ$24,BZ$26,BZ$28),"")</f>
        <v>8.875</v>
      </c>
      <c r="CA31" s="2409">
        <f t="shared" si="37"/>
        <v>8.875</v>
      </c>
      <c r="CB31" s="2409">
        <f t="shared" si="37"/>
        <v>26.625</v>
      </c>
      <c r="CC31" s="2409">
        <f t="shared" si="37"/>
        <v>8.375</v>
      </c>
      <c r="CD31" s="2409">
        <f t="shared" si="37"/>
        <v>8.375</v>
      </c>
      <c r="CE31" s="2409">
        <f t="shared" si="37"/>
        <v>9.5749999999999993</v>
      </c>
      <c r="CF31" s="2409">
        <f t="shared" si="37"/>
        <v>26.324999999999999</v>
      </c>
      <c r="CG31" s="2409" t="str">
        <f t="shared" si="37"/>
        <v/>
      </c>
      <c r="CH31" s="2409">
        <f t="shared" si="37"/>
        <v>10.12824</v>
      </c>
      <c r="CI31" s="2409" t="str">
        <f t="shared" si="37"/>
        <v/>
      </c>
      <c r="CJ31" s="2409">
        <f t="shared" si="37"/>
        <v>16.06176</v>
      </c>
      <c r="CK31" s="2409">
        <f t="shared" si="37"/>
        <v>26.189999999999998</v>
      </c>
      <c r="CL31" s="2410">
        <f t="shared" si="37"/>
        <v>1.2849516000000001</v>
      </c>
      <c r="CM31" s="2508" t="s">
        <v>50</v>
      </c>
      <c r="CN31" s="2480">
        <f t="shared" si="37"/>
        <v>35.263222376698579</v>
      </c>
      <c r="CO31" s="2482" t="e">
        <f>AVERAGE(CO$8,CO$10,CO$12,CO$14,CO$16,CO$18,CO$20,CO$22,CO$24,CO$26,CO$28)</f>
        <v>#DIV/0!</v>
      </c>
      <c r="CP31" s="2482" t="str">
        <f t="shared" si="37"/>
        <v/>
      </c>
      <c r="CQ31" s="2482">
        <f t="shared" si="37"/>
        <v>658.14977973568284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1.5947602766337712</v>
      </c>
      <c r="CY31" s="2409">
        <f t="shared" si="37"/>
        <v>1.6427094568342531</v>
      </c>
      <c r="CZ31" s="2409">
        <f t="shared" si="37"/>
        <v>1.1621945363370831</v>
      </c>
      <c r="DA31" s="2493">
        <f t="shared" si="37"/>
        <v>0.13068581154770406</v>
      </c>
      <c r="DB31" s="2493">
        <f t="shared" si="37"/>
        <v>0.13081009667518639</v>
      </c>
      <c r="DC31" s="2493">
        <f t="shared" si="37"/>
        <v>0.12863510694424507</v>
      </c>
      <c r="DD31" s="2493">
        <f t="shared" si="37"/>
        <v>0.12863510694424507</v>
      </c>
      <c r="DE31" s="2493">
        <f t="shared" si="37"/>
        <v>0.12329084646250349</v>
      </c>
      <c r="DF31" s="2493">
        <f t="shared" si="37"/>
        <v>0.12329084646250349</v>
      </c>
      <c r="DG31" s="2493">
        <f t="shared" si="37"/>
        <v>0.61822985468956404</v>
      </c>
      <c r="DH31" s="2409">
        <f t="shared" si="37"/>
        <v>0.8125</v>
      </c>
      <c r="DI31" s="2493">
        <f t="shared" si="37"/>
        <v>6.9942869234024554E-2</v>
      </c>
      <c r="DJ31" s="2493">
        <f t="shared" si="37"/>
        <v>6.9942869234024554E-2</v>
      </c>
      <c r="DK31" s="2493">
        <f t="shared" si="37"/>
        <v>5.2248631395197608E-2</v>
      </c>
      <c r="DL31" s="2493">
        <f t="shared" si="37"/>
        <v>1.0982927653820149</v>
      </c>
      <c r="DM31" s="2493">
        <f t="shared" si="37"/>
        <v>0.55174212229411279</v>
      </c>
      <c r="DN31" s="2493">
        <f t="shared" si="37"/>
        <v>9.7076996197718646E-2</v>
      </c>
      <c r="DO31" s="2493">
        <f t="shared" si="37"/>
        <v>4.4153087343630419</v>
      </c>
      <c r="DP31" s="2493">
        <f t="shared" si="37"/>
        <v>0.74170207698943036</v>
      </c>
      <c r="DQ31" s="2493">
        <f t="shared" si="37"/>
        <v>5.7393584126212795</v>
      </c>
      <c r="DR31" s="2493">
        <f t="shared" si="37"/>
        <v>1.1043447348490705</v>
      </c>
      <c r="DS31" s="2493">
        <f t="shared" si="37"/>
        <v>0.54207145146205005</v>
      </c>
      <c r="DT31" s="2493">
        <f t="shared" si="37"/>
        <v>0.10175917293989124</v>
      </c>
      <c r="DU31" s="2493">
        <f t="shared" si="37"/>
        <v>4.7598459345459707</v>
      </c>
      <c r="DV31" s="2493">
        <f t="shared" si="37"/>
        <v>0.84497498009744421</v>
      </c>
      <c r="DW31" s="2503">
        <f t="shared" si="37"/>
        <v>8.7150353581265225</v>
      </c>
      <c r="DX31" s="1578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41.33</v>
      </c>
      <c r="C32" s="1326">
        <f t="shared" ref="C32:H32" si="40">SUM(C8:C31)</f>
        <v>146</v>
      </c>
      <c r="D32" s="1326">
        <f t="shared" si="40"/>
        <v>100</v>
      </c>
      <c r="E32" s="1153">
        <f t="shared" si="40"/>
        <v>60.94</v>
      </c>
      <c r="F32" s="1326">
        <f t="shared" si="40"/>
        <v>225</v>
      </c>
      <c r="G32" s="1326">
        <f t="shared" si="40"/>
        <v>596</v>
      </c>
      <c r="H32" s="1323">
        <f t="shared" si="40"/>
        <v>162.1</v>
      </c>
      <c r="I32" s="1154">
        <f t="shared" si="39"/>
        <v>1.1539999999999999</v>
      </c>
      <c r="J32" s="1155">
        <f t="shared" ref="J32" si="41">SUM(J8:J31)</f>
        <v>0.1</v>
      </c>
      <c r="K32" s="1161">
        <f t="shared" si="39"/>
        <v>35.97</v>
      </c>
      <c r="L32" s="924">
        <f t="shared" si="39"/>
        <v>62</v>
      </c>
      <c r="M32" s="1162">
        <f t="shared" ref="M32:S32" si="42">SUM(M8:M31)</f>
        <v>0.29900000000000004</v>
      </c>
      <c r="N32" s="1479">
        <f t="shared" si="42"/>
        <v>36.01</v>
      </c>
      <c r="O32" s="1554">
        <f t="shared" si="42"/>
        <v>61</v>
      </c>
      <c r="P32" s="1480">
        <f t="shared" si="42"/>
        <v>0</v>
      </c>
      <c r="Q32" s="1479">
        <f t="shared" si="42"/>
        <v>35.57</v>
      </c>
      <c r="R32" s="1554">
        <f t="shared" si="42"/>
        <v>61</v>
      </c>
      <c r="S32" s="1480">
        <f t="shared" si="42"/>
        <v>0</v>
      </c>
      <c r="T32" s="1479">
        <f t="shared" si="39"/>
        <v>24.349999999999998</v>
      </c>
      <c r="U32" s="1480">
        <f t="shared" si="39"/>
        <v>0.99699999999999989</v>
      </c>
      <c r="V32" s="1554">
        <f t="shared" si="39"/>
        <v>12</v>
      </c>
      <c r="W32" s="1479">
        <f t="shared" ref="W32" si="43">SUM(W8:W31)</f>
        <v>1.46</v>
      </c>
      <c r="X32" s="1481">
        <f t="shared" ref="X32:AO32" si="44">SUM(X8:X31)</f>
        <v>108.69999999999999</v>
      </c>
      <c r="Y32" s="1481">
        <f t="shared" si="44"/>
        <v>36.400000000000006</v>
      </c>
      <c r="Z32" s="1479">
        <f t="shared" si="44"/>
        <v>1.1954088050314466</v>
      </c>
      <c r="AA32" s="1480">
        <f t="shared" ref="AA32" si="45">SUM(AA8:AA31)</f>
        <v>0.248</v>
      </c>
      <c r="AB32" s="1479">
        <f t="shared" si="44"/>
        <v>24.339999999999996</v>
      </c>
      <c r="AC32" s="1480">
        <f t="shared" si="44"/>
        <v>0.96700000000000008</v>
      </c>
      <c r="AD32" s="1554">
        <f t="shared" si="44"/>
        <v>11</v>
      </c>
      <c r="AE32" s="1479">
        <f t="shared" si="44"/>
        <v>1.67</v>
      </c>
      <c r="AF32" s="1481">
        <f t="shared" si="44"/>
        <v>110.3</v>
      </c>
      <c r="AG32" s="1481">
        <f t="shared" si="44"/>
        <v>36.200000000000003</v>
      </c>
      <c r="AH32" s="1479">
        <f t="shared" si="44"/>
        <v>1.1561006289308176</v>
      </c>
      <c r="AI32" s="1479">
        <f t="shared" si="44"/>
        <v>24.54</v>
      </c>
      <c r="AJ32" s="2793">
        <f t="shared" si="44"/>
        <v>1.323</v>
      </c>
      <c r="AK32" s="1557">
        <f t="shared" si="44"/>
        <v>12</v>
      </c>
      <c r="AL32" s="1494">
        <f t="shared" si="44"/>
        <v>1.6400000000000001</v>
      </c>
      <c r="AM32" s="1495">
        <f t="shared" si="44"/>
        <v>110.30000000000001</v>
      </c>
      <c r="AN32" s="1495">
        <f t="shared" si="44"/>
        <v>35.6</v>
      </c>
      <c r="AO32" s="1494">
        <f t="shared" si="44"/>
        <v>1.139259259259259</v>
      </c>
      <c r="AP32" s="2792"/>
      <c r="AQ32" s="1557">
        <f t="shared" ref="AQ32:BU32" si="46">SUM(AQ8:AQ31)</f>
        <v>6</v>
      </c>
      <c r="AR32" s="1494">
        <f t="shared" si="46"/>
        <v>0.57000000000000006</v>
      </c>
      <c r="AS32" s="1488">
        <f t="shared" si="46"/>
        <v>1.4E-2</v>
      </c>
      <c r="AT32" s="1488">
        <f t="shared" ref="AT32" si="47">SUM(AT8:AT31)</f>
        <v>0.25</v>
      </c>
      <c r="AU32" s="1488">
        <f t="shared" si="46"/>
        <v>9.4E-2</v>
      </c>
      <c r="AV32" s="924">
        <f t="shared" si="46"/>
        <v>6</v>
      </c>
      <c r="AW32" s="923">
        <f t="shared" si="46"/>
        <v>1.53</v>
      </c>
      <c r="AX32" s="925">
        <f t="shared" si="46"/>
        <v>0</v>
      </c>
      <c r="AY32" s="925">
        <f t="shared" si="46"/>
        <v>0.182</v>
      </c>
      <c r="AZ32" s="924">
        <f t="shared" si="46"/>
        <v>6</v>
      </c>
      <c r="BA32" s="923">
        <f t="shared" si="46"/>
        <v>0.55000000000000004</v>
      </c>
      <c r="BB32" s="925">
        <f t="shared" si="46"/>
        <v>0</v>
      </c>
      <c r="BC32" s="923">
        <f t="shared" si="46"/>
        <v>43.65</v>
      </c>
      <c r="BD32" s="923">
        <f t="shared" si="46"/>
        <v>0.35099999999999998</v>
      </c>
      <c r="BE32" s="924">
        <f t="shared" si="46"/>
        <v>7</v>
      </c>
      <c r="BF32" s="927">
        <f t="shared" si="46"/>
        <v>25.8</v>
      </c>
      <c r="BG32" s="1102">
        <f t="shared" ref="BG32:BI32" si="48">SUM(BG8:BG31)</f>
        <v>163.4</v>
      </c>
      <c r="BH32" s="2538">
        <f t="shared" si="48"/>
        <v>42</v>
      </c>
      <c r="BI32" s="2538">
        <f t="shared" si="48"/>
        <v>38</v>
      </c>
      <c r="BJ32" s="1096">
        <f t="shared" si="46"/>
        <v>1.4E-2</v>
      </c>
      <c r="BK32" s="926">
        <f t="shared" si="46"/>
        <v>43.2</v>
      </c>
      <c r="BL32" s="923">
        <f t="shared" si="46"/>
        <v>0.36699999999999999</v>
      </c>
      <c r="BM32" s="924">
        <f t="shared" si="46"/>
        <v>7</v>
      </c>
      <c r="BN32" s="1102">
        <f t="shared" si="46"/>
        <v>28.299999999999997</v>
      </c>
      <c r="BO32" s="1102">
        <f t="shared" ref="BO32:BT32" si="49">SUM(BO8:BO31)</f>
        <v>165.09999999999997</v>
      </c>
      <c r="BP32" s="2538">
        <f t="shared" si="49"/>
        <v>41</v>
      </c>
      <c r="BQ32" s="2538">
        <f t="shared" si="49"/>
        <v>38</v>
      </c>
      <c r="BR32" s="2416">
        <f t="shared" si="49"/>
        <v>1.4999999999999999E-2</v>
      </c>
      <c r="BS32" s="2514">
        <f t="shared" si="49"/>
        <v>22.700000000000003</v>
      </c>
      <c r="BT32" s="2514">
        <f t="shared" si="49"/>
        <v>21.599999999999998</v>
      </c>
      <c r="BU32" s="2514">
        <f t="shared" si="46"/>
        <v>21.3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8.5</v>
      </c>
      <c r="BZ32" s="903">
        <f t="shared" ref="BZ32:DW32" si="50">IF(BZ30&gt;=0.1,MIN(BZ$8,BZ$10,BZ$12,BZ$14,BZ$16,BZ$18,BZ$20,BZ$22,BZ$24,BZ$26,BZ$28),"")</f>
        <v>8.5</v>
      </c>
      <c r="CA32" s="903">
        <f t="shared" si="50"/>
        <v>8.5</v>
      </c>
      <c r="CB32" s="903">
        <f t="shared" si="50"/>
        <v>25.5</v>
      </c>
      <c r="CC32" s="903">
        <f t="shared" si="50"/>
        <v>8</v>
      </c>
      <c r="CD32" s="903">
        <f t="shared" si="50"/>
        <v>8</v>
      </c>
      <c r="CE32" s="903">
        <f t="shared" si="50"/>
        <v>9.1999999999999993</v>
      </c>
      <c r="CF32" s="903">
        <f t="shared" si="50"/>
        <v>25.2</v>
      </c>
      <c r="CG32" s="903" t="str">
        <f t="shared" si="50"/>
        <v/>
      </c>
      <c r="CH32" s="903">
        <f t="shared" si="50"/>
        <v>7.9631999999999996</v>
      </c>
      <c r="CI32" s="903" t="str">
        <f t="shared" si="50"/>
        <v/>
      </c>
      <c r="CJ32" s="903">
        <f t="shared" si="50"/>
        <v>15.331679999999999</v>
      </c>
      <c r="CK32" s="903">
        <f t="shared" si="50"/>
        <v>23.363999999999997</v>
      </c>
      <c r="CL32" s="2412">
        <f t="shared" si="50"/>
        <v>0.85004639999999987</v>
      </c>
      <c r="CM32" s="2508" t="s">
        <v>51</v>
      </c>
      <c r="CN32" s="2483">
        <f t="shared" si="50"/>
        <v>35.135379878656167</v>
      </c>
      <c r="CO32" s="2484" t="str">
        <f t="shared" si="50"/>
        <v/>
      </c>
      <c r="CP32" s="2484" t="str">
        <f t="shared" si="50"/>
        <v/>
      </c>
      <c r="CQ32" s="2484">
        <f t="shared" si="50"/>
        <v>634.36123348017622</v>
      </c>
      <c r="CR32" s="2484" t="str">
        <f t="shared" si="50"/>
        <v/>
      </c>
      <c r="CS32" s="2484" t="str">
        <f t="shared" si="50"/>
        <v/>
      </c>
      <c r="CT32" s="2484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1.5710311601523042</v>
      </c>
      <c r="CY32" s="903">
        <f t="shared" si="50"/>
        <v>1.6129253244230322</v>
      </c>
      <c r="CZ32" s="903">
        <f t="shared" si="50"/>
        <v>1.1472306581868201</v>
      </c>
      <c r="DA32" s="2494">
        <f t="shared" si="50"/>
        <v>0.12975367309158634</v>
      </c>
      <c r="DB32" s="2494">
        <f t="shared" si="50"/>
        <v>0.12677083003200962</v>
      </c>
      <c r="DC32" s="2494">
        <f t="shared" si="50"/>
        <v>0.12254513569760932</v>
      </c>
      <c r="DD32" s="2494">
        <f t="shared" si="50"/>
        <v>0.12254513569760932</v>
      </c>
      <c r="DE32" s="2494">
        <f t="shared" si="50"/>
        <v>0.11831944136320899</v>
      </c>
      <c r="DF32" s="2494">
        <f t="shared" si="50"/>
        <v>0.11831944136320899</v>
      </c>
      <c r="DG32" s="2494">
        <f t="shared" si="50"/>
        <v>0.61822985468956404</v>
      </c>
      <c r="DH32" s="903">
        <f t="shared" si="50"/>
        <v>0.25</v>
      </c>
      <c r="DI32" s="2494">
        <f t="shared" si="50"/>
        <v>6.8274791931160955E-2</v>
      </c>
      <c r="DJ32" s="2494">
        <f t="shared" si="50"/>
        <v>6.8274791931160955E-2</v>
      </c>
      <c r="DK32" s="2494">
        <f t="shared" si="50"/>
        <v>5.0038319859576262E-2</v>
      </c>
      <c r="DL32" s="2494">
        <f t="shared" si="50"/>
        <v>1.0818120351588913</v>
      </c>
      <c r="DM32" s="2494">
        <f t="shared" si="50"/>
        <v>0.4025408615178982</v>
      </c>
      <c r="DN32" s="2494">
        <f t="shared" si="50"/>
        <v>9.3491388951017676E-2</v>
      </c>
      <c r="DO32" s="2494">
        <f t="shared" si="50"/>
        <v>4.3660675730143987</v>
      </c>
      <c r="DP32" s="2494">
        <f t="shared" si="50"/>
        <v>0.69767792883573332</v>
      </c>
      <c r="DQ32" s="2494">
        <f t="shared" si="50"/>
        <v>5.7079811436022299</v>
      </c>
      <c r="DR32" s="2494">
        <f t="shared" si="50"/>
        <v>1.0901765612039342</v>
      </c>
      <c r="DS32" s="2494">
        <f t="shared" si="50"/>
        <v>0.39292778861462591</v>
      </c>
      <c r="DT32" s="2494">
        <f t="shared" si="50"/>
        <v>9.4230451314266828E-2</v>
      </c>
      <c r="DU32" s="2494">
        <f t="shared" si="50"/>
        <v>4.6687685544818853</v>
      </c>
      <c r="DV32" s="2494">
        <f t="shared" si="50"/>
        <v>0.79334613981320834</v>
      </c>
      <c r="DW32" s="2504">
        <f t="shared" si="50"/>
        <v>8.6900226884123395</v>
      </c>
      <c r="DX32" s="1578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7.6320000000000006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1.5264000000000002</v>
      </c>
      <c r="GM32" s="1532"/>
      <c r="GN32" s="1532"/>
      <c r="GO32" s="1532"/>
      <c r="GP32" s="499" t="s">
        <v>506</v>
      </c>
      <c r="GQ32" s="1660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0">
        <f t="shared" si="51"/>
        <v>9.1999999999999993</v>
      </c>
      <c r="GS32" s="1660">
        <f t="shared" si="51"/>
        <v>27.65217391304348</v>
      </c>
      <c r="GT32" s="1660">
        <f t="shared" si="51"/>
        <v>9.9547826086956519</v>
      </c>
      <c r="GU32" s="1660">
        <f t="shared" si="51"/>
        <v>6.19</v>
      </c>
      <c r="GV32" s="1660">
        <f t="shared" si="51"/>
        <v>27</v>
      </c>
      <c r="GW32" s="1660">
        <f t="shared" si="51"/>
        <v>5</v>
      </c>
      <c r="GX32" s="1551">
        <f>MIN(GX8:GX31)</f>
        <v>1.9909565217391303</v>
      </c>
      <c r="GY32" s="1532"/>
      <c r="GZ32" s="1532"/>
      <c r="HA32" s="1532"/>
      <c r="HB32" s="499" t="s">
        <v>506</v>
      </c>
      <c r="HC32" s="1660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0">
        <f t="shared" si="52"/>
        <v>9</v>
      </c>
      <c r="HE32" s="1660">
        <f t="shared" si="52"/>
        <v>30</v>
      </c>
      <c r="HF32" s="1660">
        <f t="shared" si="52"/>
        <v>10.799999999999999</v>
      </c>
      <c r="HG32" s="1660">
        <f t="shared" si="52"/>
        <v>6.24</v>
      </c>
      <c r="HH32" s="1660">
        <f t="shared" si="52"/>
        <v>27.3</v>
      </c>
      <c r="HI32" s="1660">
        <f t="shared" si="52"/>
        <v>5</v>
      </c>
      <c r="HJ32" s="1551">
        <f>MIN(HJ8:HJ31)</f>
        <v>2.1599999999999997</v>
      </c>
      <c r="HK32" s="1532"/>
      <c r="HL32" s="1532"/>
      <c r="HM32" s="1533"/>
      <c r="HN32" s="1533">
        <f>MIN(HJ32,GX32,GL32)</f>
        <v>1.5264000000000002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6.8883333333333328</v>
      </c>
      <c r="C33" s="1327">
        <f t="shared" ref="C33:V33" si="53">IF(C32&lt;=0,"",AVERAGE(C8:C31))</f>
        <v>24.333333333333332</v>
      </c>
      <c r="D33" s="1327">
        <f t="shared" si="53"/>
        <v>16.666666666666668</v>
      </c>
      <c r="E33" s="1156">
        <f t="shared" si="53"/>
        <v>10.156666666666666</v>
      </c>
      <c r="F33" s="1327">
        <f t="shared" si="53"/>
        <v>37.5</v>
      </c>
      <c r="G33" s="1327">
        <f t="shared" si="53"/>
        <v>99.333333333333329</v>
      </c>
      <c r="H33" s="1324">
        <f t="shared" si="53"/>
        <v>27.016666666666666</v>
      </c>
      <c r="I33" s="1368">
        <f t="shared" si="53"/>
        <v>0.19233333333333333</v>
      </c>
      <c r="J33" s="1368">
        <f>IF(J32&lt;=0.0001,"",AVERAGE(J8:J31))</f>
        <v>0.05</v>
      </c>
      <c r="K33" s="1156">
        <f t="shared" si="53"/>
        <v>5.9950000000000001</v>
      </c>
      <c r="L33" s="1327">
        <f t="shared" si="53"/>
        <v>10.333333333333334</v>
      </c>
      <c r="M33" s="1368">
        <f t="shared" si="53"/>
        <v>4.9833333333333341E-2</v>
      </c>
      <c r="N33" s="1483">
        <f t="shared" si="53"/>
        <v>6.001666666666666</v>
      </c>
      <c r="O33" s="1555">
        <f t="shared" si="53"/>
        <v>10.166666666666666</v>
      </c>
      <c r="P33" s="1475" t="str">
        <f t="shared" si="53"/>
        <v/>
      </c>
      <c r="Q33" s="1483">
        <f t="shared" si="53"/>
        <v>5.9283333333333337</v>
      </c>
      <c r="R33" s="1555">
        <f t="shared" si="53"/>
        <v>10.166666666666666</v>
      </c>
      <c r="S33" s="1475" t="str">
        <f t="shared" si="53"/>
        <v/>
      </c>
      <c r="T33" s="1483">
        <f t="shared" si="53"/>
        <v>6.0874999999999995</v>
      </c>
      <c r="U33" s="1482">
        <f t="shared" si="53"/>
        <v>0.24924999999999997</v>
      </c>
      <c r="V33" s="1555">
        <f t="shared" si="53"/>
        <v>3</v>
      </c>
      <c r="W33" s="1483">
        <f t="shared" ref="W33" si="54">IF(W32&lt;=0,"",AVERAGE(W8:W31))</f>
        <v>0.36499999999999999</v>
      </c>
      <c r="X33" s="1475">
        <f t="shared" ref="X33:AR33" si="55">IF(X32&lt;=0,"",AVERAGE(X8:X31))</f>
        <v>27.174999999999997</v>
      </c>
      <c r="Y33" s="1475">
        <f t="shared" si="55"/>
        <v>9.1000000000000014</v>
      </c>
      <c r="Z33" s="1483">
        <f t="shared" si="55"/>
        <v>0.29885220125786166</v>
      </c>
      <c r="AA33" s="1482">
        <f t="shared" ref="AA33" si="56">IF(AA32&lt;=0,"",AVERAGE(AA8:AA31))</f>
        <v>4.1333333333333333E-2</v>
      </c>
      <c r="AB33" s="1483">
        <f t="shared" si="55"/>
        <v>6.0849999999999991</v>
      </c>
      <c r="AC33" s="1482">
        <f t="shared" si="55"/>
        <v>0.24175000000000002</v>
      </c>
      <c r="AD33" s="1555">
        <f t="shared" si="55"/>
        <v>2.75</v>
      </c>
      <c r="AE33" s="1483">
        <f t="shared" si="55"/>
        <v>0.41749999999999998</v>
      </c>
      <c r="AF33" s="1475">
        <f t="shared" si="55"/>
        <v>27.574999999999999</v>
      </c>
      <c r="AG33" s="1475">
        <f t="shared" si="55"/>
        <v>9.0500000000000007</v>
      </c>
      <c r="AH33" s="1483">
        <f t="shared" si="55"/>
        <v>0.28902515723270439</v>
      </c>
      <c r="AI33" s="1483">
        <f t="shared" si="55"/>
        <v>6.1349999999999998</v>
      </c>
      <c r="AJ33" s="2793">
        <f t="shared" si="55"/>
        <v>0.33074999999999999</v>
      </c>
      <c r="AK33" s="1557">
        <f t="shared" si="55"/>
        <v>3</v>
      </c>
      <c r="AL33" s="1494">
        <f t="shared" si="55"/>
        <v>0.41000000000000003</v>
      </c>
      <c r="AM33" s="1495">
        <f t="shared" si="55"/>
        <v>27.575000000000003</v>
      </c>
      <c r="AN33" s="1495">
        <f t="shared" si="55"/>
        <v>8.9</v>
      </c>
      <c r="AO33" s="1494">
        <f t="shared" si="55"/>
        <v>0.28481481481481474</v>
      </c>
      <c r="AP33" s="2792" t="str">
        <f t="shared" si="55"/>
        <v/>
      </c>
      <c r="AQ33" s="1557">
        <f t="shared" si="55"/>
        <v>1</v>
      </c>
      <c r="AR33" s="1494">
        <f t="shared" si="55"/>
        <v>9.5000000000000015E-2</v>
      </c>
      <c r="AS33" s="2526">
        <f>IF(AS32&lt;=0.01,"",AVERAGE(AS8:AS31))</f>
        <v>7.0000000000000001E-3</v>
      </c>
      <c r="AT33" s="2526">
        <f>IF(AT32&lt;=0.01,"",AVERAGE(AT8:AT31))</f>
        <v>4.1666666666666664E-2</v>
      </c>
      <c r="AU33" s="1368">
        <f>IF(AU32&lt;=0,"",AVERAGE(AU8:AU31))</f>
        <v>1.5666666666666666E-2</v>
      </c>
      <c r="AV33" s="1327">
        <f>IF(AV32&lt;=0,"",AVERAGE(AV8:AV31))</f>
        <v>1</v>
      </c>
      <c r="AW33" s="1156">
        <f>IF(AW32&lt;=0,"",AVERAGE(AW8:AW31))</f>
        <v>0.255</v>
      </c>
      <c r="AX33" s="1368" t="str">
        <f>IF(AX32&lt;=0.01,"",AVERAGE(AX8:AX31))</f>
        <v/>
      </c>
      <c r="AY33" s="1368">
        <f>IF(AY32&lt;=0,"",AVERAGE(AY8:AY31))</f>
        <v>3.0333333333333334E-2</v>
      </c>
      <c r="AZ33" s="1327">
        <f>IF(AZ32&lt;=0,"",AVERAGE(AZ8:AZ31))</f>
        <v>1</v>
      </c>
      <c r="BA33" s="1156">
        <f>IF(BA32&lt;=0,"",AVERAGE(BA8:BA31))</f>
        <v>9.1666666666666674E-2</v>
      </c>
      <c r="BB33" s="1368" t="str">
        <f>IF(BB32&lt;=0.01,"",AVERAGE(BB8:BB31))</f>
        <v/>
      </c>
      <c r="BC33" s="1156">
        <f>IF(BC32&lt;=0,"",AVERAGE(BC8:BC31))</f>
        <v>7.2749999999999995</v>
      </c>
      <c r="BD33" s="1156">
        <f>IF(BD32&lt;=0,"",AVERAGE(BD8:BD31))</f>
        <v>5.8499999999999996E-2</v>
      </c>
      <c r="BE33" s="1327">
        <f>IF(BE32&lt;=0,"",AVERAGE(BE8:BE31))</f>
        <v>1.1666666666666667</v>
      </c>
      <c r="BF33" s="1156">
        <f>IF(BF32&lt;=0,"",AVERAGE(BF8:BF31))</f>
        <v>4.3</v>
      </c>
      <c r="BG33" s="1324">
        <f t="shared" ref="BG33:BI33" si="57">IF(BG32&lt;=0,"",AVERAGE(BG8:BG31))</f>
        <v>27.233333333333334</v>
      </c>
      <c r="BH33" s="1327">
        <f t="shared" si="57"/>
        <v>21</v>
      </c>
      <c r="BI33" s="1327">
        <f t="shared" si="57"/>
        <v>19</v>
      </c>
      <c r="BJ33" s="1368">
        <f>IF(BJ32&lt;=0.01,"",AVERAGE(BJ8:BJ31))</f>
        <v>7.0000000000000001E-3</v>
      </c>
      <c r="BK33" s="1156">
        <f>IF(BK32&lt;=0,"",AVERAGE(BK8:BK31))</f>
        <v>7.2</v>
      </c>
      <c r="BL33" s="1156">
        <f>IF(BL32&lt;=0,"",AVERAGE(BL8:BL31))</f>
        <v>6.1166666666666668E-2</v>
      </c>
      <c r="BM33" s="1327">
        <f>IF(BM32&lt;=0,"",AVERAGE(BM8:BM31))</f>
        <v>1.1666666666666667</v>
      </c>
      <c r="BN33" s="1324">
        <f>IF(BN32&lt;=0,"",AVERAGE(BN8:BN31))</f>
        <v>4.7166666666666659</v>
      </c>
      <c r="BO33" s="1324">
        <f t="shared" ref="BO33:BQ33" si="58">IF(BO32&lt;=0,"",AVERAGE(BO8:BO31))</f>
        <v>27.516666666666662</v>
      </c>
      <c r="BP33" s="1327">
        <f t="shared" si="58"/>
        <v>20.5</v>
      </c>
      <c r="BQ33" s="1327">
        <f t="shared" si="58"/>
        <v>19</v>
      </c>
      <c r="BR33" s="2520">
        <f t="shared" ref="BR33:BT33" si="59">IF(BR32&lt;=0.01,"",AVERAGE(BR8:BR31))</f>
        <v>7.4999999999999997E-3</v>
      </c>
      <c r="BS33" s="2417">
        <f t="shared" si="59"/>
        <v>3.7833333333333337</v>
      </c>
      <c r="BT33" s="2417">
        <f t="shared" si="59"/>
        <v>3.5999999999999996</v>
      </c>
      <c r="BU33" s="2417">
        <f>IF(BU32&lt;=0.01,"",AVERAGE(BU8:BU31))</f>
        <v>3.5500000000000003</v>
      </c>
      <c r="BV33" s="2949"/>
      <c r="BW33" s="2950"/>
      <c r="BX33" s="2431" t="s">
        <v>52</v>
      </c>
      <c r="BY33" s="2413">
        <f>IF(BY30&gt;=0.1,MAX(BY8,BY10,BY12,BY14,BY16,BY18,BY20,BY22,BY24,BY26,BY28),"")</f>
        <v>9</v>
      </c>
      <c r="BZ33" s="2414">
        <f t="shared" ref="BZ33:DW33" si="60">IF(BZ30&gt;=0.1,MAX(BZ$8,BZ$10,BZ$12,BZ$14,BZ$16,BZ$18,BZ$20,BZ$22,BZ$24,BZ$26,BZ$28),"")</f>
        <v>9</v>
      </c>
      <c r="CA33" s="2414">
        <f t="shared" si="60"/>
        <v>9</v>
      </c>
      <c r="CB33" s="2414">
        <f t="shared" si="60"/>
        <v>27</v>
      </c>
      <c r="CC33" s="2414">
        <f t="shared" si="60"/>
        <v>8.5</v>
      </c>
      <c r="CD33" s="2414">
        <f t="shared" si="60"/>
        <v>8.5</v>
      </c>
      <c r="CE33" s="2414">
        <f t="shared" si="60"/>
        <v>9.6999999999999993</v>
      </c>
      <c r="CF33" s="2414">
        <f t="shared" si="60"/>
        <v>26.7</v>
      </c>
      <c r="CG33" s="2414" t="str">
        <f t="shared" si="60"/>
        <v/>
      </c>
      <c r="CH33" s="2414">
        <f t="shared" si="60"/>
        <v>12.25872</v>
      </c>
      <c r="CI33" s="2414" t="str">
        <f t="shared" si="60"/>
        <v/>
      </c>
      <c r="CJ33" s="2414">
        <f t="shared" si="60"/>
        <v>17.796959999999999</v>
      </c>
      <c r="CK33" s="2414">
        <f t="shared" si="60"/>
        <v>27.817920000000001</v>
      </c>
      <c r="CL33" s="2415">
        <f t="shared" si="60"/>
        <v>1.4299200000000001</v>
      </c>
      <c r="CM33" s="2508" t="s">
        <v>52</v>
      </c>
      <c r="CN33" s="2485">
        <f t="shared" si="60"/>
        <v>35.316490084216248</v>
      </c>
      <c r="CO33" s="2486" t="str">
        <f t="shared" si="60"/>
        <v/>
      </c>
      <c r="CP33" s="2486" t="str">
        <f t="shared" si="60"/>
        <v/>
      </c>
      <c r="CQ33" s="2486">
        <f t="shared" si="60"/>
        <v>666.07929515418505</v>
      </c>
      <c r="CR33" s="2486" t="str">
        <f t="shared" si="60"/>
        <v/>
      </c>
      <c r="CS33" s="2486" t="str">
        <f t="shared" si="60"/>
        <v/>
      </c>
      <c r="CT33" s="2486" t="str">
        <f t="shared" si="60"/>
        <v/>
      </c>
      <c r="CU33" s="2414" t="str">
        <f t="shared" si="60"/>
        <v/>
      </c>
      <c r="CV33" s="2414" t="str">
        <f t="shared" si="60"/>
        <v/>
      </c>
      <c r="CW33" s="2414" t="str">
        <f t="shared" si="60"/>
        <v/>
      </c>
      <c r="CX33" s="2414">
        <f t="shared" si="60"/>
        <v>1.6233988654907141</v>
      </c>
      <c r="CY33" s="2414">
        <f t="shared" si="60"/>
        <v>1.6757665708291245</v>
      </c>
      <c r="CZ33" s="2414">
        <f t="shared" si="60"/>
        <v>1.1701752713505564</v>
      </c>
      <c r="DA33" s="2495">
        <f t="shared" si="60"/>
        <v>0.13099652436640996</v>
      </c>
      <c r="DB33" s="2495">
        <f t="shared" si="60"/>
        <v>0.13870220227031643</v>
      </c>
      <c r="DC33" s="2495">
        <f t="shared" si="60"/>
        <v>0.13422793768095137</v>
      </c>
      <c r="DD33" s="2495">
        <f t="shared" si="60"/>
        <v>0.13422793768095137</v>
      </c>
      <c r="DE33" s="2495">
        <f t="shared" si="60"/>
        <v>0.12975367309158634</v>
      </c>
      <c r="DF33" s="2495">
        <f t="shared" si="60"/>
        <v>0.12975367309158634</v>
      </c>
      <c r="DG33" s="2495">
        <f t="shared" si="60"/>
        <v>0.61822985468956404</v>
      </c>
      <c r="DH33" s="2414">
        <f t="shared" si="60"/>
        <v>1</v>
      </c>
      <c r="DI33" s="2495">
        <f t="shared" si="60"/>
        <v>7.1223021582733817E-2</v>
      </c>
      <c r="DJ33" s="2495">
        <f t="shared" si="60"/>
        <v>7.1223021582733817E-2</v>
      </c>
      <c r="DK33" s="2495">
        <f t="shared" si="60"/>
        <v>5.4389478108235065E-2</v>
      </c>
      <c r="DL33" s="2495">
        <f t="shared" si="60"/>
        <v>1.1206896551724139</v>
      </c>
      <c r="DM33" s="2495">
        <f t="shared" si="60"/>
        <v>0.70380957591341375</v>
      </c>
      <c r="DN33" s="2495">
        <f t="shared" si="60"/>
        <v>0.10199060612838291</v>
      </c>
      <c r="DO33" s="2495">
        <f t="shared" si="60"/>
        <v>4.4971641656291874</v>
      </c>
      <c r="DP33" s="2495">
        <f t="shared" si="60"/>
        <v>0.85868052779782544</v>
      </c>
      <c r="DQ33" s="2495">
        <f t="shared" si="60"/>
        <v>5.7498175022942961</v>
      </c>
      <c r="DR33" s="2495">
        <f t="shared" si="60"/>
        <v>1.1138760516648893</v>
      </c>
      <c r="DS33" s="2495">
        <f t="shared" si="60"/>
        <v>0.71441416111750167</v>
      </c>
      <c r="DT33" s="2495">
        <f t="shared" si="60"/>
        <v>0.10426874681509937</v>
      </c>
      <c r="DU33" s="2495">
        <f t="shared" si="60"/>
        <v>4.9809380578175109</v>
      </c>
      <c r="DV33" s="2495">
        <f t="shared" si="60"/>
        <v>0.94056501111875224</v>
      </c>
      <c r="DW33" s="2505">
        <f t="shared" si="60"/>
        <v>8.7233729146979169</v>
      </c>
      <c r="DX33" s="1578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6.78</v>
      </c>
      <c r="C34" s="1327">
        <f t="shared" ref="C34:V34" si="61">IF(C32&lt;=0,"",MIN(C8:C31))</f>
        <v>22</v>
      </c>
      <c r="D34" s="1327">
        <f t="shared" si="61"/>
        <v>14</v>
      </c>
      <c r="E34" s="1156">
        <f t="shared" si="61"/>
        <v>8.7100000000000009</v>
      </c>
      <c r="F34" s="1327">
        <f t="shared" si="61"/>
        <v>27</v>
      </c>
      <c r="G34" s="1327">
        <f t="shared" si="61"/>
        <v>90</v>
      </c>
      <c r="H34" s="1324">
        <f t="shared" si="61"/>
        <v>26.5</v>
      </c>
      <c r="I34" s="1368">
        <f t="shared" si="61"/>
        <v>0.14799999999999999</v>
      </c>
      <c r="J34" s="1368">
        <f>IF(J32&lt;=0.001,"",MIN(J8:J31))</f>
        <v>4.8000000000000001E-2</v>
      </c>
      <c r="K34" s="1156">
        <f t="shared" si="61"/>
        <v>5.86</v>
      </c>
      <c r="L34" s="1327">
        <f t="shared" si="61"/>
        <v>10</v>
      </c>
      <c r="M34" s="1368">
        <f t="shared" si="61"/>
        <v>0.04</v>
      </c>
      <c r="N34" s="1483">
        <f t="shared" si="61"/>
        <v>5.88</v>
      </c>
      <c r="O34" s="1555">
        <f t="shared" si="61"/>
        <v>9</v>
      </c>
      <c r="P34" s="1475" t="str">
        <f t="shared" si="61"/>
        <v/>
      </c>
      <c r="Q34" s="1483">
        <f t="shared" si="61"/>
        <v>5.8</v>
      </c>
      <c r="R34" s="1555">
        <f t="shared" si="61"/>
        <v>9</v>
      </c>
      <c r="S34" s="1475" t="str">
        <f t="shared" si="61"/>
        <v/>
      </c>
      <c r="T34" s="1483">
        <f t="shared" si="61"/>
        <v>6.02</v>
      </c>
      <c r="U34" s="1482">
        <f t="shared" si="61"/>
        <v>0.22600000000000001</v>
      </c>
      <c r="V34" s="1555">
        <f t="shared" si="61"/>
        <v>3</v>
      </c>
      <c r="W34" s="1483">
        <f t="shared" ref="W34" si="62">IF(W32&lt;=0,"",MIN(W8:W31))</f>
        <v>0.27</v>
      </c>
      <c r="X34" s="1475">
        <f t="shared" ref="X34:AR34" si="63">IF(X32&lt;=0,"",MIN(X8:X31))</f>
        <v>26.4</v>
      </c>
      <c r="Y34" s="1475">
        <f t="shared" si="63"/>
        <v>8.8000000000000007</v>
      </c>
      <c r="Z34" s="1483">
        <f t="shared" si="63"/>
        <v>0.29295597484276731</v>
      </c>
      <c r="AA34" s="1482">
        <f t="shared" ref="AA34" si="64">IF(AA32&lt;=0,"",MIN(AA8:AA31))</f>
        <v>3.4000000000000002E-2</v>
      </c>
      <c r="AB34" s="1483">
        <f t="shared" si="63"/>
        <v>6</v>
      </c>
      <c r="AC34" s="1482">
        <f t="shared" si="63"/>
        <v>0.17</v>
      </c>
      <c r="AD34" s="1555">
        <f t="shared" si="63"/>
        <v>2</v>
      </c>
      <c r="AE34" s="1483">
        <f t="shared" si="63"/>
        <v>0.34</v>
      </c>
      <c r="AF34" s="1475">
        <f t="shared" si="63"/>
        <v>27</v>
      </c>
      <c r="AG34" s="1475">
        <f t="shared" si="63"/>
        <v>8.8000000000000007</v>
      </c>
      <c r="AH34" s="1483">
        <f t="shared" si="63"/>
        <v>0.26150943396226412</v>
      </c>
      <c r="AI34" s="1483">
        <f t="shared" si="63"/>
        <v>6.03</v>
      </c>
      <c r="AJ34" s="2793">
        <f t="shared" si="63"/>
        <v>0.20499999999999999</v>
      </c>
      <c r="AK34" s="1557">
        <f t="shared" si="63"/>
        <v>3</v>
      </c>
      <c r="AL34" s="1494">
        <f t="shared" si="63"/>
        <v>0.36</v>
      </c>
      <c r="AM34" s="1495">
        <f t="shared" si="63"/>
        <v>27.3</v>
      </c>
      <c r="AN34" s="1495">
        <f t="shared" si="63"/>
        <v>8.6</v>
      </c>
      <c r="AO34" s="1494">
        <f t="shared" si="63"/>
        <v>0.27925925925925921</v>
      </c>
      <c r="AP34" s="2792" t="str">
        <f t="shared" si="63"/>
        <v/>
      </c>
      <c r="AQ34" s="1557">
        <f t="shared" si="63"/>
        <v>1</v>
      </c>
      <c r="AR34" s="1494">
        <f t="shared" si="63"/>
        <v>0.03</v>
      </c>
      <c r="AS34" s="2526">
        <f>IF(AS32&lt;=0.01,"",MIN(AS8:AS31))</f>
        <v>7.0000000000000001E-3</v>
      </c>
      <c r="AT34" s="2526">
        <f>IF(AT32&lt;=0.01,"",MIN(AT8:AT31))</f>
        <v>3.5999999999999997E-2</v>
      </c>
      <c r="AU34" s="1368">
        <f>IF(AU32&lt;=0,"",MIN(AU8:AU31))</f>
        <v>1.2E-2</v>
      </c>
      <c r="AV34" s="1327">
        <f>IF(AV32&lt;=0,"",MIN(AV8:AV31))</f>
        <v>1</v>
      </c>
      <c r="AW34" s="1156">
        <f>IF(AW32&lt;=0,"",MIN(AW8:AW31))</f>
        <v>0.23</v>
      </c>
      <c r="AX34" s="1368" t="str">
        <f>IF(AX32&lt;=0.01,"",MIN(AX8:AX31))</f>
        <v/>
      </c>
      <c r="AY34" s="1368">
        <f>IF(AY32&lt;=0,"",MIN(AY8:AY31))</f>
        <v>2.7E-2</v>
      </c>
      <c r="AZ34" s="1327">
        <f>IF(AZ32&lt;=0,"",MIN(AZ8:AZ31))</f>
        <v>1</v>
      </c>
      <c r="BA34" s="1156">
        <f>IF(BA32&lt;=0,"",MIN(BA8:BA31))</f>
        <v>0.06</v>
      </c>
      <c r="BB34" s="1368" t="str">
        <f>IF(BB32&lt;=0.01,"",MIN(BB8:BB31))</f>
        <v/>
      </c>
      <c r="BC34" s="1156">
        <f>IF(BC32&lt;=0,"",MIN(BC8:BC31))</f>
        <v>7.18</v>
      </c>
      <c r="BD34" s="1156">
        <f>IF(BD32&lt;=0,"",MIN(BD8:BD31))</f>
        <v>5.3999999999999999E-2</v>
      </c>
      <c r="BE34" s="1327">
        <f>IF(BE32&lt;=0,"",MIN(BE8:BE31))</f>
        <v>1</v>
      </c>
      <c r="BF34" s="1156">
        <f>IF(BF32&lt;=0,"",MIN(BF8:BF31))</f>
        <v>4</v>
      </c>
      <c r="BG34" s="1324">
        <f t="shared" ref="BG34:BI34" si="65">IF(BG32&lt;=0,"",MIN(BG8:BG31))</f>
        <v>26.5</v>
      </c>
      <c r="BH34" s="1327">
        <f t="shared" si="65"/>
        <v>21</v>
      </c>
      <c r="BI34" s="1327">
        <f t="shared" si="65"/>
        <v>18</v>
      </c>
      <c r="BJ34" s="1368">
        <f>IF(BJ32&lt;=0.01,"",MIN(BJ8:BJ31))</f>
        <v>4.0000000000000001E-3</v>
      </c>
      <c r="BK34" s="1156">
        <f>IF(BK32&lt;=0,"",MIN(BK8:BK31))</f>
        <v>7.08</v>
      </c>
      <c r="BL34" s="1156">
        <f>IF(BL32&lt;=0,"",MIN(BL8:BL31))</f>
        <v>5.8000000000000003E-2</v>
      </c>
      <c r="BM34" s="1327">
        <f>IF(BM32&lt;=0,"",MIN(BM8:BM31))</f>
        <v>1</v>
      </c>
      <c r="BN34" s="1324">
        <f>IF(BN32&lt;=0,"",MIN(BN8:BN31))</f>
        <v>4.4000000000000004</v>
      </c>
      <c r="BO34" s="1324">
        <f t="shared" ref="BO34:BQ34" si="66">IF(BO32&lt;=0,"",MIN(BO8:BO31))</f>
        <v>27.2</v>
      </c>
      <c r="BP34" s="1327">
        <f t="shared" si="66"/>
        <v>20</v>
      </c>
      <c r="BQ34" s="1327">
        <f t="shared" si="66"/>
        <v>19</v>
      </c>
      <c r="BR34" s="2520">
        <f t="shared" ref="BR34:BT34" si="67">IF(BR32&lt;=0.01,"",MIN(BR8:BR31))</f>
        <v>3.0000000000000001E-3</v>
      </c>
      <c r="BS34" s="2417">
        <f t="shared" si="67"/>
        <v>3.6</v>
      </c>
      <c r="BT34" s="2417">
        <f t="shared" si="67"/>
        <v>3.5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8">SUM(CN$9,CN$11,CN$13,CN$15,CN$17,CN$19,CN$21,CN$23,CN$25,CN$27,CN$29)</f>
        <v>15360</v>
      </c>
      <c r="CO34" s="2488">
        <f t="shared" si="68"/>
        <v>0</v>
      </c>
      <c r="CP34" s="2488">
        <f t="shared" si="68"/>
        <v>0</v>
      </c>
      <c r="CQ34" s="2488">
        <f t="shared" si="68"/>
        <v>0</v>
      </c>
      <c r="CR34" s="2488">
        <f t="shared" si="68"/>
        <v>0</v>
      </c>
      <c r="CS34" s="2488">
        <f t="shared" si="68"/>
        <v>0</v>
      </c>
      <c r="CT34" s="2488">
        <f t="shared" si="68"/>
        <v>0</v>
      </c>
      <c r="CU34" s="2437">
        <f t="shared" si="68"/>
        <v>0</v>
      </c>
      <c r="CV34" s="2437">
        <f t="shared" si="68"/>
        <v>0</v>
      </c>
      <c r="CW34" s="2437">
        <f t="shared" si="68"/>
        <v>0</v>
      </c>
      <c r="CX34" s="2437">
        <f t="shared" si="68"/>
        <v>1200</v>
      </c>
      <c r="CY34" s="2437">
        <f t="shared" si="68"/>
        <v>1236</v>
      </c>
      <c r="CZ34" s="2437">
        <f t="shared" si="68"/>
        <v>1000</v>
      </c>
      <c r="DA34" s="2437">
        <f t="shared" si="68"/>
        <v>1220</v>
      </c>
      <c r="DB34" s="2437">
        <f t="shared" si="68"/>
        <v>1220</v>
      </c>
      <c r="DC34" s="2437">
        <f t="shared" si="68"/>
        <v>1200</v>
      </c>
      <c r="DD34" s="2437">
        <f t="shared" si="68"/>
        <v>1200</v>
      </c>
      <c r="DE34" s="2437">
        <f t="shared" si="68"/>
        <v>1150</v>
      </c>
      <c r="DF34" s="2437">
        <f t="shared" si="68"/>
        <v>1150</v>
      </c>
      <c r="DG34" s="2437">
        <f t="shared" si="68"/>
        <v>1300</v>
      </c>
      <c r="DH34" s="2437">
        <f t="shared" si="68"/>
        <v>0</v>
      </c>
      <c r="DI34" s="2437">
        <f t="shared" si="68"/>
        <v>4440</v>
      </c>
      <c r="DJ34" s="2437">
        <f t="shared" si="68"/>
        <v>4440</v>
      </c>
      <c r="DK34" s="2437">
        <f t="shared" si="68"/>
        <v>3795</v>
      </c>
      <c r="DL34" s="2499">
        <f t="shared" si="68"/>
        <v>320</v>
      </c>
      <c r="DM34" s="2437">
        <f t="shared" si="68"/>
        <v>425</v>
      </c>
      <c r="DN34" s="2437">
        <f t="shared" si="68"/>
        <v>45</v>
      </c>
      <c r="DO34" s="2437">
        <f t="shared" si="68"/>
        <v>6242</v>
      </c>
      <c r="DP34" s="2437">
        <f t="shared" si="68"/>
        <v>1090</v>
      </c>
      <c r="DQ34" s="2437">
        <f t="shared" si="68"/>
        <v>1318</v>
      </c>
      <c r="DR34" s="2437">
        <f t="shared" si="68"/>
        <v>184</v>
      </c>
      <c r="DS34" s="2437">
        <f t="shared" si="68"/>
        <v>239</v>
      </c>
      <c r="DT34" s="2437">
        <f t="shared" si="68"/>
        <v>27</v>
      </c>
      <c r="DU34" s="2437">
        <f t="shared" si="68"/>
        <v>3940</v>
      </c>
      <c r="DV34" s="2437">
        <f t="shared" si="68"/>
        <v>710</v>
      </c>
      <c r="DW34" s="2437">
        <f t="shared" si="68"/>
        <v>1144</v>
      </c>
      <c r="DX34" s="1578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6.97</v>
      </c>
      <c r="C35" s="1328">
        <f t="shared" ref="C35:V35" si="69">IF(C32&lt;=0,"",MAX(C8:C31))</f>
        <v>26</v>
      </c>
      <c r="D35" s="1328">
        <f t="shared" si="69"/>
        <v>18</v>
      </c>
      <c r="E35" s="1157">
        <f t="shared" si="69"/>
        <v>11.6</v>
      </c>
      <c r="F35" s="1328">
        <f t="shared" si="69"/>
        <v>52</v>
      </c>
      <c r="G35" s="1328">
        <f t="shared" si="69"/>
        <v>107</v>
      </c>
      <c r="H35" s="1325">
        <f t="shared" si="69"/>
        <v>27.8</v>
      </c>
      <c r="I35" s="1369">
        <f t="shared" si="69"/>
        <v>0.26300000000000001</v>
      </c>
      <c r="J35" s="1369">
        <f>IF(J32&lt;=0.001,"",MAX(J8:J31))</f>
        <v>5.1999999999999998E-2</v>
      </c>
      <c r="K35" s="1157">
        <f t="shared" si="69"/>
        <v>6.14</v>
      </c>
      <c r="L35" s="1328">
        <f t="shared" si="69"/>
        <v>12</v>
      </c>
      <c r="M35" s="1369">
        <f t="shared" si="69"/>
        <v>6.5000000000000002E-2</v>
      </c>
      <c r="N35" s="1484">
        <f t="shared" si="69"/>
        <v>6.12</v>
      </c>
      <c r="O35" s="1556">
        <f t="shared" si="69"/>
        <v>12</v>
      </c>
      <c r="P35" s="1476" t="str">
        <f t="shared" si="69"/>
        <v/>
      </c>
      <c r="Q35" s="1484">
        <f t="shared" si="69"/>
        <v>6.08</v>
      </c>
      <c r="R35" s="1556">
        <f t="shared" si="69"/>
        <v>12</v>
      </c>
      <c r="S35" s="1476" t="str">
        <f t="shared" si="69"/>
        <v/>
      </c>
      <c r="T35" s="1484">
        <f t="shared" si="69"/>
        <v>6.17</v>
      </c>
      <c r="U35" s="1485">
        <f t="shared" si="69"/>
        <v>0.28499999999999998</v>
      </c>
      <c r="V35" s="1556">
        <f t="shared" si="69"/>
        <v>3</v>
      </c>
      <c r="W35" s="1484">
        <f t="shared" ref="W35" si="70">IF(W32&lt;=0,"",MAX(W8:W31))</f>
        <v>0.46</v>
      </c>
      <c r="X35" s="1476">
        <f t="shared" ref="X35:AR35" si="71">IF(X32&lt;=0,"",MAX(X8:X31))</f>
        <v>28.2</v>
      </c>
      <c r="Y35" s="1476">
        <f t="shared" si="71"/>
        <v>9.3000000000000007</v>
      </c>
      <c r="Z35" s="1484">
        <f t="shared" si="71"/>
        <v>0.30278301886792458</v>
      </c>
      <c r="AA35" s="1485">
        <f t="shared" ref="AA35" si="72">IF(AA32&lt;=0,"",MAX(AA8:AA31))</f>
        <v>4.9000000000000002E-2</v>
      </c>
      <c r="AB35" s="1484">
        <f t="shared" si="71"/>
        <v>6.19</v>
      </c>
      <c r="AC35" s="1485">
        <f t="shared" si="71"/>
        <v>0.313</v>
      </c>
      <c r="AD35" s="1556">
        <f t="shared" si="71"/>
        <v>3</v>
      </c>
      <c r="AE35" s="1484">
        <f t="shared" si="71"/>
        <v>0.56999999999999995</v>
      </c>
      <c r="AF35" s="1476">
        <f t="shared" si="71"/>
        <v>28.3</v>
      </c>
      <c r="AG35" s="1476">
        <f t="shared" si="71"/>
        <v>9.1999999999999993</v>
      </c>
      <c r="AH35" s="1484">
        <f t="shared" si="71"/>
        <v>0.30081761006289309</v>
      </c>
      <c r="AI35" s="1484">
        <f t="shared" si="71"/>
        <v>6.24</v>
      </c>
      <c r="AJ35" s="2793">
        <f t="shared" si="71"/>
        <v>0.40699999999999997</v>
      </c>
      <c r="AK35" s="1557">
        <f t="shared" si="71"/>
        <v>3</v>
      </c>
      <c r="AL35" s="1494">
        <f t="shared" si="71"/>
        <v>0.52</v>
      </c>
      <c r="AM35" s="1495">
        <f t="shared" si="71"/>
        <v>28</v>
      </c>
      <c r="AN35" s="1495">
        <f t="shared" si="71"/>
        <v>9</v>
      </c>
      <c r="AO35" s="1494">
        <f t="shared" si="71"/>
        <v>0.28666666666666663</v>
      </c>
      <c r="AP35" s="2792" t="str">
        <f t="shared" si="71"/>
        <v/>
      </c>
      <c r="AQ35" s="1557">
        <f t="shared" si="71"/>
        <v>1</v>
      </c>
      <c r="AR35" s="1494">
        <f t="shared" si="71"/>
        <v>0.14000000000000001</v>
      </c>
      <c r="AS35" s="2527">
        <f>IF(AS32&lt;=0.01,"",MAX(AS8:AS31))</f>
        <v>7.0000000000000001E-3</v>
      </c>
      <c r="AT35" s="2527">
        <f>IF(AT32&lt;=0.01,"",MAX(AT8:AT31))</f>
        <v>4.9000000000000002E-2</v>
      </c>
      <c r="AU35" s="1369">
        <f>IF(AU32&lt;=0,"",MAX(AU8:AU31))</f>
        <v>0.02</v>
      </c>
      <c r="AV35" s="1328">
        <f>IF(AV32&lt;=0,"",MAX(AV8:AV31))</f>
        <v>1</v>
      </c>
      <c r="AW35" s="1157">
        <f>IF(AW32&lt;=0,"",MAX(AW8:AW31))</f>
        <v>0.28999999999999998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0.13</v>
      </c>
      <c r="BB35" s="1369" t="str">
        <f>IF(BB32&lt;=0.01,"",MAX(BB8:BB31))</f>
        <v/>
      </c>
      <c r="BC35" s="1157">
        <f>IF(BC32&lt;=0,"",MAX(BC8:BC31))</f>
        <v>7.42</v>
      </c>
      <c r="BD35" s="1157">
        <f>IF(BD32&lt;=0,"",MAX(BD8:BD31))</f>
        <v>6.0999999999999999E-2</v>
      </c>
      <c r="BE35" s="1328">
        <f>IF(BE32&lt;=0,"",MAX(BE8:BE31))</f>
        <v>2</v>
      </c>
      <c r="BF35" s="1157">
        <f>IF(BF32&lt;=0,"",MAX(BF8:BF31))</f>
        <v>4.5</v>
      </c>
      <c r="BG35" s="1325">
        <f t="shared" ref="BG35:BI35" si="73">IF(BG32&lt;=0,"",MAX(BG8:BG31))</f>
        <v>27.7</v>
      </c>
      <c r="BH35" s="1328">
        <f t="shared" si="73"/>
        <v>21</v>
      </c>
      <c r="BI35" s="1328">
        <f t="shared" si="73"/>
        <v>20</v>
      </c>
      <c r="BJ35" s="1369">
        <f>IF(BJ32&lt;=0.01,"",MAX(BJ8:BJ31))</f>
        <v>0.01</v>
      </c>
      <c r="BK35" s="1157">
        <f>IF(BK32&lt;=0,"",MAX(BK8:BK31))</f>
        <v>7.29</v>
      </c>
      <c r="BL35" s="1157">
        <f>IF(BL32&lt;=0,"",MAX(BL8:BL31))</f>
        <v>6.5000000000000002E-2</v>
      </c>
      <c r="BM35" s="1328">
        <f>IF(BM32&lt;=0,"",MAX(BM8:BM31))</f>
        <v>2</v>
      </c>
      <c r="BN35" s="1325">
        <f>IF(BN32&lt;=0,"",MAX(BN8:BN31))</f>
        <v>4.9000000000000004</v>
      </c>
      <c r="BO35" s="1325">
        <f t="shared" ref="BO35:BQ35" si="74">IF(BO32&lt;=0,"",MAX(BO8:BO31))</f>
        <v>27.7</v>
      </c>
      <c r="BP35" s="1328">
        <f t="shared" si="74"/>
        <v>21</v>
      </c>
      <c r="BQ35" s="1328">
        <f t="shared" si="74"/>
        <v>19</v>
      </c>
      <c r="BR35" s="2521">
        <f t="shared" ref="BR35:BT35" si="75">IF(BR32&lt;=0.01,"",MAX(BR8:BR31))</f>
        <v>1.2E-2</v>
      </c>
      <c r="BS35" s="2418">
        <f t="shared" si="75"/>
        <v>4.0999999999999996</v>
      </c>
      <c r="BT35" s="2418">
        <f t="shared" si="75"/>
        <v>3.7</v>
      </c>
      <c r="BU35" s="2474">
        <f>IF(BU32&lt;=0.01,"",MAX(BU8:BU31))</f>
        <v>3.6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3840</v>
      </c>
      <c r="CO35" s="2489" t="str">
        <f t="shared" ref="CO35:DW35" si="76">IF(CO34&gt;=0.1,AVERAGE(CO$9,CO$11,CO$13,CO$15,CO$17,CO$19,CO$21,CO$23,CO$25,CO$27,CO$29),"")</f>
        <v/>
      </c>
      <c r="CP35" s="2489" t="str">
        <f t="shared" si="76"/>
        <v/>
      </c>
      <c r="CQ35" s="2489" t="str">
        <f t="shared" si="76"/>
        <v/>
      </c>
      <c r="CR35" s="2489" t="str">
        <f t="shared" si="76"/>
        <v/>
      </c>
      <c r="CS35" s="2489" t="str">
        <f t="shared" si="76"/>
        <v/>
      </c>
      <c r="CT35" s="2489" t="str">
        <f t="shared" si="76"/>
        <v/>
      </c>
      <c r="CU35" s="2435" t="str">
        <f t="shared" si="76"/>
        <v/>
      </c>
      <c r="CV35" s="2435" t="str">
        <f t="shared" si="76"/>
        <v/>
      </c>
      <c r="CW35" s="2435" t="str">
        <f t="shared" si="76"/>
        <v/>
      </c>
      <c r="CX35" s="2435">
        <f t="shared" si="76"/>
        <v>300</v>
      </c>
      <c r="CY35" s="2435">
        <f t="shared" si="76"/>
        <v>309</v>
      </c>
      <c r="CZ35" s="2435">
        <f t="shared" si="76"/>
        <v>250</v>
      </c>
      <c r="DA35" s="2435">
        <f t="shared" si="76"/>
        <v>305</v>
      </c>
      <c r="DB35" s="2435">
        <f t="shared" si="76"/>
        <v>305</v>
      </c>
      <c r="DC35" s="2435">
        <f t="shared" si="76"/>
        <v>300</v>
      </c>
      <c r="DD35" s="2435">
        <f t="shared" si="76"/>
        <v>300</v>
      </c>
      <c r="DE35" s="2435">
        <f t="shared" si="76"/>
        <v>287.5</v>
      </c>
      <c r="DF35" s="2435">
        <f t="shared" si="76"/>
        <v>287.5</v>
      </c>
      <c r="DG35" s="2435">
        <f t="shared" si="76"/>
        <v>325</v>
      </c>
      <c r="DH35" s="2435" t="str">
        <f t="shared" si="76"/>
        <v/>
      </c>
      <c r="DI35" s="2435">
        <f t="shared" si="76"/>
        <v>1110</v>
      </c>
      <c r="DJ35" s="2435">
        <f t="shared" si="76"/>
        <v>1110</v>
      </c>
      <c r="DK35" s="2435">
        <f t="shared" si="76"/>
        <v>948.75</v>
      </c>
      <c r="DL35" s="2500">
        <f t="shared" si="76"/>
        <v>80</v>
      </c>
      <c r="DM35" s="2435">
        <f t="shared" si="76"/>
        <v>106.25</v>
      </c>
      <c r="DN35" s="2435">
        <f t="shared" si="76"/>
        <v>11.25</v>
      </c>
      <c r="DO35" s="2435">
        <f t="shared" si="76"/>
        <v>1560.5</v>
      </c>
      <c r="DP35" s="2435">
        <f t="shared" si="76"/>
        <v>272.5</v>
      </c>
      <c r="DQ35" s="2435">
        <f t="shared" si="76"/>
        <v>329.5</v>
      </c>
      <c r="DR35" s="2435">
        <f t="shared" si="76"/>
        <v>46</v>
      </c>
      <c r="DS35" s="2435">
        <f t="shared" si="76"/>
        <v>59.75</v>
      </c>
      <c r="DT35" s="2435">
        <f t="shared" si="76"/>
        <v>6.75</v>
      </c>
      <c r="DU35" s="2435">
        <f t="shared" si="76"/>
        <v>985</v>
      </c>
      <c r="DV35" s="2435">
        <f t="shared" si="76"/>
        <v>177.5</v>
      </c>
      <c r="DW35" s="2465">
        <f t="shared" si="76"/>
        <v>286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5.9750000000000005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10.222222222222221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0.40699999999999997</v>
      </c>
      <c r="Z36" s="930"/>
      <c r="AA36" s="930"/>
      <c r="AB36" s="1621" t="s">
        <v>515</v>
      </c>
      <c r="AC36" s="1622"/>
      <c r="AD36" s="1622"/>
      <c r="AE36" s="2921">
        <f>MIN(AE34,W34,AL34)</f>
        <v>0.27</v>
      </c>
      <c r="AF36" s="2921"/>
      <c r="AG36" s="2921"/>
      <c r="AH36" s="2921"/>
      <c r="AI36" s="2921"/>
      <c r="AJ36" s="2922"/>
      <c r="AK36" s="1490">
        <f>IF(T32&lt;=0,"",AVERAGE(T33,AB33,AI33))</f>
        <v>6.1024999999999991</v>
      </c>
      <c r="AL36" s="1491"/>
      <c r="AM36" s="1623"/>
      <c r="AN36" s="1623"/>
      <c r="AO36" s="1623"/>
      <c r="AP36" s="1492">
        <f>MAX(AP35,AU35,AY35)</f>
        <v>3.3000000000000002E-2</v>
      </c>
      <c r="AQ36" s="1493"/>
      <c r="AR36" s="1493"/>
      <c r="AS36" s="933"/>
      <c r="AT36" s="933"/>
      <c r="AU36" s="1259">
        <f>IF(W32&lt;=0,"",MIN(AE34,W34,AL34))</f>
        <v>0.27</v>
      </c>
      <c r="AV36" s="928"/>
      <c r="AW36" s="928"/>
      <c r="AX36" s="928"/>
      <c r="AY36" s="934"/>
      <c r="AZ36" s="933"/>
      <c r="BA36" s="935"/>
      <c r="BB36" s="936" t="str">
        <f>IF(AP32&lt;=0.01,"",MAX(AP35,AU35,AY35))</f>
        <v/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7">IF(CN34&gt;=0.1,MIN(CN$9,CN$11,CN$13,CN$15,CN$17,CN$19,CN$21,CN$23,CN$25,CN$27,CN$29),"")</f>
        <v>3680</v>
      </c>
      <c r="CO36" s="2490" t="str">
        <f t="shared" si="77"/>
        <v/>
      </c>
      <c r="CP36" s="2490" t="str">
        <f t="shared" si="77"/>
        <v/>
      </c>
      <c r="CQ36" s="2490" t="str">
        <f t="shared" si="77"/>
        <v/>
      </c>
      <c r="CR36" s="2490" t="str">
        <f t="shared" si="77"/>
        <v/>
      </c>
      <c r="CS36" s="2490" t="str">
        <f t="shared" si="77"/>
        <v/>
      </c>
      <c r="CT36" s="2490" t="str">
        <f t="shared" si="77"/>
        <v/>
      </c>
      <c r="CU36" s="2436" t="str">
        <f t="shared" si="77"/>
        <v/>
      </c>
      <c r="CV36" s="2436" t="str">
        <f t="shared" si="77"/>
        <v/>
      </c>
      <c r="CW36" s="2436" t="str">
        <f t="shared" si="77"/>
        <v/>
      </c>
      <c r="CX36" s="2436">
        <f t="shared" si="77"/>
        <v>290</v>
      </c>
      <c r="CY36" s="2436">
        <f t="shared" si="77"/>
        <v>300</v>
      </c>
      <c r="CZ36" s="2436">
        <f t="shared" si="77"/>
        <v>240</v>
      </c>
      <c r="DA36" s="2436">
        <f t="shared" si="77"/>
        <v>290</v>
      </c>
      <c r="DB36" s="2436">
        <f t="shared" si="77"/>
        <v>300</v>
      </c>
      <c r="DC36" s="2436">
        <f t="shared" si="77"/>
        <v>290</v>
      </c>
      <c r="DD36" s="2436">
        <f t="shared" si="77"/>
        <v>290</v>
      </c>
      <c r="DE36" s="2436">
        <f t="shared" si="77"/>
        <v>280</v>
      </c>
      <c r="DF36" s="2436">
        <f t="shared" si="77"/>
        <v>280</v>
      </c>
      <c r="DG36" s="2436">
        <f t="shared" si="77"/>
        <v>325</v>
      </c>
      <c r="DH36" s="2436" t="str">
        <f t="shared" si="77"/>
        <v/>
      </c>
      <c r="DI36" s="2436">
        <f t="shared" si="77"/>
        <v>1080</v>
      </c>
      <c r="DJ36" s="2436">
        <f t="shared" si="77"/>
        <v>1080</v>
      </c>
      <c r="DK36" s="2436">
        <f t="shared" si="77"/>
        <v>875</v>
      </c>
      <c r="DL36" s="2501">
        <f t="shared" si="77"/>
        <v>78</v>
      </c>
      <c r="DM36" s="2436">
        <f t="shared" si="77"/>
        <v>79</v>
      </c>
      <c r="DN36" s="2436">
        <f t="shared" si="77"/>
        <v>11</v>
      </c>
      <c r="DO36" s="2436">
        <f t="shared" si="77"/>
        <v>1530</v>
      </c>
      <c r="DP36" s="2436">
        <f t="shared" si="77"/>
        <v>250</v>
      </c>
      <c r="DQ36" s="2436">
        <f t="shared" si="77"/>
        <v>313</v>
      </c>
      <c r="DR36" s="2436">
        <f t="shared" si="77"/>
        <v>44</v>
      </c>
      <c r="DS36" s="2436">
        <f t="shared" si="77"/>
        <v>44</v>
      </c>
      <c r="DT36" s="2436">
        <f t="shared" si="77"/>
        <v>6</v>
      </c>
      <c r="DU36" s="2436">
        <f t="shared" si="77"/>
        <v>940</v>
      </c>
      <c r="DV36" s="2436">
        <f t="shared" si="77"/>
        <v>160</v>
      </c>
      <c r="DW36" s="2466">
        <f t="shared" si="77"/>
        <v>274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8">IF(CN34&gt;=0.1,MAX(CN$9,CN$11,CN$13,CN$15,CN$17,CN$19,CN$21,CN$23,CN$25,CN$27,CN$29),"")</f>
        <v>3900</v>
      </c>
      <c r="CO37" s="2491" t="str">
        <f t="shared" si="78"/>
        <v/>
      </c>
      <c r="CP37" s="2491" t="str">
        <f t="shared" si="78"/>
        <v/>
      </c>
      <c r="CQ37" s="2491" t="str">
        <f t="shared" si="78"/>
        <v/>
      </c>
      <c r="CR37" s="2491" t="str">
        <f t="shared" si="78"/>
        <v/>
      </c>
      <c r="CS37" s="2491" t="str">
        <f t="shared" si="78"/>
        <v/>
      </c>
      <c r="CT37" s="2491" t="str">
        <f t="shared" si="78"/>
        <v/>
      </c>
      <c r="CU37" s="2438" t="str">
        <f t="shared" si="78"/>
        <v/>
      </c>
      <c r="CV37" s="2438" t="str">
        <f t="shared" si="78"/>
        <v/>
      </c>
      <c r="CW37" s="2438" t="str">
        <f t="shared" si="78"/>
        <v/>
      </c>
      <c r="CX37" s="2438">
        <f t="shared" si="78"/>
        <v>310</v>
      </c>
      <c r="CY37" s="2438">
        <f t="shared" si="78"/>
        <v>320</v>
      </c>
      <c r="CZ37" s="2438">
        <f t="shared" si="78"/>
        <v>255</v>
      </c>
      <c r="DA37" s="2438">
        <f t="shared" si="78"/>
        <v>310</v>
      </c>
      <c r="DB37" s="2438">
        <f t="shared" si="78"/>
        <v>310</v>
      </c>
      <c r="DC37" s="2438">
        <f t="shared" si="78"/>
        <v>310</v>
      </c>
      <c r="DD37" s="2438">
        <f t="shared" si="78"/>
        <v>310</v>
      </c>
      <c r="DE37" s="2438">
        <f t="shared" si="78"/>
        <v>300</v>
      </c>
      <c r="DF37" s="2438">
        <f t="shared" si="78"/>
        <v>300</v>
      </c>
      <c r="DG37" s="2438">
        <f t="shared" si="78"/>
        <v>325</v>
      </c>
      <c r="DH37" s="2438" t="str">
        <f t="shared" si="78"/>
        <v/>
      </c>
      <c r="DI37" s="2438">
        <f t="shared" si="78"/>
        <v>1130</v>
      </c>
      <c r="DJ37" s="2438">
        <f t="shared" si="78"/>
        <v>1130</v>
      </c>
      <c r="DK37" s="2438">
        <f t="shared" si="78"/>
        <v>1000</v>
      </c>
      <c r="DL37" s="2502">
        <f t="shared" si="78"/>
        <v>81</v>
      </c>
      <c r="DM37" s="2438">
        <f t="shared" si="78"/>
        <v>137</v>
      </c>
      <c r="DN37" s="2438">
        <f t="shared" si="78"/>
        <v>12</v>
      </c>
      <c r="DO37" s="2438">
        <f t="shared" si="78"/>
        <v>1576</v>
      </c>
      <c r="DP37" s="2438">
        <f t="shared" si="78"/>
        <v>320</v>
      </c>
      <c r="DQ37" s="2438">
        <f t="shared" si="78"/>
        <v>335</v>
      </c>
      <c r="DR37" s="2438">
        <f t="shared" si="78"/>
        <v>47</v>
      </c>
      <c r="DS37" s="2438">
        <f t="shared" si="78"/>
        <v>80</v>
      </c>
      <c r="DT37" s="2438">
        <f t="shared" si="78"/>
        <v>7</v>
      </c>
      <c r="DU37" s="2438">
        <f t="shared" si="78"/>
        <v>1040</v>
      </c>
      <c r="DV37" s="2438">
        <f t="shared" si="78"/>
        <v>200</v>
      </c>
      <c r="DW37" s="2467">
        <f t="shared" si="78"/>
        <v>290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10.096</v>
      </c>
      <c r="BX40" s="2988"/>
      <c r="BY40" s="905" t="s">
        <v>53</v>
      </c>
      <c r="BZ40" s="905"/>
      <c r="CA40" s="2904">
        <f>(CJ40-CG40)/1000</f>
        <v>3.0579999999999998</v>
      </c>
      <c r="CB40" s="2904"/>
      <c r="CC40" s="499"/>
      <c r="CD40" s="1624" t="s">
        <v>493</v>
      </c>
      <c r="CE40" s="1624"/>
      <c r="CF40" s="1630" t="s">
        <v>54</v>
      </c>
      <c r="CG40" s="2906">
        <f>'28'!CJ40</f>
        <v>24350262</v>
      </c>
      <c r="CH40" s="2906"/>
      <c r="CI40" s="906" t="s">
        <v>55</v>
      </c>
      <c r="CJ40" s="2982">
        <f t="shared" ref="CJ40:CJ48" si="79">CQ51</f>
        <v>24353320</v>
      </c>
      <c r="CK40" s="2982"/>
      <c r="CL40" s="2330"/>
      <c r="CM40" s="1665" t="s">
        <v>543</v>
      </c>
      <c r="CN40" s="2756">
        <f>VLOOKUP($B$1,'[1]Bulk Tanks'!$C$3:$V$9967,3,0)</f>
        <v>9926</v>
      </c>
      <c r="CO40" s="2756">
        <f>VLOOKUP($B$1,'[1]Bulk Tanks'!$C$3:$V$9967,4,0)</f>
        <v>9926</v>
      </c>
      <c r="CP40" s="2756">
        <f>VLOOKUP($B$1,'[1]Bulk Tanks'!$C$3:$V$9967,5,0)</f>
        <v>9180</v>
      </c>
      <c r="CQ40" s="2756">
        <f>VLOOKUP($B$1,'[1]Bulk Tanks'!$C$3:$V$9967,6,0)</f>
        <v>9180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0.27</v>
      </c>
      <c r="GR40" s="1662">
        <f t="shared" ref="GR40:GX40" si="80">IF($GL$32=$HN$32,GF32,IF($GX$32=$HN$32,GR32,IF($HJ$32=$HN$32,HD32,"")))</f>
        <v>9</v>
      </c>
      <c r="GS40" s="1662">
        <f t="shared" si="80"/>
        <v>28.266666666666666</v>
      </c>
      <c r="GT40" s="1662">
        <f t="shared" si="80"/>
        <v>7.6320000000000006</v>
      </c>
      <c r="GU40" s="1662">
        <f t="shared" si="80"/>
        <v>6.02</v>
      </c>
      <c r="GV40" s="1662">
        <f t="shared" si="80"/>
        <v>28.2</v>
      </c>
      <c r="GW40" s="1662">
        <f t="shared" si="80"/>
        <v>5</v>
      </c>
      <c r="GX40" s="1663">
        <f t="shared" si="80"/>
        <v>1.5264000000000002</v>
      </c>
    </row>
    <row r="41" spans="1:208" ht="34.5" customHeight="1" thickBot="1" x14ac:dyDescent="0.45">
      <c r="BV41" s="533" t="s">
        <v>48</v>
      </c>
      <c r="BW41" s="2989">
        <f>CA42+CA43</f>
        <v>15.507</v>
      </c>
      <c r="BX41" s="2989"/>
      <c r="BY41" s="908" t="s">
        <v>53</v>
      </c>
      <c r="BZ41" s="908"/>
      <c r="CA41" s="2904">
        <f t="shared" ref="CA41:CA47" si="81">(CJ41-CG41)/1000</f>
        <v>7.0380000000000003</v>
      </c>
      <c r="CB41" s="2904"/>
      <c r="CC41" s="499"/>
      <c r="CD41" s="1628" t="s">
        <v>494</v>
      </c>
      <c r="CE41" s="1628"/>
      <c r="CF41" s="909" t="s">
        <v>54</v>
      </c>
      <c r="CG41" s="2906">
        <f>'28'!CJ41</f>
        <v>46612989</v>
      </c>
      <c r="CH41" s="2906"/>
      <c r="CI41" s="906" t="s">
        <v>55</v>
      </c>
      <c r="CJ41" s="2982">
        <f t="shared" si="79"/>
        <v>46620027</v>
      </c>
      <c r="CK41" s="2982"/>
      <c r="CL41" s="2330"/>
      <c r="CM41" s="1666" t="s">
        <v>544</v>
      </c>
      <c r="CN41" s="2757">
        <f>VLOOKUP($B$1,'[1]Bulk Tanks'!$C$3:$V$9967,9,0)</f>
        <v>6743</v>
      </c>
      <c r="CO41" s="2757">
        <f>VLOOKUP($B$1,'[1]Bulk Tanks'!$C$3:$V$9967,10,0)</f>
        <v>8088</v>
      </c>
      <c r="CP41" s="2757">
        <f>VLOOKUP($B$1,'[1]Bulk Tanks'!$C$3:$V$9967,1,0)</f>
        <v>43706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26.591999999999999</v>
      </c>
      <c r="BX42" s="2989"/>
      <c r="BY42" s="908" t="s">
        <v>53</v>
      </c>
      <c r="BZ42" s="908"/>
      <c r="CA42" s="2904">
        <f t="shared" si="81"/>
        <v>4.5129999999999999</v>
      </c>
      <c r="CB42" s="2904"/>
      <c r="CC42" s="499"/>
      <c r="CD42" s="1628" t="s">
        <v>56</v>
      </c>
      <c r="CE42" s="1628"/>
      <c r="CF42" s="1629" t="s">
        <v>54</v>
      </c>
      <c r="CG42" s="2906">
        <f>'28'!CJ42</f>
        <v>11413158</v>
      </c>
      <c r="CH42" s="2906"/>
      <c r="CI42" s="906" t="s">
        <v>55</v>
      </c>
      <c r="CJ42" s="2982">
        <f t="shared" si="79"/>
        <v>11417671</v>
      </c>
      <c r="CK42" s="2982"/>
      <c r="CL42" s="2330"/>
      <c r="CM42" s="2762" t="s">
        <v>545</v>
      </c>
      <c r="CN42" s="2847">
        <f>VLOOKUP($B$1,'[1]Bulk Tanks'!$C$3:$V$9967,12,0)</f>
        <v>6</v>
      </c>
      <c r="CO42" s="2848"/>
      <c r="CP42" s="2847">
        <f>VLOOKUP($B$1,'[1]Bulk Tanks'!$C$3:$V$9967,13,0)</f>
        <v>17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1"/>
        <v>10.994</v>
      </c>
      <c r="CB43" s="2904"/>
      <c r="CC43" s="499"/>
      <c r="CD43" s="1628" t="s">
        <v>495</v>
      </c>
      <c r="CE43" s="1628"/>
      <c r="CF43" s="1629" t="s">
        <v>54</v>
      </c>
      <c r="CG43" s="2906">
        <f>'28'!CJ43</f>
        <v>36556745</v>
      </c>
      <c r="CH43" s="2906"/>
      <c r="CI43" s="906" t="s">
        <v>55</v>
      </c>
      <c r="CJ43" s="2982">
        <f t="shared" si="79"/>
        <v>36567739</v>
      </c>
      <c r="CK43" s="2982"/>
      <c r="CL43" s="2330"/>
      <c r="CM43" s="2762" t="s">
        <v>123</v>
      </c>
      <c r="CN43" s="2953">
        <f>VLOOKUP($B$1,'[1]Bulk Tanks'!$C$3:$V$9967,14,0)</f>
        <v>4901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1"/>
        <v>9.0220000000000002</v>
      </c>
      <c r="CB44" s="2904"/>
      <c r="CC44" s="499"/>
      <c r="CD44" s="1628" t="s">
        <v>57</v>
      </c>
      <c r="CE44" s="1628"/>
      <c r="CF44" s="1629" t="s">
        <v>54</v>
      </c>
      <c r="CG44" s="2906">
        <f>'28'!CJ44</f>
        <v>33448127</v>
      </c>
      <c r="CH44" s="2906"/>
      <c r="CI44" s="906" t="s">
        <v>55</v>
      </c>
      <c r="CJ44" s="2982">
        <f t="shared" si="79"/>
        <v>33457149</v>
      </c>
      <c r="CK44" s="2982"/>
      <c r="CL44" s="2330"/>
      <c r="CM44" s="2762" t="s">
        <v>90</v>
      </c>
      <c r="CN44" s="2953">
        <f>VLOOKUP($B$1,'[1]Bulk Tanks'!$C$3:$V$9967,15,0)</f>
        <v>1000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1"/>
        <v>8.8420000000000005</v>
      </c>
      <c r="CB45" s="2904"/>
      <c r="CC45" s="499"/>
      <c r="CD45" s="1628" t="s">
        <v>58</v>
      </c>
      <c r="CE45" s="1628"/>
      <c r="CF45" s="1629" t="s">
        <v>54</v>
      </c>
      <c r="CG45" s="2906">
        <f>'28'!CJ45</f>
        <v>33407320</v>
      </c>
      <c r="CH45" s="2906"/>
      <c r="CI45" s="906" t="s">
        <v>55</v>
      </c>
      <c r="CJ45" s="2982">
        <f t="shared" si="79"/>
        <v>33416162</v>
      </c>
      <c r="CK45" s="2982"/>
      <c r="CL45" s="2330"/>
      <c r="CM45" s="1666" t="s">
        <v>546</v>
      </c>
      <c r="CN45" s="2956">
        <f>VLOOKUP($B$1,'[1]Bulk Tanks'!$C$3:$V$9967,19,0)</f>
        <v>6.8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1"/>
        <v>8.7279999999999998</v>
      </c>
      <c r="CB46" s="2904"/>
      <c r="CC46" s="499"/>
      <c r="CD46" s="1628" t="s">
        <v>59</v>
      </c>
      <c r="CE46" s="1628"/>
      <c r="CF46" s="1629" t="s">
        <v>54</v>
      </c>
      <c r="CG46" s="2906">
        <f>'28'!CJ46</f>
        <v>10090844</v>
      </c>
      <c r="CH46" s="2906"/>
      <c r="CI46" s="906" t="s">
        <v>55</v>
      </c>
      <c r="CJ46" s="2982">
        <f t="shared" si="79"/>
        <v>10099572</v>
      </c>
      <c r="CK46" s="2982"/>
      <c r="CL46" s="2320"/>
      <c r="CM46" s="1666" t="s">
        <v>273</v>
      </c>
      <c r="CN46" s="2953">
        <f>VLOOKUP($B$1,'[1]Bulk Tanks'!$C$3:$V$9967,17,0)</f>
        <v>1390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1"/>
        <v>0.81</v>
      </c>
      <c r="CB47" s="2904"/>
      <c r="CC47" s="499"/>
      <c r="CD47" s="1628" t="s">
        <v>62</v>
      </c>
      <c r="CE47" s="1628"/>
      <c r="CF47" s="1629" t="s">
        <v>54</v>
      </c>
      <c r="CG47" s="2906">
        <f>'28'!CJ47</f>
        <v>2038766</v>
      </c>
      <c r="CH47" s="2906"/>
      <c r="CI47" s="906" t="s">
        <v>55</v>
      </c>
      <c r="CJ47" s="2982">
        <f t="shared" si="79"/>
        <v>2039576</v>
      </c>
      <c r="CK47" s="2982"/>
      <c r="CL47" s="2319"/>
      <c r="CM47" s="1666" t="s">
        <v>270</v>
      </c>
      <c r="CN47" s="2953">
        <f>VLOOKUP($B$1,'[1]Bulk Tanks'!$C$3:$V$9967,16,0)</f>
        <v>16.43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1.2097800000010466</v>
      </c>
      <c r="CB48" s="2904"/>
      <c r="CC48" s="499"/>
      <c r="CD48" s="1628" t="s">
        <v>496</v>
      </c>
      <c r="CE48" s="1628"/>
      <c r="CF48" s="1629" t="s">
        <v>54</v>
      </c>
      <c r="CG48" s="2906">
        <f>'28'!CJ48</f>
        <v>9379.6792399999995</v>
      </c>
      <c r="CH48" s="2906"/>
      <c r="CI48" s="906" t="s">
        <v>55</v>
      </c>
      <c r="CJ48" s="2993">
        <f t="shared" si="79"/>
        <v>9380.8890200000005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990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620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24353320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46620027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11417671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36567739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33457149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33416162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10099572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2039576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9380.8890200000005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1"/>
      <c r="CO60" s="1671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6"/>
      <c r="CO61" s="1726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AQ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41" stopIfTrue="1" operator="lessThanOrEqual">
      <formula>0</formula>
    </cfRule>
  </conditionalFormatting>
  <conditionalFormatting sqref="BX2:CA3">
    <cfRule type="cellIs" dxfId="250" priority="221" stopIfTrue="1" operator="lessThanOrEqual">
      <formula>0</formula>
    </cfRule>
  </conditionalFormatting>
  <conditionalFormatting sqref="GL8:GL31">
    <cfRule type="cellIs" dxfId="249" priority="220" operator="lessThan">
      <formula>1</formula>
    </cfRule>
  </conditionalFormatting>
  <conditionalFormatting sqref="GX8:GX31">
    <cfRule type="cellIs" dxfId="248" priority="219" operator="lessThan">
      <formula>1</formula>
    </cfRule>
  </conditionalFormatting>
  <conditionalFormatting sqref="HJ8:HJ31">
    <cfRule type="cellIs" dxfId="247" priority="218" operator="lessThan">
      <formula>1</formula>
    </cfRule>
  </conditionalFormatting>
  <conditionalFormatting sqref="W8">
    <cfRule type="cellIs" dxfId="246" priority="202" operator="between">
      <formula>$Z$8-0.1</formula>
      <formula>0.001</formula>
    </cfRule>
  </conditionalFormatting>
  <conditionalFormatting sqref="W9">
    <cfRule type="cellIs" dxfId="245" priority="201" operator="between">
      <formula>$Z$9-0.1</formula>
      <formula>0.0001</formula>
    </cfRule>
  </conditionalFormatting>
  <conditionalFormatting sqref="W10">
    <cfRule type="cellIs" dxfId="244" priority="200" operator="between">
      <formula>$Z$10-0.1</formula>
      <formula>0.01</formula>
    </cfRule>
  </conditionalFormatting>
  <conditionalFormatting sqref="W11">
    <cfRule type="cellIs" dxfId="243" priority="199" operator="between">
      <formula>$Z$11-0.1</formula>
      <formula>0.0101</formula>
    </cfRule>
  </conditionalFormatting>
  <conditionalFormatting sqref="W12">
    <cfRule type="cellIs" dxfId="242" priority="198" operator="between">
      <formula>$Z$12-0.1</formula>
      <formula>0.001</formula>
    </cfRule>
  </conditionalFormatting>
  <conditionalFormatting sqref="W13">
    <cfRule type="cellIs" dxfId="241" priority="197" operator="between">
      <formula>$Z$13-0.1</formula>
      <formula>0.001</formula>
    </cfRule>
  </conditionalFormatting>
  <conditionalFormatting sqref="W14">
    <cfRule type="cellIs" dxfId="240" priority="196" operator="between">
      <formula>$Z$14-0.1</formula>
      <formula>0.001</formula>
    </cfRule>
  </conditionalFormatting>
  <conditionalFormatting sqref="W15">
    <cfRule type="cellIs" dxfId="239" priority="195" operator="between">
      <formula>$Z$15-0.1</formula>
      <formula>0.001</formula>
    </cfRule>
  </conditionalFormatting>
  <conditionalFormatting sqref="W16">
    <cfRule type="cellIs" dxfId="238" priority="194" operator="between">
      <formula>$Z$16-0.1</formula>
      <formula>0.001</formula>
    </cfRule>
  </conditionalFormatting>
  <conditionalFormatting sqref="W17">
    <cfRule type="cellIs" dxfId="237" priority="193" operator="between">
      <formula>$Z$17-0.1</formula>
      <formula>0.001</formula>
    </cfRule>
  </conditionalFormatting>
  <conditionalFormatting sqref="W18">
    <cfRule type="cellIs" dxfId="236" priority="192" operator="between">
      <formula>$Z$18-0.1</formula>
      <formula>0.001</formula>
    </cfRule>
  </conditionalFormatting>
  <conditionalFormatting sqref="W19">
    <cfRule type="cellIs" dxfId="235" priority="191" operator="between">
      <formula>$Z$19-0.1</formula>
      <formula>0.001</formula>
    </cfRule>
  </conditionalFormatting>
  <conditionalFormatting sqref="W20">
    <cfRule type="cellIs" dxfId="234" priority="190" operator="between">
      <formula>$Z$20-0.1</formula>
      <formula>0.001</formula>
    </cfRule>
  </conditionalFormatting>
  <conditionalFormatting sqref="W21">
    <cfRule type="cellIs" dxfId="233" priority="189" operator="between">
      <formula>$Z$21-0.1</formula>
      <formula>0.0001</formula>
    </cfRule>
  </conditionalFormatting>
  <conditionalFormatting sqref="W22">
    <cfRule type="cellIs" dxfId="232" priority="188" operator="between">
      <formula>$Z$22-0.1</formula>
      <formula>0.0001</formula>
    </cfRule>
  </conditionalFormatting>
  <conditionalFormatting sqref="W23">
    <cfRule type="cellIs" dxfId="231" priority="187" operator="between">
      <formula>$Z$23-0.1</formula>
      <formula>0.0001</formula>
    </cfRule>
  </conditionalFormatting>
  <conditionalFormatting sqref="W24">
    <cfRule type="cellIs" dxfId="230" priority="186" operator="between">
      <formula>$Z$24-0.1</formula>
      <formula>0.0001</formula>
    </cfRule>
  </conditionalFormatting>
  <conditionalFormatting sqref="W25">
    <cfRule type="cellIs" dxfId="229" priority="185" operator="between">
      <formula>$Z$25-0.1</formula>
      <formula>0.0001</formula>
    </cfRule>
  </conditionalFormatting>
  <conditionalFormatting sqref="W26">
    <cfRule type="cellIs" dxfId="228" priority="184" operator="between">
      <formula>$Z$26-0.1</formula>
      <formula>0.0001</formula>
    </cfRule>
  </conditionalFormatting>
  <conditionalFormatting sqref="W27">
    <cfRule type="cellIs" dxfId="227" priority="183" operator="between">
      <formula>$Z$27-0.1</formula>
      <formula>0.0001</formula>
    </cfRule>
  </conditionalFormatting>
  <conditionalFormatting sqref="W28">
    <cfRule type="cellIs" dxfId="226" priority="182" operator="between">
      <formula>$Z$28-0.1</formula>
      <formula>0.0001</formula>
    </cfRule>
  </conditionalFormatting>
  <conditionalFormatting sqref="W29">
    <cfRule type="cellIs" dxfId="225" priority="181" operator="between">
      <formula>$Z$29-0.1</formula>
      <formula>0.0001</formula>
    </cfRule>
  </conditionalFormatting>
  <conditionalFormatting sqref="W30">
    <cfRule type="cellIs" dxfId="224" priority="180" operator="between">
      <formula>$Z$30-0.1</formula>
      <formula>0.0001</formula>
    </cfRule>
  </conditionalFormatting>
  <conditionalFormatting sqref="W31">
    <cfRule type="cellIs" dxfId="223" priority="179" operator="between">
      <formula>$Z$31-0.1</formula>
      <formula>0.0001</formula>
    </cfRule>
  </conditionalFormatting>
  <conditionalFormatting sqref="AL8">
    <cfRule type="cellIs" dxfId="222" priority="82" operator="between">
      <formula>$AO$8-0.1</formula>
      <formula>0.0001</formula>
    </cfRule>
  </conditionalFormatting>
  <conditionalFormatting sqref="AL9">
    <cfRule type="cellIs" dxfId="221" priority="81" operator="between">
      <formula>$AO$9-0.1</formula>
      <formula>0.0001</formula>
    </cfRule>
  </conditionalFormatting>
  <conditionalFormatting sqref="AL10">
    <cfRule type="cellIs" dxfId="220" priority="80" operator="between">
      <formula>$AO$10-0.1</formula>
      <formula>0.0001</formula>
    </cfRule>
  </conditionalFormatting>
  <conditionalFormatting sqref="AL11">
    <cfRule type="cellIs" dxfId="219" priority="79" operator="between">
      <formula>$AO$11-0.1</formula>
      <formula>0.0001</formula>
    </cfRule>
  </conditionalFormatting>
  <conditionalFormatting sqref="AL12">
    <cfRule type="cellIs" dxfId="218" priority="78" operator="between">
      <formula>$AO$12-0.1</formula>
      <formula>0.0001</formula>
    </cfRule>
  </conditionalFormatting>
  <conditionalFormatting sqref="AL13">
    <cfRule type="cellIs" dxfId="217" priority="77" operator="between">
      <formula>$AO$13-0.1</formula>
      <formula>0.0001</formula>
    </cfRule>
  </conditionalFormatting>
  <conditionalFormatting sqref="AL14">
    <cfRule type="cellIs" dxfId="216" priority="76" operator="between">
      <formula>$AO$14-0.1</formula>
      <formula>0.0001</formula>
    </cfRule>
  </conditionalFormatting>
  <conditionalFormatting sqref="AL15">
    <cfRule type="cellIs" dxfId="215" priority="75" operator="between">
      <formula>$AO$15-0.1</formula>
      <formula>0.0001</formula>
    </cfRule>
  </conditionalFormatting>
  <conditionalFormatting sqref="AL16">
    <cfRule type="cellIs" dxfId="214" priority="74" operator="between">
      <formula>$AO$16-0.1</formula>
      <formula>0.0001</formula>
    </cfRule>
  </conditionalFormatting>
  <conditionalFormatting sqref="AL17">
    <cfRule type="cellIs" dxfId="213" priority="73" operator="between">
      <formula>$AO$17-0.1</formula>
      <formula>0.00001</formula>
    </cfRule>
  </conditionalFormatting>
  <conditionalFormatting sqref="AL18">
    <cfRule type="cellIs" dxfId="212" priority="72" operator="between">
      <formula>$AO$18-0.1</formula>
      <formula>0.0001</formula>
    </cfRule>
  </conditionalFormatting>
  <conditionalFormatting sqref="AL19">
    <cfRule type="cellIs" dxfId="211" priority="71" operator="between">
      <formula>$AO$19-0.1</formula>
      <formula>0.0001</formula>
    </cfRule>
  </conditionalFormatting>
  <conditionalFormatting sqref="AL20">
    <cfRule type="cellIs" dxfId="210" priority="70" operator="between">
      <formula>$AO$20-0.1</formula>
      <formula>0.0001</formula>
    </cfRule>
  </conditionalFormatting>
  <conditionalFormatting sqref="AL21">
    <cfRule type="cellIs" dxfId="209" priority="69" operator="between">
      <formula>$AO$21-0.1</formula>
      <formula>0.0001</formula>
    </cfRule>
  </conditionalFormatting>
  <conditionalFormatting sqref="AL22">
    <cfRule type="cellIs" dxfId="208" priority="68" operator="between">
      <formula>$AO$22-0.1</formula>
      <formula>0.0001</formula>
    </cfRule>
  </conditionalFormatting>
  <conditionalFormatting sqref="AL23">
    <cfRule type="cellIs" dxfId="207" priority="67" operator="between">
      <formula>$AO$23-0.1</formula>
      <formula>0.0001</formula>
    </cfRule>
  </conditionalFormatting>
  <conditionalFormatting sqref="AL24">
    <cfRule type="cellIs" dxfId="206" priority="66" operator="between">
      <formula>$AO$24-0.1</formula>
      <formula>0.0001</formula>
    </cfRule>
  </conditionalFormatting>
  <conditionalFormatting sqref="AL25">
    <cfRule type="cellIs" dxfId="205" priority="65" operator="between">
      <formula>$AO$25-0.1</formula>
      <formula>0.0001</formula>
    </cfRule>
  </conditionalFormatting>
  <conditionalFormatting sqref="AL26">
    <cfRule type="cellIs" dxfId="204" priority="64" operator="between">
      <formula>$AO$26-0.1</formula>
      <formula>0.0001</formula>
    </cfRule>
  </conditionalFormatting>
  <conditionalFormatting sqref="AL27">
    <cfRule type="cellIs" dxfId="203" priority="63" operator="between">
      <formula>$AO$27-0.1</formula>
      <formula>0.0001</formula>
    </cfRule>
  </conditionalFormatting>
  <conditionalFormatting sqref="AL28">
    <cfRule type="cellIs" dxfId="202" priority="62" operator="between">
      <formula>$AO$28-0.1</formula>
      <formula>0.0001</formula>
    </cfRule>
  </conditionalFormatting>
  <conditionalFormatting sqref="AL29">
    <cfRule type="cellIs" dxfId="201" priority="61" operator="between">
      <formula>$AO$29-0.1</formula>
      <formula>0.0001</formula>
    </cfRule>
  </conditionalFormatting>
  <conditionalFormatting sqref="AL30">
    <cfRule type="cellIs" dxfId="200" priority="60" operator="between">
      <formula>$AO$30-0.1</formula>
      <formula>0.0001</formula>
    </cfRule>
  </conditionalFormatting>
  <conditionalFormatting sqref="AL31">
    <cfRule type="cellIs" dxfId="199" priority="59" operator="between">
      <formula>$AO$31-0.1</formula>
      <formula>0.0001</formula>
    </cfRule>
  </conditionalFormatting>
  <conditionalFormatting sqref="AE8">
    <cfRule type="cellIs" dxfId="198" priority="34" operator="between">
      <formula>$AH$8-0.1</formula>
      <formula>0.0001</formula>
    </cfRule>
  </conditionalFormatting>
  <conditionalFormatting sqref="AE9">
    <cfRule type="cellIs" dxfId="197" priority="33" operator="between">
      <formula>$AH$9-0.1</formula>
      <formula>0.0001</formula>
    </cfRule>
  </conditionalFormatting>
  <conditionalFormatting sqref="AE10">
    <cfRule type="cellIs" dxfId="196" priority="32" operator="between">
      <formula>$AH$10-0.1</formula>
      <formula>0.0001</formula>
    </cfRule>
  </conditionalFormatting>
  <conditionalFormatting sqref="AE11">
    <cfRule type="cellIs" dxfId="195" priority="31" operator="between">
      <formula>$AH$11-0.1</formula>
      <formula>0.0001</formula>
    </cfRule>
  </conditionalFormatting>
  <conditionalFormatting sqref="AE12">
    <cfRule type="cellIs" dxfId="194" priority="30" operator="between">
      <formula>$AH$12-0.1</formula>
      <formula>0.0001</formula>
    </cfRule>
  </conditionalFormatting>
  <conditionalFormatting sqref="AE13">
    <cfRule type="cellIs" dxfId="193" priority="29" operator="between">
      <formula>$AH$13-0.1</formula>
      <formula>0.0001</formula>
    </cfRule>
  </conditionalFormatting>
  <conditionalFormatting sqref="AE14">
    <cfRule type="cellIs" dxfId="192" priority="28" operator="between">
      <formula>$AH$14-0.1</formula>
      <formula>0.0001</formula>
    </cfRule>
  </conditionalFormatting>
  <conditionalFormatting sqref="AE15">
    <cfRule type="cellIs" dxfId="191" priority="27" operator="between">
      <formula>$AH$15-0.1</formula>
      <formula>0.0001</formula>
    </cfRule>
  </conditionalFormatting>
  <conditionalFormatting sqref="AE16">
    <cfRule type="cellIs" dxfId="190" priority="26" operator="between">
      <formula>$AH$16-0.1</formula>
      <formula>0.0001</formula>
    </cfRule>
  </conditionalFormatting>
  <conditionalFormatting sqref="AE18">
    <cfRule type="cellIs" dxfId="189" priority="25" operator="between">
      <formula>$AH$18-0.1</formula>
      <formula>0.0001</formula>
    </cfRule>
  </conditionalFormatting>
  <conditionalFormatting sqref="AE19">
    <cfRule type="cellIs" dxfId="188" priority="24" operator="between">
      <formula>$AH$19-0.1</formula>
      <formula>0.0001</formula>
    </cfRule>
  </conditionalFormatting>
  <conditionalFormatting sqref="AE20">
    <cfRule type="cellIs" dxfId="187" priority="23" operator="between">
      <formula>$AH$20-0.1</formula>
      <formula>0.0001</formula>
    </cfRule>
  </conditionalFormatting>
  <conditionalFormatting sqref="AE21">
    <cfRule type="cellIs" dxfId="186" priority="22" operator="between">
      <formula>$AH$21-0.1</formula>
      <formula>0.0001</formula>
    </cfRule>
  </conditionalFormatting>
  <conditionalFormatting sqref="AE22">
    <cfRule type="cellIs" dxfId="185" priority="21" operator="between">
      <formula>$AH$22-0.1</formula>
      <formula>0.0001</formula>
    </cfRule>
  </conditionalFormatting>
  <conditionalFormatting sqref="AE23">
    <cfRule type="cellIs" dxfId="184" priority="20" operator="between">
      <formula>$AH$23-0.1</formula>
      <formula>0.0001</formula>
    </cfRule>
  </conditionalFormatting>
  <conditionalFormatting sqref="AE24">
    <cfRule type="cellIs" dxfId="183" priority="19" operator="between">
      <formula>$AH$24-0.1</formula>
      <formula>0.0001</formula>
    </cfRule>
  </conditionalFormatting>
  <conditionalFormatting sqref="AE25">
    <cfRule type="cellIs" dxfId="182" priority="18" operator="between">
      <formula>$AH$25-0.1</formula>
      <formula>0.0001</formula>
    </cfRule>
  </conditionalFormatting>
  <conditionalFormatting sqref="AE26">
    <cfRule type="cellIs" dxfId="181" priority="17" operator="between">
      <formula>$AH$26-0.1</formula>
      <formula>0.0001</formula>
    </cfRule>
  </conditionalFormatting>
  <conditionalFormatting sqref="AE27">
    <cfRule type="cellIs" dxfId="180" priority="16" operator="between">
      <formula>$AH$27-0.1</formula>
      <formula>0.0001</formula>
    </cfRule>
  </conditionalFormatting>
  <conditionalFormatting sqref="AE28">
    <cfRule type="cellIs" dxfId="179" priority="15" operator="between">
      <formula>$AH$28-0.1</formula>
      <formula>0.0001</formula>
    </cfRule>
  </conditionalFormatting>
  <conditionalFormatting sqref="AE29">
    <cfRule type="cellIs" dxfId="178" priority="14" operator="between">
      <formula>$AH$29-0.1</formula>
      <formula>0.0001</formula>
    </cfRule>
  </conditionalFormatting>
  <conditionalFormatting sqref="AE30">
    <cfRule type="cellIs" dxfId="177" priority="13" operator="between">
      <formula>$AH$30-0.1</formula>
      <formula>0.0001</formula>
    </cfRule>
  </conditionalFormatting>
  <conditionalFormatting sqref="AE31">
    <cfRule type="cellIs" dxfId="176" priority="12" operator="between">
      <formula>$AH$31-0.1</formula>
      <formula>0.0001</formula>
    </cfRule>
  </conditionalFormatting>
  <conditionalFormatting sqref="CN40:CS40">
    <cfRule type="cellIs" dxfId="175" priority="6" operator="between">
      <formula>1</formula>
      <formula>6500</formula>
    </cfRule>
  </conditionalFormatting>
  <conditionalFormatting sqref="CN41:CQ41">
    <cfRule type="cellIs" dxfId="174" priority="5" operator="between">
      <formula>1</formula>
      <formula>2500</formula>
    </cfRule>
  </conditionalFormatting>
  <conditionalFormatting sqref="CN42:CQ42">
    <cfRule type="cellIs" dxfId="173" priority="4" operator="between">
      <formula>1</formula>
      <formula>6</formula>
    </cfRule>
  </conditionalFormatting>
  <conditionalFormatting sqref="CN43:CQ43">
    <cfRule type="cellIs" dxfId="172" priority="3" operator="between">
      <formula>1</formula>
      <formula>2500</formula>
    </cfRule>
  </conditionalFormatting>
  <conditionalFormatting sqref="AE17">
    <cfRule type="cellIs" dxfId="171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P20" sqref="CP20:CQ20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49" width="12.81640625" style="441" customWidth="1"/>
    <col min="50" max="50" width="11.26953125" style="441" customWidth="1"/>
    <col min="51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'29'!B1:L1+1</f>
        <v>43707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976">
        <f>AX1</f>
        <v>18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99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07">
        <f>A6</f>
        <v>43707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43707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43707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18"/>
      <c r="EG6" s="1918"/>
      <c r="EH6" s="1918"/>
      <c r="EI6" s="1918"/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1124</v>
      </c>
      <c r="BT7" s="2448" t="s">
        <v>1125</v>
      </c>
      <c r="BU7" s="2449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EI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43707.006195486108</v>
      </c>
      <c r="BW8" s="2420" t="s">
        <v>1219</v>
      </c>
      <c r="BX8" s="742">
        <v>44</v>
      </c>
      <c r="BY8" s="743">
        <v>8.5</v>
      </c>
      <c r="BZ8" s="744">
        <v>8.5</v>
      </c>
      <c r="CA8" s="745">
        <v>8.5</v>
      </c>
      <c r="CB8" s="746">
        <v>25.5</v>
      </c>
      <c r="CC8" s="747">
        <v>8</v>
      </c>
      <c r="CD8" s="744">
        <v>8</v>
      </c>
      <c r="CE8" s="748">
        <v>9.1999999999999993</v>
      </c>
      <c r="CF8" s="748">
        <v>25.2</v>
      </c>
      <c r="CG8" s="749" t="s">
        <v>1225</v>
      </c>
      <c r="CH8" s="748">
        <v>8.0323200000000003</v>
      </c>
      <c r="CI8" s="750" t="s">
        <v>1108</v>
      </c>
      <c r="CJ8" s="751">
        <v>17.596799999999998</v>
      </c>
      <c r="CK8" s="745">
        <v>25.62912</v>
      </c>
      <c r="CL8" s="2336">
        <v>1.5252479999999999</v>
      </c>
      <c r="CM8" s="2333">
        <v>43707.006195486108</v>
      </c>
      <c r="CN8" s="2282">
        <v>35.284529459705645</v>
      </c>
      <c r="CO8" s="752"/>
      <c r="CP8" s="1208">
        <v>0</v>
      </c>
      <c r="CQ8" s="753">
        <v>634.36123348017622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1.6135799207397621</v>
      </c>
      <c r="CY8" s="755">
        <v>1.6692206076618235</v>
      </c>
      <c r="CZ8" s="756">
        <v>1.1611969444603987</v>
      </c>
      <c r="DA8" s="757">
        <v>0.12975367309158634</v>
      </c>
      <c r="DB8" s="757">
        <v>0.13870220227031643</v>
      </c>
      <c r="DC8" s="757">
        <v>0.13422793768095137</v>
      </c>
      <c r="DD8" s="757">
        <v>0.13422793768095137</v>
      </c>
      <c r="DE8" s="757">
        <v>0.12975367309158634</v>
      </c>
      <c r="DF8" s="758">
        <v>0.12975367309158634</v>
      </c>
      <c r="DG8" s="1250">
        <v>0.61822985468956404</v>
      </c>
      <c r="DH8" s="748">
        <v>0.25</v>
      </c>
      <c r="DI8" s="1232">
        <v>7.1223021582733817E-2</v>
      </c>
      <c r="DJ8" s="757">
        <v>7.1223021582733817E-2</v>
      </c>
      <c r="DK8" s="759">
        <v>5.0177249504744038E-2</v>
      </c>
      <c r="DL8" s="2496">
        <v>1.1206896551724139</v>
      </c>
      <c r="DM8" s="757">
        <v>0.70380957591341375</v>
      </c>
      <c r="DN8" s="757">
        <v>9.9334600760456276E-2</v>
      </c>
      <c r="DO8" s="757">
        <v>4.4971641656291874</v>
      </c>
      <c r="DP8" s="757">
        <v>0.71277192248842935</v>
      </c>
      <c r="DQ8" s="759">
        <v>5.7079811436022299</v>
      </c>
      <c r="DR8" s="2496">
        <v>1.099450274862569</v>
      </c>
      <c r="DS8" s="757">
        <v>0.6590858904874779</v>
      </c>
      <c r="DT8" s="757">
        <v>9.4230451314266828E-2</v>
      </c>
      <c r="DU8" s="757">
        <v>4.7209085714025987</v>
      </c>
      <c r="DV8" s="757">
        <v>0.79334613981320834</v>
      </c>
      <c r="DW8" s="759">
        <v>8.6900226884123395</v>
      </c>
      <c r="DX8" s="914"/>
      <c r="EG8" s="450"/>
      <c r="EH8" s="450"/>
      <c r="EI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6.02</v>
      </c>
      <c r="U9" s="2728">
        <v>0.24199999999999999</v>
      </c>
      <c r="V9" s="2291">
        <v>4</v>
      </c>
      <c r="W9" s="2292">
        <v>0.42</v>
      </c>
      <c r="X9" s="2293">
        <v>25.8</v>
      </c>
      <c r="Y9" s="2440">
        <v>8.6</v>
      </c>
      <c r="Z9" s="2294">
        <f>IF(T9&lt;=0,"",GO9+0.12)</f>
        <v>0.28902515723270439</v>
      </c>
      <c r="AA9" s="2523"/>
      <c r="AB9" s="2295">
        <v>5.96</v>
      </c>
      <c r="AC9" s="2728">
        <v>0.23899999999999999</v>
      </c>
      <c r="AD9" s="2296">
        <v>3</v>
      </c>
      <c r="AE9" s="2629">
        <v>0.42</v>
      </c>
      <c r="AF9" s="2293">
        <v>27.1</v>
      </c>
      <c r="AG9" s="2440">
        <v>8.4</v>
      </c>
      <c r="AH9" s="2557">
        <f>IF(AE9&lt;=0,"",HA9+0.12)</f>
        <v>0.25207547169811317</v>
      </c>
      <c r="AI9" s="2295">
        <v>6.04</v>
      </c>
      <c r="AJ9" s="2728">
        <v>0.39200000000000002</v>
      </c>
      <c r="AK9" s="2296">
        <v>3</v>
      </c>
      <c r="AL9" s="2292">
        <v>0.38</v>
      </c>
      <c r="AM9" s="2293">
        <v>27.2</v>
      </c>
      <c r="AN9" s="2440">
        <v>8.6</v>
      </c>
      <c r="AO9" s="2557">
        <f>IF(AI9&lt;=0,"",HM9+0.12)</f>
        <v>0.27925925925925921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7.09</v>
      </c>
      <c r="BD9" s="2292">
        <v>5.8999999999999997E-2</v>
      </c>
      <c r="BE9" s="2296">
        <v>1</v>
      </c>
      <c r="BF9" s="2292">
        <v>4.3</v>
      </c>
      <c r="BG9" s="2440">
        <v>26</v>
      </c>
      <c r="BH9" s="2533"/>
      <c r="BI9" s="2533"/>
      <c r="BJ9" s="2289"/>
      <c r="BK9" s="2290">
        <v>7</v>
      </c>
      <c r="BL9" s="2292">
        <v>6.4000000000000001E-2</v>
      </c>
      <c r="BM9" s="2296">
        <v>1</v>
      </c>
      <c r="BN9" s="2293">
        <v>4.7</v>
      </c>
      <c r="BO9" s="2440">
        <v>26.7</v>
      </c>
      <c r="BP9" s="2533"/>
      <c r="BQ9" s="2533"/>
      <c r="BR9" s="2516"/>
      <c r="BS9" s="2456">
        <v>4.2</v>
      </c>
      <c r="BT9" s="2440">
        <v>3.8</v>
      </c>
      <c r="BU9" s="2510">
        <v>4.5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3680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290</v>
      </c>
      <c r="CY9" s="2266">
        <v>300</v>
      </c>
      <c r="CZ9" s="2270">
        <v>240</v>
      </c>
      <c r="DA9" s="2277">
        <v>290</v>
      </c>
      <c r="DB9" s="2277">
        <v>310</v>
      </c>
      <c r="DC9" s="2277">
        <v>300</v>
      </c>
      <c r="DD9" s="2277">
        <v>300</v>
      </c>
      <c r="DE9" s="2277">
        <v>290</v>
      </c>
      <c r="DF9" s="2278">
        <v>290</v>
      </c>
      <c r="DG9" s="2277">
        <v>325</v>
      </c>
      <c r="DH9" s="2279"/>
      <c r="DI9" s="2280">
        <v>1080</v>
      </c>
      <c r="DJ9" s="2277">
        <v>1080</v>
      </c>
      <c r="DK9" s="2279">
        <v>875</v>
      </c>
      <c r="DL9" s="2497">
        <v>78</v>
      </c>
      <c r="DM9" s="2277">
        <v>130</v>
      </c>
      <c r="DN9" s="2277">
        <v>11</v>
      </c>
      <c r="DO9" s="2277">
        <v>1530</v>
      </c>
      <c r="DP9" s="2277">
        <v>250</v>
      </c>
      <c r="DQ9" s="2279">
        <v>313</v>
      </c>
      <c r="DR9" s="2272">
        <v>44</v>
      </c>
      <c r="DS9" s="2277">
        <v>70</v>
      </c>
      <c r="DT9" s="2277">
        <v>6</v>
      </c>
      <c r="DU9" s="2277">
        <v>940</v>
      </c>
      <c r="DV9" s="2277">
        <v>160</v>
      </c>
      <c r="DW9" s="2279">
        <v>274</v>
      </c>
      <c r="DX9" s="914"/>
      <c r="EG9" s="1919"/>
      <c r="EH9" s="450"/>
      <c r="EI9" s="450"/>
      <c r="GD9" s="1635">
        <v>4.1666666666666664E-2</v>
      </c>
      <c r="GE9" s="1682">
        <f t="shared" ref="GE9:GE31" si="30">IF(W9&lt;=0,"",W9)</f>
        <v>0.42</v>
      </c>
      <c r="GF9" s="1698">
        <f t="shared" si="0"/>
        <v>8.6</v>
      </c>
      <c r="GG9" s="1684">
        <f t="shared" si="1"/>
        <v>29.581395348837212</v>
      </c>
      <c r="GH9" s="1682">
        <f t="shared" si="2"/>
        <v>12.424186046511629</v>
      </c>
      <c r="GI9" s="1699">
        <f t="shared" si="3"/>
        <v>6.02</v>
      </c>
      <c r="GJ9" s="1699">
        <f t="shared" si="4"/>
        <v>25.8</v>
      </c>
      <c r="GK9" s="1685">
        <f t="shared" si="5"/>
        <v>5</v>
      </c>
      <c r="GL9" s="1686">
        <f t="shared" si="6"/>
        <v>2.4848372093023259</v>
      </c>
      <c r="GM9" s="1687">
        <f t="shared" si="7"/>
        <v>25</v>
      </c>
      <c r="GN9" s="1687">
        <f t="shared" si="8"/>
        <v>6.5</v>
      </c>
      <c r="GO9" s="1688">
        <f t="shared" si="9"/>
        <v>0.16902515723270439</v>
      </c>
      <c r="GP9" s="1510">
        <v>4.1666666666666664E-2</v>
      </c>
      <c r="GQ9" s="1689">
        <f t="shared" ref="GQ9:GQ31" si="31">IF(AE9&lt;=0,"",AE9)</f>
        <v>0.42</v>
      </c>
      <c r="GR9" s="1690">
        <f t="shared" si="10"/>
        <v>8.4</v>
      </c>
      <c r="GS9" s="1691">
        <f t="shared" si="11"/>
        <v>30.285714285714285</v>
      </c>
      <c r="GT9" s="1692">
        <f t="shared" si="12"/>
        <v>12.719999999999999</v>
      </c>
      <c r="GU9" s="1691">
        <f t="shared" si="13"/>
        <v>5.96</v>
      </c>
      <c r="GV9" s="1691">
        <f t="shared" si="14"/>
        <v>27.1</v>
      </c>
      <c r="GW9" s="1693">
        <f t="shared" si="15"/>
        <v>4</v>
      </c>
      <c r="GX9" s="1686">
        <f t="shared" si="16"/>
        <v>3.1799999999999997</v>
      </c>
      <c r="GY9" s="1694">
        <f t="shared" si="17"/>
        <v>25</v>
      </c>
      <c r="GZ9" s="1694">
        <f t="shared" si="18"/>
        <v>6</v>
      </c>
      <c r="HA9" s="1695">
        <f t="shared" si="19"/>
        <v>0.13207547169811321</v>
      </c>
      <c r="HB9" s="1510">
        <v>4.1666666666666664E-2</v>
      </c>
      <c r="HC9" s="1689">
        <f t="shared" ref="HC9:HC31" si="32">IF(AL9&lt;=0,"",AL9)</f>
        <v>0.38</v>
      </c>
      <c r="HD9" s="1690">
        <f t="shared" si="20"/>
        <v>8.6</v>
      </c>
      <c r="HE9" s="1691">
        <f t="shared" si="21"/>
        <v>31.395348837209305</v>
      </c>
      <c r="HF9" s="1692">
        <f t="shared" si="22"/>
        <v>11.930232558139537</v>
      </c>
      <c r="HG9" s="1691">
        <f t="shared" si="23"/>
        <v>6.04</v>
      </c>
      <c r="HH9" s="1691">
        <f t="shared" si="24"/>
        <v>27.2</v>
      </c>
      <c r="HI9" s="1693">
        <f t="shared" si="25"/>
        <v>5</v>
      </c>
      <c r="HJ9" s="1692">
        <f t="shared" si="26"/>
        <v>2.3860465116279075</v>
      </c>
      <c r="HK9" s="1696">
        <f t="shared" si="27"/>
        <v>25</v>
      </c>
      <c r="HL9" s="1696">
        <f t="shared" si="28"/>
        <v>6.5</v>
      </c>
      <c r="HM9" s="1697">
        <f t="shared" si="29"/>
        <v>0.15925925925925924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43707.294159259262</v>
      </c>
      <c r="BW10" s="2420" t="s">
        <v>1219</v>
      </c>
      <c r="BX10" s="742">
        <v>40</v>
      </c>
      <c r="BY10" s="743">
        <v>8.6</v>
      </c>
      <c r="BZ10" s="744">
        <v>8.6</v>
      </c>
      <c r="CA10" s="745">
        <v>8.6</v>
      </c>
      <c r="CB10" s="746">
        <v>25.799999999999997</v>
      </c>
      <c r="CC10" s="747">
        <v>8.1</v>
      </c>
      <c r="CD10" s="744">
        <v>8.1</v>
      </c>
      <c r="CE10" s="748">
        <v>9.2999999999999989</v>
      </c>
      <c r="CF10" s="748">
        <v>25.5</v>
      </c>
      <c r="CG10" s="749" t="s">
        <v>1225</v>
      </c>
      <c r="CH10" s="748">
        <v>14.332319999999999</v>
      </c>
      <c r="CI10" s="750">
        <v>1</v>
      </c>
      <c r="CJ10" s="751">
        <v>11.48832</v>
      </c>
      <c r="CK10" s="745">
        <v>25.820639999999997</v>
      </c>
      <c r="CL10" s="2338">
        <v>1.3766400000000001</v>
      </c>
      <c r="CM10" s="2335">
        <v>43707.294159259262</v>
      </c>
      <c r="CN10" s="2282">
        <v>35.632379977635004</v>
      </c>
      <c r="CO10" s="752"/>
      <c r="CP10" s="1208">
        <v>0</v>
      </c>
      <c r="CQ10" s="753">
        <v>634.36123348017622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1.6266314398943198</v>
      </c>
      <c r="CY10" s="755">
        <v>1.703566710700132</v>
      </c>
      <c r="CZ10" s="756">
        <v>1.1008479993181914</v>
      </c>
      <c r="DA10" s="757">
        <v>0.13930050509331293</v>
      </c>
      <c r="DB10" s="757">
        <v>0.14902942925856019</v>
      </c>
      <c r="DC10" s="757">
        <v>0.13885828126761987</v>
      </c>
      <c r="DD10" s="757">
        <v>0.13885828126761987</v>
      </c>
      <c r="DE10" s="757">
        <v>0.13930050509331293</v>
      </c>
      <c r="DF10" s="758">
        <v>0.13930050509331293</v>
      </c>
      <c r="DG10" s="1250">
        <v>0.61822985468956404</v>
      </c>
      <c r="DH10" s="748">
        <v>0.5</v>
      </c>
      <c r="DI10" s="1232">
        <v>7.0018059626372975E-2</v>
      </c>
      <c r="DJ10" s="757">
        <v>7.0018059626372975E-2</v>
      </c>
      <c r="DK10" s="759">
        <v>4.9921353239988669E-2</v>
      </c>
      <c r="DL10" s="2496">
        <v>1.1068539804171988</v>
      </c>
      <c r="DM10" s="757">
        <v>0.70046765010185918</v>
      </c>
      <c r="DN10" s="757">
        <v>9.8108247664648179E-2</v>
      </c>
      <c r="DO10" s="757">
        <v>4.399519618123203</v>
      </c>
      <c r="DP10" s="757">
        <v>0.71805171450686223</v>
      </c>
      <c r="DQ10" s="759">
        <v>6.1238152134256554</v>
      </c>
      <c r="DR10" s="2496">
        <v>1.1123470522803116</v>
      </c>
      <c r="DS10" s="757">
        <v>0.69857029867336362</v>
      </c>
      <c r="DT10" s="757">
        <v>9.3217220654973634E-2</v>
      </c>
      <c r="DU10" s="757">
        <v>4.6407912749359053</v>
      </c>
      <c r="DV10" s="757">
        <v>0.80934102166428123</v>
      </c>
      <c r="DW10" s="759">
        <v>9.5691875298975848</v>
      </c>
      <c r="DX10" s="914"/>
      <c r="EG10" s="450"/>
      <c r="EH10" s="450"/>
      <c r="EI10" s="450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6.75</v>
      </c>
      <c r="C11" s="1137">
        <v>22</v>
      </c>
      <c r="D11" s="1137">
        <v>14</v>
      </c>
      <c r="E11" s="1136">
        <v>7.74</v>
      </c>
      <c r="F11" s="1137">
        <v>51</v>
      </c>
      <c r="G11" s="1137">
        <v>100</v>
      </c>
      <c r="H11" s="1147">
        <v>27.7</v>
      </c>
      <c r="I11" s="1138">
        <v>0.247</v>
      </c>
      <c r="J11" s="2237"/>
      <c r="K11" s="1560">
        <v>5.84</v>
      </c>
      <c r="L11" s="921">
        <v>9</v>
      </c>
      <c r="M11" s="1123">
        <v>5.6000000000000001E-2</v>
      </c>
      <c r="N11" s="1560">
        <v>5.84</v>
      </c>
      <c r="O11" s="921">
        <v>9</v>
      </c>
      <c r="P11" s="2237"/>
      <c r="Q11" s="1560">
        <v>5.79</v>
      </c>
      <c r="R11" s="921">
        <v>9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2.5999999999999999E-2</v>
      </c>
      <c r="AQ11" s="921">
        <v>1</v>
      </c>
      <c r="AR11" s="1572">
        <v>0.03</v>
      </c>
      <c r="AS11" s="2237"/>
      <c r="AT11" s="2226">
        <v>3.4000000000000002E-2</v>
      </c>
      <c r="AU11" s="2525">
        <v>1.2999999999999999E-2</v>
      </c>
      <c r="AV11" s="921">
        <v>1</v>
      </c>
      <c r="AW11" s="1572">
        <v>0.22</v>
      </c>
      <c r="AX11" s="2237"/>
      <c r="AY11" s="2525">
        <v>2.9000000000000001E-2</v>
      </c>
      <c r="AZ11" s="921">
        <v>1</v>
      </c>
      <c r="BA11" s="1572">
        <v>0.03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3760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296</v>
      </c>
      <c r="CY11" s="2266">
        <v>310</v>
      </c>
      <c r="CZ11" s="2270">
        <v>230</v>
      </c>
      <c r="DA11" s="2277">
        <v>315</v>
      </c>
      <c r="DB11" s="2277">
        <v>337</v>
      </c>
      <c r="DC11" s="2277">
        <v>314</v>
      </c>
      <c r="DD11" s="2277">
        <v>314</v>
      </c>
      <c r="DE11" s="2277">
        <v>315</v>
      </c>
      <c r="DF11" s="2278">
        <v>315</v>
      </c>
      <c r="DG11" s="2277">
        <v>325</v>
      </c>
      <c r="DH11" s="2279"/>
      <c r="DI11" s="2280">
        <v>1075</v>
      </c>
      <c r="DJ11" s="2277">
        <v>1075</v>
      </c>
      <c r="DK11" s="2279">
        <v>880</v>
      </c>
      <c r="DL11" s="2497">
        <v>78</v>
      </c>
      <c r="DM11" s="2277">
        <v>131</v>
      </c>
      <c r="DN11" s="2277">
        <v>11</v>
      </c>
      <c r="DO11" s="2277">
        <v>1518</v>
      </c>
      <c r="DP11" s="2277">
        <v>255</v>
      </c>
      <c r="DQ11" s="2279">
        <v>340</v>
      </c>
      <c r="DR11" s="2272">
        <v>45</v>
      </c>
      <c r="DS11" s="2277">
        <v>75</v>
      </c>
      <c r="DT11" s="2277">
        <v>6</v>
      </c>
      <c r="DU11" s="2277">
        <v>940</v>
      </c>
      <c r="DV11" s="2277">
        <v>165</v>
      </c>
      <c r="DW11" s="2279">
        <v>305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43707.625684143517</v>
      </c>
      <c r="BW12" s="2420" t="s">
        <v>1219</v>
      </c>
      <c r="BX12" s="742">
        <v>40</v>
      </c>
      <c r="BY12" s="743">
        <v>10</v>
      </c>
      <c r="BZ12" s="744">
        <v>10</v>
      </c>
      <c r="CA12" s="745">
        <v>10.3</v>
      </c>
      <c r="CB12" s="746">
        <v>30.3</v>
      </c>
      <c r="CC12" s="747">
        <v>9.5</v>
      </c>
      <c r="CD12" s="744">
        <v>9.5</v>
      </c>
      <c r="CE12" s="748">
        <v>11</v>
      </c>
      <c r="CF12" s="748">
        <v>30</v>
      </c>
      <c r="CG12" s="749" t="s">
        <v>1230</v>
      </c>
      <c r="CH12" s="748">
        <v>8.6587199999999989</v>
      </c>
      <c r="CI12" s="750" t="s">
        <v>1108</v>
      </c>
      <c r="CJ12" s="751">
        <v>18.316800000000001</v>
      </c>
      <c r="CK12" s="745">
        <v>26.975519999999999</v>
      </c>
      <c r="CL12" s="2338">
        <v>1.3766400000000001</v>
      </c>
      <c r="CM12" s="2335">
        <v>43707.625684143517</v>
      </c>
      <c r="CN12" s="2282">
        <v>34.697846312748638</v>
      </c>
      <c r="CO12" s="752"/>
      <c r="CP12" s="1208">
        <v>0</v>
      </c>
      <c r="CQ12" s="753">
        <v>634.36123348017622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1.5930807202947928</v>
      </c>
      <c r="CY12" s="755">
        <v>1.7008479454912051</v>
      </c>
      <c r="CZ12" s="756">
        <v>1.1006739522036748</v>
      </c>
      <c r="DA12" s="757">
        <v>0.13881405888505055</v>
      </c>
      <c r="DB12" s="757">
        <v>0.14908249611764332</v>
      </c>
      <c r="DC12" s="757">
        <v>0.13881405888505055</v>
      </c>
      <c r="DD12" s="757">
        <v>0.13881405888505055</v>
      </c>
      <c r="DE12" s="757">
        <v>0.13883252065641444</v>
      </c>
      <c r="DF12" s="758">
        <v>0.13883252065641444</v>
      </c>
      <c r="DG12" s="1250">
        <v>0.61822985468956404</v>
      </c>
      <c r="DH12" s="748">
        <v>0.5</v>
      </c>
      <c r="DI12" s="1232">
        <v>6.9973494888299889E-2</v>
      </c>
      <c r="DJ12" s="757">
        <v>6.9973494888299889E-2</v>
      </c>
      <c r="DK12" s="759">
        <v>5.0023980815347723E-2</v>
      </c>
      <c r="DL12" s="2496">
        <v>1.1010284331518452</v>
      </c>
      <c r="DM12" s="757">
        <v>0.60179992887819023</v>
      </c>
      <c r="DN12" s="757">
        <v>9.8859315589353611E-2</v>
      </c>
      <c r="DO12" s="757">
        <v>4.4010313059432171</v>
      </c>
      <c r="DP12" s="757">
        <v>0.87153248964479957</v>
      </c>
      <c r="DQ12" s="759">
        <v>6.4959839212880244</v>
      </c>
      <c r="DR12" s="2496">
        <v>1.3166144200626961</v>
      </c>
      <c r="DS12" s="757">
        <v>0.59848422679070701</v>
      </c>
      <c r="DT12" s="757">
        <v>0.10508123055651573</v>
      </c>
      <c r="DU12" s="757">
        <v>4.6995632565641978</v>
      </c>
      <c r="DV12" s="757">
        <v>0.95381842718451637</v>
      </c>
      <c r="DW12" s="759">
        <v>10.159311196048348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</v>
      </c>
      <c r="BD13" s="1572">
        <v>6.6000000000000003E-2</v>
      </c>
      <c r="BE13" s="921">
        <v>1</v>
      </c>
      <c r="BF13" s="1572">
        <v>4.4000000000000004</v>
      </c>
      <c r="BG13" s="2442">
        <v>27.1</v>
      </c>
      <c r="BH13" s="2534"/>
      <c r="BI13" s="2534"/>
      <c r="BJ13" s="2237"/>
      <c r="BK13" s="1560">
        <v>7.02</v>
      </c>
      <c r="BL13" s="1572">
        <v>0.08</v>
      </c>
      <c r="BM13" s="921">
        <v>1</v>
      </c>
      <c r="BN13" s="1561">
        <v>4.8</v>
      </c>
      <c r="BO13" s="2442">
        <v>27.3</v>
      </c>
      <c r="BP13" s="2534"/>
      <c r="BQ13" s="2534"/>
      <c r="BR13" s="2517"/>
      <c r="BS13" s="2458">
        <v>3.9</v>
      </c>
      <c r="BT13" s="2442">
        <v>3.8</v>
      </c>
      <c r="BU13" s="2512">
        <v>4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4300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340</v>
      </c>
      <c r="CY13" s="2266">
        <v>363</v>
      </c>
      <c r="CZ13" s="2270">
        <v>272</v>
      </c>
      <c r="DA13" s="2277">
        <v>365</v>
      </c>
      <c r="DB13" s="2277">
        <v>392</v>
      </c>
      <c r="DC13" s="2277">
        <v>365</v>
      </c>
      <c r="DD13" s="2277">
        <v>365</v>
      </c>
      <c r="DE13" s="2277">
        <v>376</v>
      </c>
      <c r="DF13" s="2278">
        <v>376</v>
      </c>
      <c r="DG13" s="2277">
        <v>325</v>
      </c>
      <c r="DH13" s="2279"/>
      <c r="DI13" s="2280">
        <v>1260</v>
      </c>
      <c r="DJ13" s="2277">
        <v>1260</v>
      </c>
      <c r="DK13" s="2279">
        <v>1043</v>
      </c>
      <c r="DL13" s="2497">
        <v>91</v>
      </c>
      <c r="DM13" s="2277">
        <v>132</v>
      </c>
      <c r="DN13" s="2277">
        <v>13</v>
      </c>
      <c r="DO13" s="2277">
        <v>1781</v>
      </c>
      <c r="DP13" s="2277">
        <v>363</v>
      </c>
      <c r="DQ13" s="2279">
        <v>423</v>
      </c>
      <c r="DR13" s="2272">
        <v>63</v>
      </c>
      <c r="DS13" s="2277">
        <v>76</v>
      </c>
      <c r="DT13" s="2277">
        <v>8</v>
      </c>
      <c r="DU13" s="2277">
        <v>1126</v>
      </c>
      <c r="DV13" s="2277">
        <v>230</v>
      </c>
      <c r="DW13" s="2279">
        <v>383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43707.837938888886</v>
      </c>
      <c r="BW14" s="2420" t="s">
        <v>1219</v>
      </c>
      <c r="BX14" s="742">
        <v>40</v>
      </c>
      <c r="BY14" s="743">
        <v>10.7</v>
      </c>
      <c r="BZ14" s="744">
        <v>10.7</v>
      </c>
      <c r="CA14" s="745">
        <v>10.7</v>
      </c>
      <c r="CB14" s="746">
        <v>32.099999999999994</v>
      </c>
      <c r="CC14" s="747">
        <v>10.199999999999999</v>
      </c>
      <c r="CD14" s="744">
        <v>10.199999999999999</v>
      </c>
      <c r="CE14" s="748">
        <v>11.399999999999999</v>
      </c>
      <c r="CF14" s="748">
        <v>31.799999999999997</v>
      </c>
      <c r="CG14" s="749" t="s">
        <v>1230</v>
      </c>
      <c r="CH14" s="748">
        <v>10.81152</v>
      </c>
      <c r="CI14" s="750" t="s">
        <v>1108</v>
      </c>
      <c r="CJ14" s="751">
        <v>20.07216</v>
      </c>
      <c r="CK14" s="745">
        <v>30.883679999999998</v>
      </c>
      <c r="CL14" s="2338">
        <v>1.3766400000000001</v>
      </c>
      <c r="CM14" s="2335">
        <v>43707.837938888886</v>
      </c>
      <c r="CN14" s="2282">
        <v>35.265711521909687</v>
      </c>
      <c r="CO14" s="752"/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1.6583106690496545</v>
      </c>
      <c r="CY14" s="755">
        <v>1.7455901779470047</v>
      </c>
      <c r="CZ14" s="756">
        <v>1.1323367864840439</v>
      </c>
      <c r="DA14" s="757">
        <v>0.13861857115649651</v>
      </c>
      <c r="DB14" s="757">
        <v>0.14928153816853471</v>
      </c>
      <c r="DC14" s="757">
        <v>0.14217289349384257</v>
      </c>
      <c r="DD14" s="757">
        <v>0.14217289349384257</v>
      </c>
      <c r="DE14" s="757">
        <v>0.13861857115649651</v>
      </c>
      <c r="DF14" s="758">
        <v>0.13861857115649651</v>
      </c>
      <c r="DG14" s="1250">
        <v>0.61822985468956404</v>
      </c>
      <c r="DH14" s="748">
        <v>1</v>
      </c>
      <c r="DI14" s="1232">
        <v>6.8792025203366733E-2</v>
      </c>
      <c r="DJ14" s="757">
        <v>6.8274791931160955E-2</v>
      </c>
      <c r="DK14" s="759">
        <v>4.9981067777357072E-2</v>
      </c>
      <c r="DL14" s="2496">
        <v>1.1268875366238451</v>
      </c>
      <c r="DM14" s="757">
        <v>0.59446962671419579</v>
      </c>
      <c r="DN14" s="757">
        <v>9.9157533735927839E-2</v>
      </c>
      <c r="DO14" s="757">
        <v>4.465487055223333</v>
      </c>
      <c r="DP14" s="757">
        <v>0.82737446688852989</v>
      </c>
      <c r="DQ14" s="759">
        <v>6.5078780187659326</v>
      </c>
      <c r="DR14" s="2496">
        <v>1.12925993143779</v>
      </c>
      <c r="DS14" s="757">
        <v>0.60787871603857602</v>
      </c>
      <c r="DT14" s="757">
        <v>0.1013941698352345</v>
      </c>
      <c r="DU14" s="757">
        <v>4.7017708355737717</v>
      </c>
      <c r="DV14" s="757">
        <v>0.80030531647823655</v>
      </c>
      <c r="DW14" s="759">
        <v>10.468311362516953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6.83</v>
      </c>
      <c r="C15" s="1137">
        <v>23</v>
      </c>
      <c r="D15" s="1137">
        <v>14</v>
      </c>
      <c r="E15" s="1136">
        <v>9.19</v>
      </c>
      <c r="F15" s="1137">
        <v>34</v>
      </c>
      <c r="G15" s="1137">
        <v>91</v>
      </c>
      <c r="H15" s="1147">
        <v>27.8</v>
      </c>
      <c r="I15" s="1138">
        <v>0.17199999999999999</v>
      </c>
      <c r="J15" s="2237"/>
      <c r="K15" s="1560">
        <v>5.97</v>
      </c>
      <c r="L15" s="921">
        <v>9</v>
      </c>
      <c r="M15" s="1123">
        <v>4.3999999999999997E-2</v>
      </c>
      <c r="N15" s="1560">
        <v>6.04</v>
      </c>
      <c r="O15" s="921">
        <v>9</v>
      </c>
      <c r="P15" s="2237"/>
      <c r="Q15" s="1560">
        <v>5.86</v>
      </c>
      <c r="R15" s="921">
        <v>9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4.2999999999999997E-2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0.03</v>
      </c>
      <c r="AQ15" s="921">
        <v>1</v>
      </c>
      <c r="AR15" s="1572">
        <v>0.06</v>
      </c>
      <c r="AS15" s="2237"/>
      <c r="AT15" s="2226">
        <v>4.2999999999999997E-2</v>
      </c>
      <c r="AU15" s="2525">
        <v>1.9E-2</v>
      </c>
      <c r="AV15" s="921">
        <v>1</v>
      </c>
      <c r="AW15" s="1572">
        <v>0.2</v>
      </c>
      <c r="AX15" s="2237"/>
      <c r="AY15" s="2525">
        <v>3.3000000000000002E-2</v>
      </c>
      <c r="AZ15" s="921">
        <v>1</v>
      </c>
      <c r="BA15" s="1572">
        <v>0.03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4630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380</v>
      </c>
      <c r="CY15" s="2266">
        <v>400</v>
      </c>
      <c r="CZ15" s="2270">
        <v>290</v>
      </c>
      <c r="DA15" s="2277">
        <v>390</v>
      </c>
      <c r="DB15" s="2277">
        <v>420</v>
      </c>
      <c r="DC15" s="2277">
        <v>400</v>
      </c>
      <c r="DD15" s="2277">
        <v>400</v>
      </c>
      <c r="DE15" s="2277">
        <v>390</v>
      </c>
      <c r="DF15" s="2278">
        <v>390</v>
      </c>
      <c r="DG15" s="2277">
        <v>325</v>
      </c>
      <c r="DH15" s="2279"/>
      <c r="DI15" s="2280">
        <v>1330</v>
      </c>
      <c r="DJ15" s="2277">
        <v>1320</v>
      </c>
      <c r="DK15" s="2279">
        <v>1080</v>
      </c>
      <c r="DL15" s="2497">
        <v>100</v>
      </c>
      <c r="DM15" s="2277">
        <v>140</v>
      </c>
      <c r="DN15" s="2277">
        <v>14</v>
      </c>
      <c r="DO15" s="2277">
        <v>1950</v>
      </c>
      <c r="DP15" s="2277">
        <v>370</v>
      </c>
      <c r="DQ15" s="2279">
        <v>455</v>
      </c>
      <c r="DR15" s="2272">
        <v>56</v>
      </c>
      <c r="DS15" s="2277">
        <v>80</v>
      </c>
      <c r="DT15" s="2277">
        <v>8</v>
      </c>
      <c r="DU15" s="2277">
        <v>1160</v>
      </c>
      <c r="DV15" s="2277">
        <v>200</v>
      </c>
      <c r="DW15" s="2279">
        <v>409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/>
      <c r="BW16" s="2420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38"/>
      <c r="CM16" s="2335"/>
      <c r="CN16" s="2282"/>
      <c r="CO16" s="752"/>
      <c r="CP16" s="1208"/>
      <c r="CQ16" s="753"/>
      <c r="CR16" s="2426"/>
      <c r="CS16" s="2424"/>
      <c r="CT16" s="2425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0"/>
      <c r="DH16" s="748"/>
      <c r="DI16" s="1232"/>
      <c r="DJ16" s="757"/>
      <c r="DK16" s="759"/>
      <c r="DL16" s="2496"/>
      <c r="DM16" s="757"/>
      <c r="DN16" s="757"/>
      <c r="DO16" s="757"/>
      <c r="DP16" s="757"/>
      <c r="DQ16" s="759"/>
      <c r="DR16" s="2496"/>
      <c r="DS16" s="757"/>
      <c r="DT16" s="757"/>
      <c r="DU16" s="757"/>
      <c r="DV16" s="757"/>
      <c r="DW16" s="759"/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0.05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</v>
      </c>
      <c r="U17" s="2729">
        <v>0.255</v>
      </c>
      <c r="V17" s="1558">
        <v>4</v>
      </c>
      <c r="W17" s="1572">
        <v>0.38</v>
      </c>
      <c r="X17" s="1561">
        <v>25.9</v>
      </c>
      <c r="Y17" s="2442">
        <v>9.3000000000000007</v>
      </c>
      <c r="Z17" s="2249">
        <f t="shared" si="33"/>
        <v>0.26622641509433964</v>
      </c>
      <c r="AA17" s="2524"/>
      <c r="AB17" s="1474">
        <v>5.98</v>
      </c>
      <c r="AC17" s="2729">
        <v>0.32700000000000001</v>
      </c>
      <c r="AD17" s="921">
        <v>3</v>
      </c>
      <c r="AE17" s="2626">
        <v>0.4</v>
      </c>
      <c r="AF17" s="1561">
        <v>27.4</v>
      </c>
      <c r="AG17" s="2442">
        <v>9.3000000000000007</v>
      </c>
      <c r="AH17" s="2558">
        <f t="shared" si="34"/>
        <v>0.26622641509433964</v>
      </c>
      <c r="AI17" s="1474">
        <v>6</v>
      </c>
      <c r="AJ17" s="2729">
        <v>0.34499999999999997</v>
      </c>
      <c r="AK17" s="921">
        <v>3</v>
      </c>
      <c r="AL17" s="1572">
        <v>0.39</v>
      </c>
      <c r="AM17" s="1561">
        <v>27.3</v>
      </c>
      <c r="AN17" s="2442">
        <v>9.4</v>
      </c>
      <c r="AO17" s="2558">
        <f t="shared" si="35"/>
        <v>0.25925925925925924</v>
      </c>
      <c r="AP17" s="2725"/>
      <c r="AQ17" s="2235"/>
      <c r="AR17" s="2234"/>
      <c r="AS17" s="1123">
        <v>8.9999999999999993E-3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</v>
      </c>
      <c r="BD17" s="1572">
        <v>6.9000000000000006E-2</v>
      </c>
      <c r="BE17" s="921">
        <v>1</v>
      </c>
      <c r="BF17" s="1572">
        <v>4.5</v>
      </c>
      <c r="BG17" s="2442">
        <v>27.7</v>
      </c>
      <c r="BH17" s="2536">
        <v>20</v>
      </c>
      <c r="BI17" s="2536">
        <v>20</v>
      </c>
      <c r="BJ17" s="1123">
        <v>1.9E-2</v>
      </c>
      <c r="BK17" s="1560">
        <v>7.16</v>
      </c>
      <c r="BL17" s="1572">
        <v>7.5999999999999998E-2</v>
      </c>
      <c r="BM17" s="921">
        <v>1</v>
      </c>
      <c r="BN17" s="1561">
        <v>4.8</v>
      </c>
      <c r="BO17" s="2442">
        <v>27.7</v>
      </c>
      <c r="BP17" s="2536">
        <v>20</v>
      </c>
      <c r="BQ17" s="2536">
        <v>20</v>
      </c>
      <c r="BR17" s="2518">
        <v>4.0000000000000001E-3</v>
      </c>
      <c r="BS17" s="2458">
        <v>3.9</v>
      </c>
      <c r="BT17" s="2442">
        <v>3.6</v>
      </c>
      <c r="BU17" s="2512">
        <v>4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/>
      <c r="CO17" s="2275"/>
      <c r="CP17" s="2276"/>
      <c r="CQ17" s="2273"/>
      <c r="CR17" s="2272"/>
      <c r="CS17" s="2275"/>
      <c r="CT17" s="2273"/>
      <c r="CU17" s="2269"/>
      <c r="CV17" s="2266"/>
      <c r="CW17" s="2270"/>
      <c r="CX17" s="2269"/>
      <c r="CY17" s="2266"/>
      <c r="CZ17" s="2270"/>
      <c r="DA17" s="2277"/>
      <c r="DB17" s="2277"/>
      <c r="DC17" s="2277"/>
      <c r="DD17" s="2277"/>
      <c r="DE17" s="2277"/>
      <c r="DF17" s="2278"/>
      <c r="DG17" s="2277"/>
      <c r="DH17" s="2279"/>
      <c r="DI17" s="2280"/>
      <c r="DJ17" s="2277"/>
      <c r="DK17" s="2279"/>
      <c r="DL17" s="2497"/>
      <c r="DM17" s="2277"/>
      <c r="DN17" s="2277"/>
      <c r="DO17" s="2277"/>
      <c r="DP17" s="2277"/>
      <c r="DQ17" s="2279"/>
      <c r="DR17" s="2272"/>
      <c r="DS17" s="2277"/>
      <c r="DT17" s="2277"/>
      <c r="DU17" s="2277"/>
      <c r="DV17" s="2277"/>
      <c r="DW17" s="2279"/>
      <c r="DX17" s="914"/>
      <c r="GD17" s="1635">
        <v>0.375</v>
      </c>
      <c r="GE17" s="1682">
        <f t="shared" si="30"/>
        <v>0.38</v>
      </c>
      <c r="GF17" s="1698">
        <f t="shared" si="0"/>
        <v>9.3000000000000007</v>
      </c>
      <c r="GG17" s="1684">
        <f t="shared" si="1"/>
        <v>27.354838709677416</v>
      </c>
      <c r="GH17" s="1682">
        <f t="shared" si="2"/>
        <v>10.394838709677419</v>
      </c>
      <c r="GI17" s="1699">
        <f t="shared" si="3"/>
        <v>6</v>
      </c>
      <c r="GJ17" s="1699">
        <f t="shared" si="4"/>
        <v>25.9</v>
      </c>
      <c r="GK17" s="1685">
        <f t="shared" si="5"/>
        <v>4</v>
      </c>
      <c r="GL17" s="1686">
        <f>IF(GK17&lt;=1,"",GH17/GK17)</f>
        <v>2.5987096774193548</v>
      </c>
      <c r="GM17" s="1687">
        <f t="shared" si="7"/>
        <v>25</v>
      </c>
      <c r="GN17" s="1687">
        <f t="shared" si="8"/>
        <v>6</v>
      </c>
      <c r="GO17" s="1688">
        <f t="shared" si="9"/>
        <v>0.14622641509433965</v>
      </c>
      <c r="GP17" s="1510">
        <v>0.375</v>
      </c>
      <c r="GQ17" s="1689">
        <f t="shared" si="31"/>
        <v>0.4</v>
      </c>
      <c r="GR17" s="1690">
        <f t="shared" si="10"/>
        <v>9.3000000000000007</v>
      </c>
      <c r="GS17" s="1691">
        <f t="shared" si="11"/>
        <v>27.354838709677416</v>
      </c>
      <c r="GT17" s="1692">
        <f t="shared" si="12"/>
        <v>10.941935483870967</v>
      </c>
      <c r="GU17" s="1691">
        <f t="shared" si="13"/>
        <v>5.98</v>
      </c>
      <c r="GV17" s="1691">
        <f t="shared" si="14"/>
        <v>27.4</v>
      </c>
      <c r="GW17" s="1693">
        <f t="shared" si="15"/>
        <v>4</v>
      </c>
      <c r="GX17" s="1686">
        <f t="shared" si="16"/>
        <v>2.7354838709677418</v>
      </c>
      <c r="GY17" s="1694">
        <f t="shared" si="17"/>
        <v>25</v>
      </c>
      <c r="GZ17" s="1694">
        <f t="shared" si="18"/>
        <v>6</v>
      </c>
      <c r="HA17" s="1695">
        <f t="shared" si="19"/>
        <v>0.14622641509433965</v>
      </c>
      <c r="HB17" s="1510">
        <v>0.375</v>
      </c>
      <c r="HC17" s="1689">
        <f t="shared" si="32"/>
        <v>0.39</v>
      </c>
      <c r="HD17" s="1690">
        <f t="shared" si="20"/>
        <v>9.4</v>
      </c>
      <c r="HE17" s="1691">
        <f t="shared" si="21"/>
        <v>28.723404255319149</v>
      </c>
      <c r="HF17" s="1692">
        <f t="shared" si="22"/>
        <v>11.202127659574469</v>
      </c>
      <c r="HG17" s="1691">
        <f t="shared" si="23"/>
        <v>6</v>
      </c>
      <c r="HH17" s="1691">
        <f t="shared" si="24"/>
        <v>27.3</v>
      </c>
      <c r="HI17" s="1693">
        <f t="shared" si="25"/>
        <v>4</v>
      </c>
      <c r="HJ17" s="1692">
        <f t="shared" si="26"/>
        <v>2.8005319148936172</v>
      </c>
      <c r="HK17" s="1696">
        <f t="shared" si="27"/>
        <v>25</v>
      </c>
      <c r="HL17" s="1696">
        <f t="shared" si="28"/>
        <v>6</v>
      </c>
      <c r="HM17" s="1697">
        <f t="shared" si="29"/>
        <v>0.13925925925925925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6.93</v>
      </c>
      <c r="C19" s="1137">
        <v>22</v>
      </c>
      <c r="D19" s="1137">
        <v>14</v>
      </c>
      <c r="E19" s="1136">
        <v>9.33</v>
      </c>
      <c r="F19" s="1137">
        <v>56</v>
      </c>
      <c r="G19" s="1137">
        <v>115</v>
      </c>
      <c r="H19" s="1147">
        <v>26.4</v>
      </c>
      <c r="I19" s="1138">
        <v>0.27600000000000002</v>
      </c>
      <c r="J19" s="2237"/>
      <c r="K19" s="1560">
        <v>5.83</v>
      </c>
      <c r="L19" s="921">
        <v>8</v>
      </c>
      <c r="M19" s="1123">
        <v>0.06</v>
      </c>
      <c r="N19" s="1560">
        <v>5.89</v>
      </c>
      <c r="O19" s="921">
        <v>8</v>
      </c>
      <c r="P19" s="2237"/>
      <c r="Q19" s="1560">
        <v>5.86</v>
      </c>
      <c r="R19" s="921">
        <v>8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4.1000000000000002E-2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3.2000000000000001E-2</v>
      </c>
      <c r="AQ19" s="921">
        <v>1</v>
      </c>
      <c r="AR19" s="1572">
        <v>0.06</v>
      </c>
      <c r="AS19" s="2237"/>
      <c r="AT19" s="2226">
        <v>4.2000000000000003E-2</v>
      </c>
      <c r="AU19" s="2525">
        <v>0.02</v>
      </c>
      <c r="AV19" s="921">
        <v>1</v>
      </c>
      <c r="AW19" s="1572">
        <v>0.19</v>
      </c>
      <c r="AX19" s="2237"/>
      <c r="AY19" s="2525">
        <v>0.03</v>
      </c>
      <c r="AZ19" s="921">
        <v>1</v>
      </c>
      <c r="BA19" s="1572">
        <v>0.03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</v>
      </c>
      <c r="U21" s="2729">
        <v>0.33500000000000002</v>
      </c>
      <c r="V21" s="1558">
        <v>3</v>
      </c>
      <c r="W21" s="1572">
        <v>0.36</v>
      </c>
      <c r="X21" s="1561">
        <v>25.9</v>
      </c>
      <c r="Y21" s="2442">
        <v>10</v>
      </c>
      <c r="Z21" s="2249">
        <f t="shared" si="33"/>
        <v>0.27723270440251568</v>
      </c>
      <c r="AA21" s="2524"/>
      <c r="AB21" s="1474">
        <v>5.93</v>
      </c>
      <c r="AC21" s="2729">
        <v>0.4</v>
      </c>
      <c r="AD21" s="921">
        <v>3</v>
      </c>
      <c r="AE21" s="2626">
        <v>0.39</v>
      </c>
      <c r="AF21" s="1561">
        <v>27.4</v>
      </c>
      <c r="AG21" s="2442">
        <v>10</v>
      </c>
      <c r="AH21" s="2558">
        <f t="shared" si="34"/>
        <v>0.27723270440251568</v>
      </c>
      <c r="AI21" s="1474">
        <v>5.91</v>
      </c>
      <c r="AJ21" s="2729">
        <v>0.31</v>
      </c>
      <c r="AK21" s="921">
        <v>3</v>
      </c>
      <c r="AL21" s="1572">
        <v>0.4</v>
      </c>
      <c r="AM21" s="1561">
        <v>27.4</v>
      </c>
      <c r="AN21" s="2442">
        <v>10</v>
      </c>
      <c r="AO21" s="2558">
        <f t="shared" si="35"/>
        <v>0.26814814814814814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7.28</v>
      </c>
      <c r="BD21" s="1572">
        <v>6.3E-2</v>
      </c>
      <c r="BE21" s="921">
        <v>1</v>
      </c>
      <c r="BF21" s="1572">
        <v>4.5</v>
      </c>
      <c r="BG21" s="2442">
        <v>27.7</v>
      </c>
      <c r="BH21" s="2535"/>
      <c r="BI21" s="2535"/>
      <c r="BJ21" s="2237"/>
      <c r="BK21" s="1560">
        <v>7.29</v>
      </c>
      <c r="BL21" s="1572">
        <v>0.08</v>
      </c>
      <c r="BM21" s="921">
        <v>1</v>
      </c>
      <c r="BN21" s="1561">
        <v>4.8</v>
      </c>
      <c r="BO21" s="2442">
        <v>27.7</v>
      </c>
      <c r="BP21" s="2534"/>
      <c r="BQ21" s="2534"/>
      <c r="BR21" s="2517"/>
      <c r="BS21" s="2458">
        <v>3.9</v>
      </c>
      <c r="BT21" s="2442">
        <v>3.5</v>
      </c>
      <c r="BU21" s="2512">
        <v>3.6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0.36</v>
      </c>
      <c r="GF21" s="1698">
        <f t="shared" si="0"/>
        <v>10</v>
      </c>
      <c r="GG21" s="1684">
        <f t="shared" si="1"/>
        <v>25.44</v>
      </c>
      <c r="GH21" s="1682">
        <f t="shared" si="2"/>
        <v>9.1584000000000003</v>
      </c>
      <c r="GI21" s="1699">
        <f t="shared" si="3"/>
        <v>6</v>
      </c>
      <c r="GJ21" s="1699">
        <f t="shared" si="4"/>
        <v>25.9</v>
      </c>
      <c r="GK21" s="1685">
        <f t="shared" si="5"/>
        <v>4</v>
      </c>
      <c r="GL21" s="1686">
        <f t="shared" si="6"/>
        <v>2.2896000000000001</v>
      </c>
      <c r="GM21" s="1687">
        <f t="shared" si="7"/>
        <v>25</v>
      </c>
      <c r="GN21" s="1687">
        <f t="shared" si="8"/>
        <v>6</v>
      </c>
      <c r="GO21" s="1688">
        <f t="shared" si="9"/>
        <v>0.15723270440251572</v>
      </c>
      <c r="GP21" s="1510">
        <v>0.54166666666666696</v>
      </c>
      <c r="GQ21" s="1689">
        <f t="shared" si="31"/>
        <v>0.39</v>
      </c>
      <c r="GR21" s="1690">
        <f t="shared" si="10"/>
        <v>10</v>
      </c>
      <c r="GS21" s="1691">
        <f t="shared" si="11"/>
        <v>25.44</v>
      </c>
      <c r="GT21" s="1692">
        <f t="shared" si="12"/>
        <v>9.9216000000000015</v>
      </c>
      <c r="GU21" s="1691">
        <f t="shared" si="13"/>
        <v>5.93</v>
      </c>
      <c r="GV21" s="1691">
        <f t="shared" si="14"/>
        <v>27.4</v>
      </c>
      <c r="GW21" s="1693">
        <f t="shared" si="15"/>
        <v>4</v>
      </c>
      <c r="GX21" s="1686">
        <f t="shared" si="16"/>
        <v>2.4804000000000004</v>
      </c>
      <c r="GY21" s="1694">
        <f t="shared" si="17"/>
        <v>25</v>
      </c>
      <c r="GZ21" s="1694">
        <f t="shared" si="18"/>
        <v>6</v>
      </c>
      <c r="HA21" s="1695">
        <f t="shared" si="19"/>
        <v>0.15723270440251572</v>
      </c>
      <c r="HB21" s="1510">
        <v>0.54166666666666696</v>
      </c>
      <c r="HC21" s="1689">
        <f t="shared" si="32"/>
        <v>0.4</v>
      </c>
      <c r="HD21" s="1690">
        <f t="shared" si="20"/>
        <v>10</v>
      </c>
      <c r="HE21" s="1691">
        <f t="shared" si="21"/>
        <v>27</v>
      </c>
      <c r="HF21" s="1692">
        <f t="shared" si="22"/>
        <v>10.8</v>
      </c>
      <c r="HG21" s="1691">
        <f t="shared" si="23"/>
        <v>5.91</v>
      </c>
      <c r="HH21" s="1691">
        <f t="shared" si="24"/>
        <v>27.4</v>
      </c>
      <c r="HI21" s="1693">
        <f t="shared" si="25"/>
        <v>4</v>
      </c>
      <c r="HJ21" s="1692">
        <f t="shared" si="26"/>
        <v>2.7</v>
      </c>
      <c r="HK21" s="1696">
        <f t="shared" si="27"/>
        <v>25</v>
      </c>
      <c r="HL21" s="1696">
        <f t="shared" si="28"/>
        <v>6</v>
      </c>
      <c r="HM21" s="1697">
        <f t="shared" si="29"/>
        <v>0.14814814814814814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6.75</v>
      </c>
      <c r="C23" s="1137">
        <v>22</v>
      </c>
      <c r="D23" s="1137">
        <v>14</v>
      </c>
      <c r="E23" s="1136">
        <v>9.43</v>
      </c>
      <c r="F23" s="1137">
        <v>58</v>
      </c>
      <c r="G23" s="1137">
        <v>118</v>
      </c>
      <c r="H23" s="1147">
        <v>26.6</v>
      </c>
      <c r="I23" s="1138">
        <v>0.29599999999999999</v>
      </c>
      <c r="J23" s="2237"/>
      <c r="K23" s="1560">
        <v>5.8</v>
      </c>
      <c r="L23" s="921">
        <v>8</v>
      </c>
      <c r="M23" s="1123">
        <v>7.0999999999999994E-2</v>
      </c>
      <c r="N23" s="1560">
        <v>5.83</v>
      </c>
      <c r="O23" s="921">
        <v>8</v>
      </c>
      <c r="P23" s="2237"/>
      <c r="Q23" s="1560">
        <v>5.8</v>
      </c>
      <c r="R23" s="921">
        <v>8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0.05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3.2000000000000001E-2</v>
      </c>
      <c r="AQ23" s="921">
        <v>1</v>
      </c>
      <c r="AR23" s="1572">
        <v>0.04</v>
      </c>
      <c r="AS23" s="2237"/>
      <c r="AT23" s="2226">
        <v>4.3999999999999997E-2</v>
      </c>
      <c r="AU23" s="2525">
        <v>2.1999999999999999E-2</v>
      </c>
      <c r="AV23" s="921">
        <v>1</v>
      </c>
      <c r="AW23" s="1572">
        <v>0.16</v>
      </c>
      <c r="AX23" s="2237"/>
      <c r="AY23" s="2525">
        <v>0.03</v>
      </c>
      <c r="AZ23" s="921">
        <v>1</v>
      </c>
      <c r="BA23" s="1572">
        <v>0.04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7.32</v>
      </c>
      <c r="BD25" s="1572">
        <v>6.6000000000000003E-2</v>
      </c>
      <c r="BE25" s="921">
        <v>1</v>
      </c>
      <c r="BF25" s="1572">
        <v>4.5</v>
      </c>
      <c r="BG25" s="2442">
        <v>27.7</v>
      </c>
      <c r="BH25" s="2535"/>
      <c r="BI25" s="2535"/>
      <c r="BJ25" s="2237"/>
      <c r="BK25" s="1560">
        <v>7.29</v>
      </c>
      <c r="BL25" s="1572">
        <v>0.08</v>
      </c>
      <c r="BM25" s="921">
        <v>1</v>
      </c>
      <c r="BN25" s="1561">
        <v>4.8</v>
      </c>
      <c r="BO25" s="2442">
        <v>27.7</v>
      </c>
      <c r="BP25" s="2534"/>
      <c r="BQ25" s="2534"/>
      <c r="BR25" s="2517" t="s">
        <v>960</v>
      </c>
      <c r="BS25" s="2458">
        <v>3.9</v>
      </c>
      <c r="BT25" s="2442">
        <v>3.5</v>
      </c>
      <c r="BU25" s="2512">
        <v>3.6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6.9</v>
      </c>
      <c r="C27" s="1137">
        <v>25</v>
      </c>
      <c r="D27" s="1137">
        <v>15</v>
      </c>
      <c r="E27" s="1136">
        <v>10.8</v>
      </c>
      <c r="F27" s="1137">
        <v>34</v>
      </c>
      <c r="G27" s="1137">
        <v>101</v>
      </c>
      <c r="H27" s="1147">
        <v>26.6</v>
      </c>
      <c r="I27" s="1138">
        <v>0.184</v>
      </c>
      <c r="J27" s="2237"/>
      <c r="K27" s="1560">
        <v>6.02</v>
      </c>
      <c r="L27" s="921">
        <v>12</v>
      </c>
      <c r="M27" s="1123">
        <v>4.3999999999999997E-2</v>
      </c>
      <c r="N27" s="1560">
        <v>6.06</v>
      </c>
      <c r="O27" s="921">
        <v>11</v>
      </c>
      <c r="P27" s="2237"/>
      <c r="Q27" s="1560">
        <v>6.05</v>
      </c>
      <c r="R27" s="921">
        <v>11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4.5999999999999999E-2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2.5000000000000001E-2</v>
      </c>
      <c r="AQ27" s="921">
        <v>1</v>
      </c>
      <c r="AR27" s="1572">
        <v>0.08</v>
      </c>
      <c r="AS27" s="2237"/>
      <c r="AT27" s="2226">
        <v>0.04</v>
      </c>
      <c r="AU27" s="2525">
        <v>1.4E-2</v>
      </c>
      <c r="AV27" s="921">
        <v>1</v>
      </c>
      <c r="AW27" s="1572">
        <v>0.18</v>
      </c>
      <c r="AX27" s="2237"/>
      <c r="AY27" s="2525">
        <v>0.03</v>
      </c>
      <c r="AZ27" s="921">
        <v>1</v>
      </c>
      <c r="BA27" s="1572">
        <v>0.03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5.5E-2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5.92</v>
      </c>
      <c r="U29" s="2729">
        <v>0.35699999999999998</v>
      </c>
      <c r="V29" s="1558">
        <v>2</v>
      </c>
      <c r="W29" s="1572">
        <v>0.35</v>
      </c>
      <c r="X29" s="1561">
        <v>27.7</v>
      </c>
      <c r="Y29" s="2442">
        <v>10.8</v>
      </c>
      <c r="Z29" s="2249">
        <f t="shared" si="33"/>
        <v>0.28981132075471699</v>
      </c>
      <c r="AA29" s="2524"/>
      <c r="AB29" s="1474">
        <v>5.89</v>
      </c>
      <c r="AC29" s="2729">
        <v>0.52200000000000002</v>
      </c>
      <c r="AD29" s="921">
        <v>3</v>
      </c>
      <c r="AE29" s="2626">
        <v>0.42</v>
      </c>
      <c r="AF29" s="1561">
        <v>27.8</v>
      </c>
      <c r="AG29" s="2442">
        <v>10.6</v>
      </c>
      <c r="AH29" s="2558">
        <f t="shared" si="34"/>
        <v>0.28666666666666663</v>
      </c>
      <c r="AI29" s="1474">
        <v>5.98</v>
      </c>
      <c r="AJ29" s="2729">
        <v>0.57299999999999995</v>
      </c>
      <c r="AK29" s="921">
        <v>3</v>
      </c>
      <c r="AL29" s="1572">
        <v>0.39</v>
      </c>
      <c r="AM29" s="1561">
        <v>27.2</v>
      </c>
      <c r="AN29" s="2442">
        <v>11.1</v>
      </c>
      <c r="AO29" s="2558">
        <f t="shared" si="35"/>
        <v>0.28444444444444439</v>
      </c>
      <c r="AP29" s="2725"/>
      <c r="AQ29" s="2235"/>
      <c r="AR29" s="2234"/>
      <c r="AS29" s="1123">
        <v>1.4E-2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7.14</v>
      </c>
      <c r="BD29" s="1572">
        <v>7.0000000000000007E-2</v>
      </c>
      <c r="BE29" s="921">
        <v>1</v>
      </c>
      <c r="BF29" s="1572">
        <v>4.2</v>
      </c>
      <c r="BG29" s="2442">
        <v>27.3</v>
      </c>
      <c r="BH29" s="2536">
        <v>20</v>
      </c>
      <c r="BI29" s="2536">
        <v>20</v>
      </c>
      <c r="BJ29" s="1123">
        <v>1.4E-2</v>
      </c>
      <c r="BK29" s="1560">
        <v>7.2</v>
      </c>
      <c r="BL29" s="1572">
        <v>8.4000000000000005E-2</v>
      </c>
      <c r="BM29" s="921">
        <v>1</v>
      </c>
      <c r="BN29" s="1561">
        <v>4.7</v>
      </c>
      <c r="BO29" s="2442">
        <v>27.8</v>
      </c>
      <c r="BP29" s="2536">
        <v>20</v>
      </c>
      <c r="BQ29" s="2536">
        <v>21</v>
      </c>
      <c r="BR29" s="2518">
        <v>8.0000000000000002E-3</v>
      </c>
      <c r="BS29" s="2458">
        <v>3.7</v>
      </c>
      <c r="BT29" s="2442">
        <v>3.5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30"/>
        <v>0.35</v>
      </c>
      <c r="GF29" s="1698">
        <f t="shared" si="0"/>
        <v>10.8</v>
      </c>
      <c r="GG29" s="1684">
        <f t="shared" si="1"/>
        <v>23.555555555555554</v>
      </c>
      <c r="GH29" s="1682">
        <f t="shared" si="2"/>
        <v>8.2444444444444436</v>
      </c>
      <c r="GI29" s="1699">
        <f t="shared" si="3"/>
        <v>5.92</v>
      </c>
      <c r="GJ29" s="1699">
        <f t="shared" si="4"/>
        <v>27.7</v>
      </c>
      <c r="GK29" s="1685">
        <f t="shared" si="5"/>
        <v>4</v>
      </c>
      <c r="GL29" s="1686">
        <f t="shared" si="6"/>
        <v>2.0611111111111109</v>
      </c>
      <c r="GM29" s="1687">
        <f t="shared" si="7"/>
        <v>25</v>
      </c>
      <c r="GN29" s="1687">
        <f t="shared" si="8"/>
        <v>6</v>
      </c>
      <c r="GO29" s="1688">
        <f t="shared" si="9"/>
        <v>0.169811320754717</v>
      </c>
      <c r="GP29" s="1510">
        <v>0.875</v>
      </c>
      <c r="GQ29" s="1689">
        <f t="shared" si="31"/>
        <v>0.42</v>
      </c>
      <c r="GR29" s="1690">
        <f t="shared" si="10"/>
        <v>10.6</v>
      </c>
      <c r="GS29" s="1691">
        <f t="shared" si="11"/>
        <v>24</v>
      </c>
      <c r="GT29" s="1692">
        <f t="shared" si="12"/>
        <v>10.08</v>
      </c>
      <c r="GU29" s="1691">
        <f t="shared" si="13"/>
        <v>5.89</v>
      </c>
      <c r="GV29" s="1691">
        <f t="shared" si="14"/>
        <v>27.8</v>
      </c>
      <c r="GW29" s="1693">
        <f t="shared" si="15"/>
        <v>4</v>
      </c>
      <c r="GX29" s="1686">
        <f t="shared" si="16"/>
        <v>2.52</v>
      </c>
      <c r="GY29" s="1694">
        <f t="shared" si="17"/>
        <v>25</v>
      </c>
      <c r="GZ29" s="1694">
        <f t="shared" si="18"/>
        <v>6</v>
      </c>
      <c r="HA29" s="1695">
        <f t="shared" si="19"/>
        <v>0.16666666666666666</v>
      </c>
      <c r="HB29" s="1510">
        <v>0.875</v>
      </c>
      <c r="HC29" s="1689">
        <f t="shared" si="32"/>
        <v>0.39</v>
      </c>
      <c r="HD29" s="1690">
        <f t="shared" si="20"/>
        <v>11.1</v>
      </c>
      <c r="HE29" s="1691">
        <f t="shared" si="21"/>
        <v>24.324324324324326</v>
      </c>
      <c r="HF29" s="1692">
        <f t="shared" si="22"/>
        <v>9.4864864864864877</v>
      </c>
      <c r="HG29" s="1691">
        <f t="shared" si="23"/>
        <v>5.98</v>
      </c>
      <c r="HH29" s="1691">
        <f t="shared" si="24"/>
        <v>27.2</v>
      </c>
      <c r="HI29" s="1693">
        <f t="shared" si="25"/>
        <v>4</v>
      </c>
      <c r="HJ29" s="1692">
        <f t="shared" si="26"/>
        <v>2.3716216216216219</v>
      </c>
      <c r="HK29" s="1696">
        <f t="shared" si="27"/>
        <v>25</v>
      </c>
      <c r="HL29" s="1696">
        <f t="shared" si="28"/>
        <v>6</v>
      </c>
      <c r="HM29" s="1697">
        <f t="shared" si="29"/>
        <v>0.16444444444444442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37.799999999999997</v>
      </c>
      <c r="BZ30" s="2408">
        <f>SUM(BZ$8,BZ$10,BZ$12,BZ$14,BZ$16,BZ$18,BZ$20,BZ$22,BZ$24,BZ$26,BZ$28)</f>
        <v>37.799999999999997</v>
      </c>
      <c r="CA30" s="2408">
        <f t="shared" ref="CA30:DW30" si="36">SUM(CA$8,CA$10,CA$12,CA$14,CA$16,CA$18,CA$20,CA$22,CA$24,CA$26,CA$28)</f>
        <v>38.1</v>
      </c>
      <c r="CB30" s="2408">
        <f t="shared" si="36"/>
        <v>113.69999999999999</v>
      </c>
      <c r="CC30" s="2408">
        <f t="shared" si="36"/>
        <v>35.799999999999997</v>
      </c>
      <c r="CD30" s="2408">
        <f t="shared" si="36"/>
        <v>35.799999999999997</v>
      </c>
      <c r="CE30" s="2408">
        <f t="shared" si="36"/>
        <v>40.9</v>
      </c>
      <c r="CF30" s="2408">
        <f t="shared" si="36"/>
        <v>112.5</v>
      </c>
      <c r="CG30" s="2408">
        <f t="shared" si="36"/>
        <v>0</v>
      </c>
      <c r="CH30" s="2408">
        <f t="shared" si="36"/>
        <v>41.834879999999998</v>
      </c>
      <c r="CI30" s="2408">
        <f t="shared" si="36"/>
        <v>1</v>
      </c>
      <c r="CJ30" s="2408">
        <f t="shared" si="36"/>
        <v>67.474080000000001</v>
      </c>
      <c r="CK30" s="2408">
        <f t="shared" si="36"/>
        <v>109.30896</v>
      </c>
      <c r="CL30" s="2469">
        <f t="shared" si="36"/>
        <v>5.6551679999999998</v>
      </c>
      <c r="CM30" s="2508" t="s">
        <v>19</v>
      </c>
      <c r="CN30" s="2480">
        <f t="shared" si="36"/>
        <v>140.88046727199898</v>
      </c>
      <c r="CO30" s="2481">
        <f t="shared" si="36"/>
        <v>0</v>
      </c>
      <c r="CP30" s="2481">
        <f t="shared" si="36"/>
        <v>0</v>
      </c>
      <c r="CQ30" s="2481">
        <f t="shared" si="36"/>
        <v>2696.035242290749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6.4916027499785294</v>
      </c>
      <c r="CY30" s="2408">
        <f t="shared" si="36"/>
        <v>6.8192254418001648</v>
      </c>
      <c r="CZ30" s="2408">
        <f t="shared" si="36"/>
        <v>4.4950556824663082</v>
      </c>
      <c r="DA30" s="2492">
        <f t="shared" si="36"/>
        <v>0.54648680822644635</v>
      </c>
      <c r="DB30" s="2492">
        <f t="shared" si="36"/>
        <v>0.58609566581505468</v>
      </c>
      <c r="DC30" s="2492">
        <f t="shared" si="36"/>
        <v>0.55407317132746436</v>
      </c>
      <c r="DD30" s="2492">
        <f t="shared" si="36"/>
        <v>0.55407317132746436</v>
      </c>
      <c r="DE30" s="2492">
        <f t="shared" si="36"/>
        <v>0.54650526999781024</v>
      </c>
      <c r="DF30" s="2492">
        <f t="shared" si="36"/>
        <v>0.54650526999781024</v>
      </c>
      <c r="DG30" s="2492">
        <f t="shared" si="36"/>
        <v>2.4729194187582562</v>
      </c>
      <c r="DH30" s="2408">
        <f t="shared" si="36"/>
        <v>2.25</v>
      </c>
      <c r="DI30" s="2492">
        <f t="shared" si="36"/>
        <v>0.28000660130077343</v>
      </c>
      <c r="DJ30" s="2492">
        <f t="shared" si="36"/>
        <v>0.27948936802856761</v>
      </c>
      <c r="DK30" s="2492">
        <f t="shared" si="36"/>
        <v>0.20010365133743752</v>
      </c>
      <c r="DL30" s="2492">
        <f t="shared" si="36"/>
        <v>4.4554596053653031</v>
      </c>
      <c r="DM30" s="2492">
        <f t="shared" si="36"/>
        <v>2.6005467816076591</v>
      </c>
      <c r="DN30" s="2492">
        <f t="shared" si="36"/>
        <v>0.39545969775038592</v>
      </c>
      <c r="DO30" s="2492">
        <f t="shared" si="36"/>
        <v>17.763202144918942</v>
      </c>
      <c r="DP30" s="2492">
        <f t="shared" si="36"/>
        <v>3.1297305935286208</v>
      </c>
      <c r="DQ30" s="2492">
        <f t="shared" si="36"/>
        <v>24.835658297081842</v>
      </c>
      <c r="DR30" s="2492">
        <f t="shared" si="36"/>
        <v>4.657671678643367</v>
      </c>
      <c r="DS30" s="2492">
        <f t="shared" si="36"/>
        <v>2.5640191319901247</v>
      </c>
      <c r="DT30" s="2492">
        <f t="shared" si="36"/>
        <v>0.39392307236099067</v>
      </c>
      <c r="DU30" s="2492">
        <f t="shared" si="36"/>
        <v>18.763033938476472</v>
      </c>
      <c r="DV30" s="2492">
        <f t="shared" si="36"/>
        <v>3.3568109051402422</v>
      </c>
      <c r="DW30" s="2492">
        <f t="shared" si="36"/>
        <v>38.886832776875224</v>
      </c>
      <c r="DX30" s="1577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6.94</v>
      </c>
      <c r="C31" s="1142">
        <v>23</v>
      </c>
      <c r="D31" s="1142">
        <v>18</v>
      </c>
      <c r="E31" s="1141">
        <v>10.7</v>
      </c>
      <c r="F31" s="1142">
        <v>33</v>
      </c>
      <c r="G31" s="1142">
        <v>101</v>
      </c>
      <c r="H31" s="1148">
        <v>26.9</v>
      </c>
      <c r="I31" s="1143">
        <v>0.17899999999999999</v>
      </c>
      <c r="J31" s="2245"/>
      <c r="K31" s="1113">
        <v>6.07</v>
      </c>
      <c r="L31" s="1124">
        <v>12</v>
      </c>
      <c r="M31" s="1125">
        <v>4.8000000000000001E-2</v>
      </c>
      <c r="N31" s="1477">
        <v>6.06</v>
      </c>
      <c r="O31" s="1478">
        <v>12</v>
      </c>
      <c r="P31" s="2241"/>
      <c r="Q31" s="1477">
        <v>6.09</v>
      </c>
      <c r="R31" s="1478">
        <v>11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3.9E-2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2.5000000000000001E-2</v>
      </c>
      <c r="AQ31" s="1478">
        <v>1</v>
      </c>
      <c r="AR31" s="2531">
        <v>0.12</v>
      </c>
      <c r="AS31" s="2245"/>
      <c r="AT31" s="2227">
        <v>4.3999999999999997E-2</v>
      </c>
      <c r="AU31" s="2722">
        <v>1.4E-2</v>
      </c>
      <c r="AV31" s="1124">
        <v>1</v>
      </c>
      <c r="AW31" s="2530">
        <v>0.3</v>
      </c>
      <c r="AX31" s="2245"/>
      <c r="AY31" s="2722">
        <v>0.03</v>
      </c>
      <c r="AZ31" s="1124">
        <v>1</v>
      </c>
      <c r="BA31" s="2530">
        <v>0.1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9.4499999999999993</v>
      </c>
      <c r="BZ31" s="2409">
        <f t="shared" ref="BZ31:DW31" si="37">IF(BZ30&gt;=0.1,AVERAGE(BZ$8,BZ$10,BZ$12,BZ$14,BZ$16,BZ$18,BZ$20,BZ$22,BZ$24,BZ$26,BZ$28),"")</f>
        <v>9.4499999999999993</v>
      </c>
      <c r="CA31" s="2409">
        <f t="shared" si="37"/>
        <v>9.5250000000000004</v>
      </c>
      <c r="CB31" s="2409">
        <f t="shared" si="37"/>
        <v>28.424999999999997</v>
      </c>
      <c r="CC31" s="2409">
        <f t="shared" si="37"/>
        <v>8.9499999999999993</v>
      </c>
      <c r="CD31" s="2409">
        <f t="shared" si="37"/>
        <v>8.9499999999999993</v>
      </c>
      <c r="CE31" s="2409">
        <f t="shared" si="37"/>
        <v>10.225</v>
      </c>
      <c r="CF31" s="2409">
        <f t="shared" si="37"/>
        <v>28.125</v>
      </c>
      <c r="CG31" s="2409" t="str">
        <f t="shared" si="37"/>
        <v/>
      </c>
      <c r="CH31" s="2409">
        <f t="shared" si="37"/>
        <v>10.45872</v>
      </c>
      <c r="CI31" s="2409">
        <f t="shared" si="37"/>
        <v>1</v>
      </c>
      <c r="CJ31" s="2409">
        <f t="shared" si="37"/>
        <v>16.86852</v>
      </c>
      <c r="CK31" s="2409">
        <f t="shared" si="37"/>
        <v>27.32724</v>
      </c>
      <c r="CL31" s="2410">
        <f t="shared" si="37"/>
        <v>1.4137919999999999</v>
      </c>
      <c r="CM31" s="2508" t="s">
        <v>50</v>
      </c>
      <c r="CN31" s="2480">
        <f t="shared" si="37"/>
        <v>35.220116817999745</v>
      </c>
      <c r="CO31" s="2482" t="e">
        <f>AVERAGE(CO$8,CO$10,CO$12,CO$14,CO$16,CO$18,CO$20,CO$22,CO$24,CO$26,CO$28)</f>
        <v>#DIV/0!</v>
      </c>
      <c r="CP31" s="2482" t="str">
        <f t="shared" si="37"/>
        <v/>
      </c>
      <c r="CQ31" s="2482">
        <f t="shared" si="37"/>
        <v>674.00881057268725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1.6229006874946323</v>
      </c>
      <c r="CY31" s="2409">
        <f t="shared" si="37"/>
        <v>1.7048063604500412</v>
      </c>
      <c r="CZ31" s="2409">
        <f t="shared" si="37"/>
        <v>1.123763920616577</v>
      </c>
      <c r="DA31" s="2493">
        <f t="shared" si="37"/>
        <v>0.13662170205661159</v>
      </c>
      <c r="DB31" s="2493">
        <f t="shared" si="37"/>
        <v>0.14652391645376367</v>
      </c>
      <c r="DC31" s="2493">
        <f t="shared" si="37"/>
        <v>0.13851829283186609</v>
      </c>
      <c r="DD31" s="2493">
        <f t="shared" si="37"/>
        <v>0.13851829283186609</v>
      </c>
      <c r="DE31" s="2493">
        <f t="shared" si="37"/>
        <v>0.13662631749945256</v>
      </c>
      <c r="DF31" s="2493">
        <f t="shared" si="37"/>
        <v>0.13662631749945256</v>
      </c>
      <c r="DG31" s="2493">
        <f t="shared" si="37"/>
        <v>0.61822985468956404</v>
      </c>
      <c r="DH31" s="2409">
        <f t="shared" si="37"/>
        <v>0.5625</v>
      </c>
      <c r="DI31" s="2493">
        <f t="shared" si="37"/>
        <v>7.0001650325193357E-2</v>
      </c>
      <c r="DJ31" s="2493">
        <f t="shared" si="37"/>
        <v>6.9872342007141902E-2</v>
      </c>
      <c r="DK31" s="2493">
        <f t="shared" si="37"/>
        <v>5.0025912834359379E-2</v>
      </c>
      <c r="DL31" s="2493">
        <f t="shared" si="37"/>
        <v>1.1138649013413258</v>
      </c>
      <c r="DM31" s="2493">
        <f t="shared" si="37"/>
        <v>0.65013669540191477</v>
      </c>
      <c r="DN31" s="2493">
        <f t="shared" si="37"/>
        <v>9.886492443759648E-2</v>
      </c>
      <c r="DO31" s="2493">
        <f t="shared" si="37"/>
        <v>4.4408005362297356</v>
      </c>
      <c r="DP31" s="2493">
        <f t="shared" si="37"/>
        <v>0.7824326483821552</v>
      </c>
      <c r="DQ31" s="2493">
        <f t="shared" si="37"/>
        <v>6.2089145742704606</v>
      </c>
      <c r="DR31" s="2493">
        <f t="shared" si="37"/>
        <v>1.1644179196608417</v>
      </c>
      <c r="DS31" s="2493">
        <f t="shared" si="37"/>
        <v>0.64100478299753116</v>
      </c>
      <c r="DT31" s="2493">
        <f t="shared" si="37"/>
        <v>9.8480768090247667E-2</v>
      </c>
      <c r="DU31" s="2493">
        <f t="shared" si="37"/>
        <v>4.6907584846191179</v>
      </c>
      <c r="DV31" s="2493">
        <f t="shared" si="37"/>
        <v>0.83920272628506054</v>
      </c>
      <c r="DW31" s="2503">
        <f t="shared" si="37"/>
        <v>9.7217081942188059</v>
      </c>
      <c r="DX31" s="1577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41.099999999999994</v>
      </c>
      <c r="C32" s="1326">
        <f t="shared" ref="C32:H32" si="40">SUM(C8:C31)</f>
        <v>137</v>
      </c>
      <c r="D32" s="1326">
        <f t="shared" si="40"/>
        <v>89</v>
      </c>
      <c r="E32" s="1153">
        <f t="shared" si="40"/>
        <v>57.19</v>
      </c>
      <c r="F32" s="1326">
        <f t="shared" si="40"/>
        <v>266</v>
      </c>
      <c r="G32" s="1326">
        <f t="shared" si="40"/>
        <v>626</v>
      </c>
      <c r="H32" s="1323">
        <f t="shared" si="40"/>
        <v>162</v>
      </c>
      <c r="I32" s="1154">
        <f t="shared" si="39"/>
        <v>1.3540000000000001</v>
      </c>
      <c r="J32" s="1155">
        <f t="shared" ref="J32" si="41">SUM(J8:J31)</f>
        <v>0.10500000000000001</v>
      </c>
      <c r="K32" s="1161">
        <f t="shared" si="39"/>
        <v>35.53</v>
      </c>
      <c r="L32" s="924">
        <f t="shared" si="39"/>
        <v>58</v>
      </c>
      <c r="M32" s="1162">
        <f t="shared" ref="M32:S32" si="42">SUM(M8:M31)</f>
        <v>0.32299999999999995</v>
      </c>
      <c r="N32" s="1479">
        <f t="shared" si="42"/>
        <v>35.72</v>
      </c>
      <c r="O32" s="1554">
        <f t="shared" si="42"/>
        <v>57</v>
      </c>
      <c r="P32" s="1480">
        <f t="shared" si="42"/>
        <v>0</v>
      </c>
      <c r="Q32" s="1479">
        <f t="shared" si="42"/>
        <v>35.450000000000003</v>
      </c>
      <c r="R32" s="1554">
        <f t="shared" si="42"/>
        <v>56</v>
      </c>
      <c r="S32" s="1480">
        <f t="shared" si="42"/>
        <v>0</v>
      </c>
      <c r="T32" s="1479">
        <f t="shared" si="39"/>
        <v>23.939999999999998</v>
      </c>
      <c r="U32" s="1480">
        <f t="shared" si="39"/>
        <v>1.1890000000000001</v>
      </c>
      <c r="V32" s="1554">
        <f t="shared" si="39"/>
        <v>13</v>
      </c>
      <c r="W32" s="1479">
        <f t="shared" ref="W32" si="43">SUM(W8:W31)</f>
        <v>1.5100000000000002</v>
      </c>
      <c r="X32" s="1481">
        <f t="shared" ref="X32:BU32" si="44">SUM(X8:X31)</f>
        <v>105.3</v>
      </c>
      <c r="Y32" s="1481">
        <f t="shared" si="44"/>
        <v>38.700000000000003</v>
      </c>
      <c r="Z32" s="1479">
        <f t="shared" si="44"/>
        <v>1.1222955974842768</v>
      </c>
      <c r="AA32" s="1480">
        <f t="shared" ref="AA32" si="45">SUM(AA8:AA31)</f>
        <v>0.25799999999999995</v>
      </c>
      <c r="AB32" s="1479">
        <f t="shared" si="44"/>
        <v>23.76</v>
      </c>
      <c r="AC32" s="1480">
        <f t="shared" si="44"/>
        <v>1.488</v>
      </c>
      <c r="AD32" s="1554">
        <f t="shared" si="44"/>
        <v>12</v>
      </c>
      <c r="AE32" s="1479">
        <f t="shared" si="44"/>
        <v>1.63</v>
      </c>
      <c r="AF32" s="1481">
        <f t="shared" si="44"/>
        <v>109.7</v>
      </c>
      <c r="AG32" s="1481">
        <f t="shared" si="44"/>
        <v>38.300000000000004</v>
      </c>
      <c r="AH32" s="1479">
        <f t="shared" si="44"/>
        <v>1.0822012578616351</v>
      </c>
      <c r="AI32" s="1479">
        <f t="shared" si="44"/>
        <v>23.93</v>
      </c>
      <c r="AJ32" s="2793">
        <f t="shared" si="44"/>
        <v>1.6199999999999999</v>
      </c>
      <c r="AK32" s="1557">
        <f t="shared" si="44"/>
        <v>12</v>
      </c>
      <c r="AL32" s="1494">
        <f t="shared" si="44"/>
        <v>1.56</v>
      </c>
      <c r="AM32" s="1495">
        <f t="shared" si="44"/>
        <v>109.10000000000001</v>
      </c>
      <c r="AN32" s="1495">
        <f t="shared" si="44"/>
        <v>39.1</v>
      </c>
      <c r="AO32" s="1494">
        <f t="shared" si="44"/>
        <v>1.0911111111111109</v>
      </c>
      <c r="AP32" s="2792">
        <f t="shared" si="44"/>
        <v>0.16999999999999998</v>
      </c>
      <c r="AQ32" s="1557">
        <f t="shared" si="44"/>
        <v>6</v>
      </c>
      <c r="AR32" s="1494">
        <f t="shared" si="44"/>
        <v>0.39</v>
      </c>
      <c r="AS32" s="1488">
        <f t="shared" si="44"/>
        <v>2.3E-2</v>
      </c>
      <c r="AT32" s="1488">
        <f t="shared" ref="AT32" si="46">SUM(AT8:AT31)</f>
        <v>0.247</v>
      </c>
      <c r="AU32" s="1488">
        <f t="shared" si="44"/>
        <v>0.10200000000000001</v>
      </c>
      <c r="AV32" s="924">
        <f t="shared" si="44"/>
        <v>6</v>
      </c>
      <c r="AW32" s="923">
        <f t="shared" si="44"/>
        <v>1.2500000000000002</v>
      </c>
      <c r="AX32" s="925">
        <f t="shared" si="44"/>
        <v>0</v>
      </c>
      <c r="AY32" s="925">
        <f t="shared" si="44"/>
        <v>0.182</v>
      </c>
      <c r="AZ32" s="924">
        <f t="shared" si="44"/>
        <v>6</v>
      </c>
      <c r="BA32" s="923">
        <f t="shared" si="44"/>
        <v>0.26</v>
      </c>
      <c r="BB32" s="925">
        <f t="shared" si="44"/>
        <v>0</v>
      </c>
      <c r="BC32" s="923">
        <f t="shared" si="44"/>
        <v>43.03</v>
      </c>
      <c r="BD32" s="923">
        <f t="shared" si="44"/>
        <v>0.39300000000000002</v>
      </c>
      <c r="BE32" s="924">
        <f t="shared" si="44"/>
        <v>6</v>
      </c>
      <c r="BF32" s="927">
        <f t="shared" si="44"/>
        <v>26.4</v>
      </c>
      <c r="BG32" s="1102">
        <f t="shared" ref="BG32:BI32" si="47">SUM(BG8:BG31)</f>
        <v>163.5</v>
      </c>
      <c r="BH32" s="2538">
        <f t="shared" si="47"/>
        <v>40</v>
      </c>
      <c r="BI32" s="2538">
        <f t="shared" si="47"/>
        <v>40</v>
      </c>
      <c r="BJ32" s="1096">
        <f t="shared" si="44"/>
        <v>3.3000000000000002E-2</v>
      </c>
      <c r="BK32" s="926">
        <f t="shared" si="44"/>
        <v>42.96</v>
      </c>
      <c r="BL32" s="923">
        <f t="shared" si="44"/>
        <v>0.46400000000000008</v>
      </c>
      <c r="BM32" s="924">
        <f t="shared" si="44"/>
        <v>6</v>
      </c>
      <c r="BN32" s="1102">
        <f t="shared" si="44"/>
        <v>28.6</v>
      </c>
      <c r="BO32" s="1102">
        <f t="shared" ref="BO32:BT32" si="48">SUM(BO8:BO31)</f>
        <v>164.9</v>
      </c>
      <c r="BP32" s="2538">
        <f t="shared" si="48"/>
        <v>40</v>
      </c>
      <c r="BQ32" s="2538">
        <f t="shared" si="48"/>
        <v>41</v>
      </c>
      <c r="BR32" s="2416">
        <f t="shared" si="48"/>
        <v>1.2E-2</v>
      </c>
      <c r="BS32" s="2514">
        <f t="shared" si="48"/>
        <v>23.5</v>
      </c>
      <c r="BT32" s="2514">
        <f t="shared" si="48"/>
        <v>21.7</v>
      </c>
      <c r="BU32" s="2514">
        <f t="shared" si="44"/>
        <v>23.200000000000003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8.5</v>
      </c>
      <c r="BZ32" s="903">
        <f t="shared" ref="BZ32:DW32" si="49">IF(BZ30&gt;=0.1,MIN(BZ$8,BZ$10,BZ$12,BZ$14,BZ$16,BZ$18,BZ$20,BZ$22,BZ$24,BZ$26,BZ$28),"")</f>
        <v>8.5</v>
      </c>
      <c r="CA32" s="903">
        <f t="shared" si="49"/>
        <v>8.5</v>
      </c>
      <c r="CB32" s="903">
        <f t="shared" si="49"/>
        <v>25.5</v>
      </c>
      <c r="CC32" s="903">
        <f t="shared" si="49"/>
        <v>8</v>
      </c>
      <c r="CD32" s="903">
        <f t="shared" si="49"/>
        <v>8</v>
      </c>
      <c r="CE32" s="903">
        <f t="shared" si="49"/>
        <v>9.1999999999999993</v>
      </c>
      <c r="CF32" s="903">
        <f t="shared" si="49"/>
        <v>25.2</v>
      </c>
      <c r="CG32" s="903" t="str">
        <f t="shared" si="49"/>
        <v/>
      </c>
      <c r="CH32" s="903">
        <f t="shared" si="49"/>
        <v>8.0323200000000003</v>
      </c>
      <c r="CI32" s="903">
        <f t="shared" si="49"/>
        <v>1</v>
      </c>
      <c r="CJ32" s="903">
        <f t="shared" si="49"/>
        <v>11.48832</v>
      </c>
      <c r="CK32" s="903">
        <f t="shared" si="49"/>
        <v>25.62912</v>
      </c>
      <c r="CL32" s="2412">
        <f t="shared" si="49"/>
        <v>1.3766400000000001</v>
      </c>
      <c r="CM32" s="2508" t="s">
        <v>51</v>
      </c>
      <c r="CN32" s="2483">
        <f t="shared" si="49"/>
        <v>34.697846312748638</v>
      </c>
      <c r="CO32" s="2484" t="str">
        <f t="shared" si="49"/>
        <v/>
      </c>
      <c r="CP32" s="2484" t="str">
        <f t="shared" si="49"/>
        <v/>
      </c>
      <c r="CQ32" s="2484">
        <f t="shared" si="49"/>
        <v>634.36123348017622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1.5930807202947928</v>
      </c>
      <c r="CY32" s="903">
        <f t="shared" si="49"/>
        <v>1.6692206076618235</v>
      </c>
      <c r="CZ32" s="903">
        <f t="shared" si="49"/>
        <v>1.1006739522036748</v>
      </c>
      <c r="DA32" s="2494">
        <f t="shared" si="49"/>
        <v>0.12975367309158634</v>
      </c>
      <c r="DB32" s="2494">
        <f t="shared" si="49"/>
        <v>0.13870220227031643</v>
      </c>
      <c r="DC32" s="2494">
        <f t="shared" si="49"/>
        <v>0.13422793768095137</v>
      </c>
      <c r="DD32" s="2494">
        <f t="shared" si="49"/>
        <v>0.13422793768095137</v>
      </c>
      <c r="DE32" s="2494">
        <f t="shared" si="49"/>
        <v>0.12975367309158634</v>
      </c>
      <c r="DF32" s="2494">
        <f t="shared" si="49"/>
        <v>0.12975367309158634</v>
      </c>
      <c r="DG32" s="2494">
        <f t="shared" si="49"/>
        <v>0.61822985468956404</v>
      </c>
      <c r="DH32" s="903">
        <f t="shared" si="49"/>
        <v>0.25</v>
      </c>
      <c r="DI32" s="2494">
        <f t="shared" si="49"/>
        <v>6.8792025203366733E-2</v>
      </c>
      <c r="DJ32" s="2494">
        <f t="shared" si="49"/>
        <v>6.8274791931160955E-2</v>
      </c>
      <c r="DK32" s="2494">
        <f t="shared" si="49"/>
        <v>4.9921353239988669E-2</v>
      </c>
      <c r="DL32" s="2494">
        <f t="shared" si="49"/>
        <v>1.1010284331518452</v>
      </c>
      <c r="DM32" s="2494">
        <f t="shared" si="49"/>
        <v>0.59446962671419579</v>
      </c>
      <c r="DN32" s="2494">
        <f t="shared" si="49"/>
        <v>9.8108247664648179E-2</v>
      </c>
      <c r="DO32" s="2494">
        <f t="shared" si="49"/>
        <v>4.399519618123203</v>
      </c>
      <c r="DP32" s="2494">
        <f t="shared" si="49"/>
        <v>0.71277192248842935</v>
      </c>
      <c r="DQ32" s="2494">
        <f t="shared" si="49"/>
        <v>5.7079811436022299</v>
      </c>
      <c r="DR32" s="2494">
        <f t="shared" si="49"/>
        <v>1.099450274862569</v>
      </c>
      <c r="DS32" s="2494">
        <f t="shared" si="49"/>
        <v>0.59848422679070701</v>
      </c>
      <c r="DT32" s="2494">
        <f t="shared" si="49"/>
        <v>9.3217220654973634E-2</v>
      </c>
      <c r="DU32" s="2494">
        <f t="shared" si="49"/>
        <v>4.6407912749359053</v>
      </c>
      <c r="DV32" s="2494">
        <f t="shared" si="49"/>
        <v>0.79334613981320834</v>
      </c>
      <c r="DW32" s="2504">
        <f t="shared" si="49"/>
        <v>8.6900226884123395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8.2444444444444436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5.92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27.7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551">
        <f>MIN(GL8:GL31)</f>
        <v>2.0611111111111109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660">
        <f t="shared" si="50"/>
        <v>10</v>
      </c>
      <c r="GS32" s="1660">
        <f t="shared" si="50"/>
        <v>25.44</v>
      </c>
      <c r="GT32" s="1660">
        <f t="shared" si="50"/>
        <v>9.9216000000000015</v>
      </c>
      <c r="GU32" s="1660">
        <f t="shared" si="50"/>
        <v>5.93</v>
      </c>
      <c r="GV32" s="1660">
        <f t="shared" si="50"/>
        <v>27.4</v>
      </c>
      <c r="GW32" s="1660">
        <f t="shared" si="50"/>
        <v>4</v>
      </c>
      <c r="GX32" s="1551">
        <f>MIN(GX8:GX31)</f>
        <v>2.4804000000000004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660">
        <f t="shared" si="51"/>
        <v>11.1</v>
      </c>
      <c r="HE32" s="1660">
        <f t="shared" si="51"/>
        <v>24.324324324324326</v>
      </c>
      <c r="HF32" s="1660">
        <f t="shared" si="51"/>
        <v>9.4864864864864877</v>
      </c>
      <c r="HG32" s="1660">
        <f t="shared" si="51"/>
        <v>5.98</v>
      </c>
      <c r="HH32" s="1660">
        <f t="shared" si="51"/>
        <v>27.2</v>
      </c>
      <c r="HI32" s="1660">
        <f t="shared" si="51"/>
        <v>4</v>
      </c>
      <c r="HJ32" s="1551">
        <f>MIN(HJ8:HJ31)</f>
        <v>2.3716216216216219</v>
      </c>
      <c r="HK32" s="1532"/>
      <c r="HL32" s="1532"/>
      <c r="HM32" s="1533"/>
      <c r="HN32" s="1533">
        <f>MIN(HJ32,GX32,GL32)</f>
        <v>2.0611111111111109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6.8499999999999988</v>
      </c>
      <c r="C33" s="1327">
        <f t="shared" ref="C33:V33" si="52">IF(C32&lt;=0,"",AVERAGE(C8:C31))</f>
        <v>22.833333333333332</v>
      </c>
      <c r="D33" s="1327">
        <f t="shared" si="52"/>
        <v>14.833333333333334</v>
      </c>
      <c r="E33" s="1156">
        <f t="shared" si="52"/>
        <v>9.5316666666666663</v>
      </c>
      <c r="F33" s="1327">
        <f t="shared" si="52"/>
        <v>44.333333333333336</v>
      </c>
      <c r="G33" s="1327">
        <f t="shared" si="52"/>
        <v>104.33333333333333</v>
      </c>
      <c r="H33" s="1324">
        <f t="shared" si="52"/>
        <v>27</v>
      </c>
      <c r="I33" s="1368">
        <f t="shared" si="52"/>
        <v>0.22566666666666668</v>
      </c>
      <c r="J33" s="1368">
        <f>IF(J32&lt;=0.0001,"",AVERAGE(J8:J31))</f>
        <v>5.2500000000000005E-2</v>
      </c>
      <c r="K33" s="1156">
        <f t="shared" si="52"/>
        <v>5.9216666666666669</v>
      </c>
      <c r="L33" s="1327">
        <f t="shared" si="52"/>
        <v>9.6666666666666661</v>
      </c>
      <c r="M33" s="1368">
        <f t="shared" si="52"/>
        <v>5.3833333333333323E-2</v>
      </c>
      <c r="N33" s="1483">
        <f t="shared" si="52"/>
        <v>5.9533333333333331</v>
      </c>
      <c r="O33" s="1555">
        <f t="shared" si="52"/>
        <v>9.5</v>
      </c>
      <c r="P33" s="1475" t="str">
        <f t="shared" si="52"/>
        <v/>
      </c>
      <c r="Q33" s="1483">
        <f t="shared" si="52"/>
        <v>5.9083333333333341</v>
      </c>
      <c r="R33" s="1555">
        <f t="shared" si="52"/>
        <v>9.3333333333333339</v>
      </c>
      <c r="S33" s="1475" t="str">
        <f t="shared" si="52"/>
        <v/>
      </c>
      <c r="T33" s="1483">
        <f t="shared" si="52"/>
        <v>5.9849999999999994</v>
      </c>
      <c r="U33" s="1482">
        <f t="shared" si="52"/>
        <v>0.29725000000000001</v>
      </c>
      <c r="V33" s="1555">
        <f t="shared" si="52"/>
        <v>3.25</v>
      </c>
      <c r="W33" s="1483">
        <f t="shared" ref="W33" si="53">IF(W32&lt;=0,"",AVERAGE(W8:W31))</f>
        <v>0.37750000000000006</v>
      </c>
      <c r="X33" s="1475">
        <f t="shared" ref="X33:AR33" si="54">IF(X32&lt;=0,"",AVERAGE(X8:X31))</f>
        <v>26.324999999999999</v>
      </c>
      <c r="Y33" s="1475">
        <f t="shared" si="54"/>
        <v>9.6750000000000007</v>
      </c>
      <c r="Z33" s="1483">
        <f t="shared" si="54"/>
        <v>0.28057389937106919</v>
      </c>
      <c r="AA33" s="1482">
        <f t="shared" ref="AA33" si="55">IF(AA32&lt;=0,"",AVERAGE(AA8:AA31))</f>
        <v>4.299999999999999E-2</v>
      </c>
      <c r="AB33" s="1483">
        <f t="shared" si="54"/>
        <v>5.94</v>
      </c>
      <c r="AC33" s="1482">
        <f t="shared" si="54"/>
        <v>0.372</v>
      </c>
      <c r="AD33" s="1555">
        <f t="shared" si="54"/>
        <v>3</v>
      </c>
      <c r="AE33" s="1483">
        <f t="shared" si="54"/>
        <v>0.40749999999999997</v>
      </c>
      <c r="AF33" s="1475">
        <f t="shared" si="54"/>
        <v>27.425000000000001</v>
      </c>
      <c r="AG33" s="1475">
        <f t="shared" si="54"/>
        <v>9.5750000000000011</v>
      </c>
      <c r="AH33" s="1483">
        <f t="shared" si="54"/>
        <v>0.27055031446540878</v>
      </c>
      <c r="AI33" s="1483">
        <f t="shared" si="54"/>
        <v>5.9824999999999999</v>
      </c>
      <c r="AJ33" s="2793">
        <f t="shared" si="54"/>
        <v>0.40499999999999997</v>
      </c>
      <c r="AK33" s="1557">
        <f t="shared" si="54"/>
        <v>3</v>
      </c>
      <c r="AL33" s="1494">
        <f t="shared" si="54"/>
        <v>0.39</v>
      </c>
      <c r="AM33" s="1495">
        <f t="shared" si="54"/>
        <v>27.275000000000002</v>
      </c>
      <c r="AN33" s="1495">
        <f t="shared" si="54"/>
        <v>9.7750000000000004</v>
      </c>
      <c r="AO33" s="1494">
        <f t="shared" si="54"/>
        <v>0.27277777777777773</v>
      </c>
      <c r="AP33" s="2792">
        <f t="shared" si="54"/>
        <v>2.8333333333333332E-2</v>
      </c>
      <c r="AQ33" s="1557">
        <f t="shared" si="54"/>
        <v>1</v>
      </c>
      <c r="AR33" s="1494">
        <f t="shared" si="54"/>
        <v>6.5000000000000002E-2</v>
      </c>
      <c r="AS33" s="2526">
        <f>IF(AS32&lt;=0.01,"",AVERAGE(AS8:AS31))</f>
        <v>1.15E-2</v>
      </c>
      <c r="AT33" s="2526">
        <f>IF(AT32&lt;=0.01,"",AVERAGE(AT8:AT31))</f>
        <v>4.1166666666666664E-2</v>
      </c>
      <c r="AU33" s="1368">
        <f>IF(AU32&lt;=0,"",AVERAGE(AU8:AU31))</f>
        <v>1.7000000000000001E-2</v>
      </c>
      <c r="AV33" s="1327">
        <f>IF(AV32&lt;=0,"",AVERAGE(AV8:AV31))</f>
        <v>1</v>
      </c>
      <c r="AW33" s="1156">
        <f>IF(AW32&lt;=0,"",AVERAGE(AW8:AW31))</f>
        <v>0.20833333333333337</v>
      </c>
      <c r="AX33" s="1368" t="str">
        <f>IF(AX32&lt;=0.01,"",AVERAGE(AX8:AX31))</f>
        <v/>
      </c>
      <c r="AY33" s="1368">
        <f>IF(AY32&lt;=0,"",AVERAGE(AY8:AY31))</f>
        <v>3.0333333333333334E-2</v>
      </c>
      <c r="AZ33" s="1327">
        <f>IF(AZ32&lt;=0,"",AVERAGE(AZ8:AZ31))</f>
        <v>1</v>
      </c>
      <c r="BA33" s="1156">
        <f>IF(BA32&lt;=0,"",AVERAGE(BA8:BA31))</f>
        <v>4.3333333333333335E-2</v>
      </c>
      <c r="BB33" s="1368" t="str">
        <f>IF(BB32&lt;=0.01,"",AVERAGE(BB8:BB31))</f>
        <v/>
      </c>
      <c r="BC33" s="1156">
        <f>IF(BC32&lt;=0,"",AVERAGE(BC8:BC31))</f>
        <v>7.1716666666666669</v>
      </c>
      <c r="BD33" s="1156">
        <f>IF(BD32&lt;=0,"",AVERAGE(BD8:BD31))</f>
        <v>6.5500000000000003E-2</v>
      </c>
      <c r="BE33" s="1327">
        <f>IF(BE32&lt;=0,"",AVERAGE(BE8:BE31))</f>
        <v>1</v>
      </c>
      <c r="BF33" s="1156">
        <f>IF(BF32&lt;=0,"",AVERAGE(BF8:BF31))</f>
        <v>4.3999999999999995</v>
      </c>
      <c r="BG33" s="1324">
        <f t="shared" ref="BG33:BI33" si="56">IF(BG32&lt;=0,"",AVERAGE(BG8:BG31))</f>
        <v>27.25</v>
      </c>
      <c r="BH33" s="1327">
        <f t="shared" si="56"/>
        <v>20</v>
      </c>
      <c r="BI33" s="1327">
        <f t="shared" si="56"/>
        <v>20</v>
      </c>
      <c r="BJ33" s="1368">
        <f>IF(BJ32&lt;=0.01,"",AVERAGE(BJ8:BJ31))</f>
        <v>1.6500000000000001E-2</v>
      </c>
      <c r="BK33" s="1156">
        <f>IF(BK32&lt;=0,"",AVERAGE(BK8:BK31))</f>
        <v>7.16</v>
      </c>
      <c r="BL33" s="1156">
        <f>IF(BL32&lt;=0,"",AVERAGE(BL8:BL31))</f>
        <v>7.7333333333333351E-2</v>
      </c>
      <c r="BM33" s="1327">
        <f>IF(BM32&lt;=0,"",AVERAGE(BM8:BM31))</f>
        <v>1</v>
      </c>
      <c r="BN33" s="1324">
        <f>IF(BN32&lt;=0,"",AVERAGE(BN8:BN31))</f>
        <v>4.7666666666666666</v>
      </c>
      <c r="BO33" s="1324">
        <f t="shared" ref="BO33:BQ33" si="57">IF(BO32&lt;=0,"",AVERAGE(BO8:BO31))</f>
        <v>27.483333333333334</v>
      </c>
      <c r="BP33" s="1327">
        <f t="shared" si="57"/>
        <v>20</v>
      </c>
      <c r="BQ33" s="1327">
        <f t="shared" si="57"/>
        <v>20.5</v>
      </c>
      <c r="BR33" s="2520">
        <f t="shared" ref="BR33:BT33" si="58">IF(BR32&lt;=0.01,"",AVERAGE(BR8:BR31))</f>
        <v>6.0000000000000001E-3</v>
      </c>
      <c r="BS33" s="2417">
        <f t="shared" si="58"/>
        <v>3.9166666666666665</v>
      </c>
      <c r="BT33" s="2417">
        <f t="shared" si="58"/>
        <v>3.6166666666666667</v>
      </c>
      <c r="BU33" s="2417">
        <f>IF(BU32&lt;=0.01,"",AVERAGE(BU8:BU31))</f>
        <v>3.8666666666666671</v>
      </c>
      <c r="BV33" s="2949"/>
      <c r="BW33" s="2950"/>
      <c r="BX33" s="2431" t="s">
        <v>52</v>
      </c>
      <c r="BY33" s="2413">
        <f>IF(BY30&gt;=0.1,MAX(BY8,BY10,BY12,BY14,BY16,BY18,BY20,BY22,BY24,BY26,BY28),"")</f>
        <v>10.7</v>
      </c>
      <c r="BZ33" s="2414">
        <f t="shared" ref="BZ33:DW33" si="59">IF(BZ30&gt;=0.1,MAX(BZ$8,BZ$10,BZ$12,BZ$14,BZ$16,BZ$18,BZ$20,BZ$22,BZ$24,BZ$26,BZ$28),"")</f>
        <v>10.7</v>
      </c>
      <c r="CA33" s="2414">
        <f t="shared" si="59"/>
        <v>10.7</v>
      </c>
      <c r="CB33" s="2414">
        <f t="shared" si="59"/>
        <v>32.099999999999994</v>
      </c>
      <c r="CC33" s="2414">
        <f t="shared" si="59"/>
        <v>10.199999999999999</v>
      </c>
      <c r="CD33" s="2414">
        <f t="shared" si="59"/>
        <v>10.199999999999999</v>
      </c>
      <c r="CE33" s="2414">
        <f t="shared" si="59"/>
        <v>11.399999999999999</v>
      </c>
      <c r="CF33" s="2414">
        <f t="shared" si="59"/>
        <v>31.799999999999997</v>
      </c>
      <c r="CG33" s="2414" t="str">
        <f t="shared" si="59"/>
        <v/>
      </c>
      <c r="CH33" s="2414">
        <f t="shared" si="59"/>
        <v>14.332319999999999</v>
      </c>
      <c r="CI33" s="2414">
        <f t="shared" si="59"/>
        <v>1</v>
      </c>
      <c r="CJ33" s="2414">
        <f t="shared" si="59"/>
        <v>20.07216</v>
      </c>
      <c r="CK33" s="2414">
        <f t="shared" si="59"/>
        <v>30.883679999999998</v>
      </c>
      <c r="CL33" s="2415">
        <f t="shared" si="59"/>
        <v>1.5252479999999999</v>
      </c>
      <c r="CM33" s="2508" t="s">
        <v>52</v>
      </c>
      <c r="CN33" s="2485">
        <f t="shared" si="59"/>
        <v>35.632379977635004</v>
      </c>
      <c r="CO33" s="2486" t="str">
        <f t="shared" si="59"/>
        <v/>
      </c>
      <c r="CP33" s="2486" t="str">
        <f t="shared" si="59"/>
        <v/>
      </c>
      <c r="CQ33" s="2486">
        <f t="shared" si="59"/>
        <v>792.95154185022022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1.6583106690496545</v>
      </c>
      <c r="CY33" s="2414">
        <f t="shared" si="59"/>
        <v>1.7455901779470047</v>
      </c>
      <c r="CZ33" s="2414">
        <f t="shared" si="59"/>
        <v>1.1611969444603987</v>
      </c>
      <c r="DA33" s="2495">
        <f t="shared" si="59"/>
        <v>0.13930050509331293</v>
      </c>
      <c r="DB33" s="2495">
        <f t="shared" si="59"/>
        <v>0.14928153816853471</v>
      </c>
      <c r="DC33" s="2495">
        <f t="shared" si="59"/>
        <v>0.14217289349384257</v>
      </c>
      <c r="DD33" s="2495">
        <f t="shared" si="59"/>
        <v>0.14217289349384257</v>
      </c>
      <c r="DE33" s="2495">
        <f t="shared" si="59"/>
        <v>0.13930050509331293</v>
      </c>
      <c r="DF33" s="2495">
        <f t="shared" si="59"/>
        <v>0.13930050509331293</v>
      </c>
      <c r="DG33" s="2495">
        <f t="shared" si="59"/>
        <v>0.61822985468956404</v>
      </c>
      <c r="DH33" s="2414">
        <f t="shared" si="59"/>
        <v>1</v>
      </c>
      <c r="DI33" s="2495">
        <f t="shared" si="59"/>
        <v>7.1223021582733817E-2</v>
      </c>
      <c r="DJ33" s="2495">
        <f t="shared" si="59"/>
        <v>7.1223021582733817E-2</v>
      </c>
      <c r="DK33" s="2495">
        <f t="shared" si="59"/>
        <v>5.0177249504744038E-2</v>
      </c>
      <c r="DL33" s="2495">
        <f t="shared" si="59"/>
        <v>1.1268875366238451</v>
      </c>
      <c r="DM33" s="2495">
        <f t="shared" si="59"/>
        <v>0.70380957591341375</v>
      </c>
      <c r="DN33" s="2495">
        <f t="shared" si="59"/>
        <v>9.9334600760456276E-2</v>
      </c>
      <c r="DO33" s="2495">
        <f t="shared" si="59"/>
        <v>4.4971641656291874</v>
      </c>
      <c r="DP33" s="2495">
        <f t="shared" si="59"/>
        <v>0.87153248964479957</v>
      </c>
      <c r="DQ33" s="2495">
        <f t="shared" si="59"/>
        <v>6.5078780187659326</v>
      </c>
      <c r="DR33" s="2495">
        <f t="shared" si="59"/>
        <v>1.3166144200626961</v>
      </c>
      <c r="DS33" s="2495">
        <f t="shared" si="59"/>
        <v>0.69857029867336362</v>
      </c>
      <c r="DT33" s="2495">
        <f t="shared" si="59"/>
        <v>0.10508123055651573</v>
      </c>
      <c r="DU33" s="2495">
        <f t="shared" si="59"/>
        <v>4.7209085714025987</v>
      </c>
      <c r="DV33" s="2495">
        <f t="shared" si="59"/>
        <v>0.95381842718451637</v>
      </c>
      <c r="DW33" s="2505">
        <f t="shared" si="59"/>
        <v>10.468311362516953</v>
      </c>
      <c r="DX33" s="1577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6.75</v>
      </c>
      <c r="C34" s="1327">
        <f t="shared" ref="C34:V34" si="60">IF(C32&lt;=0,"",MIN(C8:C31))</f>
        <v>22</v>
      </c>
      <c r="D34" s="1327">
        <f t="shared" si="60"/>
        <v>14</v>
      </c>
      <c r="E34" s="1156">
        <f t="shared" si="60"/>
        <v>7.74</v>
      </c>
      <c r="F34" s="1327">
        <f t="shared" si="60"/>
        <v>33</v>
      </c>
      <c r="G34" s="1327">
        <f t="shared" si="60"/>
        <v>91</v>
      </c>
      <c r="H34" s="1324">
        <f t="shared" si="60"/>
        <v>26.4</v>
      </c>
      <c r="I34" s="1368">
        <f t="shared" si="60"/>
        <v>0.17199999999999999</v>
      </c>
      <c r="J34" s="1368">
        <f>IF(J32&lt;=0.001,"",MIN(J8:J31))</f>
        <v>0.05</v>
      </c>
      <c r="K34" s="1156">
        <f t="shared" si="60"/>
        <v>5.8</v>
      </c>
      <c r="L34" s="1327">
        <f t="shared" si="60"/>
        <v>8</v>
      </c>
      <c r="M34" s="1368">
        <f t="shared" si="60"/>
        <v>4.3999999999999997E-2</v>
      </c>
      <c r="N34" s="1483">
        <f t="shared" si="60"/>
        <v>5.83</v>
      </c>
      <c r="O34" s="1555">
        <f t="shared" si="60"/>
        <v>8</v>
      </c>
      <c r="P34" s="1475" t="str">
        <f t="shared" si="60"/>
        <v/>
      </c>
      <c r="Q34" s="1483">
        <f t="shared" si="60"/>
        <v>5.79</v>
      </c>
      <c r="R34" s="1555">
        <f t="shared" si="60"/>
        <v>8</v>
      </c>
      <c r="S34" s="1475" t="str">
        <f t="shared" si="60"/>
        <v/>
      </c>
      <c r="T34" s="1483">
        <f t="shared" si="60"/>
        <v>5.92</v>
      </c>
      <c r="U34" s="1482">
        <f t="shared" si="60"/>
        <v>0.24199999999999999</v>
      </c>
      <c r="V34" s="1555">
        <f t="shared" si="60"/>
        <v>2</v>
      </c>
      <c r="W34" s="1483">
        <f t="shared" ref="W34" si="61">IF(W32&lt;=0,"",MIN(W8:W31))</f>
        <v>0.35</v>
      </c>
      <c r="X34" s="1475">
        <f t="shared" ref="X34:AR34" si="62">IF(X32&lt;=0,"",MIN(X8:X31))</f>
        <v>25.8</v>
      </c>
      <c r="Y34" s="1475">
        <f t="shared" si="62"/>
        <v>8.6</v>
      </c>
      <c r="Z34" s="1483">
        <f t="shared" si="62"/>
        <v>0.26622641509433964</v>
      </c>
      <c r="AA34" s="1482">
        <f t="shared" ref="AA34" si="63">IF(AA32&lt;=0,"",MIN(AA8:AA31))</f>
        <v>3.9E-2</v>
      </c>
      <c r="AB34" s="1483">
        <f t="shared" si="62"/>
        <v>5.89</v>
      </c>
      <c r="AC34" s="1482">
        <f t="shared" si="62"/>
        <v>0.23899999999999999</v>
      </c>
      <c r="AD34" s="1555">
        <f t="shared" si="62"/>
        <v>3</v>
      </c>
      <c r="AE34" s="1483">
        <f t="shared" si="62"/>
        <v>0.39</v>
      </c>
      <c r="AF34" s="1475">
        <f t="shared" si="62"/>
        <v>27.1</v>
      </c>
      <c r="AG34" s="1475">
        <f t="shared" si="62"/>
        <v>8.4</v>
      </c>
      <c r="AH34" s="1483">
        <f t="shared" si="62"/>
        <v>0.25207547169811317</v>
      </c>
      <c r="AI34" s="1483">
        <f t="shared" si="62"/>
        <v>5.91</v>
      </c>
      <c r="AJ34" s="2793">
        <f t="shared" si="62"/>
        <v>0.31</v>
      </c>
      <c r="AK34" s="1557">
        <f t="shared" si="62"/>
        <v>3</v>
      </c>
      <c r="AL34" s="1494">
        <f t="shared" si="62"/>
        <v>0.38</v>
      </c>
      <c r="AM34" s="1495">
        <f t="shared" si="62"/>
        <v>27.2</v>
      </c>
      <c r="AN34" s="1495">
        <f t="shared" si="62"/>
        <v>8.6</v>
      </c>
      <c r="AO34" s="1494">
        <f t="shared" si="62"/>
        <v>0.25925925925925924</v>
      </c>
      <c r="AP34" s="2792">
        <f t="shared" si="62"/>
        <v>2.5000000000000001E-2</v>
      </c>
      <c r="AQ34" s="1557">
        <f t="shared" si="62"/>
        <v>1</v>
      </c>
      <c r="AR34" s="1494">
        <f t="shared" si="62"/>
        <v>0.03</v>
      </c>
      <c r="AS34" s="2526">
        <f>IF(AS32&lt;=0.01,"",MIN(AS8:AS31))</f>
        <v>8.9999999999999993E-3</v>
      </c>
      <c r="AT34" s="2526">
        <f>IF(AT32&lt;=0.01,"",MIN(AT8:AT31))</f>
        <v>3.4000000000000002E-2</v>
      </c>
      <c r="AU34" s="1368">
        <f>IF(AU32&lt;=0,"",MIN(AU8:AU31))</f>
        <v>1.2999999999999999E-2</v>
      </c>
      <c r="AV34" s="1327">
        <f>IF(AV32&lt;=0,"",MIN(AV8:AV31))</f>
        <v>1</v>
      </c>
      <c r="AW34" s="1156">
        <f>IF(AW32&lt;=0,"",MIN(AW8:AW31))</f>
        <v>0.16</v>
      </c>
      <c r="AX34" s="1368" t="str">
        <f>IF(AX32&lt;=0.01,"",MIN(AX8:AX31))</f>
        <v/>
      </c>
      <c r="AY34" s="1368">
        <f>IF(AY32&lt;=0,"",MIN(AY8:AY31))</f>
        <v>2.9000000000000001E-2</v>
      </c>
      <c r="AZ34" s="1327">
        <f>IF(AZ32&lt;=0,"",MIN(AZ8:AZ31))</f>
        <v>1</v>
      </c>
      <c r="BA34" s="1156">
        <f>IF(BA32&lt;=0,"",MIN(BA8:BA31))</f>
        <v>0.03</v>
      </c>
      <c r="BB34" s="1368" t="str">
        <f>IF(BB32&lt;=0.01,"",MIN(BB8:BB31))</f>
        <v/>
      </c>
      <c r="BC34" s="1156">
        <f>IF(BC32&lt;=0,"",MIN(BC8:BC31))</f>
        <v>7</v>
      </c>
      <c r="BD34" s="1156">
        <f>IF(BD32&lt;=0,"",MIN(BD8:BD31))</f>
        <v>5.8999999999999997E-2</v>
      </c>
      <c r="BE34" s="1327">
        <f>IF(BE32&lt;=0,"",MIN(BE8:BE31))</f>
        <v>1</v>
      </c>
      <c r="BF34" s="1156">
        <f>IF(BF32&lt;=0,"",MIN(BF8:BF31))</f>
        <v>4.2</v>
      </c>
      <c r="BG34" s="1324">
        <f t="shared" ref="BG34:BI34" si="64">IF(BG32&lt;=0,"",MIN(BG8:BG31))</f>
        <v>26</v>
      </c>
      <c r="BH34" s="1327">
        <f t="shared" si="64"/>
        <v>20</v>
      </c>
      <c r="BI34" s="1327">
        <f t="shared" si="64"/>
        <v>20</v>
      </c>
      <c r="BJ34" s="1368">
        <f>IF(BJ32&lt;=0.01,"",MIN(BJ8:BJ31))</f>
        <v>1.4E-2</v>
      </c>
      <c r="BK34" s="1156">
        <f>IF(BK32&lt;=0,"",MIN(BK8:BK31))</f>
        <v>7</v>
      </c>
      <c r="BL34" s="1156">
        <f>IF(BL32&lt;=0,"",MIN(BL8:BL31))</f>
        <v>6.4000000000000001E-2</v>
      </c>
      <c r="BM34" s="1327">
        <f>IF(BM32&lt;=0,"",MIN(BM8:BM31))</f>
        <v>1</v>
      </c>
      <c r="BN34" s="1324">
        <f>IF(BN32&lt;=0,"",MIN(BN8:BN31))</f>
        <v>4.7</v>
      </c>
      <c r="BO34" s="1324">
        <f t="shared" ref="BO34:BQ34" si="65">IF(BO32&lt;=0,"",MIN(BO8:BO31))</f>
        <v>26.7</v>
      </c>
      <c r="BP34" s="1327">
        <f t="shared" si="65"/>
        <v>20</v>
      </c>
      <c r="BQ34" s="1327">
        <f t="shared" si="65"/>
        <v>20</v>
      </c>
      <c r="BR34" s="2520">
        <f t="shared" ref="BR34:BT34" si="66">IF(BR32&lt;=0.01,"",MIN(BR8:BR31))</f>
        <v>4.0000000000000001E-3</v>
      </c>
      <c r="BS34" s="2417">
        <f t="shared" si="66"/>
        <v>3.7</v>
      </c>
      <c r="BT34" s="2417">
        <f t="shared" si="66"/>
        <v>3.5</v>
      </c>
      <c r="BU34" s="2473">
        <f>IF(BU32&lt;=0.01,"",MIN(BU8:BU31))</f>
        <v>3.5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16370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1306</v>
      </c>
      <c r="CY34" s="2437">
        <f t="shared" si="67"/>
        <v>1373</v>
      </c>
      <c r="CZ34" s="2437">
        <f t="shared" si="67"/>
        <v>1032</v>
      </c>
      <c r="DA34" s="2437">
        <f t="shared" si="67"/>
        <v>1360</v>
      </c>
      <c r="DB34" s="2437">
        <f t="shared" si="67"/>
        <v>1459</v>
      </c>
      <c r="DC34" s="2437">
        <f t="shared" si="67"/>
        <v>1379</v>
      </c>
      <c r="DD34" s="2437">
        <f t="shared" si="67"/>
        <v>1379</v>
      </c>
      <c r="DE34" s="2437">
        <f t="shared" si="67"/>
        <v>1371</v>
      </c>
      <c r="DF34" s="2437">
        <f t="shared" si="67"/>
        <v>1371</v>
      </c>
      <c r="DG34" s="2437">
        <f t="shared" si="67"/>
        <v>1300</v>
      </c>
      <c r="DH34" s="2437">
        <f t="shared" si="67"/>
        <v>0</v>
      </c>
      <c r="DI34" s="2437">
        <f t="shared" si="67"/>
        <v>4745</v>
      </c>
      <c r="DJ34" s="2437">
        <f t="shared" si="67"/>
        <v>4735</v>
      </c>
      <c r="DK34" s="2437">
        <f t="shared" si="67"/>
        <v>3878</v>
      </c>
      <c r="DL34" s="2499">
        <f t="shared" si="67"/>
        <v>347</v>
      </c>
      <c r="DM34" s="2437">
        <f t="shared" si="67"/>
        <v>533</v>
      </c>
      <c r="DN34" s="2437">
        <f t="shared" si="67"/>
        <v>49</v>
      </c>
      <c r="DO34" s="2437">
        <f t="shared" si="67"/>
        <v>6779</v>
      </c>
      <c r="DP34" s="2437">
        <f t="shared" si="67"/>
        <v>1238</v>
      </c>
      <c r="DQ34" s="2437">
        <f t="shared" si="67"/>
        <v>1531</v>
      </c>
      <c r="DR34" s="2437">
        <f t="shared" si="67"/>
        <v>208</v>
      </c>
      <c r="DS34" s="2437">
        <f t="shared" si="67"/>
        <v>301</v>
      </c>
      <c r="DT34" s="2437">
        <f t="shared" si="67"/>
        <v>28</v>
      </c>
      <c r="DU34" s="2437">
        <f t="shared" si="67"/>
        <v>4166</v>
      </c>
      <c r="DV34" s="2437">
        <f t="shared" si="67"/>
        <v>755</v>
      </c>
      <c r="DW34" s="2437">
        <f t="shared" si="67"/>
        <v>1371</v>
      </c>
      <c r="DX34" s="1577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6.94</v>
      </c>
      <c r="C35" s="1328">
        <f t="shared" ref="C35:V35" si="68">IF(C32&lt;=0,"",MAX(C8:C31))</f>
        <v>25</v>
      </c>
      <c r="D35" s="1328">
        <f t="shared" si="68"/>
        <v>18</v>
      </c>
      <c r="E35" s="1157">
        <f t="shared" si="68"/>
        <v>10.8</v>
      </c>
      <c r="F35" s="1328">
        <f t="shared" si="68"/>
        <v>58</v>
      </c>
      <c r="G35" s="1328">
        <f t="shared" si="68"/>
        <v>118</v>
      </c>
      <c r="H35" s="1325">
        <f t="shared" si="68"/>
        <v>27.8</v>
      </c>
      <c r="I35" s="1369">
        <f t="shared" si="68"/>
        <v>0.29599999999999999</v>
      </c>
      <c r="J35" s="1369">
        <f>IF(J32&lt;=0.001,"",MAX(J8:J31))</f>
        <v>5.5E-2</v>
      </c>
      <c r="K35" s="1157">
        <f t="shared" si="68"/>
        <v>6.07</v>
      </c>
      <c r="L35" s="1328">
        <f t="shared" si="68"/>
        <v>12</v>
      </c>
      <c r="M35" s="1369">
        <f t="shared" si="68"/>
        <v>7.0999999999999994E-2</v>
      </c>
      <c r="N35" s="1484">
        <f t="shared" si="68"/>
        <v>6.06</v>
      </c>
      <c r="O35" s="1556">
        <f t="shared" si="68"/>
        <v>12</v>
      </c>
      <c r="P35" s="1476" t="str">
        <f t="shared" si="68"/>
        <v/>
      </c>
      <c r="Q35" s="1484">
        <f t="shared" si="68"/>
        <v>6.09</v>
      </c>
      <c r="R35" s="1556">
        <f t="shared" si="68"/>
        <v>11</v>
      </c>
      <c r="S35" s="1476" t="str">
        <f t="shared" si="68"/>
        <v/>
      </c>
      <c r="T35" s="1484">
        <f t="shared" si="68"/>
        <v>6.02</v>
      </c>
      <c r="U35" s="1485">
        <f t="shared" si="68"/>
        <v>0.35699999999999998</v>
      </c>
      <c r="V35" s="1556">
        <f t="shared" si="68"/>
        <v>4</v>
      </c>
      <c r="W35" s="1484">
        <f t="shared" ref="W35" si="69">IF(W32&lt;=0,"",MAX(W8:W31))</f>
        <v>0.42</v>
      </c>
      <c r="X35" s="1476">
        <f t="shared" ref="X35:AR35" si="70">IF(X32&lt;=0,"",MAX(X8:X31))</f>
        <v>27.7</v>
      </c>
      <c r="Y35" s="1476">
        <f t="shared" si="70"/>
        <v>10.8</v>
      </c>
      <c r="Z35" s="1484">
        <f t="shared" si="70"/>
        <v>0.28981132075471699</v>
      </c>
      <c r="AA35" s="1485">
        <f t="shared" ref="AA35" si="71">IF(AA32&lt;=0,"",MAX(AA8:AA31))</f>
        <v>0.05</v>
      </c>
      <c r="AB35" s="1484">
        <f t="shared" si="70"/>
        <v>5.98</v>
      </c>
      <c r="AC35" s="1485">
        <f t="shared" si="70"/>
        <v>0.52200000000000002</v>
      </c>
      <c r="AD35" s="1556">
        <f t="shared" si="70"/>
        <v>3</v>
      </c>
      <c r="AE35" s="1484">
        <f t="shared" si="70"/>
        <v>0.42</v>
      </c>
      <c r="AF35" s="1476">
        <f t="shared" si="70"/>
        <v>27.8</v>
      </c>
      <c r="AG35" s="1476">
        <f t="shared" si="70"/>
        <v>10.6</v>
      </c>
      <c r="AH35" s="1484">
        <f t="shared" si="70"/>
        <v>0.28666666666666663</v>
      </c>
      <c r="AI35" s="1484">
        <f t="shared" si="70"/>
        <v>6.04</v>
      </c>
      <c r="AJ35" s="2793">
        <f t="shared" si="70"/>
        <v>0.57299999999999995</v>
      </c>
      <c r="AK35" s="1557">
        <f t="shared" si="70"/>
        <v>3</v>
      </c>
      <c r="AL35" s="1494">
        <f t="shared" si="70"/>
        <v>0.4</v>
      </c>
      <c r="AM35" s="1495">
        <f t="shared" si="70"/>
        <v>27.4</v>
      </c>
      <c r="AN35" s="1495">
        <f t="shared" si="70"/>
        <v>11.1</v>
      </c>
      <c r="AO35" s="1494">
        <f t="shared" si="70"/>
        <v>0.28444444444444439</v>
      </c>
      <c r="AP35" s="2792">
        <f t="shared" si="70"/>
        <v>3.2000000000000001E-2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1.4E-2</v>
      </c>
      <c r="AT35" s="2527">
        <f>IF(AT32&lt;=0.01,"",MAX(AT8:AT31))</f>
        <v>4.3999999999999997E-2</v>
      </c>
      <c r="AU35" s="1369">
        <f>IF(AU32&lt;=0,"",MAX(AU8:AU31))</f>
        <v>2.1999999999999999E-2</v>
      </c>
      <c r="AV35" s="1328">
        <f>IF(AV32&lt;=0,"",MAX(AV8:AV31))</f>
        <v>1</v>
      </c>
      <c r="AW35" s="1157">
        <f>IF(AW32&lt;=0,"",MAX(AW8:AW31))</f>
        <v>0.3</v>
      </c>
      <c r="AX35" s="1369" t="str">
        <f>IF(AX32&lt;=0.01,"",MAX(AX8:AX31))</f>
        <v/>
      </c>
      <c r="AY35" s="1369">
        <f>IF(AY32&lt;=0,"",MAX(AY8:AY31))</f>
        <v>3.3000000000000002E-2</v>
      </c>
      <c r="AZ35" s="1328">
        <f>IF(AZ32&lt;=0,"",MAX(AZ8:AZ31))</f>
        <v>1</v>
      </c>
      <c r="BA35" s="1157">
        <f>IF(BA32&lt;=0,"",MAX(BA8:BA31))</f>
        <v>0.1</v>
      </c>
      <c r="BB35" s="1369" t="str">
        <f>IF(BB32&lt;=0.01,"",MAX(BB8:BB31))</f>
        <v/>
      </c>
      <c r="BC35" s="1157">
        <f>IF(BC32&lt;=0,"",MAX(BC8:BC31))</f>
        <v>7.32</v>
      </c>
      <c r="BD35" s="1157">
        <f>IF(BD32&lt;=0,"",MAX(BD8:BD31))</f>
        <v>7.0000000000000007E-2</v>
      </c>
      <c r="BE35" s="1328">
        <f>IF(BE32&lt;=0,"",MAX(BE8:BE31))</f>
        <v>1</v>
      </c>
      <c r="BF35" s="1157">
        <f>IF(BF32&lt;=0,"",MAX(BF8:BF31))</f>
        <v>4.5</v>
      </c>
      <c r="BG35" s="1325">
        <f t="shared" ref="BG35:BI35" si="72">IF(BG32&lt;=0,"",MAX(BG8:BG31))</f>
        <v>27.7</v>
      </c>
      <c r="BH35" s="1328">
        <f t="shared" si="72"/>
        <v>20</v>
      </c>
      <c r="BI35" s="1328">
        <f t="shared" si="72"/>
        <v>20</v>
      </c>
      <c r="BJ35" s="1369">
        <f>IF(BJ32&lt;=0.01,"",MAX(BJ8:BJ31))</f>
        <v>1.9E-2</v>
      </c>
      <c r="BK35" s="1157">
        <f>IF(BK32&lt;=0,"",MAX(BK8:BK31))</f>
        <v>7.29</v>
      </c>
      <c r="BL35" s="1157">
        <f>IF(BL32&lt;=0,"",MAX(BL8:BL31))</f>
        <v>8.4000000000000005E-2</v>
      </c>
      <c r="BM35" s="1328">
        <f>IF(BM32&lt;=0,"",MAX(BM8:BM31))</f>
        <v>1</v>
      </c>
      <c r="BN35" s="1325">
        <f>IF(BN32&lt;=0,"",MAX(BN8:BN31))</f>
        <v>4.8</v>
      </c>
      <c r="BO35" s="1325">
        <f t="shared" ref="BO35:BQ35" si="73">IF(BO32&lt;=0,"",MAX(BO8:BO31))</f>
        <v>27.8</v>
      </c>
      <c r="BP35" s="1328">
        <f t="shared" si="73"/>
        <v>20</v>
      </c>
      <c r="BQ35" s="1328">
        <f t="shared" si="73"/>
        <v>21</v>
      </c>
      <c r="BR35" s="2521">
        <f t="shared" ref="BR35:BT35" si="74">IF(BR32&lt;=0.01,"",MAX(BR8:BR31))</f>
        <v>8.0000000000000002E-3</v>
      </c>
      <c r="BS35" s="2418">
        <f t="shared" si="74"/>
        <v>4.2</v>
      </c>
      <c r="BT35" s="2418">
        <f t="shared" si="74"/>
        <v>3.8</v>
      </c>
      <c r="BU35" s="2474">
        <f>IF(BU32&lt;=0.01,"",MAX(BU8:BU31))</f>
        <v>4.5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4092.5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326.5</v>
      </c>
      <c r="CY35" s="2435">
        <f t="shared" si="75"/>
        <v>343.25</v>
      </c>
      <c r="CZ35" s="2435">
        <f t="shared" si="75"/>
        <v>258</v>
      </c>
      <c r="DA35" s="2435">
        <f t="shared" si="75"/>
        <v>340</v>
      </c>
      <c r="DB35" s="2435">
        <f t="shared" si="75"/>
        <v>364.75</v>
      </c>
      <c r="DC35" s="2435">
        <f t="shared" si="75"/>
        <v>344.75</v>
      </c>
      <c r="DD35" s="2435">
        <f t="shared" si="75"/>
        <v>344.75</v>
      </c>
      <c r="DE35" s="2435">
        <f t="shared" si="75"/>
        <v>342.75</v>
      </c>
      <c r="DF35" s="2435">
        <f t="shared" si="75"/>
        <v>342.75</v>
      </c>
      <c r="DG35" s="2435">
        <f t="shared" si="75"/>
        <v>325</v>
      </c>
      <c r="DH35" s="2435" t="str">
        <f t="shared" si="75"/>
        <v/>
      </c>
      <c r="DI35" s="2435">
        <f t="shared" si="75"/>
        <v>1186.25</v>
      </c>
      <c r="DJ35" s="2435">
        <f t="shared" si="75"/>
        <v>1183.75</v>
      </c>
      <c r="DK35" s="2435">
        <f t="shared" si="75"/>
        <v>969.5</v>
      </c>
      <c r="DL35" s="2500">
        <f t="shared" si="75"/>
        <v>86.75</v>
      </c>
      <c r="DM35" s="2435">
        <f t="shared" si="75"/>
        <v>133.25</v>
      </c>
      <c r="DN35" s="2435">
        <f t="shared" si="75"/>
        <v>12.25</v>
      </c>
      <c r="DO35" s="2435">
        <f t="shared" si="75"/>
        <v>1694.75</v>
      </c>
      <c r="DP35" s="2435">
        <f t="shared" si="75"/>
        <v>309.5</v>
      </c>
      <c r="DQ35" s="2435">
        <f t="shared" si="75"/>
        <v>382.75</v>
      </c>
      <c r="DR35" s="2435">
        <f t="shared" si="75"/>
        <v>52</v>
      </c>
      <c r="DS35" s="2435">
        <f t="shared" si="75"/>
        <v>75.25</v>
      </c>
      <c r="DT35" s="2435">
        <f t="shared" si="75"/>
        <v>7</v>
      </c>
      <c r="DU35" s="2435">
        <f t="shared" si="75"/>
        <v>1041.5</v>
      </c>
      <c r="DV35" s="2435">
        <f t="shared" si="75"/>
        <v>188.75</v>
      </c>
      <c r="DW35" s="2465">
        <f t="shared" si="75"/>
        <v>342.75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5.927777777777778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9.5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0.57299999999999995</v>
      </c>
      <c r="Z36" s="930"/>
      <c r="AA36" s="930"/>
      <c r="AB36" s="1621" t="s">
        <v>515</v>
      </c>
      <c r="AC36" s="1622"/>
      <c r="AD36" s="1622"/>
      <c r="AE36" s="2921">
        <f>MIN(AE34,W34,AL34)</f>
        <v>0.35</v>
      </c>
      <c r="AF36" s="2921"/>
      <c r="AG36" s="2921"/>
      <c r="AH36" s="2921"/>
      <c r="AI36" s="2921"/>
      <c r="AJ36" s="2922"/>
      <c r="AK36" s="1490">
        <f>IF(T32&lt;=0,"",AVERAGE(T33,AB33,AI33))</f>
        <v>5.9691666666666663</v>
      </c>
      <c r="AL36" s="1491"/>
      <c r="AM36" s="1623"/>
      <c r="AN36" s="1623"/>
      <c r="AO36" s="1623"/>
      <c r="AP36" s="1492">
        <f>MAX(AP35,AU35,AY35)</f>
        <v>3.3000000000000002E-2</v>
      </c>
      <c r="AQ36" s="1493"/>
      <c r="AR36" s="1493"/>
      <c r="AS36" s="933"/>
      <c r="AT36" s="933"/>
      <c r="AU36" s="1259">
        <f>IF(W32&lt;=0,"",MIN(AE34,W34,AL34))</f>
        <v>0.35</v>
      </c>
      <c r="AV36" s="928"/>
      <c r="AW36" s="928"/>
      <c r="AX36" s="928"/>
      <c r="AY36" s="934"/>
      <c r="AZ36" s="933"/>
      <c r="BA36" s="935"/>
      <c r="BB36" s="936">
        <f>IF(AP32&lt;=0.01,"",MAX(AP35,AU35,AY35))</f>
        <v>3.3000000000000002E-2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3.5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3680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290</v>
      </c>
      <c r="CY36" s="2436">
        <f t="shared" si="76"/>
        <v>300</v>
      </c>
      <c r="CZ36" s="2436">
        <f t="shared" si="76"/>
        <v>230</v>
      </c>
      <c r="DA36" s="2436">
        <f t="shared" si="76"/>
        <v>290</v>
      </c>
      <c r="DB36" s="2436">
        <f t="shared" si="76"/>
        <v>310</v>
      </c>
      <c r="DC36" s="2436">
        <f t="shared" si="76"/>
        <v>300</v>
      </c>
      <c r="DD36" s="2436">
        <f t="shared" si="76"/>
        <v>300</v>
      </c>
      <c r="DE36" s="2436">
        <f t="shared" si="76"/>
        <v>290</v>
      </c>
      <c r="DF36" s="2436">
        <f t="shared" si="76"/>
        <v>290</v>
      </c>
      <c r="DG36" s="2436">
        <f t="shared" si="76"/>
        <v>325</v>
      </c>
      <c r="DH36" s="2436" t="str">
        <f t="shared" si="76"/>
        <v/>
      </c>
      <c r="DI36" s="2436">
        <f t="shared" si="76"/>
        <v>1075</v>
      </c>
      <c r="DJ36" s="2436">
        <f t="shared" si="76"/>
        <v>1075</v>
      </c>
      <c r="DK36" s="2436">
        <f t="shared" si="76"/>
        <v>875</v>
      </c>
      <c r="DL36" s="2501">
        <f t="shared" si="76"/>
        <v>78</v>
      </c>
      <c r="DM36" s="2436">
        <f t="shared" si="76"/>
        <v>130</v>
      </c>
      <c r="DN36" s="2436">
        <f t="shared" si="76"/>
        <v>11</v>
      </c>
      <c r="DO36" s="2436">
        <f t="shared" si="76"/>
        <v>1518</v>
      </c>
      <c r="DP36" s="2436">
        <f t="shared" si="76"/>
        <v>250</v>
      </c>
      <c r="DQ36" s="2436">
        <f t="shared" si="76"/>
        <v>313</v>
      </c>
      <c r="DR36" s="2436">
        <f t="shared" si="76"/>
        <v>44</v>
      </c>
      <c r="DS36" s="2436">
        <f t="shared" si="76"/>
        <v>70</v>
      </c>
      <c r="DT36" s="2436">
        <f t="shared" si="76"/>
        <v>6</v>
      </c>
      <c r="DU36" s="2436">
        <f t="shared" si="76"/>
        <v>940</v>
      </c>
      <c r="DV36" s="2436">
        <f t="shared" si="76"/>
        <v>160</v>
      </c>
      <c r="DW36" s="2466">
        <f t="shared" si="76"/>
        <v>274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4630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400</v>
      </c>
      <c r="CZ37" s="2438">
        <f t="shared" si="77"/>
        <v>290</v>
      </c>
      <c r="DA37" s="2438">
        <f t="shared" si="77"/>
        <v>390</v>
      </c>
      <c r="DB37" s="2438">
        <f t="shared" si="77"/>
        <v>420</v>
      </c>
      <c r="DC37" s="2438">
        <f t="shared" si="77"/>
        <v>400</v>
      </c>
      <c r="DD37" s="2438">
        <f t="shared" si="77"/>
        <v>400</v>
      </c>
      <c r="DE37" s="2438">
        <f t="shared" si="77"/>
        <v>390</v>
      </c>
      <c r="DF37" s="2438">
        <f t="shared" si="77"/>
        <v>390</v>
      </c>
      <c r="DG37" s="2438">
        <f t="shared" si="77"/>
        <v>325</v>
      </c>
      <c r="DH37" s="2438" t="str">
        <f t="shared" si="77"/>
        <v/>
      </c>
      <c r="DI37" s="2438">
        <f t="shared" si="77"/>
        <v>1330</v>
      </c>
      <c r="DJ37" s="2438">
        <f t="shared" si="77"/>
        <v>1320</v>
      </c>
      <c r="DK37" s="2438">
        <f t="shared" si="77"/>
        <v>1080</v>
      </c>
      <c r="DL37" s="2502">
        <f t="shared" si="77"/>
        <v>100</v>
      </c>
      <c r="DM37" s="2438">
        <f t="shared" si="77"/>
        <v>140</v>
      </c>
      <c r="DN37" s="2438">
        <f t="shared" si="77"/>
        <v>14</v>
      </c>
      <c r="DO37" s="2438">
        <f t="shared" si="77"/>
        <v>1950</v>
      </c>
      <c r="DP37" s="2438">
        <f t="shared" si="77"/>
        <v>370</v>
      </c>
      <c r="DQ37" s="2438">
        <f t="shared" si="77"/>
        <v>455</v>
      </c>
      <c r="DR37" s="2438">
        <f t="shared" si="77"/>
        <v>63</v>
      </c>
      <c r="DS37" s="2438">
        <f t="shared" si="77"/>
        <v>80</v>
      </c>
      <c r="DT37" s="2438">
        <f t="shared" si="77"/>
        <v>8</v>
      </c>
      <c r="DU37" s="2438">
        <f t="shared" si="77"/>
        <v>1160</v>
      </c>
      <c r="DV37" s="2438">
        <f t="shared" si="77"/>
        <v>230</v>
      </c>
      <c r="DW37" s="2467">
        <f t="shared" si="77"/>
        <v>409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55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11.501999999999999</v>
      </c>
      <c r="BX40" s="2988"/>
      <c r="BY40" s="905" t="s">
        <v>53</v>
      </c>
      <c r="BZ40" s="905"/>
      <c r="CA40" s="2904">
        <f>(CJ40-CG40)/1000</f>
        <v>6.6289999999999996</v>
      </c>
      <c r="CB40" s="2904"/>
      <c r="CC40" s="499"/>
      <c r="CD40" s="1624" t="s">
        <v>493</v>
      </c>
      <c r="CE40" s="1624"/>
      <c r="CF40" s="1630" t="s">
        <v>54</v>
      </c>
      <c r="CG40" s="2906">
        <f>'29'!CJ40</f>
        <v>24353320</v>
      </c>
      <c r="CH40" s="2906"/>
      <c r="CI40" s="906" t="s">
        <v>55</v>
      </c>
      <c r="CJ40" s="2982">
        <f t="shared" ref="CJ40:CJ48" si="78">CQ51</f>
        <v>24359949</v>
      </c>
      <c r="CK40" s="2982"/>
      <c r="CL40" s="2330"/>
      <c r="CM40" s="1665" t="s">
        <v>543</v>
      </c>
      <c r="CN40" s="2756">
        <f>VLOOKUP($B$1,'[1]Bulk Tanks'!$C$3:$V$9967,3,0)</f>
        <v>9566</v>
      </c>
      <c r="CO40" s="2756">
        <f>VLOOKUP($B$1,'[1]Bulk Tanks'!$C$3:$V$9967,4,0)</f>
        <v>9566</v>
      </c>
      <c r="CP40" s="2756">
        <f>VLOOKUP($B$1,'[1]Bulk Tanks'!$C$3:$V$9967,5,0)</f>
        <v>8754</v>
      </c>
      <c r="CQ40" s="2756">
        <f>VLOOKUP($B$1,'[1]Bulk Tanks'!$C$3:$V$9967,6,0)</f>
        <v>8754</v>
      </c>
      <c r="CR40" s="2756">
        <f>VLOOKUP($B$1,'[1]Bulk Tanks'!$C$3:$V$9967,7,0)</f>
        <v>40</v>
      </c>
      <c r="CS40" s="2756">
        <f>VLOOKUP($B$1,'[1]Bulk Tanks'!$C$3:$V$9967,8,0)</f>
        <v>40</v>
      </c>
      <c r="CT40" s="55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0.35</v>
      </c>
      <c r="GR40" s="1662">
        <f t="shared" ref="GR40:GX40" si="79">IF($GL$32=$HN$32,GF32,IF($GX$32=$HN$32,GR32,IF($HJ$32=$HN$32,HD32,"")))</f>
        <v>10.8</v>
      </c>
      <c r="GS40" s="1662">
        <f t="shared" si="79"/>
        <v>23.555555555555554</v>
      </c>
      <c r="GT40" s="1662">
        <f t="shared" si="79"/>
        <v>8.2444444444444436</v>
      </c>
      <c r="GU40" s="1662">
        <f t="shared" si="79"/>
        <v>5.92</v>
      </c>
      <c r="GV40" s="1662">
        <f t="shared" si="79"/>
        <v>27.7</v>
      </c>
      <c r="GW40" s="1662">
        <f t="shared" si="79"/>
        <v>4</v>
      </c>
      <c r="GX40" s="1663">
        <f t="shared" si="79"/>
        <v>2.0611111111111109</v>
      </c>
    </row>
    <row r="41" spans="1:208" ht="34.5" customHeight="1" thickBot="1" x14ac:dyDescent="0.45">
      <c r="BV41" s="533" t="s">
        <v>48</v>
      </c>
      <c r="BW41" s="2989">
        <f>CA42+CA43</f>
        <v>16.468</v>
      </c>
      <c r="BX41" s="2989"/>
      <c r="BY41" s="908" t="s">
        <v>53</v>
      </c>
      <c r="BZ41" s="908"/>
      <c r="CA41" s="2904">
        <f t="shared" ref="CA41:CA47" si="80">(CJ41-CG41)/1000</f>
        <v>4.8730000000000002</v>
      </c>
      <c r="CB41" s="2904"/>
      <c r="CC41" s="499"/>
      <c r="CD41" s="1628" t="s">
        <v>494</v>
      </c>
      <c r="CE41" s="1628"/>
      <c r="CF41" s="909" t="s">
        <v>54</v>
      </c>
      <c r="CG41" s="2906">
        <f>'29'!CJ41</f>
        <v>46620027</v>
      </c>
      <c r="CH41" s="2906"/>
      <c r="CI41" s="906" t="s">
        <v>55</v>
      </c>
      <c r="CJ41" s="2982">
        <f t="shared" si="78"/>
        <v>46624900</v>
      </c>
      <c r="CK41" s="2982"/>
      <c r="CL41" s="2330"/>
      <c r="CM41" s="1666" t="s">
        <v>544</v>
      </c>
      <c r="CN41" s="2757">
        <f>VLOOKUP($B$1,'[1]Bulk Tanks'!$C$3:$V$9967,9,0)</f>
        <v>6579</v>
      </c>
      <c r="CO41" s="2757">
        <f>VLOOKUP($B$1,'[1]Bulk Tanks'!$C$3:$V$9967,10,0)</f>
        <v>8038</v>
      </c>
      <c r="CP41" s="2757">
        <f>VLOOKUP($B$1,'[1]Bulk Tanks'!$C$3:$V$9967,1,0)</f>
        <v>43707</v>
      </c>
      <c r="CQ41" s="2758"/>
      <c r="CR41" s="1664"/>
      <c r="CS41" s="1664"/>
      <c r="CT41" s="55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28.685000000000002</v>
      </c>
      <c r="BX42" s="2989"/>
      <c r="BY42" s="908" t="s">
        <v>53</v>
      </c>
      <c r="BZ42" s="908"/>
      <c r="CA42" s="2904">
        <f t="shared" si="80"/>
        <v>4.766</v>
      </c>
      <c r="CB42" s="2904"/>
      <c r="CC42" s="499"/>
      <c r="CD42" s="1628" t="s">
        <v>56</v>
      </c>
      <c r="CE42" s="1628"/>
      <c r="CF42" s="1629" t="s">
        <v>54</v>
      </c>
      <c r="CG42" s="2906">
        <f>'29'!CJ42</f>
        <v>11417671</v>
      </c>
      <c r="CH42" s="2906"/>
      <c r="CI42" s="906" t="s">
        <v>55</v>
      </c>
      <c r="CJ42" s="2982">
        <f t="shared" si="78"/>
        <v>11422437</v>
      </c>
      <c r="CK42" s="2982"/>
      <c r="CL42" s="2330"/>
      <c r="CM42" s="2762" t="s">
        <v>545</v>
      </c>
      <c r="CN42" s="2847">
        <f>VLOOKUP($B$1,'[1]Bulk Tanks'!$C$3:$V$9967,12,0)</f>
        <v>5</v>
      </c>
      <c r="CO42" s="2848"/>
      <c r="CP42" s="2847">
        <f>VLOOKUP($B$1,'[1]Bulk Tanks'!$C$3:$V$9967,13,0)</f>
        <v>17</v>
      </c>
      <c r="CQ42" s="2848"/>
      <c r="CR42" s="1664"/>
      <c r="CS42" s="1664"/>
      <c r="CT42" s="55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11.702</v>
      </c>
      <c r="CB43" s="2904"/>
      <c r="CC43" s="499"/>
      <c r="CD43" s="1628" t="s">
        <v>495</v>
      </c>
      <c r="CE43" s="1628"/>
      <c r="CF43" s="1629" t="s">
        <v>54</v>
      </c>
      <c r="CG43" s="2906">
        <f>'29'!CJ43</f>
        <v>36567739</v>
      </c>
      <c r="CH43" s="2906"/>
      <c r="CI43" s="906" t="s">
        <v>55</v>
      </c>
      <c r="CJ43" s="2982">
        <f t="shared" si="78"/>
        <v>36579441</v>
      </c>
      <c r="CK43" s="2982"/>
      <c r="CL43" s="2330"/>
      <c r="CM43" s="2762" t="s">
        <v>123</v>
      </c>
      <c r="CN43" s="2953">
        <f>VLOOKUP($B$1,'[1]Bulk Tanks'!$C$3:$V$9967,14,0)</f>
        <v>4809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9.5109999999999992</v>
      </c>
      <c r="CB44" s="2904"/>
      <c r="CC44" s="499"/>
      <c r="CD44" s="1628" t="s">
        <v>57</v>
      </c>
      <c r="CE44" s="1628"/>
      <c r="CF44" s="1629" t="s">
        <v>54</v>
      </c>
      <c r="CG44" s="2906">
        <f>'29'!CJ44</f>
        <v>33457149</v>
      </c>
      <c r="CH44" s="2906"/>
      <c r="CI44" s="906" t="s">
        <v>55</v>
      </c>
      <c r="CJ44" s="2982">
        <f t="shared" si="78"/>
        <v>33466660</v>
      </c>
      <c r="CK44" s="2982"/>
      <c r="CL44" s="2330"/>
      <c r="CM44" s="2762" t="s">
        <v>90</v>
      </c>
      <c r="CN44" s="2953">
        <f>VLOOKUP($B$1,'[1]Bulk Tanks'!$C$3:$V$9967,15,0)</f>
        <v>900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9.4429999999999996</v>
      </c>
      <c r="CB45" s="2904"/>
      <c r="CC45" s="499"/>
      <c r="CD45" s="1628" t="s">
        <v>58</v>
      </c>
      <c r="CE45" s="1628"/>
      <c r="CF45" s="1629" t="s">
        <v>54</v>
      </c>
      <c r="CG45" s="2906">
        <f>'29'!CJ45</f>
        <v>33416162</v>
      </c>
      <c r="CH45" s="2906"/>
      <c r="CI45" s="906" t="s">
        <v>55</v>
      </c>
      <c r="CJ45" s="2982">
        <f t="shared" si="78"/>
        <v>33425605</v>
      </c>
      <c r="CK45" s="2982"/>
      <c r="CL45" s="2330"/>
      <c r="CM45" s="1666" t="s">
        <v>546</v>
      </c>
      <c r="CN45" s="2956">
        <f>VLOOKUP($B$1,'[1]Bulk Tanks'!$C$3:$V$9967,19,0)</f>
        <v>6.61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9.7309999999999999</v>
      </c>
      <c r="CB46" s="2904"/>
      <c r="CC46" s="499"/>
      <c r="CD46" s="1628" t="s">
        <v>59</v>
      </c>
      <c r="CE46" s="1628"/>
      <c r="CF46" s="1629" t="s">
        <v>54</v>
      </c>
      <c r="CG46" s="2906">
        <f>'29'!CJ46</f>
        <v>10099572</v>
      </c>
      <c r="CH46" s="2906"/>
      <c r="CI46" s="906" t="s">
        <v>55</v>
      </c>
      <c r="CJ46" s="2982">
        <f t="shared" si="78"/>
        <v>10109303</v>
      </c>
      <c r="CK46" s="2982"/>
      <c r="CL46" s="2320"/>
      <c r="CM46" s="1666" t="s">
        <v>273</v>
      </c>
      <c r="CN46" s="2953">
        <f>VLOOKUP($B$1,'[1]Bulk Tanks'!$C$3:$V$9967,17,0)</f>
        <v>1395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0.60599999999999998</v>
      </c>
      <c r="CB47" s="2904"/>
      <c r="CC47" s="499"/>
      <c r="CD47" s="1628" t="s">
        <v>62</v>
      </c>
      <c r="CE47" s="1628"/>
      <c r="CF47" s="1629" t="s">
        <v>54</v>
      </c>
      <c r="CG47" s="2906">
        <f>'29'!CJ47</f>
        <v>2039576</v>
      </c>
      <c r="CH47" s="2906"/>
      <c r="CI47" s="906" t="s">
        <v>55</v>
      </c>
      <c r="CJ47" s="2982">
        <f t="shared" si="78"/>
        <v>2040182</v>
      </c>
      <c r="CK47" s="2982"/>
      <c r="CL47" s="2319"/>
      <c r="CM47" s="1666" t="s">
        <v>270</v>
      </c>
      <c r="CN47" s="2953">
        <f>VLOOKUP($B$1,'[1]Bulk Tanks'!$C$3:$V$9967,16,0)</f>
        <v>16.52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499"/>
      <c r="DU47" s="1499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1.2933599999996659</v>
      </c>
      <c r="CB48" s="2904"/>
      <c r="CC48" s="499"/>
      <c r="CD48" s="1628" t="s">
        <v>496</v>
      </c>
      <c r="CE48" s="1628"/>
      <c r="CF48" s="1629" t="s">
        <v>54</v>
      </c>
      <c r="CG48" s="2906">
        <f>'29'!CJ48</f>
        <v>9380.8890200000005</v>
      </c>
      <c r="CH48" s="2906"/>
      <c r="CI48" s="906" t="s">
        <v>55</v>
      </c>
      <c r="CJ48" s="2993">
        <f t="shared" si="78"/>
        <v>9382.1823800000002</v>
      </c>
      <c r="CK48" s="2993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990</v>
      </c>
      <c r="CR48" s="1664"/>
      <c r="CS48" s="1664"/>
      <c r="CT48" s="1569"/>
      <c r="DO48" s="1570"/>
      <c r="DP48" s="1570"/>
      <c r="DQ48" s="1570"/>
      <c r="DR48" s="1570"/>
      <c r="DS48" s="1500"/>
      <c r="DT48" s="1501"/>
      <c r="DU48" s="1501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1"/>
      <c r="DU49" s="1501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780</v>
      </c>
      <c r="CO50" s="2957"/>
      <c r="CP50" s="2761"/>
      <c r="CQ50" s="2744"/>
      <c r="CR50" s="1664"/>
      <c r="CS50" s="1664"/>
      <c r="CT50" s="1569"/>
      <c r="DS50" s="1573"/>
      <c r="DT50" s="1499"/>
      <c r="DU50" s="1499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9"/>
      <c r="CO51" s="1669"/>
      <c r="CP51" s="1668"/>
      <c r="CQ51" s="1668">
        <f>VLOOKUP($B$1,[1]DAILY!$B$3:$T$9967,2,0)</f>
        <v>24359949</v>
      </c>
      <c r="CR51" s="1668"/>
      <c r="CS51" s="1668"/>
      <c r="CT51" s="1575"/>
      <c r="DS51" s="1573"/>
      <c r="DT51" s="1499"/>
      <c r="DU51" s="1499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9"/>
      <c r="CO52" s="1669"/>
      <c r="CP52" s="1668"/>
      <c r="CQ52" s="1668">
        <f>VLOOKUP($B$1,[1]DAILY!$B$3:$T$9967,4,0)</f>
        <v>46624900</v>
      </c>
      <c r="CR52" s="1668"/>
      <c r="CS52" s="1668"/>
      <c r="CT52" s="1575"/>
      <c r="DS52" s="1573"/>
      <c r="DT52" s="1499"/>
      <c r="DU52" s="1499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1"/>
      <c r="CO53" s="1671"/>
      <c r="CP53" s="1670"/>
      <c r="CQ53" s="1668">
        <f>VLOOKUP($B$1,[1]DAILY!$B$3:$T$9967,6,0)</f>
        <v>11422437</v>
      </c>
      <c r="CR53" s="1670"/>
      <c r="CS53" s="1670"/>
      <c r="CT53" s="1577"/>
      <c r="DS53" s="1573"/>
      <c r="DT53" s="1499"/>
      <c r="DU53" s="1499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1"/>
      <c r="CO54" s="1671"/>
      <c r="CP54" s="1670"/>
      <c r="CQ54" s="1668">
        <f>VLOOKUP($B$1,[1]DAILY!$B$3:$T$9967,8,0)</f>
        <v>36579441</v>
      </c>
      <c r="CR54" s="1670"/>
      <c r="CS54" s="1670"/>
      <c r="CT54" s="1577"/>
      <c r="DS54" s="1500"/>
      <c r="DT54" s="1501"/>
      <c r="DU54" s="1501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1"/>
      <c r="CO55" s="1671"/>
      <c r="CP55" s="1670"/>
      <c r="CQ55" s="1668">
        <f>VLOOKUP($B$1,[1]DAILY!$B$3:$T$9967,10,0)</f>
        <v>33466660</v>
      </c>
      <c r="CR55" s="1670"/>
      <c r="CS55" s="1670"/>
      <c r="CT55" s="1577"/>
      <c r="DS55" s="1500"/>
      <c r="DT55" s="1501"/>
      <c r="DU55" s="1501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1"/>
      <c r="CO56" s="1671"/>
      <c r="CP56" s="1670"/>
      <c r="CQ56" s="1668">
        <f>VLOOKUP($B$1,[1]DAILY!$B$3:$T$9967,12,0)</f>
        <v>33425605</v>
      </c>
      <c r="CR56" s="1670"/>
      <c r="CS56" s="1670"/>
      <c r="CT56" s="1577"/>
      <c r="DS56" s="1573"/>
      <c r="DT56" s="1499"/>
      <c r="DU56" s="1499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9"/>
      <c r="CO57" s="1669"/>
      <c r="CP57" s="1668"/>
      <c r="CQ57" s="1668">
        <f>VLOOKUP($B$1,[1]DAILY!$B$3:$T$9967,14,0)</f>
        <v>10109303</v>
      </c>
      <c r="CR57" s="1670"/>
      <c r="CS57" s="1670"/>
      <c r="CT57" s="1577"/>
      <c r="DS57" s="1500"/>
      <c r="DT57" s="1501"/>
      <c r="DU57" s="1501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9"/>
      <c r="CO58" s="1669"/>
      <c r="CP58" s="1668"/>
      <c r="CQ58" s="1668">
        <f>VLOOKUP($B$1,[1]DAILY!$B$3:$T$9967,16,0)</f>
        <v>2040182</v>
      </c>
      <c r="CR58" s="1670"/>
      <c r="CS58" s="1670"/>
      <c r="CT58" s="1577"/>
      <c r="DS58" s="1500"/>
      <c r="DT58" s="1501"/>
      <c r="DU58" s="1501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1"/>
      <c r="CO59" s="1671"/>
      <c r="CP59" s="1670"/>
      <c r="CQ59" s="1668">
        <f>VLOOKUP($B$1,[1]DAILY!$B$3:$T$9967,18,0)</f>
        <v>9382.1823800000002</v>
      </c>
      <c r="CR59" s="1670"/>
      <c r="CS59" s="1670"/>
      <c r="CT59" s="1577"/>
      <c r="DS59" s="1573"/>
      <c r="DT59" s="1499"/>
      <c r="DU59" s="1499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1"/>
      <c r="CO60" s="1671"/>
      <c r="CP60" s="1670"/>
      <c r="CQ60" s="1670"/>
      <c r="CR60" s="1670"/>
      <c r="CS60" s="1670"/>
      <c r="CT60" s="1577"/>
      <c r="DS60" s="1573"/>
      <c r="DT60" s="1499"/>
      <c r="DU60" s="1499"/>
      <c r="DV60" s="1573"/>
    </row>
    <row r="61" spans="74:135" ht="25.5" customHeight="1" x14ac:dyDescent="0.25">
      <c r="CM61" s="1725"/>
      <c r="CN61" s="1726"/>
      <c r="CO61" s="1726"/>
      <c r="CP61" s="1725"/>
      <c r="CQ61" s="1672"/>
      <c r="CR61" s="1670"/>
      <c r="CS61" s="1670"/>
      <c r="CT61" s="1577"/>
      <c r="DS61" s="1573"/>
      <c r="DT61" s="1499"/>
      <c r="DU61" s="1499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499"/>
      <c r="DU62" s="1499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1"/>
      <c r="DU63" s="1501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1"/>
      <c r="DU64" s="1501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499"/>
      <c r="DU65" s="1499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499"/>
      <c r="DU66" s="1499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499"/>
      <c r="DU67" s="1499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1"/>
      <c r="DU68" s="1501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1"/>
      <c r="DU69" s="1501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499"/>
      <c r="DU70" s="1499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499"/>
      <c r="DU71" s="1499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499"/>
      <c r="DU72" s="1499"/>
      <c r="DV72" s="1573"/>
    </row>
    <row r="73" spans="91:126" x14ac:dyDescent="0.25">
      <c r="DS73" s="1573"/>
      <c r="DT73" s="1499"/>
      <c r="DU73" s="1499"/>
      <c r="DV73" s="1573"/>
    </row>
    <row r="74" spans="91:126" ht="20" x14ac:dyDescent="0.4">
      <c r="DS74" s="1500"/>
      <c r="DT74" s="1501"/>
      <c r="DU74" s="1501"/>
      <c r="DV74" s="1500"/>
    </row>
    <row r="75" spans="91:126" ht="20" x14ac:dyDescent="0.4">
      <c r="DS75" s="1500"/>
      <c r="DT75" s="1501"/>
      <c r="DU75" s="1501"/>
      <c r="DV75" s="1500"/>
    </row>
    <row r="76" spans="91:126" x14ac:dyDescent="0.25">
      <c r="DS76" s="1573"/>
      <c r="DT76" s="1499"/>
      <c r="DU76" s="1499"/>
      <c r="DV76" s="1573"/>
    </row>
    <row r="77" spans="91:126" x14ac:dyDescent="0.25">
      <c r="DS77" s="1573"/>
      <c r="DT77" s="1499"/>
      <c r="DU77" s="1499"/>
      <c r="DV77" s="1573"/>
    </row>
    <row r="78" spans="91:126" x14ac:dyDescent="0.25">
      <c r="DS78" s="1573"/>
      <c r="DT78" s="1499"/>
      <c r="DU78" s="1499"/>
      <c r="DV78" s="1573"/>
    </row>
    <row r="79" spans="91:126" x14ac:dyDescent="0.25">
      <c r="DS79" s="1573"/>
      <c r="DT79" s="1499"/>
      <c r="DU79" s="1499"/>
      <c r="DV79" s="1573"/>
    </row>
    <row r="80" spans="91:126" ht="20" x14ac:dyDescent="0.4">
      <c r="DS80" s="1500"/>
      <c r="DT80" s="1501"/>
      <c r="DU80" s="1501"/>
      <c r="DV80" s="1500"/>
    </row>
    <row r="81" spans="123:126" ht="20" x14ac:dyDescent="0.4">
      <c r="DS81" s="1500"/>
      <c r="DT81" s="1501"/>
      <c r="DU81" s="1501"/>
      <c r="DV81" s="1500"/>
    </row>
    <row r="82" spans="123:126" x14ac:dyDescent="0.25">
      <c r="DS82" s="1573"/>
      <c r="DT82" s="1499"/>
      <c r="DU82" s="1499"/>
      <c r="DV82" s="1573"/>
    </row>
    <row r="83" spans="123:126" x14ac:dyDescent="0.25">
      <c r="DS83" s="1573"/>
      <c r="DT83" s="1499"/>
      <c r="DU83" s="1499"/>
      <c r="DV83" s="1573"/>
    </row>
    <row r="84" spans="123:126" x14ac:dyDescent="0.25">
      <c r="DS84" s="1573"/>
      <c r="DT84" s="1499"/>
      <c r="DU84" s="1499"/>
      <c r="DV84" s="1573"/>
    </row>
    <row r="85" spans="123:126" x14ac:dyDescent="0.25">
      <c r="DS85" s="1573"/>
      <c r="DT85" s="1499"/>
      <c r="DU85" s="1499"/>
      <c r="DV85" s="1573"/>
    </row>
    <row r="86" spans="123:126" ht="20" x14ac:dyDescent="0.4">
      <c r="DS86" s="1500"/>
      <c r="DT86" s="1501"/>
      <c r="DU86" s="1501"/>
      <c r="DV86" s="1500"/>
    </row>
    <row r="87" spans="123:126" ht="20" x14ac:dyDescent="0.4">
      <c r="DS87" s="1500"/>
      <c r="DT87" s="1501"/>
      <c r="DU87" s="1501"/>
      <c r="DV87" s="1500"/>
    </row>
    <row r="88" spans="123:126" x14ac:dyDescent="0.25">
      <c r="DS88" s="1573"/>
      <c r="DT88" s="1499"/>
      <c r="DU88" s="1499"/>
      <c r="DV88" s="1573"/>
    </row>
    <row r="89" spans="123:126" x14ac:dyDescent="0.25">
      <c r="DS89" s="1573"/>
      <c r="DT89" s="1499"/>
      <c r="DU89" s="1499"/>
      <c r="DV89" s="1573"/>
    </row>
    <row r="90" spans="123:126" x14ac:dyDescent="0.25">
      <c r="DS90" s="1573"/>
      <c r="DT90" s="1499"/>
      <c r="DU90" s="1499"/>
      <c r="DV90" s="1573"/>
    </row>
    <row r="91" spans="123:126" x14ac:dyDescent="0.25">
      <c r="DS91" s="1573"/>
      <c r="DT91" s="1499"/>
      <c r="DU91" s="1499"/>
      <c r="DV91" s="1573"/>
    </row>
    <row r="92" spans="123:126" ht="20" x14ac:dyDescent="0.4">
      <c r="DS92" s="1500"/>
      <c r="DT92" s="1501"/>
      <c r="DU92" s="1501"/>
      <c r="DV92" s="1500"/>
    </row>
    <row r="93" spans="123:126" ht="20" x14ac:dyDescent="0.4">
      <c r="DS93" s="1500"/>
      <c r="DT93" s="1501"/>
      <c r="DU93" s="1501"/>
      <c r="DV93" s="1500"/>
    </row>
    <row r="94" spans="123:126" x14ac:dyDescent="0.25">
      <c r="DS94" s="1573"/>
      <c r="DT94" s="1499"/>
      <c r="DU94" s="1499"/>
      <c r="DV94" s="1573"/>
    </row>
    <row r="95" spans="123:126" x14ac:dyDescent="0.25">
      <c r="DS95" s="1573"/>
      <c r="DT95" s="1499"/>
      <c r="DU95" s="1499"/>
      <c r="DV95" s="1573"/>
    </row>
    <row r="96" spans="123:126" x14ac:dyDescent="0.25">
      <c r="DS96" s="1573"/>
      <c r="DT96" s="1499"/>
      <c r="DU96" s="1499"/>
      <c r="DV96" s="1573"/>
    </row>
    <row r="97" spans="123:126" x14ac:dyDescent="0.25">
      <c r="DS97" s="1573"/>
      <c r="DT97" s="1499"/>
      <c r="DU97" s="1499"/>
      <c r="DV97" s="1573"/>
    </row>
    <row r="98" spans="123:126" ht="20" x14ac:dyDescent="0.4">
      <c r="DS98" s="1500"/>
      <c r="DT98" s="1501"/>
      <c r="DU98" s="1501"/>
      <c r="DV98" s="1500"/>
    </row>
    <row r="99" spans="123:126" ht="20" x14ac:dyDescent="0.4">
      <c r="DS99" s="1500"/>
      <c r="DT99" s="1501"/>
      <c r="DU99" s="1501"/>
      <c r="DV99" s="1500"/>
    </row>
    <row r="100" spans="123:126" x14ac:dyDescent="0.25">
      <c r="DS100" s="1573"/>
      <c r="DT100" s="1499"/>
      <c r="DU100" s="1499"/>
      <c r="DV100" s="1573"/>
    </row>
    <row r="101" spans="123:126" x14ac:dyDescent="0.25">
      <c r="DS101" s="1573"/>
      <c r="DT101" s="1499"/>
      <c r="DU101" s="1499"/>
      <c r="DV101" s="1573"/>
    </row>
    <row r="102" spans="123:126" x14ac:dyDescent="0.25">
      <c r="DS102" s="1573"/>
      <c r="DT102" s="1499"/>
      <c r="DU102" s="1499"/>
      <c r="DV102" s="1573"/>
    </row>
    <row r="103" spans="123:126" x14ac:dyDescent="0.25">
      <c r="DS103" s="1573"/>
      <c r="DT103" s="1499"/>
      <c r="DU103" s="1499"/>
      <c r="DV103" s="1573"/>
    </row>
    <row r="104" spans="123:126" ht="20" x14ac:dyDescent="0.4">
      <c r="DS104" s="1500"/>
      <c r="DT104" s="1501"/>
      <c r="DU104" s="1501"/>
      <c r="DV104" s="1500"/>
    </row>
    <row r="105" spans="123:126" ht="20" x14ac:dyDescent="0.4">
      <c r="DS105" s="1500"/>
      <c r="DT105" s="1501"/>
      <c r="DU105" s="1501"/>
      <c r="DV105" s="1500"/>
    </row>
    <row r="106" spans="123:126" x14ac:dyDescent="0.25">
      <c r="DS106" s="1573"/>
      <c r="DT106" s="1499"/>
      <c r="DU106" s="1499"/>
      <c r="DV106" s="1573"/>
    </row>
    <row r="107" spans="123:126" ht="20" x14ac:dyDescent="0.4">
      <c r="DS107" s="1500"/>
      <c r="DT107" s="1501"/>
      <c r="DU107" s="1501"/>
      <c r="DV107" s="1500"/>
    </row>
    <row r="108" spans="123:126" ht="20" x14ac:dyDescent="0.4">
      <c r="DS108" s="1500"/>
      <c r="DT108" s="1501"/>
      <c r="DU108" s="1501"/>
      <c r="DV108" s="1500"/>
    </row>
    <row r="109" spans="123:126" x14ac:dyDescent="0.25">
      <c r="DS109" s="1573"/>
      <c r="DT109" s="1499"/>
      <c r="DU109" s="1499"/>
      <c r="DV109" s="1573"/>
    </row>
    <row r="110" spans="123:126" x14ac:dyDescent="0.25">
      <c r="DS110" s="1573"/>
      <c r="DT110" s="1499"/>
      <c r="DU110" s="1499"/>
      <c r="DV110" s="1573"/>
    </row>
    <row r="111" spans="123:126" x14ac:dyDescent="0.25">
      <c r="DS111" s="1573"/>
      <c r="DT111" s="1499"/>
      <c r="DU111" s="1499"/>
      <c r="DV111" s="1573"/>
    </row>
    <row r="112" spans="123:126" x14ac:dyDescent="0.25">
      <c r="DS112" s="1573"/>
      <c r="DT112" s="1499"/>
      <c r="DU112" s="1499"/>
      <c r="DV112" s="1573"/>
    </row>
    <row r="113" spans="123:126" ht="20" x14ac:dyDescent="0.4">
      <c r="DS113" s="1500"/>
      <c r="DT113" s="1501"/>
      <c r="DU113" s="1501"/>
      <c r="DV113" s="1500"/>
    </row>
    <row r="114" spans="123:126" ht="20" x14ac:dyDescent="0.4">
      <c r="DS114" s="1500"/>
      <c r="DT114" s="1501"/>
      <c r="DU114" s="1501"/>
      <c r="DV114" s="1500"/>
    </row>
    <row r="115" spans="123:126" x14ac:dyDescent="0.25">
      <c r="DS115" s="1573"/>
      <c r="DT115" s="1499"/>
      <c r="DU115" s="1499"/>
      <c r="DV115" s="1573"/>
    </row>
    <row r="116" spans="123:126" x14ac:dyDescent="0.25">
      <c r="DS116" s="1573"/>
      <c r="DT116" s="1499"/>
      <c r="DU116" s="1499"/>
      <c r="DV116" s="1573"/>
    </row>
    <row r="117" spans="123:126" x14ac:dyDescent="0.25">
      <c r="DS117" s="1573"/>
      <c r="DT117" s="1499"/>
      <c r="DU117" s="1499"/>
      <c r="DV117" s="1573"/>
    </row>
    <row r="118" spans="123:126" ht="20" x14ac:dyDescent="0.4">
      <c r="DS118" s="1500"/>
      <c r="DT118" s="1501"/>
      <c r="DU118" s="1501"/>
      <c r="DV118" s="1500"/>
    </row>
    <row r="119" spans="123:126" ht="20" x14ac:dyDescent="0.4">
      <c r="DS119" s="1500"/>
      <c r="DT119" s="1501"/>
      <c r="DU119" s="1501"/>
      <c r="DV119" s="1500"/>
    </row>
    <row r="120" spans="123:126" x14ac:dyDescent="0.25">
      <c r="DS120" s="1573"/>
      <c r="DT120" s="1499"/>
      <c r="DU120" s="1499"/>
      <c r="DV120" s="1573"/>
    </row>
    <row r="121" spans="123:126" x14ac:dyDescent="0.25">
      <c r="DS121" s="1573"/>
      <c r="DT121" s="1499"/>
      <c r="DU121" s="1499"/>
      <c r="DV121" s="1573"/>
    </row>
    <row r="122" spans="123:126" x14ac:dyDescent="0.25">
      <c r="DS122" s="1573"/>
      <c r="DT122" s="1499"/>
      <c r="DU122" s="1499"/>
      <c r="DV122" s="1573"/>
    </row>
    <row r="123" spans="123:126" x14ac:dyDescent="0.25">
      <c r="DS123" s="1573"/>
      <c r="DT123" s="1499"/>
      <c r="DU123" s="1499"/>
      <c r="DV123" s="1573"/>
    </row>
    <row r="124" spans="123:126" ht="20" x14ac:dyDescent="0.4">
      <c r="DS124" s="1500"/>
      <c r="DT124" s="1501"/>
      <c r="DU124" s="1501"/>
      <c r="DV124" s="1500"/>
    </row>
    <row r="125" spans="123:126" ht="20" x14ac:dyDescent="0.4">
      <c r="DS125" s="1500"/>
      <c r="DT125" s="1501"/>
      <c r="DU125" s="1501"/>
      <c r="DV125" s="1500"/>
    </row>
    <row r="126" spans="123:126" x14ac:dyDescent="0.25">
      <c r="DS126" s="1573"/>
      <c r="DT126" s="1499"/>
      <c r="DU126" s="1499"/>
      <c r="DV126" s="1573"/>
    </row>
    <row r="127" spans="123:126" x14ac:dyDescent="0.25">
      <c r="DS127" s="1573"/>
      <c r="DT127" s="1499"/>
      <c r="DU127" s="1499"/>
      <c r="DV127" s="1573"/>
    </row>
    <row r="128" spans="123:126" x14ac:dyDescent="0.25">
      <c r="DS128" s="1573"/>
      <c r="DT128" s="1499"/>
      <c r="DU128" s="1499"/>
      <c r="DV128" s="1573"/>
    </row>
    <row r="129" spans="123:126" x14ac:dyDescent="0.25">
      <c r="DS129" s="1573"/>
      <c r="DT129" s="1499"/>
      <c r="DU129" s="1499"/>
      <c r="DV129" s="1573"/>
    </row>
    <row r="130" spans="123:126" ht="20" x14ac:dyDescent="0.4">
      <c r="DS130" s="1500"/>
      <c r="DT130" s="1501"/>
      <c r="DU130" s="1501"/>
      <c r="DV130" s="1500"/>
    </row>
    <row r="131" spans="123:126" ht="20" x14ac:dyDescent="0.4">
      <c r="DS131" s="1500"/>
      <c r="DT131" s="1501"/>
      <c r="DU131" s="1501"/>
      <c r="DV131" s="1500"/>
    </row>
    <row r="132" spans="123:126" x14ac:dyDescent="0.25">
      <c r="DS132" s="1573"/>
      <c r="DT132" s="1499"/>
      <c r="DU132" s="1499"/>
      <c r="DV132" s="1573"/>
    </row>
    <row r="133" spans="123:126" x14ac:dyDescent="0.25">
      <c r="DS133" s="1573"/>
      <c r="DT133" s="1499"/>
      <c r="DU133" s="1499"/>
      <c r="DV133" s="1573"/>
    </row>
    <row r="134" spans="123:126" x14ac:dyDescent="0.25">
      <c r="DS134" s="1573"/>
      <c r="DT134" s="1499"/>
      <c r="DU134" s="1499"/>
      <c r="DV134" s="1573"/>
    </row>
    <row r="135" spans="123:126" x14ac:dyDescent="0.25">
      <c r="DS135" s="1573"/>
      <c r="DT135" s="1499"/>
      <c r="DU135" s="1499"/>
      <c r="DV135" s="1573"/>
    </row>
    <row r="136" spans="123:126" ht="20" x14ac:dyDescent="0.4">
      <c r="DS136" s="1500"/>
      <c r="DT136" s="1501"/>
      <c r="DU136" s="1501"/>
      <c r="DV136" s="1500"/>
    </row>
    <row r="137" spans="123:126" ht="20" x14ac:dyDescent="0.4">
      <c r="DS137" s="1500"/>
      <c r="DT137" s="1501"/>
      <c r="DU137" s="1501"/>
      <c r="DV137" s="1500"/>
    </row>
    <row r="138" spans="123:126" x14ac:dyDescent="0.25">
      <c r="DS138" s="1573"/>
      <c r="DT138" s="1499"/>
      <c r="DU138" s="1499"/>
      <c r="DV138" s="1573"/>
    </row>
    <row r="139" spans="123:126" x14ac:dyDescent="0.25">
      <c r="DS139" s="1573"/>
      <c r="DT139" s="1499"/>
      <c r="DU139" s="1499"/>
      <c r="DV139" s="1573"/>
    </row>
    <row r="140" spans="123:126" x14ac:dyDescent="0.25">
      <c r="DS140" s="1573"/>
      <c r="DT140" s="1499"/>
      <c r="DU140" s="1499"/>
      <c r="DV140" s="1573"/>
    </row>
    <row r="141" spans="123:126" x14ac:dyDescent="0.25">
      <c r="DS141" s="1573"/>
      <c r="DT141" s="1499"/>
      <c r="DU141" s="1499"/>
      <c r="DV141" s="1573"/>
    </row>
    <row r="142" spans="123:126" ht="20" x14ac:dyDescent="0.4">
      <c r="DS142" s="1500"/>
      <c r="DT142" s="1501"/>
      <c r="DU142" s="1501"/>
      <c r="DV142" s="1500"/>
    </row>
    <row r="143" spans="123:126" ht="20" x14ac:dyDescent="0.4">
      <c r="DS143" s="1500"/>
      <c r="DT143" s="1501"/>
      <c r="DU143" s="1501"/>
      <c r="DV143" s="1500"/>
    </row>
    <row r="144" spans="123:126" x14ac:dyDescent="0.25">
      <c r="DS144" s="1573"/>
      <c r="DT144" s="1499"/>
      <c r="DU144" s="1499"/>
      <c r="DV144" s="1573"/>
    </row>
    <row r="145" spans="123:126" x14ac:dyDescent="0.25">
      <c r="DS145" s="1573"/>
      <c r="DT145" s="1499"/>
      <c r="DU145" s="1499"/>
      <c r="DV145" s="1573"/>
    </row>
    <row r="146" spans="123:126" x14ac:dyDescent="0.25">
      <c r="DS146" s="1573"/>
      <c r="DT146" s="1499"/>
      <c r="DU146" s="1499"/>
      <c r="DV146" s="1573"/>
    </row>
    <row r="147" spans="123:126" ht="20" x14ac:dyDescent="0.4">
      <c r="DS147" s="1500"/>
      <c r="DT147" s="1501"/>
      <c r="DU147" s="1501"/>
      <c r="DV147" s="1500"/>
    </row>
    <row r="148" spans="123:126" ht="20" x14ac:dyDescent="0.4">
      <c r="DS148" s="1500"/>
      <c r="DT148" s="1501"/>
      <c r="DU148" s="1501"/>
      <c r="DV148" s="1500"/>
    </row>
    <row r="149" spans="123:126" x14ac:dyDescent="0.25">
      <c r="DS149" s="1573"/>
      <c r="DT149" s="1499"/>
      <c r="DU149" s="1499"/>
      <c r="DV149" s="1573"/>
    </row>
    <row r="150" spans="123:126" x14ac:dyDescent="0.25">
      <c r="DS150" s="1573"/>
      <c r="DT150" s="1499"/>
      <c r="DU150" s="1499"/>
      <c r="DV150" s="1573"/>
    </row>
    <row r="151" spans="123:126" x14ac:dyDescent="0.25">
      <c r="DS151" s="1573"/>
      <c r="DT151" s="1499"/>
      <c r="DU151" s="1499"/>
      <c r="DV151" s="1573"/>
    </row>
    <row r="152" spans="123:126" x14ac:dyDescent="0.25">
      <c r="DS152" s="1573"/>
      <c r="DT152" s="1499"/>
      <c r="DU152" s="1499"/>
      <c r="DV152" s="1573"/>
    </row>
    <row r="153" spans="123:126" ht="20" x14ac:dyDescent="0.4">
      <c r="DS153" s="1500"/>
      <c r="DT153" s="1501"/>
      <c r="DU153" s="1501"/>
      <c r="DV153" s="1500"/>
    </row>
    <row r="154" spans="123:126" ht="20" x14ac:dyDescent="0.4">
      <c r="DS154" s="1500"/>
      <c r="DT154" s="1501"/>
      <c r="DU154" s="1501"/>
      <c r="DV154" s="1500"/>
    </row>
    <row r="155" spans="123:126" x14ac:dyDescent="0.25">
      <c r="DS155" s="1573"/>
      <c r="DT155" s="1499"/>
      <c r="DU155" s="1499"/>
      <c r="DV155" s="1573"/>
    </row>
    <row r="156" spans="123:126" x14ac:dyDescent="0.25">
      <c r="DS156" s="1573"/>
      <c r="DT156" s="1499"/>
      <c r="DU156" s="1499"/>
      <c r="DV156" s="1573"/>
    </row>
    <row r="157" spans="123:126" x14ac:dyDescent="0.25">
      <c r="DS157" s="1573"/>
      <c r="DT157" s="1499"/>
      <c r="DU157" s="1499"/>
      <c r="DV157" s="1573"/>
    </row>
    <row r="158" spans="123:126" x14ac:dyDescent="0.25">
      <c r="DS158" s="1573"/>
      <c r="DT158" s="1499"/>
      <c r="DU158" s="1499"/>
      <c r="DV158" s="1573"/>
    </row>
    <row r="159" spans="123:126" ht="20" x14ac:dyDescent="0.4">
      <c r="DS159" s="1500"/>
      <c r="DT159" s="1501"/>
      <c r="DU159" s="1501"/>
      <c r="DV159" s="1500"/>
    </row>
    <row r="160" spans="123:126" ht="20" x14ac:dyDescent="0.4">
      <c r="DS160" s="1500"/>
      <c r="DT160" s="1501"/>
      <c r="DU160" s="1501"/>
      <c r="DV160" s="1500"/>
    </row>
    <row r="161" spans="123:126" x14ac:dyDescent="0.25">
      <c r="DS161" s="1573"/>
      <c r="DT161" s="1499"/>
      <c r="DU161" s="1499"/>
      <c r="DV161" s="1573"/>
    </row>
    <row r="162" spans="123:126" x14ac:dyDescent="0.25">
      <c r="DS162" s="1573"/>
      <c r="DT162" s="1499"/>
      <c r="DU162" s="1499"/>
      <c r="DV162" s="1573"/>
    </row>
    <row r="163" spans="123:126" x14ac:dyDescent="0.25">
      <c r="DS163" s="1573"/>
      <c r="DT163" s="1499"/>
      <c r="DU163" s="1499"/>
      <c r="DV163" s="1573"/>
    </row>
    <row r="164" spans="123:126" x14ac:dyDescent="0.25">
      <c r="DS164" s="1573"/>
      <c r="DT164" s="1499"/>
      <c r="DU164" s="1499"/>
      <c r="DV164" s="1573"/>
    </row>
    <row r="165" spans="123:126" ht="20" x14ac:dyDescent="0.4">
      <c r="DS165" s="1500"/>
      <c r="DT165" s="1501"/>
      <c r="DU165" s="1501"/>
      <c r="DV165" s="1500"/>
    </row>
    <row r="166" spans="123:126" ht="20" x14ac:dyDescent="0.4">
      <c r="DS166" s="1500"/>
      <c r="DT166" s="1501"/>
      <c r="DU166" s="1501"/>
      <c r="DV166" s="1500"/>
    </row>
    <row r="167" spans="123:126" x14ac:dyDescent="0.25">
      <c r="DS167" s="1573"/>
      <c r="DT167" s="1499"/>
      <c r="DU167" s="1499"/>
      <c r="DV167" s="1573"/>
    </row>
    <row r="168" spans="123:126" ht="20" x14ac:dyDescent="0.4">
      <c r="DS168" s="1500"/>
      <c r="DT168" s="1501"/>
      <c r="DU168" s="1501"/>
      <c r="DV168" s="1500"/>
    </row>
    <row r="169" spans="123:126" ht="20" x14ac:dyDescent="0.4">
      <c r="DS169" s="1500"/>
      <c r="DT169" s="1501"/>
      <c r="DU169" s="1501"/>
      <c r="DV169" s="1500"/>
    </row>
    <row r="170" spans="123:126" x14ac:dyDescent="0.25">
      <c r="DS170" s="1573"/>
      <c r="DT170" s="1499"/>
      <c r="DU170" s="1499"/>
      <c r="DV170" s="1573"/>
    </row>
    <row r="171" spans="123:126" x14ac:dyDescent="0.25">
      <c r="DS171" s="1573"/>
      <c r="DT171" s="1499"/>
      <c r="DU171" s="1499"/>
      <c r="DV171" s="1573"/>
    </row>
    <row r="172" spans="123:126" x14ac:dyDescent="0.25">
      <c r="DS172" s="1573"/>
      <c r="DT172" s="1499"/>
      <c r="DU172" s="1499"/>
      <c r="DV172" s="1573"/>
    </row>
    <row r="173" spans="123:126" x14ac:dyDescent="0.25">
      <c r="DS173" s="1573"/>
      <c r="DT173" s="1499"/>
      <c r="DU173" s="1499"/>
      <c r="DV173" s="1573"/>
    </row>
    <row r="174" spans="123:126" ht="20" x14ac:dyDescent="0.4">
      <c r="DS174" s="1500"/>
      <c r="DT174" s="1501"/>
      <c r="DU174" s="1501"/>
      <c r="DV174" s="1500"/>
    </row>
    <row r="175" spans="123:126" ht="20" x14ac:dyDescent="0.4">
      <c r="DS175" s="1500"/>
      <c r="DT175" s="1501"/>
      <c r="DU175" s="1501"/>
      <c r="DV175" s="1500"/>
    </row>
    <row r="176" spans="123:126" x14ac:dyDescent="0.25">
      <c r="DS176" s="1573"/>
      <c r="DT176" s="1499"/>
      <c r="DU176" s="1499"/>
      <c r="DV176" s="1573"/>
    </row>
    <row r="177" spans="123:126" x14ac:dyDescent="0.25">
      <c r="DS177" s="1573"/>
      <c r="DT177" s="1499"/>
      <c r="DU177" s="1499"/>
      <c r="DV177" s="1573"/>
    </row>
    <row r="178" spans="123:126" x14ac:dyDescent="0.25">
      <c r="DS178" s="1573"/>
      <c r="DT178" s="1499"/>
      <c r="DU178" s="1499"/>
      <c r="DV178" s="1573"/>
    </row>
    <row r="179" spans="123:126" ht="20" x14ac:dyDescent="0.4">
      <c r="DS179" s="1500"/>
      <c r="DT179" s="1501"/>
      <c r="DU179" s="1501"/>
      <c r="DV179" s="1500"/>
    </row>
    <row r="180" spans="123:126" ht="20" x14ac:dyDescent="0.4">
      <c r="DS180" s="1500"/>
      <c r="DT180" s="1501"/>
      <c r="DU180" s="1501"/>
      <c r="DV180" s="1500"/>
    </row>
    <row r="181" spans="123:126" x14ac:dyDescent="0.25">
      <c r="DS181" s="1573"/>
      <c r="DT181" s="1499"/>
      <c r="DU181" s="1499"/>
      <c r="DV181" s="1573"/>
    </row>
    <row r="182" spans="123:126" x14ac:dyDescent="0.25">
      <c r="DS182" s="1573"/>
      <c r="DT182" s="1499"/>
      <c r="DU182" s="1499"/>
      <c r="DV182" s="1573"/>
    </row>
    <row r="183" spans="123:126" x14ac:dyDescent="0.25">
      <c r="DS183" s="1573"/>
      <c r="DT183" s="1499"/>
      <c r="DU183" s="1499"/>
      <c r="DV183" s="1573"/>
    </row>
    <row r="184" spans="123:126" x14ac:dyDescent="0.25">
      <c r="DS184" s="1573"/>
      <c r="DT184" s="1499"/>
      <c r="DU184" s="1499"/>
      <c r="DV184" s="1573"/>
    </row>
    <row r="185" spans="123:126" ht="20" x14ac:dyDescent="0.4">
      <c r="DS185" s="1500"/>
      <c r="DT185" s="1501"/>
      <c r="DU185" s="1501"/>
      <c r="DV185" s="1500"/>
    </row>
    <row r="186" spans="123:126" ht="20" x14ac:dyDescent="0.4">
      <c r="DS186" s="1500"/>
      <c r="DT186" s="1501"/>
      <c r="DU186" s="1501"/>
      <c r="DV186" s="1500"/>
    </row>
    <row r="187" spans="123:126" x14ac:dyDescent="0.25">
      <c r="DS187" s="1573"/>
      <c r="DT187" s="1499"/>
      <c r="DU187" s="1499"/>
      <c r="DV187" s="1573"/>
    </row>
    <row r="188" spans="123:126" x14ac:dyDescent="0.25">
      <c r="DS188" s="1573"/>
      <c r="DT188" s="1499"/>
      <c r="DU188" s="1499"/>
      <c r="DV188" s="1573"/>
    </row>
    <row r="189" spans="123:126" x14ac:dyDescent="0.25">
      <c r="DS189" s="1573"/>
      <c r="DT189" s="1499"/>
      <c r="DU189" s="1499"/>
      <c r="DV189" s="1573"/>
    </row>
    <row r="190" spans="123:126" x14ac:dyDescent="0.25">
      <c r="DS190" s="1573"/>
      <c r="DT190" s="1499"/>
      <c r="DU190" s="1499"/>
      <c r="DV190" s="1573"/>
    </row>
    <row r="191" spans="123:126" ht="20" x14ac:dyDescent="0.4">
      <c r="DS191" s="1500"/>
      <c r="DT191" s="1501"/>
      <c r="DU191" s="1501"/>
      <c r="DV191" s="1500"/>
    </row>
    <row r="192" spans="123:126" ht="20" x14ac:dyDescent="0.4">
      <c r="DS192" s="1500"/>
      <c r="DT192" s="1501"/>
      <c r="DU192" s="1501"/>
      <c r="DV192" s="1500"/>
    </row>
    <row r="193" spans="123:126" x14ac:dyDescent="0.25">
      <c r="DS193" s="1573"/>
      <c r="DT193" s="1499"/>
      <c r="DU193" s="1499"/>
      <c r="DV193" s="1573"/>
    </row>
    <row r="194" spans="123:126" x14ac:dyDescent="0.25">
      <c r="DS194" s="1573"/>
      <c r="DT194" s="1499"/>
      <c r="DU194" s="1499"/>
      <c r="DV194" s="1573"/>
    </row>
    <row r="195" spans="123:126" x14ac:dyDescent="0.25">
      <c r="DS195" s="1573"/>
      <c r="DT195" s="1499"/>
      <c r="DU195" s="1499"/>
      <c r="DV195" s="1573"/>
    </row>
    <row r="196" spans="123:126" x14ac:dyDescent="0.25">
      <c r="DS196" s="1573"/>
      <c r="DT196" s="1499"/>
      <c r="DU196" s="1499"/>
      <c r="DV196" s="1573"/>
    </row>
    <row r="197" spans="123:126" ht="20" x14ac:dyDescent="0.4">
      <c r="DS197" s="1500"/>
      <c r="DT197" s="1501"/>
      <c r="DU197" s="1501"/>
      <c r="DV197" s="1500"/>
    </row>
    <row r="198" spans="123:126" ht="20" x14ac:dyDescent="0.4">
      <c r="DS198" s="1500"/>
      <c r="DT198" s="1501"/>
      <c r="DU198" s="1501"/>
      <c r="DV198" s="1500"/>
    </row>
    <row r="199" spans="123:126" x14ac:dyDescent="0.25">
      <c r="DS199" s="1573"/>
      <c r="DT199" s="1499"/>
      <c r="DU199" s="1499"/>
      <c r="DV199" s="1573"/>
    </row>
    <row r="200" spans="123:126" x14ac:dyDescent="0.25">
      <c r="DS200" s="1573"/>
      <c r="DT200" s="1499"/>
      <c r="DU200" s="1499"/>
      <c r="DV200" s="1573"/>
    </row>
    <row r="201" spans="123:126" x14ac:dyDescent="0.25">
      <c r="DS201" s="1573"/>
      <c r="DT201" s="1499"/>
      <c r="DU201" s="1499"/>
      <c r="DV201" s="1573"/>
    </row>
    <row r="202" spans="123:126" x14ac:dyDescent="0.25">
      <c r="DS202" s="1573"/>
      <c r="DT202" s="1499"/>
      <c r="DU202" s="1499"/>
      <c r="DV202" s="1573"/>
    </row>
    <row r="203" spans="123:126" ht="20" x14ac:dyDescent="0.4">
      <c r="DS203" s="1500"/>
      <c r="DT203" s="1501"/>
      <c r="DU203" s="1501"/>
      <c r="DV203" s="1500"/>
    </row>
    <row r="204" spans="123:126" ht="20" x14ac:dyDescent="0.4">
      <c r="DS204" s="1500"/>
      <c r="DT204" s="1501"/>
      <c r="DU204" s="1501"/>
      <c r="DV204" s="1500"/>
    </row>
    <row r="205" spans="123:126" x14ac:dyDescent="0.25">
      <c r="DS205" s="1573"/>
      <c r="DT205" s="1499"/>
      <c r="DU205" s="1499"/>
      <c r="DV205" s="1573"/>
    </row>
    <row r="206" spans="123:126" x14ac:dyDescent="0.25">
      <c r="DS206" s="1573"/>
      <c r="DT206" s="1499"/>
      <c r="DU206" s="1499"/>
      <c r="DV206" s="1573"/>
    </row>
    <row r="207" spans="123:126" x14ac:dyDescent="0.25">
      <c r="DS207" s="1573"/>
      <c r="DT207" s="1499"/>
      <c r="DU207" s="1499"/>
      <c r="DV207" s="1573"/>
    </row>
    <row r="208" spans="123:126" x14ac:dyDescent="0.25">
      <c r="DS208" s="1573"/>
      <c r="DT208" s="1499"/>
      <c r="DU208" s="1499"/>
      <c r="DV208" s="1573"/>
    </row>
    <row r="209" spans="123:126" ht="20" x14ac:dyDescent="0.4">
      <c r="DS209" s="1500"/>
      <c r="DT209" s="1501"/>
      <c r="DU209" s="1501"/>
      <c r="DV209" s="1500"/>
    </row>
    <row r="210" spans="123:126" ht="20" x14ac:dyDescent="0.4">
      <c r="DS210" s="1500"/>
      <c r="DT210" s="1501"/>
      <c r="DU210" s="1501"/>
      <c r="DV210" s="1500"/>
    </row>
    <row r="211" spans="123:126" x14ac:dyDescent="0.25">
      <c r="DS211" s="1573"/>
      <c r="DT211" s="1499"/>
      <c r="DU211" s="1499"/>
      <c r="DV211" s="1573"/>
    </row>
    <row r="212" spans="123:126" x14ac:dyDescent="0.25">
      <c r="DS212" s="1573"/>
      <c r="DT212" s="1499"/>
      <c r="DU212" s="1499"/>
      <c r="DV212" s="1573"/>
    </row>
    <row r="213" spans="123:126" x14ac:dyDescent="0.25">
      <c r="DS213" s="1573"/>
      <c r="DT213" s="1499"/>
      <c r="DU213" s="1499"/>
      <c r="DV213" s="1573"/>
    </row>
    <row r="214" spans="123:126" x14ac:dyDescent="0.25">
      <c r="DS214" s="1573"/>
      <c r="DT214" s="1499"/>
      <c r="DU214" s="1499"/>
      <c r="DV214" s="1573"/>
    </row>
    <row r="215" spans="123:126" ht="20" x14ac:dyDescent="0.4">
      <c r="DS215" s="1500"/>
      <c r="DT215" s="1501"/>
      <c r="DU215" s="1501"/>
      <c r="DV215" s="1500"/>
    </row>
    <row r="216" spans="123:126" ht="20" x14ac:dyDescent="0.4">
      <c r="DS216" s="1500"/>
      <c r="DT216" s="1501"/>
      <c r="DU216" s="1501"/>
      <c r="DV216" s="1500"/>
    </row>
    <row r="217" spans="123:126" x14ac:dyDescent="0.25">
      <c r="DS217" s="1573"/>
      <c r="DT217" s="1499"/>
      <c r="DU217" s="1499"/>
      <c r="DV217" s="1573"/>
    </row>
    <row r="218" spans="123:126" ht="20" x14ac:dyDescent="0.4">
      <c r="DS218" s="1500"/>
      <c r="DT218" s="1501"/>
      <c r="DU218" s="1501"/>
      <c r="DV218" s="1500"/>
    </row>
    <row r="219" spans="123:126" ht="20" x14ac:dyDescent="0.4">
      <c r="DS219" s="1500"/>
      <c r="DT219" s="1501"/>
      <c r="DU219" s="1501"/>
      <c r="DV219" s="1500"/>
    </row>
    <row r="220" spans="123:126" x14ac:dyDescent="0.25">
      <c r="DS220" s="1573"/>
      <c r="DT220" s="1499"/>
      <c r="DU220" s="1499"/>
      <c r="DV220" s="1573"/>
    </row>
    <row r="221" spans="123:126" x14ac:dyDescent="0.25">
      <c r="DS221" s="1573"/>
      <c r="DT221" s="1499"/>
      <c r="DU221" s="1499"/>
      <c r="DV221" s="1573"/>
    </row>
    <row r="222" spans="123:126" x14ac:dyDescent="0.25">
      <c r="DS222" s="1573"/>
      <c r="DT222" s="1499"/>
      <c r="DU222" s="1499"/>
      <c r="DV222" s="1573"/>
    </row>
    <row r="223" spans="123:126" x14ac:dyDescent="0.25">
      <c r="DS223" s="1573"/>
      <c r="DT223" s="1499"/>
      <c r="DU223" s="1499"/>
      <c r="DV223" s="1573"/>
    </row>
    <row r="224" spans="123:126" ht="20" x14ac:dyDescent="0.4">
      <c r="DS224" s="1500"/>
      <c r="DT224" s="1501"/>
      <c r="DU224" s="1501"/>
      <c r="DV224" s="1500"/>
    </row>
    <row r="225" spans="123:126" ht="20" x14ac:dyDescent="0.4">
      <c r="DS225" s="1500"/>
      <c r="DT225" s="1501"/>
      <c r="DU225" s="1501"/>
      <c r="DV225" s="1500"/>
    </row>
    <row r="226" spans="123:126" x14ac:dyDescent="0.25">
      <c r="DS226" s="1573"/>
      <c r="DT226" s="1499"/>
      <c r="DU226" s="1499"/>
      <c r="DV226" s="1573"/>
    </row>
    <row r="227" spans="123:126" x14ac:dyDescent="0.25">
      <c r="DS227" s="1573"/>
      <c r="DT227" s="1499"/>
      <c r="DU227" s="1499"/>
      <c r="DV227" s="1573"/>
    </row>
    <row r="228" spans="123:126" x14ac:dyDescent="0.25">
      <c r="DS228" s="1573"/>
      <c r="DT228" s="1499"/>
      <c r="DU228" s="1499"/>
      <c r="DV228" s="1573"/>
    </row>
    <row r="229" spans="123:126" ht="20" x14ac:dyDescent="0.4">
      <c r="DS229" s="1500"/>
      <c r="DT229" s="1501"/>
      <c r="DU229" s="1501"/>
      <c r="DV229" s="1500"/>
    </row>
    <row r="230" spans="123:126" ht="20" x14ac:dyDescent="0.4">
      <c r="DS230" s="1500"/>
      <c r="DT230" s="1501"/>
      <c r="DU230" s="1501"/>
      <c r="DV230" s="1500"/>
    </row>
    <row r="231" spans="123:126" x14ac:dyDescent="0.25">
      <c r="DS231" s="1573"/>
      <c r="DT231" s="1499"/>
      <c r="DU231" s="1499"/>
      <c r="DV231" s="1573"/>
    </row>
    <row r="232" spans="123:126" x14ac:dyDescent="0.25">
      <c r="DS232" s="1573"/>
      <c r="DT232" s="1499"/>
      <c r="DU232" s="1499"/>
      <c r="DV232" s="1573"/>
    </row>
    <row r="233" spans="123:126" x14ac:dyDescent="0.25">
      <c r="DS233" s="1573"/>
      <c r="DT233" s="1499"/>
      <c r="DU233" s="1499"/>
      <c r="DV233" s="1573"/>
    </row>
    <row r="234" spans="123:126" x14ac:dyDescent="0.25">
      <c r="DS234" s="1573"/>
      <c r="DT234" s="1499"/>
      <c r="DU234" s="1499"/>
      <c r="DV234" s="1573"/>
    </row>
    <row r="235" spans="123:126" ht="20" x14ac:dyDescent="0.4">
      <c r="DS235" s="1500"/>
      <c r="DT235" s="1501"/>
      <c r="DU235" s="1501"/>
      <c r="DV235" s="1500"/>
    </row>
    <row r="236" spans="123:126" ht="20" x14ac:dyDescent="0.4">
      <c r="DS236" s="1500"/>
      <c r="DT236" s="1501"/>
      <c r="DU236" s="1501"/>
      <c r="DV236" s="1500"/>
    </row>
    <row r="237" spans="123:126" x14ac:dyDescent="0.25">
      <c r="DS237" s="1573"/>
      <c r="DT237" s="1499"/>
      <c r="DU237" s="1499"/>
      <c r="DV237" s="1573"/>
    </row>
    <row r="238" spans="123:126" x14ac:dyDescent="0.25">
      <c r="DS238" s="1573"/>
      <c r="DT238" s="1499"/>
      <c r="DU238" s="1499"/>
      <c r="DV238" s="1573"/>
    </row>
    <row r="239" spans="123:126" x14ac:dyDescent="0.25">
      <c r="DS239" s="1573"/>
      <c r="DT239" s="1499"/>
      <c r="DU239" s="1499"/>
      <c r="DV239" s="1573"/>
    </row>
    <row r="240" spans="123:126" x14ac:dyDescent="0.25">
      <c r="DS240" s="1573"/>
      <c r="DT240" s="1499"/>
      <c r="DU240" s="1499"/>
      <c r="DV240" s="1573"/>
    </row>
    <row r="241" spans="123:126" ht="20" x14ac:dyDescent="0.4">
      <c r="DS241" s="1500"/>
      <c r="DT241" s="1501"/>
      <c r="DU241" s="1501"/>
      <c r="DV241" s="1500"/>
    </row>
    <row r="242" spans="123:126" ht="20" x14ac:dyDescent="0.4">
      <c r="DS242" s="1500"/>
      <c r="DT242" s="1501"/>
      <c r="DU242" s="1501"/>
      <c r="DV242" s="1500"/>
    </row>
    <row r="243" spans="123:126" x14ac:dyDescent="0.25">
      <c r="DS243" s="1573"/>
      <c r="DT243" s="1499"/>
      <c r="DU243" s="1499"/>
      <c r="DV243" s="1573"/>
    </row>
    <row r="244" spans="123:126" x14ac:dyDescent="0.25">
      <c r="DS244" s="1573"/>
      <c r="DT244" s="1499"/>
      <c r="DU244" s="1499"/>
      <c r="DV244" s="1573"/>
    </row>
    <row r="245" spans="123:126" x14ac:dyDescent="0.25">
      <c r="DS245" s="1573"/>
      <c r="DT245" s="1499"/>
      <c r="DU245" s="1499"/>
      <c r="DV245" s="1573"/>
    </row>
    <row r="246" spans="123:126" x14ac:dyDescent="0.25">
      <c r="DS246" s="1573"/>
      <c r="DT246" s="1499"/>
      <c r="DU246" s="1499"/>
      <c r="DV246" s="1573"/>
    </row>
    <row r="247" spans="123:126" ht="20" x14ac:dyDescent="0.4">
      <c r="DS247" s="1500"/>
      <c r="DT247" s="1501"/>
      <c r="DU247" s="1501"/>
      <c r="DV247" s="1500"/>
    </row>
    <row r="248" spans="123:126" ht="20" x14ac:dyDescent="0.4">
      <c r="DS248" s="1500"/>
      <c r="DT248" s="1501"/>
      <c r="DU248" s="1501"/>
      <c r="DV248" s="1500"/>
    </row>
    <row r="249" spans="123:126" x14ac:dyDescent="0.25">
      <c r="DS249" s="1573"/>
      <c r="DT249" s="1499"/>
      <c r="DU249" s="1499"/>
      <c r="DV249" s="1573"/>
    </row>
    <row r="250" spans="123:126" x14ac:dyDescent="0.25">
      <c r="DS250" s="1573"/>
      <c r="DT250" s="1499"/>
      <c r="DU250" s="1499"/>
      <c r="DV250" s="1573"/>
    </row>
    <row r="251" spans="123:126" x14ac:dyDescent="0.25">
      <c r="DS251" s="1573"/>
      <c r="DT251" s="1499"/>
      <c r="DU251" s="1499"/>
      <c r="DV251" s="1573"/>
    </row>
    <row r="252" spans="123:126" x14ac:dyDescent="0.25">
      <c r="DS252" s="1573"/>
      <c r="DT252" s="1499"/>
      <c r="DU252" s="1499"/>
      <c r="DV252" s="1573"/>
    </row>
    <row r="253" spans="123:126" ht="20" x14ac:dyDescent="0.4">
      <c r="DS253" s="1500"/>
      <c r="DT253" s="1501"/>
      <c r="DU253" s="1501"/>
      <c r="DV253" s="1500"/>
    </row>
    <row r="254" spans="123:126" ht="20" x14ac:dyDescent="0.4">
      <c r="DS254" s="1500"/>
      <c r="DT254" s="1501"/>
      <c r="DU254" s="1501"/>
      <c r="DV254" s="1500"/>
    </row>
    <row r="255" spans="123:126" x14ac:dyDescent="0.25">
      <c r="DS255" s="1573"/>
      <c r="DT255" s="1499"/>
      <c r="DU255" s="1499"/>
      <c r="DV255" s="1573"/>
    </row>
    <row r="256" spans="123:126" x14ac:dyDescent="0.25">
      <c r="DS256" s="1573"/>
      <c r="DT256" s="1499"/>
      <c r="DU256" s="1499"/>
      <c r="DV256" s="1573"/>
    </row>
    <row r="257" spans="123:126" x14ac:dyDescent="0.25">
      <c r="DS257" s="1573"/>
      <c r="DT257" s="1499"/>
      <c r="DU257" s="1499"/>
      <c r="DV257" s="1573"/>
    </row>
    <row r="258" spans="123:126" ht="20" x14ac:dyDescent="0.4">
      <c r="DS258" s="1500"/>
      <c r="DT258" s="1501"/>
      <c r="DU258" s="1501"/>
      <c r="DV258" s="1500"/>
    </row>
    <row r="259" spans="123:126" ht="20" x14ac:dyDescent="0.4">
      <c r="DS259" s="1500"/>
      <c r="DT259" s="1501"/>
      <c r="DU259" s="1501"/>
      <c r="DV259" s="1500"/>
    </row>
    <row r="260" spans="123:126" x14ac:dyDescent="0.25">
      <c r="DS260" s="1573"/>
      <c r="DT260" s="1499"/>
      <c r="DU260" s="1499"/>
      <c r="DV260" s="1573"/>
    </row>
    <row r="261" spans="123:126" x14ac:dyDescent="0.25">
      <c r="DS261" s="1573"/>
      <c r="DT261" s="1499"/>
      <c r="DU261" s="1499"/>
      <c r="DV261" s="1573"/>
    </row>
    <row r="262" spans="123:126" x14ac:dyDescent="0.25">
      <c r="DS262" s="1573"/>
      <c r="DT262" s="1499"/>
      <c r="DU262" s="1499"/>
      <c r="DV262" s="1573"/>
    </row>
    <row r="263" spans="123:126" x14ac:dyDescent="0.25">
      <c r="DS263" s="1573"/>
      <c r="DT263" s="1499"/>
      <c r="DU263" s="1499"/>
      <c r="DV263" s="1573"/>
    </row>
    <row r="264" spans="123:126" ht="20" x14ac:dyDescent="0.4">
      <c r="DS264" s="1500"/>
      <c r="DT264" s="1501"/>
      <c r="DU264" s="1501"/>
      <c r="DV264" s="1500"/>
    </row>
    <row r="265" spans="123:126" ht="20" x14ac:dyDescent="0.4">
      <c r="DS265" s="1500"/>
      <c r="DT265" s="1501"/>
      <c r="DU265" s="1501"/>
      <c r="DV265" s="1500"/>
    </row>
    <row r="266" spans="123:126" x14ac:dyDescent="0.25">
      <c r="DS266" s="1573"/>
      <c r="DT266" s="1499"/>
      <c r="DU266" s="1499"/>
      <c r="DV266" s="1573"/>
    </row>
    <row r="267" spans="123:126" x14ac:dyDescent="0.25">
      <c r="DS267" s="1573"/>
      <c r="DT267" s="1499"/>
      <c r="DU267" s="1499"/>
      <c r="DV267" s="1573"/>
    </row>
    <row r="268" spans="123:126" x14ac:dyDescent="0.25">
      <c r="DS268" s="1573"/>
      <c r="DT268" s="1499"/>
      <c r="DU268" s="1499"/>
      <c r="DV268" s="1573"/>
    </row>
    <row r="269" spans="123:126" x14ac:dyDescent="0.25">
      <c r="DS269" s="1573"/>
      <c r="DT269" s="1499"/>
      <c r="DU269" s="1499"/>
      <c r="DV269" s="1573"/>
    </row>
    <row r="270" spans="123:126" ht="20" x14ac:dyDescent="0.4">
      <c r="DS270" s="1500"/>
      <c r="DT270" s="1501"/>
      <c r="DU270" s="1501"/>
      <c r="DV270" s="1500"/>
    </row>
    <row r="271" spans="123:126" ht="20" x14ac:dyDescent="0.4">
      <c r="DS271" s="1500"/>
      <c r="DT271" s="1501"/>
      <c r="DU271" s="1501"/>
      <c r="DV271" s="1500"/>
    </row>
    <row r="272" spans="123:126" x14ac:dyDescent="0.25">
      <c r="DS272" s="1573"/>
      <c r="DT272" s="1499"/>
      <c r="DU272" s="1499"/>
      <c r="DV272" s="1573"/>
    </row>
    <row r="273" spans="123:126" x14ac:dyDescent="0.25">
      <c r="DS273" s="1573"/>
      <c r="DT273" s="1499"/>
      <c r="DU273" s="1499"/>
      <c r="DV273" s="1573"/>
    </row>
    <row r="274" spans="123:126" x14ac:dyDescent="0.25">
      <c r="DS274" s="1573"/>
      <c r="DT274" s="1499"/>
      <c r="DU274" s="1499"/>
      <c r="DV274" s="1573"/>
    </row>
    <row r="275" spans="123:126" x14ac:dyDescent="0.25">
      <c r="DS275" s="1573"/>
      <c r="DT275" s="1499"/>
      <c r="DU275" s="1499"/>
      <c r="DV275" s="1573"/>
    </row>
    <row r="276" spans="123:126" ht="20" x14ac:dyDescent="0.4">
      <c r="DS276" s="1500"/>
      <c r="DT276" s="1501"/>
      <c r="DU276" s="1501"/>
      <c r="DV276" s="1500"/>
    </row>
    <row r="277" spans="123:126" ht="20" x14ac:dyDescent="0.4">
      <c r="DS277" s="1500"/>
      <c r="DT277" s="1501"/>
      <c r="DU277" s="1501"/>
      <c r="DV277" s="1500"/>
    </row>
    <row r="278" spans="123:126" x14ac:dyDescent="0.25">
      <c r="DS278" s="1573"/>
      <c r="DT278" s="1499"/>
      <c r="DU278" s="1499"/>
      <c r="DV278" s="1573"/>
    </row>
    <row r="279" spans="123:126" ht="20" x14ac:dyDescent="0.4">
      <c r="DS279" s="1500"/>
      <c r="DT279" s="1501"/>
      <c r="DU279" s="1501"/>
      <c r="DV279" s="1500"/>
    </row>
    <row r="280" spans="123:126" ht="20" x14ac:dyDescent="0.4">
      <c r="DS280" s="1500"/>
      <c r="DT280" s="1501"/>
      <c r="DU280" s="1501"/>
      <c r="DV280" s="1500"/>
    </row>
    <row r="281" spans="123:126" x14ac:dyDescent="0.25">
      <c r="DS281" s="1573"/>
      <c r="DT281" s="1499"/>
      <c r="DU281" s="1499"/>
      <c r="DV281" s="1573"/>
    </row>
    <row r="282" spans="123:126" x14ac:dyDescent="0.25">
      <c r="DS282" s="1573"/>
      <c r="DT282" s="1499"/>
      <c r="DU282" s="1499"/>
      <c r="DV282" s="1573"/>
    </row>
    <row r="283" spans="123:126" x14ac:dyDescent="0.25">
      <c r="DS283" s="1573"/>
      <c r="DT283" s="1499"/>
      <c r="DU283" s="1499"/>
      <c r="DV283" s="1573"/>
    </row>
    <row r="284" spans="123:126" x14ac:dyDescent="0.25">
      <c r="DS284" s="1573"/>
      <c r="DT284" s="1499"/>
      <c r="DU284" s="1499"/>
      <c r="DV284" s="1573"/>
    </row>
    <row r="285" spans="123:126" ht="20" x14ac:dyDescent="0.4">
      <c r="DS285" s="1500"/>
      <c r="DT285" s="1501"/>
      <c r="DU285" s="1501"/>
      <c r="DV285" s="1500"/>
    </row>
    <row r="286" spans="123:126" ht="20" x14ac:dyDescent="0.4">
      <c r="DS286" s="1500"/>
      <c r="DT286" s="1501"/>
      <c r="DU286" s="1501"/>
      <c r="DV286" s="1500"/>
    </row>
    <row r="287" spans="123:126" x14ac:dyDescent="0.25">
      <c r="DS287" s="1573"/>
      <c r="DT287" s="1499"/>
      <c r="DU287" s="1499"/>
      <c r="DV287" s="1573"/>
    </row>
    <row r="288" spans="123:126" x14ac:dyDescent="0.25">
      <c r="DS288" s="1573"/>
      <c r="DT288" s="1499"/>
      <c r="DU288" s="1499"/>
      <c r="DV288" s="1573"/>
    </row>
    <row r="289" spans="123:126" x14ac:dyDescent="0.25">
      <c r="DS289" s="1573"/>
      <c r="DT289" s="1499"/>
      <c r="DU289" s="1499"/>
      <c r="DV289" s="1573"/>
    </row>
    <row r="290" spans="123:126" ht="20" x14ac:dyDescent="0.4">
      <c r="DS290" s="1500"/>
      <c r="DT290" s="1501"/>
      <c r="DU290" s="1501"/>
      <c r="DV290" s="1500"/>
    </row>
    <row r="291" spans="123:126" ht="20" x14ac:dyDescent="0.4">
      <c r="DS291" s="1500"/>
      <c r="DT291" s="1501"/>
      <c r="DU291" s="1501"/>
      <c r="DV291" s="1500"/>
    </row>
    <row r="292" spans="123:126" x14ac:dyDescent="0.25">
      <c r="DS292" s="1573"/>
      <c r="DT292" s="1499"/>
      <c r="DU292" s="1499"/>
      <c r="DV292" s="1573"/>
    </row>
    <row r="293" spans="123:126" x14ac:dyDescent="0.25">
      <c r="DS293" s="1573"/>
      <c r="DT293" s="1499"/>
      <c r="DU293" s="1499"/>
      <c r="DV293" s="1573"/>
    </row>
    <row r="294" spans="123:126" x14ac:dyDescent="0.25">
      <c r="DS294" s="1573"/>
      <c r="DT294" s="1499"/>
      <c r="DU294" s="1499"/>
      <c r="DV294" s="1573"/>
    </row>
    <row r="295" spans="123:126" x14ac:dyDescent="0.25">
      <c r="DS295" s="1573"/>
      <c r="DT295" s="1499"/>
      <c r="DU295" s="1499"/>
      <c r="DV295" s="1573"/>
    </row>
    <row r="296" spans="123:126" ht="20" x14ac:dyDescent="0.4">
      <c r="DS296" s="1500"/>
      <c r="DT296" s="1501"/>
      <c r="DU296" s="1501"/>
      <c r="DV296" s="1500"/>
    </row>
    <row r="297" spans="123:126" ht="20" x14ac:dyDescent="0.4">
      <c r="DS297" s="1500"/>
      <c r="DT297" s="1501"/>
      <c r="DU297" s="1501"/>
      <c r="DV297" s="1500"/>
    </row>
    <row r="298" spans="123:126" x14ac:dyDescent="0.25">
      <c r="DS298" s="1573"/>
      <c r="DT298" s="1499"/>
      <c r="DU298" s="1499"/>
      <c r="DV298" s="1573"/>
    </row>
    <row r="299" spans="123:126" x14ac:dyDescent="0.25">
      <c r="DS299" s="1573"/>
      <c r="DT299" s="1499"/>
      <c r="DU299" s="1499"/>
      <c r="DV299" s="1573"/>
    </row>
    <row r="300" spans="123:126" x14ac:dyDescent="0.25">
      <c r="DS300" s="1573"/>
      <c r="DT300" s="1499"/>
      <c r="DU300" s="1499"/>
      <c r="DV300" s="1573"/>
    </row>
    <row r="301" spans="123:126" x14ac:dyDescent="0.25">
      <c r="DS301" s="1573"/>
      <c r="DT301" s="1499"/>
      <c r="DU301" s="1499"/>
      <c r="DV301" s="1573"/>
    </row>
    <row r="302" spans="123:126" ht="20" x14ac:dyDescent="0.4">
      <c r="DS302" s="1500"/>
      <c r="DT302" s="1501"/>
      <c r="DU302" s="1501"/>
      <c r="DV302" s="1500"/>
    </row>
    <row r="303" spans="123:126" ht="20" x14ac:dyDescent="0.4">
      <c r="DS303" s="1500"/>
      <c r="DT303" s="1501"/>
      <c r="DU303" s="1501"/>
      <c r="DV303" s="1500"/>
    </row>
    <row r="304" spans="123:126" x14ac:dyDescent="0.25">
      <c r="DS304" s="1573"/>
      <c r="DT304" s="1499"/>
      <c r="DU304" s="1499"/>
      <c r="DV304" s="1573"/>
    </row>
    <row r="305" spans="123:126" x14ac:dyDescent="0.25">
      <c r="DS305" s="1573"/>
      <c r="DT305" s="1499"/>
      <c r="DU305" s="1499"/>
      <c r="DV305" s="1573"/>
    </row>
    <row r="306" spans="123:126" x14ac:dyDescent="0.25">
      <c r="DS306" s="1573"/>
      <c r="DT306" s="1499"/>
      <c r="DU306" s="1499"/>
      <c r="DV306" s="1573"/>
    </row>
    <row r="307" spans="123:126" x14ac:dyDescent="0.25">
      <c r="DS307" s="1573"/>
      <c r="DT307" s="1499"/>
      <c r="DU307" s="1499"/>
      <c r="DV307" s="1573"/>
    </row>
    <row r="308" spans="123:126" ht="20" x14ac:dyDescent="0.4">
      <c r="DS308" s="1500"/>
      <c r="DT308" s="1501"/>
      <c r="DU308" s="1501"/>
      <c r="DV308" s="1500"/>
    </row>
    <row r="309" spans="123:126" ht="20" x14ac:dyDescent="0.4">
      <c r="DS309" s="1500"/>
      <c r="DT309" s="1501"/>
      <c r="DU309" s="1501"/>
      <c r="DV309" s="1500"/>
    </row>
    <row r="310" spans="123:126" x14ac:dyDescent="0.25">
      <c r="DS310" s="1573"/>
      <c r="DT310" s="1499"/>
      <c r="DU310" s="1499"/>
      <c r="DV310" s="1573"/>
    </row>
    <row r="311" spans="123:126" x14ac:dyDescent="0.25">
      <c r="DS311" s="1573"/>
      <c r="DT311" s="1499"/>
      <c r="DU311" s="1499"/>
      <c r="DV311" s="1573"/>
    </row>
    <row r="312" spans="123:126" x14ac:dyDescent="0.25">
      <c r="DS312" s="1573"/>
      <c r="DT312" s="1499"/>
      <c r="DU312" s="1499"/>
      <c r="DV312" s="1573"/>
    </row>
    <row r="313" spans="123:126" x14ac:dyDescent="0.25">
      <c r="DS313" s="1573"/>
      <c r="DT313" s="1499"/>
      <c r="DU313" s="1499"/>
      <c r="DV313" s="1573"/>
    </row>
    <row r="314" spans="123:126" ht="20" x14ac:dyDescent="0.4">
      <c r="DS314" s="1500"/>
      <c r="DT314" s="1501"/>
      <c r="DU314" s="1501"/>
      <c r="DV314" s="1500"/>
    </row>
    <row r="315" spans="123:126" ht="20" x14ac:dyDescent="0.4">
      <c r="DS315" s="1500"/>
      <c r="DT315" s="1501"/>
      <c r="DU315" s="1501"/>
      <c r="DV315" s="1500"/>
    </row>
    <row r="316" spans="123:126" x14ac:dyDescent="0.25">
      <c r="DS316" s="1573"/>
      <c r="DT316" s="1499"/>
      <c r="DU316" s="1499"/>
      <c r="DV316" s="1573"/>
    </row>
    <row r="317" spans="123:126" x14ac:dyDescent="0.25">
      <c r="DS317" s="1573"/>
      <c r="DT317" s="1499"/>
      <c r="DU317" s="1499"/>
      <c r="DV317" s="1573"/>
    </row>
    <row r="318" spans="123:126" x14ac:dyDescent="0.25">
      <c r="DS318" s="1573"/>
      <c r="DT318" s="1499"/>
      <c r="DU318" s="1499"/>
      <c r="DV318" s="1573"/>
    </row>
    <row r="319" spans="123:126" x14ac:dyDescent="0.25">
      <c r="DS319" s="1573"/>
      <c r="DT319" s="1499"/>
      <c r="DU319" s="1499"/>
      <c r="DV319" s="1573"/>
    </row>
    <row r="320" spans="123:126" ht="20" x14ac:dyDescent="0.4">
      <c r="DS320" s="1500"/>
      <c r="DT320" s="1501"/>
      <c r="DU320" s="1501"/>
      <c r="DV320" s="1500"/>
    </row>
    <row r="321" spans="123:126" ht="20" x14ac:dyDescent="0.4">
      <c r="DS321" s="1500"/>
      <c r="DT321" s="1501"/>
      <c r="DU321" s="1501"/>
      <c r="DV321" s="1500"/>
    </row>
    <row r="322" spans="123:126" x14ac:dyDescent="0.25">
      <c r="DS322" s="1573"/>
      <c r="DT322" s="1499"/>
      <c r="DU322" s="1499"/>
      <c r="DV322" s="1573"/>
    </row>
    <row r="323" spans="123:126" x14ac:dyDescent="0.25">
      <c r="DS323" s="1573"/>
      <c r="DT323" s="1499"/>
      <c r="DU323" s="1499"/>
      <c r="DV323" s="1573"/>
    </row>
    <row r="324" spans="123:126" x14ac:dyDescent="0.25">
      <c r="DS324" s="1573"/>
      <c r="DT324" s="1499"/>
      <c r="DU324" s="1499"/>
      <c r="DV324" s="1573"/>
    </row>
    <row r="325" spans="123:126" x14ac:dyDescent="0.25">
      <c r="DS325" s="1573"/>
      <c r="DT325" s="1499"/>
      <c r="DU325" s="1499"/>
      <c r="DV325" s="1573"/>
    </row>
    <row r="326" spans="123:126" ht="20" x14ac:dyDescent="0.4">
      <c r="DS326" s="1500"/>
      <c r="DT326" s="1501"/>
      <c r="DU326" s="1501"/>
      <c r="DV326" s="1500"/>
    </row>
    <row r="327" spans="123:126" ht="20" x14ac:dyDescent="0.4">
      <c r="DS327" s="1500"/>
      <c r="DT327" s="1501"/>
      <c r="DU327" s="1501"/>
      <c r="DV327" s="1500"/>
    </row>
    <row r="328" spans="123:126" x14ac:dyDescent="0.25">
      <c r="DS328" s="1573"/>
      <c r="DT328" s="1499"/>
      <c r="DU328" s="1499"/>
      <c r="DV328" s="1573"/>
    </row>
    <row r="329" spans="123:126" ht="20" x14ac:dyDescent="0.4">
      <c r="DS329" s="1500"/>
      <c r="DT329" s="1501"/>
      <c r="DU329" s="1501"/>
      <c r="DV329" s="1500"/>
    </row>
    <row r="330" spans="123:126" ht="20" x14ac:dyDescent="0.4">
      <c r="DS330" s="1500"/>
      <c r="DT330" s="1501"/>
      <c r="DU330" s="1501"/>
      <c r="DV330" s="1500"/>
    </row>
    <row r="331" spans="123:126" x14ac:dyDescent="0.25">
      <c r="DS331" s="1573"/>
      <c r="DT331" s="1499"/>
      <c r="DU331" s="1499"/>
      <c r="DV331" s="1573"/>
    </row>
    <row r="332" spans="123:126" x14ac:dyDescent="0.25">
      <c r="DS332" s="1573"/>
      <c r="DT332" s="1499"/>
      <c r="DU332" s="1499"/>
      <c r="DV332" s="1573"/>
    </row>
    <row r="333" spans="123:126" x14ac:dyDescent="0.25">
      <c r="DS333" s="1573"/>
      <c r="DT333" s="1499"/>
      <c r="DU333" s="1499"/>
      <c r="DV333" s="1573"/>
    </row>
    <row r="334" spans="123:126" x14ac:dyDescent="0.25">
      <c r="DS334" s="1573"/>
      <c r="DT334" s="1499"/>
      <c r="DU334" s="1499"/>
      <c r="DV334" s="1573"/>
    </row>
    <row r="335" spans="123:126" ht="20" x14ac:dyDescent="0.4">
      <c r="DS335" s="1500"/>
      <c r="DT335" s="1501"/>
      <c r="DU335" s="1501"/>
      <c r="DV335" s="1500"/>
    </row>
    <row r="336" spans="123:126" ht="20" x14ac:dyDescent="0.4">
      <c r="DS336" s="1500"/>
      <c r="DT336" s="1501"/>
      <c r="DU336" s="1501"/>
      <c r="DV336" s="1500"/>
    </row>
    <row r="337" spans="123:126" x14ac:dyDescent="0.25">
      <c r="DS337" s="1573"/>
      <c r="DT337" s="1499"/>
      <c r="DU337" s="1499"/>
      <c r="DV337" s="1573"/>
    </row>
    <row r="338" spans="123:126" x14ac:dyDescent="0.25">
      <c r="DS338" s="1573"/>
      <c r="DT338" s="1499"/>
      <c r="DU338" s="1499"/>
      <c r="DV338" s="1573"/>
    </row>
    <row r="339" spans="123:126" x14ac:dyDescent="0.25">
      <c r="DS339" s="1573"/>
      <c r="DT339" s="1499"/>
      <c r="DU339" s="1499"/>
      <c r="DV339" s="1573"/>
    </row>
    <row r="340" spans="123:126" ht="20" x14ac:dyDescent="0.4">
      <c r="DS340" s="1500"/>
      <c r="DT340" s="1501"/>
      <c r="DU340" s="1501"/>
      <c r="DV340" s="1500"/>
    </row>
    <row r="341" spans="123:126" ht="20" x14ac:dyDescent="0.4">
      <c r="DS341" s="1500"/>
      <c r="DT341" s="1501"/>
      <c r="DU341" s="1501"/>
      <c r="DV341" s="1500"/>
    </row>
    <row r="342" spans="123:126" x14ac:dyDescent="0.25">
      <c r="DS342" s="1573"/>
      <c r="DT342" s="1499"/>
      <c r="DU342" s="1499"/>
      <c r="DV342" s="1573"/>
    </row>
    <row r="343" spans="123:126" x14ac:dyDescent="0.25">
      <c r="DS343" s="1573"/>
      <c r="DT343" s="1499"/>
      <c r="DU343" s="1499"/>
      <c r="DV343" s="1573"/>
    </row>
    <row r="344" spans="123:126" x14ac:dyDescent="0.25">
      <c r="DS344" s="1573"/>
      <c r="DT344" s="1499"/>
      <c r="DU344" s="1499"/>
      <c r="DV344" s="1573"/>
    </row>
    <row r="345" spans="123:126" x14ac:dyDescent="0.25">
      <c r="DS345" s="1573"/>
      <c r="DT345" s="1499"/>
      <c r="DU345" s="1499"/>
      <c r="DV345" s="1573"/>
    </row>
    <row r="346" spans="123:126" ht="20" x14ac:dyDescent="0.4">
      <c r="DS346" s="1500"/>
      <c r="DT346" s="1501"/>
      <c r="DU346" s="1501"/>
      <c r="DV346" s="1500"/>
    </row>
    <row r="347" spans="123:126" ht="20" x14ac:dyDescent="0.4">
      <c r="DS347" s="1500"/>
      <c r="DT347" s="1501"/>
      <c r="DU347" s="1501"/>
      <c r="DV347" s="1500"/>
    </row>
    <row r="348" spans="123:126" x14ac:dyDescent="0.25">
      <c r="DS348" s="1573"/>
      <c r="DT348" s="1499"/>
      <c r="DU348" s="1499"/>
      <c r="DV348" s="1573"/>
    </row>
    <row r="349" spans="123:126" x14ac:dyDescent="0.25">
      <c r="DS349" s="1573"/>
      <c r="DT349" s="1499"/>
      <c r="DU349" s="1499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AX8" activePane="bottomRight" state="frozen"/>
      <selection pane="bottomRight" activeCell="BR25" sqref="BR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9" stopIfTrue="1" operator="lessThanOrEqual">
      <formula>0</formula>
    </cfRule>
  </conditionalFormatting>
  <conditionalFormatting sqref="BX2:CA3">
    <cfRule type="cellIs" dxfId="169" priority="149" stopIfTrue="1" operator="lessThanOrEqual">
      <formula>0</formula>
    </cfRule>
  </conditionalFormatting>
  <conditionalFormatting sqref="GL8:GL31">
    <cfRule type="cellIs" dxfId="168" priority="148" operator="lessThan">
      <formula>1</formula>
    </cfRule>
  </conditionalFormatting>
  <conditionalFormatting sqref="GX8:GX31">
    <cfRule type="cellIs" dxfId="167" priority="147" operator="lessThan">
      <formula>1</formula>
    </cfRule>
  </conditionalFormatting>
  <conditionalFormatting sqref="HJ8:HJ31">
    <cfRule type="cellIs" dxfId="166" priority="146" operator="lessThan">
      <formula>1</formula>
    </cfRule>
  </conditionalFormatting>
  <conditionalFormatting sqref="W8">
    <cfRule type="cellIs" dxfId="165" priority="130" operator="between">
      <formula>$Z$8-0.1</formula>
      <formula>0.001</formula>
    </cfRule>
  </conditionalFormatting>
  <conditionalFormatting sqref="W9">
    <cfRule type="cellIs" dxfId="164" priority="129" operator="between">
      <formula>$Z$9-0.1</formula>
      <formula>0.0001</formula>
    </cfRule>
  </conditionalFormatting>
  <conditionalFormatting sqref="W10">
    <cfRule type="cellIs" dxfId="163" priority="128" operator="between">
      <formula>$Z$10-0.1</formula>
      <formula>0.01</formula>
    </cfRule>
  </conditionalFormatting>
  <conditionalFormatting sqref="W11">
    <cfRule type="cellIs" dxfId="162" priority="127" operator="between">
      <formula>$Z$11-0.1</formula>
      <formula>0.0101</formula>
    </cfRule>
  </conditionalFormatting>
  <conditionalFormatting sqref="W12">
    <cfRule type="cellIs" dxfId="161" priority="126" operator="between">
      <formula>$Z$12-0.1</formula>
      <formula>0.001</formula>
    </cfRule>
  </conditionalFormatting>
  <conditionalFormatting sqref="W13">
    <cfRule type="cellIs" dxfId="160" priority="125" operator="between">
      <formula>$Z$13-0.1</formula>
      <formula>0.001</formula>
    </cfRule>
  </conditionalFormatting>
  <conditionalFormatting sqref="W14">
    <cfRule type="cellIs" dxfId="159" priority="124" operator="between">
      <formula>$Z$14-0.1</formula>
      <formula>0.001</formula>
    </cfRule>
  </conditionalFormatting>
  <conditionalFormatting sqref="W15">
    <cfRule type="cellIs" dxfId="158" priority="123" operator="between">
      <formula>$Z$15-0.1</formula>
      <formula>0.001</formula>
    </cfRule>
  </conditionalFormatting>
  <conditionalFormatting sqref="W16">
    <cfRule type="cellIs" dxfId="157" priority="122" operator="between">
      <formula>$Z$16-0.1</formula>
      <formula>0.001</formula>
    </cfRule>
  </conditionalFormatting>
  <conditionalFormatting sqref="W17">
    <cfRule type="cellIs" dxfId="156" priority="121" operator="between">
      <formula>$Z$17-0.1</formula>
      <formula>0.001</formula>
    </cfRule>
  </conditionalFormatting>
  <conditionalFormatting sqref="W18">
    <cfRule type="cellIs" dxfId="155" priority="120" operator="between">
      <formula>$Z$18-0.1</formula>
      <formula>0.001</formula>
    </cfRule>
  </conditionalFormatting>
  <conditionalFormatting sqref="W19">
    <cfRule type="cellIs" dxfId="154" priority="119" operator="between">
      <formula>$Z$19-0.1</formula>
      <formula>0.001</formula>
    </cfRule>
  </conditionalFormatting>
  <conditionalFormatting sqref="W20">
    <cfRule type="cellIs" dxfId="153" priority="118" operator="between">
      <formula>$Z$20-0.1</formula>
      <formula>0.001</formula>
    </cfRule>
  </conditionalFormatting>
  <conditionalFormatting sqref="W21">
    <cfRule type="cellIs" dxfId="152" priority="117" operator="between">
      <formula>$Z$21-0.1</formula>
      <formula>0.0001</formula>
    </cfRule>
  </conditionalFormatting>
  <conditionalFormatting sqref="W22">
    <cfRule type="cellIs" dxfId="151" priority="116" operator="between">
      <formula>$Z$22-0.1</formula>
      <formula>0.0001</formula>
    </cfRule>
  </conditionalFormatting>
  <conditionalFormatting sqref="W23">
    <cfRule type="cellIs" dxfId="150" priority="115" operator="between">
      <formula>$Z$23-0.1</formula>
      <formula>0.0001</formula>
    </cfRule>
  </conditionalFormatting>
  <conditionalFormatting sqref="W24">
    <cfRule type="cellIs" dxfId="149" priority="114" operator="between">
      <formula>$Z$24-0.1</formula>
      <formula>0.0001</formula>
    </cfRule>
  </conditionalFormatting>
  <conditionalFormatting sqref="W25">
    <cfRule type="cellIs" dxfId="148" priority="113" operator="between">
      <formula>$Z$25-0.1</formula>
      <formula>0.0001</formula>
    </cfRule>
  </conditionalFormatting>
  <conditionalFormatting sqref="W26">
    <cfRule type="cellIs" dxfId="147" priority="112" operator="between">
      <formula>$Z$26-0.1</formula>
      <formula>0.0001</formula>
    </cfRule>
  </conditionalFormatting>
  <conditionalFormatting sqref="W27">
    <cfRule type="cellIs" dxfId="146" priority="111" operator="between">
      <formula>$Z$27-0.1</formula>
      <formula>0.0001</formula>
    </cfRule>
  </conditionalFormatting>
  <conditionalFormatting sqref="W28">
    <cfRule type="cellIs" dxfId="145" priority="110" operator="between">
      <formula>$Z$28-0.1</formula>
      <formula>0.0001</formula>
    </cfRule>
  </conditionalFormatting>
  <conditionalFormatting sqref="W29">
    <cfRule type="cellIs" dxfId="144" priority="109" operator="between">
      <formula>$Z$29-0.1</formula>
      <formula>0.0001</formula>
    </cfRule>
  </conditionalFormatting>
  <conditionalFormatting sqref="W30">
    <cfRule type="cellIs" dxfId="143" priority="108" operator="between">
      <formula>$Z$30-0.1</formula>
      <formula>0.0001</formula>
    </cfRule>
  </conditionalFormatting>
  <conditionalFormatting sqref="W31">
    <cfRule type="cellIs" dxfId="142" priority="107" operator="between">
      <formula>$Z$31-0.1</formula>
      <formula>0.0001</formula>
    </cfRule>
  </conditionalFormatting>
  <conditionalFormatting sqref="AL8">
    <cfRule type="cellIs" dxfId="141" priority="82" operator="between">
      <formula>$AO$8-0.1</formula>
      <formula>0.0001</formula>
    </cfRule>
  </conditionalFormatting>
  <conditionalFormatting sqref="AL9">
    <cfRule type="cellIs" dxfId="140" priority="81" operator="between">
      <formula>$AO$9-0.1</formula>
      <formula>0.0001</formula>
    </cfRule>
  </conditionalFormatting>
  <conditionalFormatting sqref="AL10">
    <cfRule type="cellIs" dxfId="139" priority="80" operator="between">
      <formula>$AO$10-0.1</formula>
      <formula>0.0001</formula>
    </cfRule>
  </conditionalFormatting>
  <conditionalFormatting sqref="AL11">
    <cfRule type="cellIs" dxfId="138" priority="79" operator="between">
      <formula>$AO$11-0.1</formula>
      <formula>0.0001</formula>
    </cfRule>
  </conditionalFormatting>
  <conditionalFormatting sqref="AL12">
    <cfRule type="cellIs" dxfId="137" priority="78" operator="between">
      <formula>$AO$12-0.1</formula>
      <formula>0.0001</formula>
    </cfRule>
  </conditionalFormatting>
  <conditionalFormatting sqref="AL13">
    <cfRule type="cellIs" dxfId="136" priority="77" operator="between">
      <formula>$AO$13-0.1</formula>
      <formula>0.0001</formula>
    </cfRule>
  </conditionalFormatting>
  <conditionalFormatting sqref="AL14">
    <cfRule type="cellIs" dxfId="135" priority="76" operator="between">
      <formula>$AO$14-0.1</formula>
      <formula>0.0001</formula>
    </cfRule>
  </conditionalFormatting>
  <conditionalFormatting sqref="AL15">
    <cfRule type="cellIs" dxfId="134" priority="75" operator="between">
      <formula>$AO$15-0.1</formula>
      <formula>0.0001</formula>
    </cfRule>
  </conditionalFormatting>
  <conditionalFormatting sqref="AL16">
    <cfRule type="cellIs" dxfId="133" priority="74" operator="between">
      <formula>$AO$16-0.1</formula>
      <formula>0.0001</formula>
    </cfRule>
  </conditionalFormatting>
  <conditionalFormatting sqref="AL17">
    <cfRule type="cellIs" dxfId="132" priority="73" operator="between">
      <formula>$AO$17-0.1</formula>
      <formula>0.00001</formula>
    </cfRule>
  </conditionalFormatting>
  <conditionalFormatting sqref="AL18">
    <cfRule type="cellIs" dxfId="131" priority="72" operator="between">
      <formula>$AO$18-0.1</formula>
      <formula>0.0001</formula>
    </cfRule>
  </conditionalFormatting>
  <conditionalFormatting sqref="AL19">
    <cfRule type="cellIs" dxfId="130" priority="71" operator="between">
      <formula>$AO$19-0.1</formula>
      <formula>0.0001</formula>
    </cfRule>
  </conditionalFormatting>
  <conditionalFormatting sqref="AL20">
    <cfRule type="cellIs" dxfId="129" priority="70" operator="between">
      <formula>$AO$20-0.1</formula>
      <formula>0.0001</formula>
    </cfRule>
  </conditionalFormatting>
  <conditionalFormatting sqref="AL21">
    <cfRule type="cellIs" dxfId="128" priority="69" operator="between">
      <formula>$AO$21-0.1</formula>
      <formula>0.0001</formula>
    </cfRule>
  </conditionalFormatting>
  <conditionalFormatting sqref="AL22">
    <cfRule type="cellIs" dxfId="127" priority="68" operator="between">
      <formula>$AO$22-0.1</formula>
      <formula>0.0001</formula>
    </cfRule>
  </conditionalFormatting>
  <conditionalFormatting sqref="AL23">
    <cfRule type="cellIs" dxfId="126" priority="67" operator="between">
      <formula>$AO$23-0.1</formula>
      <formula>0.0001</formula>
    </cfRule>
  </conditionalFormatting>
  <conditionalFormatting sqref="AL24">
    <cfRule type="cellIs" dxfId="125" priority="66" operator="between">
      <formula>$AO$24-0.1</formula>
      <formula>0.0001</formula>
    </cfRule>
  </conditionalFormatting>
  <conditionalFormatting sqref="AL25">
    <cfRule type="cellIs" dxfId="124" priority="65" operator="between">
      <formula>$AO$25-0.1</formula>
      <formula>0.0001</formula>
    </cfRule>
  </conditionalFormatting>
  <conditionalFormatting sqref="AL26">
    <cfRule type="cellIs" dxfId="123" priority="64" operator="between">
      <formula>$AO$26-0.1</formula>
      <formula>0.0001</formula>
    </cfRule>
  </conditionalFormatting>
  <conditionalFormatting sqref="AL27">
    <cfRule type="cellIs" dxfId="122" priority="63" operator="between">
      <formula>$AO$27-0.1</formula>
      <formula>0.0001</formula>
    </cfRule>
  </conditionalFormatting>
  <conditionalFormatting sqref="AL28">
    <cfRule type="cellIs" dxfId="121" priority="62" operator="between">
      <formula>$AO$28-0.1</formula>
      <formula>0.0001</formula>
    </cfRule>
  </conditionalFormatting>
  <conditionalFormatting sqref="AL29">
    <cfRule type="cellIs" dxfId="120" priority="61" operator="between">
      <formula>$AO$29-0.1</formula>
      <formula>0.0001</formula>
    </cfRule>
  </conditionalFormatting>
  <conditionalFormatting sqref="AL30">
    <cfRule type="cellIs" dxfId="119" priority="60" operator="between">
      <formula>$AO$30-0.1</formula>
      <formula>0.0001</formula>
    </cfRule>
  </conditionalFormatting>
  <conditionalFormatting sqref="AL31">
    <cfRule type="cellIs" dxfId="118" priority="59" operator="between">
      <formula>$AO$31-0.1</formula>
      <formula>0.0001</formula>
    </cfRule>
  </conditionalFormatting>
  <conditionalFormatting sqref="AE8">
    <cfRule type="cellIs" dxfId="117" priority="34" operator="between">
      <formula>$AH$8-0.1</formula>
      <formula>0.0001</formula>
    </cfRule>
  </conditionalFormatting>
  <conditionalFormatting sqref="AE9">
    <cfRule type="cellIs" dxfId="116" priority="33" operator="between">
      <formula>$AH$9-0.1</formula>
      <formula>0.0001</formula>
    </cfRule>
  </conditionalFormatting>
  <conditionalFormatting sqref="AE10">
    <cfRule type="cellIs" dxfId="115" priority="32" operator="between">
      <formula>$AH$10-0.1</formula>
      <formula>0.0001</formula>
    </cfRule>
  </conditionalFormatting>
  <conditionalFormatting sqref="AE11">
    <cfRule type="cellIs" dxfId="114" priority="31" operator="between">
      <formula>$AH$11-0.1</formula>
      <formula>0.0001</formula>
    </cfRule>
  </conditionalFormatting>
  <conditionalFormatting sqref="AE12">
    <cfRule type="cellIs" dxfId="113" priority="30" operator="between">
      <formula>$AH$12-0.1</formula>
      <formula>0.0001</formula>
    </cfRule>
  </conditionalFormatting>
  <conditionalFormatting sqref="AE13">
    <cfRule type="cellIs" dxfId="112" priority="29" operator="between">
      <formula>$AH$13-0.1</formula>
      <formula>0.0001</formula>
    </cfRule>
  </conditionalFormatting>
  <conditionalFormatting sqref="AE14">
    <cfRule type="cellIs" dxfId="111" priority="28" operator="between">
      <formula>$AH$14-0.1</formula>
      <formula>0.0001</formula>
    </cfRule>
  </conditionalFormatting>
  <conditionalFormatting sqref="AE15">
    <cfRule type="cellIs" dxfId="110" priority="27" operator="between">
      <formula>$AH$15-0.1</formula>
      <formula>0.0001</formula>
    </cfRule>
  </conditionalFormatting>
  <conditionalFormatting sqref="AE16">
    <cfRule type="cellIs" dxfId="109" priority="26" operator="between">
      <formula>$AH$16-0.1</formula>
      <formula>0.0001</formula>
    </cfRule>
  </conditionalFormatting>
  <conditionalFormatting sqref="AE18">
    <cfRule type="cellIs" dxfId="108" priority="25" operator="between">
      <formula>$AH$18-0.1</formula>
      <formula>0.0001</formula>
    </cfRule>
  </conditionalFormatting>
  <conditionalFormatting sqref="AE19">
    <cfRule type="cellIs" dxfId="107" priority="24" operator="between">
      <formula>$AH$19-0.1</formula>
      <formula>0.0001</formula>
    </cfRule>
  </conditionalFormatting>
  <conditionalFormatting sqref="AE20">
    <cfRule type="cellIs" dxfId="106" priority="23" operator="between">
      <formula>$AH$20-0.1</formula>
      <formula>0.0001</formula>
    </cfRule>
  </conditionalFormatting>
  <conditionalFormatting sqref="AE21">
    <cfRule type="cellIs" dxfId="105" priority="22" operator="between">
      <formula>$AH$21-0.1</formula>
      <formula>0.0001</formula>
    </cfRule>
  </conditionalFormatting>
  <conditionalFormatting sqref="AE22">
    <cfRule type="cellIs" dxfId="104" priority="21" operator="between">
      <formula>$AH$22-0.1</formula>
      <formula>0.0001</formula>
    </cfRule>
  </conditionalFormatting>
  <conditionalFormatting sqref="AE23">
    <cfRule type="cellIs" dxfId="103" priority="20" operator="between">
      <formula>$AH$23-0.1</formula>
      <formula>0.0001</formula>
    </cfRule>
  </conditionalFormatting>
  <conditionalFormatting sqref="AE24">
    <cfRule type="cellIs" dxfId="102" priority="19" operator="between">
      <formula>$AH$24-0.1</formula>
      <formula>0.0001</formula>
    </cfRule>
  </conditionalFormatting>
  <conditionalFormatting sqref="AE25">
    <cfRule type="cellIs" dxfId="101" priority="18" operator="between">
      <formula>$AH$25-0.1</formula>
      <formula>0.0001</formula>
    </cfRule>
  </conditionalFormatting>
  <conditionalFormatting sqref="AE26">
    <cfRule type="cellIs" dxfId="100" priority="17" operator="between">
      <formula>$AH$26-0.1</formula>
      <formula>0.0001</formula>
    </cfRule>
  </conditionalFormatting>
  <conditionalFormatting sqref="AE27">
    <cfRule type="cellIs" dxfId="99" priority="16" operator="between">
      <formula>$AH$27-0.1</formula>
      <formula>0.0001</formula>
    </cfRule>
  </conditionalFormatting>
  <conditionalFormatting sqref="AE28">
    <cfRule type="cellIs" dxfId="98" priority="15" operator="between">
      <formula>$AH$28-0.1</formula>
      <formula>0.0001</formula>
    </cfRule>
  </conditionalFormatting>
  <conditionalFormatting sqref="AE29">
    <cfRule type="cellIs" dxfId="97" priority="14" operator="between">
      <formula>$AH$29-0.1</formula>
      <formula>0.0001</formula>
    </cfRule>
  </conditionalFormatting>
  <conditionalFormatting sqref="AE30">
    <cfRule type="cellIs" dxfId="96" priority="13" operator="between">
      <formula>$AH$30-0.1</formula>
      <formula>0.0001</formula>
    </cfRule>
  </conditionalFormatting>
  <conditionalFormatting sqref="AE31">
    <cfRule type="cellIs" dxfId="95" priority="12" operator="between">
      <formula>$AH$31-0.1</formula>
      <formula>0.0001</formula>
    </cfRule>
  </conditionalFormatting>
  <conditionalFormatting sqref="CN40:CS40">
    <cfRule type="cellIs" dxfId="94" priority="6" operator="between">
      <formula>1</formula>
      <formula>6500</formula>
    </cfRule>
  </conditionalFormatting>
  <conditionalFormatting sqref="CN41:CQ41">
    <cfRule type="cellIs" dxfId="93" priority="5" operator="between">
      <formula>1</formula>
      <formula>2500</formula>
    </cfRule>
  </conditionalFormatting>
  <conditionalFormatting sqref="CN42:CQ42">
    <cfRule type="cellIs" dxfId="92" priority="4" operator="between">
      <formula>1</formula>
      <formula>6</formula>
    </cfRule>
  </conditionalFormatting>
  <conditionalFormatting sqref="CN43:CQ43">
    <cfRule type="cellIs" dxfId="91" priority="3" operator="between">
      <formula>1</formula>
      <formula>2500</formula>
    </cfRule>
  </conditionalFormatting>
  <conditionalFormatting sqref="AE17">
    <cfRule type="cellIs" dxfId="90" priority="1" operator="between">
      <formula>$AH$17-0.1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N43" sqref="CN43:CQ43"/>
      <selection pane="topRight" activeCell="CN43" sqref="CN43:CQ43"/>
      <selection pane="bottomLeft" activeCell="CN43" sqref="CN43:CQ43"/>
      <selection pane="bottomRight" activeCell="CP19" sqref="CP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7" t="s">
        <v>0</v>
      </c>
      <c r="B1" s="2978">
        <f>'30'!B1:L1+1</f>
        <v>43708</v>
      </c>
      <c r="C1" s="2978"/>
      <c r="D1" s="2978"/>
      <c r="E1" s="2978"/>
      <c r="F1" s="2978"/>
      <c r="G1" s="2978"/>
      <c r="H1" s="2978"/>
      <c r="I1" s="2978"/>
      <c r="J1" s="2978"/>
      <c r="K1" s="2978"/>
      <c r="L1" s="2978"/>
      <c r="N1" s="2912" t="s">
        <v>1</v>
      </c>
      <c r="O1" s="2912"/>
      <c r="P1" s="2912"/>
      <c r="Q1" s="2912"/>
      <c r="R1" s="2912"/>
      <c r="S1" s="2912"/>
      <c r="T1" s="2912"/>
      <c r="U1" s="2912"/>
      <c r="V1" s="2912"/>
      <c r="W1" s="2912"/>
      <c r="X1" s="2912"/>
      <c r="Y1" s="2912"/>
      <c r="Z1" s="2912"/>
      <c r="AA1" s="2912"/>
      <c r="AB1" s="2912"/>
      <c r="AC1" s="2912"/>
      <c r="AD1" s="2912"/>
      <c r="AE1" s="2912"/>
      <c r="AF1" s="2912"/>
      <c r="AG1" s="2912"/>
      <c r="AH1" s="2912"/>
      <c r="AI1" s="2912"/>
      <c r="AJ1" s="2912"/>
      <c r="AK1" s="2912"/>
      <c r="AL1" s="2912"/>
      <c r="AM1" s="1626"/>
      <c r="AN1" s="1626"/>
      <c r="AO1" s="440"/>
      <c r="AP1" s="837"/>
      <c r="AQ1" s="837"/>
      <c r="AR1" s="837"/>
      <c r="AS1" s="880" t="s">
        <v>3</v>
      </c>
      <c r="AT1" s="879"/>
      <c r="AU1" s="879"/>
      <c r="AV1" s="2929">
        <v>14</v>
      </c>
      <c r="AW1" s="2929"/>
      <c r="AX1" s="2913">
        <v>18</v>
      </c>
      <c r="AY1" s="2913"/>
      <c r="AZ1" s="837"/>
      <c r="BC1" s="444"/>
      <c r="BD1" s="2911" t="s">
        <v>1</v>
      </c>
      <c r="BE1" s="2911"/>
      <c r="BF1" s="2911"/>
      <c r="BG1" s="2911"/>
      <c r="BH1" s="2911"/>
      <c r="BI1" s="2911"/>
      <c r="BJ1" s="2911"/>
      <c r="BK1" s="2911"/>
      <c r="BL1" s="2911"/>
      <c r="BM1" s="2911"/>
      <c r="BN1" s="2911"/>
      <c r="BO1" s="2911"/>
      <c r="BP1" s="2911"/>
      <c r="BQ1" s="2911"/>
      <c r="BR1" s="2911"/>
      <c r="BS1" s="2911"/>
      <c r="BT1" s="2911"/>
      <c r="BU1" s="2911"/>
      <c r="BY1" s="445"/>
      <c r="BZ1" s="445"/>
      <c r="CA1" s="446"/>
      <c r="CB1" s="447"/>
      <c r="CC1" s="441"/>
      <c r="CE1" s="439"/>
      <c r="CF1" s="2911" t="s">
        <v>1</v>
      </c>
      <c r="CG1" s="2911"/>
      <c r="CH1" s="2911"/>
      <c r="CI1" s="2911"/>
      <c r="CJ1" s="2911"/>
      <c r="CK1" s="2911"/>
      <c r="CL1" s="2911"/>
      <c r="CM1" s="2911"/>
      <c r="CN1" s="2911"/>
      <c r="CO1" s="2911"/>
      <c r="CP1" s="2911"/>
      <c r="CQ1" s="2911"/>
      <c r="CR1" s="2911"/>
      <c r="CS1" s="2911"/>
      <c r="CT1" s="2911"/>
      <c r="CU1" s="2911"/>
      <c r="CV1" s="2911"/>
      <c r="CW1" s="1625"/>
      <c r="CX1" s="1625"/>
      <c r="CY1" s="1625"/>
      <c r="DL1" s="901"/>
      <c r="DM1" s="902"/>
      <c r="DN1" s="2908"/>
      <c r="DO1" s="2908"/>
      <c r="DP1" s="2909"/>
      <c r="DQ1" s="2910"/>
    </row>
    <row r="2" spans="1:222" ht="15" customHeight="1" thickBot="1" x14ac:dyDescent="0.4">
      <c r="A2" s="2932" t="s">
        <v>4</v>
      </c>
      <c r="B2" s="2932"/>
      <c r="C2" s="2932"/>
      <c r="D2" s="2932"/>
      <c r="E2" s="2932"/>
      <c r="F2" s="2932"/>
      <c r="G2" s="1633">
        <v>24</v>
      </c>
      <c r="H2" s="889"/>
      <c r="I2" s="888"/>
      <c r="J2" s="888"/>
      <c r="K2" s="883"/>
      <c r="L2" s="889"/>
      <c r="M2" s="448"/>
      <c r="N2" s="2912"/>
      <c r="O2" s="2912"/>
      <c r="P2" s="2912"/>
      <c r="Q2" s="2912"/>
      <c r="R2" s="2912"/>
      <c r="S2" s="2912"/>
      <c r="T2" s="2912"/>
      <c r="U2" s="2912"/>
      <c r="V2" s="2912"/>
      <c r="W2" s="2912"/>
      <c r="X2" s="2912"/>
      <c r="Y2" s="2912"/>
      <c r="Z2" s="2912"/>
      <c r="AA2" s="2912"/>
      <c r="AB2" s="2912"/>
      <c r="AC2" s="2912"/>
      <c r="AD2" s="2912"/>
      <c r="AE2" s="2912"/>
      <c r="AF2" s="2912"/>
      <c r="AG2" s="2912"/>
      <c r="AH2" s="2912"/>
      <c r="AI2" s="2912"/>
      <c r="AJ2" s="2912"/>
      <c r="AK2" s="2912"/>
      <c r="AL2" s="2912"/>
      <c r="AM2" s="1626"/>
      <c r="AN2" s="1626"/>
      <c r="AO2" s="440"/>
      <c r="AP2" s="837"/>
      <c r="AQ2" s="837"/>
      <c r="AR2" s="837"/>
      <c r="AS2" s="880" t="s">
        <v>5</v>
      </c>
      <c r="AT2" s="879"/>
      <c r="AU2" s="879"/>
      <c r="AV2" s="2913">
        <v>17</v>
      </c>
      <c r="AW2" s="2913"/>
      <c r="AX2" s="2913">
        <v>21</v>
      </c>
      <c r="AY2" s="2913"/>
      <c r="AZ2" s="837"/>
      <c r="BC2" s="444"/>
      <c r="BD2" s="2911"/>
      <c r="BE2" s="2911"/>
      <c r="BF2" s="2911"/>
      <c r="BG2" s="2911"/>
      <c r="BH2" s="2911"/>
      <c r="BI2" s="2911"/>
      <c r="BJ2" s="2911"/>
      <c r="BK2" s="2911"/>
      <c r="BL2" s="2911"/>
      <c r="BM2" s="2911"/>
      <c r="BN2" s="2911"/>
      <c r="BO2" s="2911"/>
      <c r="BP2" s="2911"/>
      <c r="BQ2" s="2911"/>
      <c r="BR2" s="2911"/>
      <c r="BS2" s="2911"/>
      <c r="BT2" s="2911"/>
      <c r="BU2" s="2911"/>
      <c r="BV2" s="2901" t="s">
        <v>3</v>
      </c>
      <c r="BW2" s="2902"/>
      <c r="BX2" s="2899">
        <f>AV1</f>
        <v>14</v>
      </c>
      <c r="BY2" s="2900"/>
      <c r="BZ2" s="2976">
        <f>AX1</f>
        <v>18</v>
      </c>
      <c r="CA2" s="3002"/>
      <c r="CB2" s="449"/>
      <c r="CE2" s="450"/>
      <c r="CF2" s="2911"/>
      <c r="CG2" s="2911"/>
      <c r="CH2" s="2911"/>
      <c r="CI2" s="2911"/>
      <c r="CJ2" s="2911"/>
      <c r="CK2" s="2911"/>
      <c r="CL2" s="2911"/>
      <c r="CM2" s="2911"/>
      <c r="CN2" s="2911"/>
      <c r="CO2" s="2911"/>
      <c r="CP2" s="2911"/>
      <c r="CQ2" s="2911"/>
      <c r="CR2" s="2911"/>
      <c r="CS2" s="2911"/>
      <c r="CT2" s="2911"/>
      <c r="CU2" s="2911"/>
      <c r="CV2" s="2911"/>
      <c r="CW2" s="1625"/>
      <c r="CX2" s="1625"/>
      <c r="CY2" s="1625"/>
      <c r="DL2" s="2901" t="s">
        <v>3</v>
      </c>
      <c r="DM2" s="2902"/>
      <c r="DN2" s="2903">
        <f>BX2</f>
        <v>14</v>
      </c>
      <c r="DO2" s="2900"/>
      <c r="DP2" s="2903">
        <f>BZ2</f>
        <v>18</v>
      </c>
      <c r="DQ2" s="2900"/>
    </row>
    <row r="3" spans="1:222" ht="15" customHeight="1" thickBot="1" x14ac:dyDescent="0.4">
      <c r="A3" s="2932" t="s">
        <v>502</v>
      </c>
      <c r="B3" s="2932"/>
      <c r="C3" s="2932"/>
      <c r="D3" s="2932"/>
      <c r="E3" s="2932"/>
      <c r="F3" s="2932"/>
      <c r="G3" s="1633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5" t="s">
        <v>1136</v>
      </c>
      <c r="AR3" s="2196">
        <v>21</v>
      </c>
      <c r="AS3" s="895" t="s">
        <v>509</v>
      </c>
      <c r="AT3" s="2224"/>
      <c r="AU3" s="896">
        <v>4</v>
      </c>
      <c r="AV3" s="1171"/>
      <c r="AW3" s="1172"/>
      <c r="AX3" s="1173" t="s">
        <v>1086</v>
      </c>
      <c r="AY3" s="1174" t="s">
        <v>508</v>
      </c>
      <c r="AZ3" s="897">
        <v>17</v>
      </c>
      <c r="BC3" s="453"/>
      <c r="BD3" s="453"/>
      <c r="BE3" s="1625"/>
      <c r="BF3" s="1625"/>
      <c r="BG3" s="2360"/>
      <c r="BH3" s="2360"/>
      <c r="BI3" s="2360"/>
      <c r="BJ3" s="1625"/>
      <c r="BK3" s="1625"/>
      <c r="BL3" s="1625"/>
      <c r="BM3" s="1625"/>
      <c r="BN3" s="1625"/>
      <c r="BO3" s="2360"/>
      <c r="BP3" s="2360"/>
      <c r="BQ3" s="2360"/>
      <c r="BR3" s="2360"/>
      <c r="BS3" s="2360"/>
      <c r="BT3" s="2360"/>
      <c r="BU3" s="1625"/>
      <c r="BV3" s="2901" t="s">
        <v>5</v>
      </c>
      <c r="BW3" s="2902"/>
      <c r="BX3" s="2899">
        <f>AV2</f>
        <v>17</v>
      </c>
      <c r="BY3" s="2900"/>
      <c r="BZ3" s="2999">
        <f>AX2</f>
        <v>21</v>
      </c>
      <c r="CA3" s="2977"/>
      <c r="CB3" s="449"/>
      <c r="CD3" s="453"/>
      <c r="CE3" s="453"/>
      <c r="CF3" s="1625"/>
      <c r="CG3" s="1625"/>
      <c r="CH3" s="1625"/>
      <c r="CI3" s="1625"/>
      <c r="CJ3" s="1625"/>
      <c r="CK3" s="1625"/>
      <c r="CL3" s="2317"/>
      <c r="CM3" s="1625"/>
      <c r="CN3" s="1625"/>
      <c r="CO3" s="1625"/>
      <c r="CP3" s="1625"/>
      <c r="CQ3" s="1625"/>
      <c r="CR3" s="1625"/>
      <c r="DL3" s="2901" t="s">
        <v>5</v>
      </c>
      <c r="DM3" s="2902"/>
      <c r="DN3" s="2903">
        <f>BX3</f>
        <v>17</v>
      </c>
      <c r="DO3" s="2900"/>
      <c r="DP3" s="2903">
        <f>BZ3</f>
        <v>21</v>
      </c>
      <c r="DQ3" s="2900"/>
    </row>
    <row r="4" spans="1:222" ht="17.25" customHeight="1" thickBot="1" x14ac:dyDescent="0.4">
      <c r="A4" s="2931" t="s">
        <v>501</v>
      </c>
      <c r="B4" s="2931"/>
      <c r="C4" s="2931"/>
      <c r="D4" s="2931"/>
      <c r="E4" s="2931"/>
      <c r="F4" s="2931"/>
      <c r="G4" s="1633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5"/>
      <c r="AU4" s="897">
        <v>5</v>
      </c>
      <c r="AV4" s="900" t="s">
        <v>1088</v>
      </c>
      <c r="AW4" s="894">
        <v>20</v>
      </c>
      <c r="AX4" s="897" t="s">
        <v>1087</v>
      </c>
      <c r="AY4" s="893" t="s">
        <v>497</v>
      </c>
      <c r="AZ4" s="897">
        <v>18</v>
      </c>
      <c r="BC4" s="456" t="s">
        <v>2</v>
      </c>
      <c r="BD4" s="2907">
        <f>A6</f>
        <v>43708</v>
      </c>
      <c r="BE4" s="2907"/>
      <c r="BF4" s="2907"/>
      <c r="BG4" s="2361"/>
      <c r="BH4" s="2361"/>
      <c r="BI4" s="2361"/>
      <c r="BJ4" s="1625"/>
      <c r="BK4" s="1625"/>
      <c r="BL4" s="1625"/>
      <c r="BM4" s="1625"/>
      <c r="BN4" s="1625"/>
      <c r="BO4" s="2360"/>
      <c r="BP4" s="2360"/>
      <c r="BQ4" s="2360"/>
      <c r="BR4" s="2360"/>
      <c r="BS4" s="2360"/>
      <c r="BT4" s="2360"/>
      <c r="BU4" s="1625"/>
      <c r="BV4" s="1625"/>
      <c r="BW4" s="1625"/>
      <c r="BX4" s="1625"/>
      <c r="BY4" s="1625"/>
      <c r="BZ4" s="1625"/>
      <c r="CA4" s="1625"/>
      <c r="CB4" s="456" t="s">
        <v>2</v>
      </c>
      <c r="CC4" s="2907">
        <f>BD4</f>
        <v>43708</v>
      </c>
      <c r="CD4" s="2907"/>
      <c r="CE4" s="2907"/>
      <c r="CM4" s="1625"/>
      <c r="CN4" s="1625"/>
      <c r="CO4" s="1625"/>
      <c r="CP4" s="1625"/>
      <c r="CQ4" s="1625"/>
      <c r="CR4" s="1625"/>
      <c r="CS4" s="1625"/>
      <c r="CT4" s="1625"/>
      <c r="CU4" s="1625"/>
      <c r="CV4" s="1625"/>
      <c r="CW4" s="1625"/>
      <c r="CX4" s="1625"/>
      <c r="CY4" s="1625"/>
      <c r="CZ4" s="1625"/>
    </row>
    <row r="5" spans="1:222" s="499" customFormat="1" ht="17.25" customHeight="1" thickBot="1" x14ac:dyDescent="0.45">
      <c r="A5" s="916" t="s">
        <v>6</v>
      </c>
      <c r="B5" s="1634" t="s">
        <v>7</v>
      </c>
      <c r="C5" s="1634"/>
      <c r="D5" s="1634"/>
      <c r="E5" s="885"/>
      <c r="F5" s="917" t="s">
        <v>8</v>
      </c>
      <c r="G5" s="885"/>
      <c r="H5" s="885"/>
      <c r="I5" s="886"/>
      <c r="J5" s="886"/>
      <c r="K5" s="2934" t="s">
        <v>9</v>
      </c>
      <c r="L5" s="2906"/>
      <c r="M5" s="2937"/>
      <c r="N5" s="2934" t="s">
        <v>10</v>
      </c>
      <c r="O5" s="2906"/>
      <c r="P5" s="2937"/>
      <c r="Q5" s="2934" t="s">
        <v>11</v>
      </c>
      <c r="R5" s="2906"/>
      <c r="S5" s="2937"/>
      <c r="T5" s="2934" t="s">
        <v>12</v>
      </c>
      <c r="U5" s="2906"/>
      <c r="V5" s="2906"/>
      <c r="W5" s="2906"/>
      <c r="X5" s="2906"/>
      <c r="Y5" s="2906"/>
      <c r="Z5" s="2906"/>
      <c r="AA5" s="2221"/>
      <c r="AB5" s="2934" t="s">
        <v>13</v>
      </c>
      <c r="AC5" s="2906"/>
      <c r="AD5" s="2906"/>
      <c r="AE5" s="2906"/>
      <c r="AF5" s="2906"/>
      <c r="AG5" s="2906"/>
      <c r="AH5" s="2937"/>
      <c r="AI5" s="2934" t="s">
        <v>14</v>
      </c>
      <c r="AJ5" s="2906"/>
      <c r="AK5" s="2906"/>
      <c r="AL5" s="2906"/>
      <c r="AM5" s="2906"/>
      <c r="AN5" s="2906"/>
      <c r="AO5" s="2937"/>
      <c r="AP5" s="901" t="s">
        <v>12</v>
      </c>
      <c r="AQ5" s="902"/>
      <c r="AR5" s="902"/>
      <c r="AS5" s="2220"/>
      <c r="AT5" s="2221"/>
      <c r="AU5" s="2934" t="s">
        <v>13</v>
      </c>
      <c r="AV5" s="2906"/>
      <c r="AW5" s="2906"/>
      <c r="AX5" s="1620"/>
      <c r="AY5" s="2934" t="s">
        <v>14</v>
      </c>
      <c r="AZ5" s="2906"/>
      <c r="BA5" s="2906"/>
      <c r="BB5" s="1101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4" t="s">
        <v>18</v>
      </c>
      <c r="BX5" s="2906"/>
      <c r="BY5" s="2906"/>
      <c r="BZ5" s="2906"/>
      <c r="CA5" s="2906"/>
      <c r="CB5" s="2937"/>
      <c r="CC5" s="880" t="s">
        <v>80</v>
      </c>
      <c r="CD5" s="879"/>
      <c r="CE5" s="879"/>
      <c r="CF5" s="881"/>
      <c r="CG5" s="2901" t="s">
        <v>47</v>
      </c>
      <c r="CH5" s="2958"/>
      <c r="CI5" s="2901" t="s">
        <v>48</v>
      </c>
      <c r="CJ5" s="2958"/>
      <c r="CK5" s="2316" t="s">
        <v>500</v>
      </c>
      <c r="CL5" s="2318"/>
      <c r="CM5" s="882"/>
      <c r="CN5" s="2901" t="s">
        <v>18</v>
      </c>
      <c r="CO5" s="2902"/>
      <c r="CP5" s="2902"/>
      <c r="CQ5" s="2902"/>
      <c r="CR5" s="2902"/>
      <c r="CS5" s="2902"/>
      <c r="CT5" s="2902"/>
      <c r="CU5" s="2902"/>
      <c r="CV5" s="2902"/>
      <c r="CW5" s="2958"/>
      <c r="CX5" s="2901" t="s">
        <v>17</v>
      </c>
      <c r="CY5" s="2902"/>
      <c r="CZ5" s="2902"/>
      <c r="DA5" s="2902"/>
      <c r="DB5" s="2902"/>
      <c r="DC5" s="2902"/>
      <c r="DD5" s="2902"/>
      <c r="DE5" s="2902"/>
      <c r="DF5" s="2958"/>
      <c r="DG5" s="880"/>
      <c r="DH5" s="881"/>
      <c r="DI5" s="2901" t="s">
        <v>80</v>
      </c>
      <c r="DJ5" s="2902"/>
      <c r="DK5" s="2958"/>
      <c r="DL5" s="2901" t="s">
        <v>47</v>
      </c>
      <c r="DM5" s="2902"/>
      <c r="DN5" s="2902"/>
      <c r="DO5" s="2902"/>
      <c r="DP5" s="2902"/>
      <c r="DQ5" s="2958"/>
      <c r="DR5" s="2902" t="s">
        <v>48</v>
      </c>
      <c r="DS5" s="2902"/>
      <c r="DT5" s="2902"/>
      <c r="DU5" s="2902"/>
      <c r="DV5" s="2902"/>
      <c r="DW5" s="2958"/>
    </row>
    <row r="6" spans="1:222" s="582" customFormat="1" ht="17.25" customHeight="1" thickTop="1" thickBot="1" x14ac:dyDescent="0.45">
      <c r="A6" s="920">
        <f>B1</f>
        <v>43708</v>
      </c>
      <c r="B6" s="2914" t="s">
        <v>15</v>
      </c>
      <c r="C6" s="2915"/>
      <c r="D6" s="2915"/>
      <c r="E6" s="2915"/>
      <c r="F6" s="2915"/>
      <c r="G6" s="2915"/>
      <c r="H6" s="2915"/>
      <c r="I6" s="2915"/>
      <c r="J6" s="1617"/>
      <c r="K6" s="2914" t="s">
        <v>16</v>
      </c>
      <c r="L6" s="2915"/>
      <c r="M6" s="2930"/>
      <c r="N6" s="2914" t="s">
        <v>16</v>
      </c>
      <c r="O6" s="2915"/>
      <c r="P6" s="2930"/>
      <c r="Q6" s="2914" t="s">
        <v>16</v>
      </c>
      <c r="R6" s="2915"/>
      <c r="S6" s="2930"/>
      <c r="T6" s="2935" t="s">
        <v>17</v>
      </c>
      <c r="U6" s="2936"/>
      <c r="V6" s="2936"/>
      <c r="W6" s="2936"/>
      <c r="X6" s="2936"/>
      <c r="Y6" s="2936"/>
      <c r="Z6" s="2936"/>
      <c r="AA6" s="2223"/>
      <c r="AB6" s="2935" t="s">
        <v>17</v>
      </c>
      <c r="AC6" s="2936"/>
      <c r="AD6" s="2936"/>
      <c r="AE6" s="2936"/>
      <c r="AF6" s="2936"/>
      <c r="AG6" s="2936"/>
      <c r="AH6" s="2938"/>
      <c r="AI6" s="2939" t="s">
        <v>17</v>
      </c>
      <c r="AJ6" s="2940"/>
      <c r="AK6" s="2940"/>
      <c r="AL6" s="2940"/>
      <c r="AM6" s="2940"/>
      <c r="AN6" s="2940"/>
      <c r="AO6" s="2941"/>
      <c r="AP6" s="1253" t="s">
        <v>80</v>
      </c>
      <c r="AQ6" s="1254"/>
      <c r="AR6" s="1618"/>
      <c r="AS6" s="2222"/>
      <c r="AT6" s="2223"/>
      <c r="AU6" s="2916" t="s">
        <v>80</v>
      </c>
      <c r="AV6" s="2917"/>
      <c r="AW6" s="2917"/>
      <c r="AX6" s="1627"/>
      <c r="AY6" s="2916" t="s">
        <v>80</v>
      </c>
      <c r="AZ6" s="2917"/>
      <c r="BA6" s="2917"/>
      <c r="BB6" s="1627"/>
      <c r="BC6" s="2915" t="s">
        <v>47</v>
      </c>
      <c r="BD6" s="2915"/>
      <c r="BE6" s="2915"/>
      <c r="BF6" s="2915"/>
      <c r="BG6" s="2358"/>
      <c r="BH6" s="2358"/>
      <c r="BI6" s="2358"/>
      <c r="BJ6" s="1617"/>
      <c r="BK6" s="2914" t="s">
        <v>48</v>
      </c>
      <c r="BL6" s="2915"/>
      <c r="BM6" s="2915"/>
      <c r="BN6" s="2915"/>
      <c r="BO6" s="2362"/>
      <c r="BP6" s="2362"/>
      <c r="BQ6" s="2362"/>
      <c r="BR6" s="2362"/>
      <c r="BS6" s="2357"/>
      <c r="BT6" s="2358" t="s">
        <v>1127</v>
      </c>
      <c r="BU6" s="2359"/>
      <c r="BV6" s="2452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9" t="s">
        <v>9</v>
      </c>
      <c r="CH6" s="2960"/>
      <c r="CI6" s="2959" t="s">
        <v>10</v>
      </c>
      <c r="CJ6" s="2960"/>
      <c r="CK6" s="868" t="s">
        <v>33</v>
      </c>
      <c r="CL6" s="868" t="s">
        <v>33</v>
      </c>
      <c r="CM6" s="869"/>
      <c r="CN6" s="2959" t="s">
        <v>20</v>
      </c>
      <c r="CO6" s="2965"/>
      <c r="CP6" s="2959" t="s">
        <v>902</v>
      </c>
      <c r="CQ6" s="2960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9" t="s">
        <v>9</v>
      </c>
      <c r="DB6" s="2960"/>
      <c r="DC6" s="2974" t="s">
        <v>10</v>
      </c>
      <c r="DD6" s="2975"/>
      <c r="DE6" s="2972" t="s">
        <v>11</v>
      </c>
      <c r="DF6" s="2973"/>
      <c r="DG6" s="2970" t="s">
        <v>918</v>
      </c>
      <c r="DH6" s="297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08"/>
      <c r="GE6" s="1512"/>
      <c r="GF6" s="1512"/>
      <c r="GG6" s="1512"/>
      <c r="GH6" s="1512"/>
      <c r="GI6" s="1676" t="s">
        <v>944</v>
      </c>
      <c r="GJ6" s="1512"/>
      <c r="GK6" s="1512"/>
      <c r="GL6" s="1677"/>
      <c r="GM6" s="1513"/>
      <c r="GN6" s="1512"/>
      <c r="GO6" s="1514"/>
      <c r="GP6" s="1509"/>
      <c r="GQ6" s="1512"/>
      <c r="GR6" s="1512"/>
      <c r="GS6" s="1512"/>
      <c r="GT6" s="1512"/>
      <c r="GU6" s="1512" t="s">
        <v>945</v>
      </c>
      <c r="GV6" s="1512"/>
      <c r="GW6" s="1512"/>
      <c r="GX6" s="1678"/>
      <c r="GY6" s="1512"/>
      <c r="GZ6" s="1512"/>
      <c r="HA6" s="1514"/>
      <c r="HB6" s="1509"/>
      <c r="HC6" s="1512"/>
      <c r="HD6" s="1512"/>
      <c r="HE6" s="1512"/>
      <c r="HF6" s="1512"/>
      <c r="HG6" s="1512" t="s">
        <v>946</v>
      </c>
      <c r="HH6" s="1512"/>
      <c r="HI6" s="1512"/>
      <c r="HJ6" s="1515"/>
      <c r="HK6" s="1516"/>
      <c r="HL6" s="1516"/>
      <c r="HM6" s="1679"/>
      <c r="HN6" s="1503"/>
    </row>
    <row r="7" spans="1:222" s="499" customFormat="1" ht="95.15" customHeight="1" thickBot="1" x14ac:dyDescent="0.45">
      <c r="A7" s="919" t="s">
        <v>23</v>
      </c>
      <c r="B7" s="1127" t="s">
        <v>24</v>
      </c>
      <c r="C7" s="1127" t="s">
        <v>878</v>
      </c>
      <c r="D7" s="1127" t="s">
        <v>879</v>
      </c>
      <c r="E7" s="1105" t="s">
        <v>25</v>
      </c>
      <c r="F7" s="1128" t="b">
        <v>1</v>
      </c>
      <c r="G7" s="1128" t="s">
        <v>26</v>
      </c>
      <c r="H7" s="1129" t="s">
        <v>49</v>
      </c>
      <c r="I7" s="1130" t="s">
        <v>27</v>
      </c>
      <c r="J7" s="1131" t="s">
        <v>511</v>
      </c>
      <c r="K7" s="1108" t="s">
        <v>24</v>
      </c>
      <c r="L7" s="1105" t="s">
        <v>22</v>
      </c>
      <c r="M7" s="1126" t="s">
        <v>31</v>
      </c>
      <c r="N7" s="1121" t="s">
        <v>24</v>
      </c>
      <c r="O7" s="1111" t="s">
        <v>22</v>
      </c>
      <c r="P7" s="1122" t="s">
        <v>31</v>
      </c>
      <c r="Q7" s="1121" t="s">
        <v>24</v>
      </c>
      <c r="R7" s="1111" t="s">
        <v>22</v>
      </c>
      <c r="S7" s="1122" t="s">
        <v>31</v>
      </c>
      <c r="T7" s="1120" t="s">
        <v>24</v>
      </c>
      <c r="U7" s="1117" t="s">
        <v>25</v>
      </c>
      <c r="V7" s="1118" t="s">
        <v>498</v>
      </c>
      <c r="W7" s="1117" t="s">
        <v>28</v>
      </c>
      <c r="X7" s="1251" t="s">
        <v>92</v>
      </c>
      <c r="Y7" s="1251" t="s">
        <v>33</v>
      </c>
      <c r="Z7" s="1251" t="s">
        <v>966</v>
      </c>
      <c r="AA7" s="1251" t="s">
        <v>1106</v>
      </c>
      <c r="AB7" s="1116" t="s">
        <v>24</v>
      </c>
      <c r="AC7" s="1117" t="s">
        <v>25</v>
      </c>
      <c r="AD7" s="1118" t="s">
        <v>498</v>
      </c>
      <c r="AE7" s="1117" t="s">
        <v>28</v>
      </c>
      <c r="AF7" s="1251" t="s">
        <v>92</v>
      </c>
      <c r="AG7" s="1251" t="s">
        <v>33</v>
      </c>
      <c r="AH7" s="1251" t="s">
        <v>966</v>
      </c>
      <c r="AI7" s="1116" t="s">
        <v>24</v>
      </c>
      <c r="AJ7" s="1117" t="s">
        <v>25</v>
      </c>
      <c r="AK7" s="1118" t="s">
        <v>498</v>
      </c>
      <c r="AL7" s="1119" t="s">
        <v>28</v>
      </c>
      <c r="AM7" s="1487" t="s">
        <v>92</v>
      </c>
      <c r="AN7" s="1251" t="s">
        <v>33</v>
      </c>
      <c r="AO7" s="1251" t="s">
        <v>966</v>
      </c>
      <c r="AP7" s="1115" t="s">
        <v>25</v>
      </c>
      <c r="AQ7" s="1111" t="s">
        <v>498</v>
      </c>
      <c r="AR7" s="1114" t="s">
        <v>28</v>
      </c>
      <c r="AS7" s="2228" t="s">
        <v>511</v>
      </c>
      <c r="AT7" s="1118" t="s">
        <v>1107</v>
      </c>
      <c r="AU7" s="1110" t="s">
        <v>25</v>
      </c>
      <c r="AV7" s="1111" t="s">
        <v>498</v>
      </c>
      <c r="AW7" s="1114" t="s">
        <v>28</v>
      </c>
      <c r="AX7" s="1107" t="s">
        <v>511</v>
      </c>
      <c r="AY7" s="1110" t="s">
        <v>25</v>
      </c>
      <c r="AZ7" s="1111" t="s">
        <v>498</v>
      </c>
      <c r="BA7" s="1112" t="s">
        <v>28</v>
      </c>
      <c r="BB7" s="1107" t="s">
        <v>511</v>
      </c>
      <c r="BC7" s="1108" t="s">
        <v>24</v>
      </c>
      <c r="BD7" s="1104" t="s">
        <v>25</v>
      </c>
      <c r="BE7" s="1105" t="s">
        <v>30</v>
      </c>
      <c r="BF7" s="1106" t="s">
        <v>29</v>
      </c>
      <c r="BG7" s="2443" t="s">
        <v>49</v>
      </c>
      <c r="BH7" s="2443" t="s">
        <v>878</v>
      </c>
      <c r="BI7" s="2443" t="s">
        <v>879</v>
      </c>
      <c r="BJ7" s="1109" t="s">
        <v>511</v>
      </c>
      <c r="BK7" s="1103" t="s">
        <v>24</v>
      </c>
      <c r="BL7" s="1104" t="s">
        <v>25</v>
      </c>
      <c r="BM7" s="1105" t="s">
        <v>30</v>
      </c>
      <c r="BN7" s="1106" t="s">
        <v>29</v>
      </c>
      <c r="BO7" s="1107" t="s">
        <v>49</v>
      </c>
      <c r="BP7" s="1107" t="s">
        <v>878</v>
      </c>
      <c r="BQ7" s="1107" t="s">
        <v>879</v>
      </c>
      <c r="BR7" s="2228" t="s">
        <v>511</v>
      </c>
      <c r="BS7" s="2448" t="s">
        <v>1124</v>
      </c>
      <c r="BT7" s="2448" t="s">
        <v>1125</v>
      </c>
      <c r="BU7" s="2449" t="s">
        <v>1126</v>
      </c>
      <c r="BV7" s="2423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1110</v>
      </c>
      <c r="CM7" s="844" t="s">
        <v>23</v>
      </c>
      <c r="CN7" s="845" t="s">
        <v>34</v>
      </c>
      <c r="CO7" s="846" t="s">
        <v>901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917</v>
      </c>
      <c r="DH7" s="855" t="s">
        <v>920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69"/>
      <c r="EG7" s="519"/>
      <c r="EH7" s="519"/>
      <c r="GD7" s="1507"/>
      <c r="GE7" s="1506" t="s">
        <v>182</v>
      </c>
      <c r="GF7" s="1506" t="s">
        <v>183</v>
      </c>
      <c r="GG7" s="1506" t="s">
        <v>184</v>
      </c>
      <c r="GH7" s="1506" t="s">
        <v>185</v>
      </c>
      <c r="GI7" s="1506" t="s">
        <v>104</v>
      </c>
      <c r="GJ7" s="1506" t="s">
        <v>186</v>
      </c>
      <c r="GK7" s="1506" t="s">
        <v>187</v>
      </c>
      <c r="GL7" s="1506" t="s">
        <v>188</v>
      </c>
      <c r="GM7" s="1518" t="s">
        <v>952</v>
      </c>
      <c r="GN7" s="1518" t="s">
        <v>951</v>
      </c>
      <c r="GO7" s="1518" t="s">
        <v>943</v>
      </c>
      <c r="GP7" s="1507"/>
      <c r="GQ7" s="1506" t="s">
        <v>182</v>
      </c>
      <c r="GR7" s="1506" t="s">
        <v>183</v>
      </c>
      <c r="GS7" s="1506" t="s">
        <v>184</v>
      </c>
      <c r="GT7" s="1506" t="s">
        <v>185</v>
      </c>
      <c r="GU7" s="1506" t="s">
        <v>104</v>
      </c>
      <c r="GV7" s="1506" t="s">
        <v>186</v>
      </c>
      <c r="GW7" s="1506" t="s">
        <v>187</v>
      </c>
      <c r="GX7" s="1680" t="s">
        <v>188</v>
      </c>
      <c r="GY7" s="1518" t="s">
        <v>952</v>
      </c>
      <c r="GZ7" s="1518" t="s">
        <v>951</v>
      </c>
      <c r="HA7" s="1518" t="s">
        <v>943</v>
      </c>
      <c r="HB7" s="1507"/>
      <c r="HC7" s="1506" t="s">
        <v>182</v>
      </c>
      <c r="HD7" s="1506" t="s">
        <v>183</v>
      </c>
      <c r="HE7" s="1506" t="s">
        <v>184</v>
      </c>
      <c r="HF7" s="1506" t="s">
        <v>185</v>
      </c>
      <c r="HG7" s="1506" t="s">
        <v>104</v>
      </c>
      <c r="HH7" s="1506" t="s">
        <v>186</v>
      </c>
      <c r="HI7" s="1506" t="s">
        <v>187</v>
      </c>
      <c r="HJ7" s="1506" t="s">
        <v>188</v>
      </c>
      <c r="HK7" s="1518" t="s">
        <v>952</v>
      </c>
      <c r="HL7" s="1518" t="s">
        <v>951</v>
      </c>
      <c r="HM7" s="1681" t="s">
        <v>948</v>
      </c>
      <c r="HN7" s="1504"/>
    </row>
    <row r="8" spans="1:222" ht="27.75" customHeight="1" thickTop="1" thickBot="1" x14ac:dyDescent="0.45">
      <c r="A8" s="1132">
        <v>0</v>
      </c>
      <c r="B8" s="2301"/>
      <c r="C8" s="2302"/>
      <c r="D8" s="2302"/>
      <c r="E8" s="2247"/>
      <c r="F8" s="2302"/>
      <c r="G8" s="2302"/>
      <c r="H8" s="2306"/>
      <c r="I8" s="2303"/>
      <c r="J8" s="2304"/>
      <c r="K8" s="2301"/>
      <c r="L8" s="2302"/>
      <c r="M8" s="2304"/>
      <c r="N8" s="2301"/>
      <c r="O8" s="2302"/>
      <c r="P8" s="2304"/>
      <c r="Q8" s="2301"/>
      <c r="R8" s="2302"/>
      <c r="S8" s="2304"/>
      <c r="T8" s="2301"/>
      <c r="U8" s="2303"/>
      <c r="V8" s="2305"/>
      <c r="W8" s="2247"/>
      <c r="X8" s="2306"/>
      <c r="Y8" s="2439"/>
      <c r="Z8" s="2246" t="str">
        <f>IF(T8&lt;=0,"",GO8+0.12)</f>
        <v/>
      </c>
      <c r="AA8" s="2522"/>
      <c r="AB8" s="2307"/>
      <c r="AC8" s="2303"/>
      <c r="AD8" s="2302"/>
      <c r="AE8" s="2628"/>
      <c r="AF8" s="2306"/>
      <c r="AG8" s="2439"/>
      <c r="AH8" s="2556" t="str">
        <f>IF(AE8&lt;=0,"",HA8+0.12)</f>
        <v/>
      </c>
      <c r="AI8" s="2307"/>
      <c r="AJ8" s="2303"/>
      <c r="AK8" s="2302"/>
      <c r="AL8" s="2247"/>
      <c r="AM8" s="2306"/>
      <c r="AN8" s="2439"/>
      <c r="AO8" s="2556" t="str">
        <f>IF(AI8&lt;=0,"",HM8+0.12)</f>
        <v/>
      </c>
      <c r="AP8" s="2723"/>
      <c r="AQ8" s="2302"/>
      <c r="AR8" s="2247"/>
      <c r="AS8" s="2304"/>
      <c r="AT8" s="2308"/>
      <c r="AU8" s="2522"/>
      <c r="AV8" s="2302"/>
      <c r="AW8" s="2247"/>
      <c r="AX8" s="2304"/>
      <c r="AY8" s="2522"/>
      <c r="AZ8" s="2302"/>
      <c r="BA8" s="2247"/>
      <c r="BB8" s="2304"/>
      <c r="BC8" s="2301"/>
      <c r="BD8" s="2247"/>
      <c r="BE8" s="2302"/>
      <c r="BF8" s="2247"/>
      <c r="BG8" s="2439"/>
      <c r="BH8" s="2532"/>
      <c r="BI8" s="2532"/>
      <c r="BJ8" s="2304"/>
      <c r="BK8" s="2301"/>
      <c r="BL8" s="2247"/>
      <c r="BM8" s="2302"/>
      <c r="BN8" s="2306"/>
      <c r="BO8" s="2444"/>
      <c r="BP8" s="2532"/>
      <c r="BQ8" s="2532"/>
      <c r="BR8" s="2515"/>
      <c r="BS8" s="2455"/>
      <c r="BT8" s="2444"/>
      <c r="BU8" s="2509"/>
      <c r="BV8" s="2453">
        <v>43708.007528935188</v>
      </c>
      <c r="BW8" s="2420" t="s">
        <v>1220</v>
      </c>
      <c r="BX8" s="742">
        <v>48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11.399999999999999</v>
      </c>
      <c r="CF8" s="748">
        <v>31.799999999999997</v>
      </c>
      <c r="CG8" s="749" t="s">
        <v>1225</v>
      </c>
      <c r="CH8" s="748">
        <v>12.510719999999999</v>
      </c>
      <c r="CI8" s="750" t="s">
        <v>1108</v>
      </c>
      <c r="CJ8" s="751">
        <v>18.5184</v>
      </c>
      <c r="CK8" s="745">
        <v>31.029119999999999</v>
      </c>
      <c r="CL8" s="2336">
        <v>1.3766400000000001</v>
      </c>
      <c r="CM8" s="2333">
        <v>43708.007528935188</v>
      </c>
      <c r="CN8" s="2282">
        <v>35.265711521909687</v>
      </c>
      <c r="CO8" s="752"/>
      <c r="CP8" s="1208">
        <v>0</v>
      </c>
      <c r="CQ8" s="753">
        <v>792.95154185022022</v>
      </c>
      <c r="CR8" s="2426">
        <v>0</v>
      </c>
      <c r="CS8" s="2424">
        <v>0</v>
      </c>
      <c r="CT8" s="2425">
        <v>0</v>
      </c>
      <c r="CU8" s="754">
        <v>0</v>
      </c>
      <c r="CV8" s="755">
        <v>0</v>
      </c>
      <c r="CW8" s="756">
        <v>0</v>
      </c>
      <c r="CX8" s="754">
        <v>1.6583106690496545</v>
      </c>
      <c r="CY8" s="755">
        <v>1.7455901779470047</v>
      </c>
      <c r="CZ8" s="756">
        <v>1.1323367864840439</v>
      </c>
      <c r="DA8" s="757">
        <v>0.13861857115649651</v>
      </c>
      <c r="DB8" s="757">
        <v>0.14928153816853471</v>
      </c>
      <c r="DC8" s="757">
        <v>0.14217289349384257</v>
      </c>
      <c r="DD8" s="757">
        <v>0.14217289349384257</v>
      </c>
      <c r="DE8" s="757">
        <v>0.13861857115649651</v>
      </c>
      <c r="DF8" s="758">
        <v>0.13861857115649651</v>
      </c>
      <c r="DG8" s="1250">
        <v>0.61822985468956404</v>
      </c>
      <c r="DH8" s="748">
        <v>1</v>
      </c>
      <c r="DI8" s="1232">
        <v>6.8792025203366733E-2</v>
      </c>
      <c r="DJ8" s="757">
        <v>6.8274791931160955E-2</v>
      </c>
      <c r="DK8" s="759">
        <v>4.9981067777357072E-2</v>
      </c>
      <c r="DL8" s="2496">
        <v>1.1268875366238451</v>
      </c>
      <c r="DM8" s="757">
        <v>0.59446962671419579</v>
      </c>
      <c r="DN8" s="757">
        <v>9.9157533735927839E-2</v>
      </c>
      <c r="DO8" s="757">
        <v>4.465487055223333</v>
      </c>
      <c r="DP8" s="757">
        <v>0.82737446688852989</v>
      </c>
      <c r="DQ8" s="759">
        <v>6.5793931618292927</v>
      </c>
      <c r="DR8" s="2496">
        <v>1.12925993143779</v>
      </c>
      <c r="DS8" s="757">
        <v>0.60787871603857602</v>
      </c>
      <c r="DT8" s="757">
        <v>0.1013941698352345</v>
      </c>
      <c r="DU8" s="757">
        <v>4.7017708355737717</v>
      </c>
      <c r="DV8" s="757">
        <v>0.80030531647823655</v>
      </c>
      <c r="DW8" s="759">
        <v>10.877829655427153</v>
      </c>
      <c r="DX8" s="914"/>
      <c r="EG8" s="450"/>
      <c r="EH8" s="450"/>
      <c r="GD8" s="1635">
        <v>0</v>
      </c>
      <c r="GE8" s="1682" t="str">
        <f>IF(W8&lt;=0,"",W8)</f>
        <v/>
      </c>
      <c r="GF8" s="1683" t="str">
        <f t="shared" ref="GF8:GF31" si="0">IF(Y8&lt;=0,"",Y8)</f>
        <v/>
      </c>
      <c r="GG8" s="1684" t="e">
        <f t="shared" ref="GG8:GG31" si="1">(15.9*16)/GF8</f>
        <v>#VALUE!</v>
      </c>
      <c r="GH8" s="1682" t="e">
        <f t="shared" ref="GH8:GH31" si="2">GE8*GG8</f>
        <v>#VALUE!</v>
      </c>
      <c r="GI8" s="1684" t="str">
        <f t="shared" ref="GI8:GI31" si="3">IF(T8&lt;=0,"",T8)</f>
        <v/>
      </c>
      <c r="GJ8" s="1684" t="str">
        <f t="shared" ref="GJ8:GJ31" si="4">IF(X8&lt;=0,"",X8)</f>
        <v/>
      </c>
      <c r="GK8" s="1685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6" t="str">
        <f t="shared" ref="GL8:GL31" si="6">IF(GK8&lt;=1,"",GH8/GK8)</f>
        <v/>
      </c>
      <c r="GM8" s="1687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7">
        <f t="shared" ref="GN8:GN31" si="8">IF(AND(0&lt;=GI8,GI8&lt;=6),6,IF(AND(6&lt;=GI8,GI8&lt;=6.5),6.5,7))</f>
        <v>7</v>
      </c>
      <c r="GO8" s="1688" t="e">
        <f t="shared" ref="GO8:GO31" si="9">IF(GJ8&lt;=1,"",GK8/GG8)</f>
        <v>#VALUE!</v>
      </c>
      <c r="GP8" s="1510">
        <v>0</v>
      </c>
      <c r="GQ8" s="1689" t="str">
        <f>IF(AE8&lt;=0,"",AE8)</f>
        <v/>
      </c>
      <c r="GR8" s="1690" t="str">
        <f t="shared" ref="GR8:GR31" si="10">IF(AG8&lt;=0,"",AG8)</f>
        <v/>
      </c>
      <c r="GS8" s="1691" t="e">
        <f t="shared" ref="GS8:GS31" si="11">(15.9*16)/GR8</f>
        <v>#VALUE!</v>
      </c>
      <c r="GT8" s="1692" t="e">
        <f t="shared" ref="GT8:GT31" si="12">GQ8*GS8</f>
        <v>#VALUE!</v>
      </c>
      <c r="GU8" s="1691" t="str">
        <f t="shared" ref="GU8:GU31" si="13">IF(AB8&lt;=0,"",AB8)</f>
        <v/>
      </c>
      <c r="GV8" s="1691" t="str">
        <f t="shared" ref="GV8:GV31" si="14">IF(AF8&lt;=0,"",AF8)</f>
        <v/>
      </c>
      <c r="GW8" s="1693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6" t="str">
        <f t="shared" ref="GX8:GX31" si="16">IF(GW8&lt;=1,"",GT8/GW8)</f>
        <v/>
      </c>
      <c r="GY8" s="1694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4">
        <f t="shared" ref="GZ8:GZ31" si="18">IF(AND(0&lt;=GU8,GU8&lt;=6),6,IF(AND(6&lt;=GU8,GU8&lt;=6.5),6.5,7))</f>
        <v>7</v>
      </c>
      <c r="HA8" s="1695" t="e">
        <f t="shared" ref="HA8:HA31" si="19">IF(GV8&lt;=1,"",GW8/GS8)</f>
        <v>#VALUE!</v>
      </c>
      <c r="HB8" s="1510">
        <v>0</v>
      </c>
      <c r="HC8" s="1689" t="str">
        <f>IF(AL8&lt;=0,"",AL8)</f>
        <v/>
      </c>
      <c r="HD8" s="1690" t="str">
        <f t="shared" ref="HD8:HD31" si="20">IF(AN8&lt;=0,"",AN8)</f>
        <v/>
      </c>
      <c r="HE8" s="1691" t="e">
        <f t="shared" ref="HE8:HE31" si="21">(15*18)/HD8</f>
        <v>#VALUE!</v>
      </c>
      <c r="HF8" s="1692" t="e">
        <f t="shared" ref="HF8:HF31" si="22">HC8*HE8</f>
        <v>#VALUE!</v>
      </c>
      <c r="HG8" s="1691" t="str">
        <f t="shared" ref="HG8:HG31" si="23">IF(AI8&lt;=0,"",AI8)</f>
        <v/>
      </c>
      <c r="HH8" s="1691" t="str">
        <f t="shared" ref="HH8:HH31" si="24">IF(AM8&lt;=0,"",AM8)</f>
        <v/>
      </c>
      <c r="HI8" s="1693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2" t="str">
        <f t="shared" ref="HJ8:HJ31" si="26">IF(HI8&lt;=1,"",HF8/HI8)</f>
        <v/>
      </c>
      <c r="HK8" s="1696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6">
        <f t="shared" ref="HL8:HL31" si="28">IF(AND(0&lt;=HG8,HG8&lt;=6),6,IF(AND(6&lt;=HG8,HG8&lt;=6.5),6.5,7))</f>
        <v>7</v>
      </c>
      <c r="HM8" s="1697" t="e">
        <f t="shared" ref="HM8:HM31" si="29">IF(HH8&lt;=1,"",HI8/HE8)</f>
        <v>#VALUE!</v>
      </c>
      <c r="HN8" s="1505"/>
    </row>
    <row r="9" spans="1:222" ht="27.75" customHeight="1" thickBot="1" x14ac:dyDescent="0.45">
      <c r="A9" s="1132">
        <v>4.1666666666666664E-2</v>
      </c>
      <c r="B9" s="2285"/>
      <c r="C9" s="2287"/>
      <c r="D9" s="2287"/>
      <c r="E9" s="2286"/>
      <c r="F9" s="2287"/>
      <c r="G9" s="2287"/>
      <c r="H9" s="2299"/>
      <c r="I9" s="2288"/>
      <c r="J9" s="2289"/>
      <c r="K9" s="2285"/>
      <c r="L9" s="2287"/>
      <c r="M9" s="2289"/>
      <c r="N9" s="2285"/>
      <c r="O9" s="2287"/>
      <c r="P9" s="2289"/>
      <c r="Q9" s="2285"/>
      <c r="R9" s="2287"/>
      <c r="S9" s="2289"/>
      <c r="T9" s="2290">
        <v>6.08</v>
      </c>
      <c r="U9" s="2728">
        <v>0.27800000000000002</v>
      </c>
      <c r="V9" s="2291">
        <v>2</v>
      </c>
      <c r="W9" s="2292">
        <v>0.48</v>
      </c>
      <c r="X9" s="2293">
        <v>27</v>
      </c>
      <c r="Y9" s="2440">
        <v>10.6</v>
      </c>
      <c r="Z9" s="2294">
        <f>IF(T9&lt;=0,"",GO9+0.12)</f>
        <v>0.32833333333333337</v>
      </c>
      <c r="AA9" s="2523"/>
      <c r="AB9" s="2295">
        <v>6.1</v>
      </c>
      <c r="AC9" s="2728">
        <v>0.34300000000000003</v>
      </c>
      <c r="AD9" s="2296">
        <v>3</v>
      </c>
      <c r="AE9" s="2629">
        <v>0.52</v>
      </c>
      <c r="AF9" s="2293">
        <v>27.2</v>
      </c>
      <c r="AG9" s="2440">
        <v>11</v>
      </c>
      <c r="AH9" s="2557">
        <f>IF(AE9&lt;=0,"",HA9+0.12)</f>
        <v>0.33619496855345909</v>
      </c>
      <c r="AI9" s="2295">
        <v>6.16</v>
      </c>
      <c r="AJ9" s="2728">
        <v>0.33200000000000002</v>
      </c>
      <c r="AK9" s="2296">
        <v>2</v>
      </c>
      <c r="AL9" s="2292">
        <v>0.52</v>
      </c>
      <c r="AM9" s="2293">
        <v>27.2</v>
      </c>
      <c r="AN9" s="2440">
        <v>11.1</v>
      </c>
      <c r="AO9" s="2557">
        <f>IF(AI9&lt;=0,"",HM9+0.12)</f>
        <v>0.32555555555555554</v>
      </c>
      <c r="AP9" s="2724"/>
      <c r="AQ9" s="2287"/>
      <c r="AR9" s="2286"/>
      <c r="AS9" s="2289"/>
      <c r="AT9" s="2257"/>
      <c r="AU9" s="2523"/>
      <c r="AV9" s="2287"/>
      <c r="AW9" s="2286"/>
      <c r="AX9" s="2289"/>
      <c r="AY9" s="2523"/>
      <c r="AZ9" s="2287"/>
      <c r="BA9" s="2286"/>
      <c r="BB9" s="2289"/>
      <c r="BC9" s="2290">
        <v>7.23</v>
      </c>
      <c r="BD9" s="2292">
        <v>6.5000000000000002E-2</v>
      </c>
      <c r="BE9" s="2296">
        <v>1</v>
      </c>
      <c r="BF9" s="2292">
        <v>4.3</v>
      </c>
      <c r="BG9" s="2440">
        <v>26.4</v>
      </c>
      <c r="BH9" s="2533"/>
      <c r="BI9" s="2533"/>
      <c r="BJ9" s="2289"/>
      <c r="BK9" s="2290">
        <v>7.2</v>
      </c>
      <c r="BL9" s="2292">
        <v>5.8999999999999997E-2</v>
      </c>
      <c r="BM9" s="2296">
        <v>1</v>
      </c>
      <c r="BN9" s="2293">
        <v>4.7</v>
      </c>
      <c r="BO9" s="2440">
        <v>27.5</v>
      </c>
      <c r="BP9" s="2533"/>
      <c r="BQ9" s="2533"/>
      <c r="BR9" s="2516"/>
      <c r="BS9" s="2456">
        <v>3.9</v>
      </c>
      <c r="BT9" s="2440">
        <v>3.7</v>
      </c>
      <c r="BU9" s="2510">
        <v>3.6</v>
      </c>
      <c r="BV9" s="2454"/>
      <c r="BW9" s="2421"/>
      <c r="BX9" s="2264"/>
      <c r="BY9" s="2265"/>
      <c r="BZ9" s="2266"/>
      <c r="CA9" s="2267"/>
      <c r="CB9" s="2268"/>
      <c r="CC9" s="2269"/>
      <c r="CD9" s="2266"/>
      <c r="CE9" s="2270"/>
      <c r="CF9" s="2271"/>
      <c r="CG9" s="2272"/>
      <c r="CH9" s="2270"/>
      <c r="CI9" s="2273"/>
      <c r="CJ9" s="2274"/>
      <c r="CK9" s="2281"/>
      <c r="CL9" s="2337"/>
      <c r="CM9" s="2334"/>
      <c r="CN9" s="2283">
        <v>4630</v>
      </c>
      <c r="CO9" s="2275"/>
      <c r="CP9" s="2276"/>
      <c r="CQ9" s="2273"/>
      <c r="CR9" s="2272"/>
      <c r="CS9" s="2275"/>
      <c r="CT9" s="2273"/>
      <c r="CU9" s="2269">
        <v>0</v>
      </c>
      <c r="CV9" s="2266">
        <v>0</v>
      </c>
      <c r="CW9" s="2270">
        <v>0</v>
      </c>
      <c r="CX9" s="2269">
        <v>380</v>
      </c>
      <c r="CY9" s="2266">
        <v>400</v>
      </c>
      <c r="CZ9" s="2270">
        <v>290</v>
      </c>
      <c r="DA9" s="2277">
        <v>390</v>
      </c>
      <c r="DB9" s="2277">
        <v>420</v>
      </c>
      <c r="DC9" s="2277">
        <v>400</v>
      </c>
      <c r="DD9" s="2277">
        <v>400</v>
      </c>
      <c r="DE9" s="2277">
        <v>390</v>
      </c>
      <c r="DF9" s="2278">
        <v>390</v>
      </c>
      <c r="DG9" s="2277">
        <v>325</v>
      </c>
      <c r="DH9" s="2279"/>
      <c r="DI9" s="2280">
        <v>1330</v>
      </c>
      <c r="DJ9" s="2277">
        <v>1320</v>
      </c>
      <c r="DK9" s="2279">
        <v>1080</v>
      </c>
      <c r="DL9" s="2497">
        <v>100</v>
      </c>
      <c r="DM9" s="2277">
        <v>140</v>
      </c>
      <c r="DN9" s="2277">
        <v>14</v>
      </c>
      <c r="DO9" s="2277">
        <v>1950</v>
      </c>
      <c r="DP9" s="2277">
        <v>370</v>
      </c>
      <c r="DQ9" s="2279">
        <v>460</v>
      </c>
      <c r="DR9" s="2272">
        <v>56</v>
      </c>
      <c r="DS9" s="2277">
        <v>80</v>
      </c>
      <c r="DT9" s="2277">
        <v>8</v>
      </c>
      <c r="DU9" s="2277">
        <v>1160</v>
      </c>
      <c r="DV9" s="2277">
        <v>200</v>
      </c>
      <c r="DW9" s="2279">
        <v>425</v>
      </c>
      <c r="DX9" s="914"/>
      <c r="EG9" s="450"/>
      <c r="EH9" s="450"/>
      <c r="GD9" s="1635">
        <v>4.1666666666666664E-2</v>
      </c>
      <c r="GE9" s="1682">
        <f t="shared" ref="GE9:GE31" si="30">IF(W9&lt;=0,"",W9)</f>
        <v>0.48</v>
      </c>
      <c r="GF9" s="1698">
        <f t="shared" si="0"/>
        <v>10.6</v>
      </c>
      <c r="GG9" s="1684">
        <f t="shared" si="1"/>
        <v>24</v>
      </c>
      <c r="GH9" s="1682">
        <f t="shared" si="2"/>
        <v>11.52</v>
      </c>
      <c r="GI9" s="1699">
        <f t="shared" si="3"/>
        <v>6.08</v>
      </c>
      <c r="GJ9" s="1699">
        <f t="shared" si="4"/>
        <v>27</v>
      </c>
      <c r="GK9" s="1685">
        <f t="shared" si="5"/>
        <v>5</v>
      </c>
      <c r="GL9" s="1686">
        <f t="shared" si="6"/>
        <v>2.3039999999999998</v>
      </c>
      <c r="GM9" s="1687">
        <f t="shared" si="7"/>
        <v>25</v>
      </c>
      <c r="GN9" s="1687">
        <f t="shared" si="8"/>
        <v>6.5</v>
      </c>
      <c r="GO9" s="1688">
        <f t="shared" si="9"/>
        <v>0.20833333333333334</v>
      </c>
      <c r="GP9" s="1510">
        <v>4.1666666666666664E-2</v>
      </c>
      <c r="GQ9" s="1689">
        <f t="shared" ref="GQ9:GQ31" si="31">IF(AE9&lt;=0,"",AE9)</f>
        <v>0.52</v>
      </c>
      <c r="GR9" s="1690">
        <f t="shared" si="10"/>
        <v>11</v>
      </c>
      <c r="GS9" s="1691">
        <f t="shared" si="11"/>
        <v>23.127272727272729</v>
      </c>
      <c r="GT9" s="1692">
        <f t="shared" si="12"/>
        <v>12.026181818181819</v>
      </c>
      <c r="GU9" s="1691">
        <f t="shared" si="13"/>
        <v>6.1</v>
      </c>
      <c r="GV9" s="1691">
        <f t="shared" si="14"/>
        <v>27.2</v>
      </c>
      <c r="GW9" s="1693">
        <f t="shared" si="15"/>
        <v>5</v>
      </c>
      <c r="GX9" s="1686">
        <f t="shared" si="16"/>
        <v>2.4052363636363636</v>
      </c>
      <c r="GY9" s="1694">
        <f t="shared" si="17"/>
        <v>25</v>
      </c>
      <c r="GZ9" s="1694">
        <f t="shared" si="18"/>
        <v>6.5</v>
      </c>
      <c r="HA9" s="1695">
        <f t="shared" si="19"/>
        <v>0.2161949685534591</v>
      </c>
      <c r="HB9" s="1510">
        <v>4.1666666666666664E-2</v>
      </c>
      <c r="HC9" s="1689">
        <f t="shared" ref="HC9:HC31" si="32">IF(AL9&lt;=0,"",AL9)</f>
        <v>0.52</v>
      </c>
      <c r="HD9" s="1690">
        <f t="shared" si="20"/>
        <v>11.1</v>
      </c>
      <c r="HE9" s="1691">
        <f t="shared" si="21"/>
        <v>24.324324324324326</v>
      </c>
      <c r="HF9" s="1692">
        <f t="shared" si="22"/>
        <v>12.648648648648651</v>
      </c>
      <c r="HG9" s="1691">
        <f t="shared" si="23"/>
        <v>6.16</v>
      </c>
      <c r="HH9" s="1691">
        <f t="shared" si="24"/>
        <v>27.2</v>
      </c>
      <c r="HI9" s="1693">
        <f t="shared" si="25"/>
        <v>5</v>
      </c>
      <c r="HJ9" s="1692">
        <f t="shared" si="26"/>
        <v>2.5297297297297301</v>
      </c>
      <c r="HK9" s="1696">
        <f t="shared" si="27"/>
        <v>25</v>
      </c>
      <c r="HL9" s="1696">
        <f t="shared" si="28"/>
        <v>6.5</v>
      </c>
      <c r="HM9" s="1697">
        <f t="shared" si="29"/>
        <v>0.20555555555555555</v>
      </c>
      <c r="HN9" s="1505"/>
    </row>
    <row r="10" spans="1:222" ht="27.75" customHeight="1" thickTop="1" thickBot="1" x14ac:dyDescent="0.45">
      <c r="A10" s="1132">
        <v>8.3333333333333301E-2</v>
      </c>
      <c r="B10" s="2233"/>
      <c r="C10" s="2235"/>
      <c r="D10" s="2235"/>
      <c r="E10" s="2234"/>
      <c r="F10" s="2235"/>
      <c r="G10" s="2235"/>
      <c r="H10" s="2240"/>
      <c r="I10" s="2236"/>
      <c r="J10" s="2237"/>
      <c r="K10" s="2233"/>
      <c r="L10" s="2235"/>
      <c r="M10" s="2237"/>
      <c r="N10" s="2233"/>
      <c r="O10" s="2235"/>
      <c r="P10" s="2237"/>
      <c r="Q10" s="2233"/>
      <c r="R10" s="2235"/>
      <c r="S10" s="2237"/>
      <c r="T10" s="2233"/>
      <c r="U10" s="2236"/>
      <c r="V10" s="2248"/>
      <c r="W10" s="2234"/>
      <c r="X10" s="2240"/>
      <c r="Y10" s="2441"/>
      <c r="Z10" s="2249" t="str">
        <f t="shared" ref="Z10:Z31" si="33">IF(T10&lt;=0,"",GO10+0.12)</f>
        <v/>
      </c>
      <c r="AA10" s="2524"/>
      <c r="AB10" s="2250"/>
      <c r="AC10" s="2236"/>
      <c r="AD10" s="2235"/>
      <c r="AE10" s="2627"/>
      <c r="AF10" s="2240"/>
      <c r="AG10" s="2441"/>
      <c r="AH10" s="2558" t="str">
        <f t="shared" ref="AH10:AH31" si="34">IF(AE10&lt;=0,"",HA10+0.12)</f>
        <v/>
      </c>
      <c r="AI10" s="2250"/>
      <c r="AJ10" s="2236"/>
      <c r="AK10" s="2235"/>
      <c r="AL10" s="2234"/>
      <c r="AM10" s="2240"/>
      <c r="AN10" s="2441"/>
      <c r="AO10" s="2558" t="str">
        <f t="shared" ref="AO10:AO31" si="35">IF(AI10&lt;=0,"",HM10+0.12)</f>
        <v/>
      </c>
      <c r="AP10" s="2725"/>
      <c r="AQ10" s="2235"/>
      <c r="AR10" s="2234"/>
      <c r="AS10" s="2237"/>
      <c r="AT10" s="2258"/>
      <c r="AU10" s="2524"/>
      <c r="AV10" s="2235"/>
      <c r="AW10" s="2234"/>
      <c r="AX10" s="2237"/>
      <c r="AY10" s="2524"/>
      <c r="AZ10" s="2235"/>
      <c r="BA10" s="2234"/>
      <c r="BB10" s="2237"/>
      <c r="BC10" s="2233"/>
      <c r="BD10" s="2234"/>
      <c r="BE10" s="2235"/>
      <c r="BF10" s="2234"/>
      <c r="BG10" s="2441"/>
      <c r="BH10" s="2534"/>
      <c r="BI10" s="2534"/>
      <c r="BJ10" s="2237"/>
      <c r="BK10" s="2233"/>
      <c r="BL10" s="2234"/>
      <c r="BM10" s="2235"/>
      <c r="BN10" s="2240"/>
      <c r="BO10" s="2445"/>
      <c r="BP10" s="2534"/>
      <c r="BQ10" s="2534"/>
      <c r="BR10" s="2517"/>
      <c r="BS10" s="2457"/>
      <c r="BT10" s="2445"/>
      <c r="BU10" s="2511"/>
      <c r="BV10" s="2453">
        <v>43708.341757523151</v>
      </c>
      <c r="BW10" s="2420" t="s">
        <v>1220</v>
      </c>
      <c r="BX10" s="742">
        <v>45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10.7</v>
      </c>
      <c r="CF10" s="748">
        <v>29.7</v>
      </c>
      <c r="CG10" s="749" t="s">
        <v>1225</v>
      </c>
      <c r="CH10" s="748">
        <v>12.991680000000001</v>
      </c>
      <c r="CI10" s="750" t="s">
        <v>1108</v>
      </c>
      <c r="CJ10" s="751">
        <v>14.136479999999999</v>
      </c>
      <c r="CK10" s="745">
        <v>27.128160000000001</v>
      </c>
      <c r="CL10" s="2338">
        <v>1.22688</v>
      </c>
      <c r="CM10" s="2335">
        <v>43708.341757523151</v>
      </c>
      <c r="CN10" s="2282">
        <v>35.452322738386307</v>
      </c>
      <c r="CO10" s="752"/>
      <c r="CP10" s="1208">
        <v>0</v>
      </c>
      <c r="CQ10" s="753">
        <v>792.95154185022022</v>
      </c>
      <c r="CR10" s="2426">
        <v>0</v>
      </c>
      <c r="CS10" s="2424">
        <v>0</v>
      </c>
      <c r="CT10" s="2425">
        <v>0</v>
      </c>
      <c r="CU10" s="754">
        <v>0</v>
      </c>
      <c r="CV10" s="755">
        <v>0</v>
      </c>
      <c r="CW10" s="756">
        <v>0</v>
      </c>
      <c r="CX10" s="754">
        <v>1.7008479454912051</v>
      </c>
      <c r="CY10" s="755">
        <v>1.7008479454912051</v>
      </c>
      <c r="CZ10" s="756">
        <v>1.1232138668378624</v>
      </c>
      <c r="DA10" s="757">
        <v>0.13881405888505055</v>
      </c>
      <c r="DB10" s="757">
        <v>0.14908249611764332</v>
      </c>
      <c r="DC10" s="757">
        <v>0.13881405888505055</v>
      </c>
      <c r="DD10" s="757">
        <v>0.13881405888505055</v>
      </c>
      <c r="DE10" s="757">
        <v>0.13881405888505055</v>
      </c>
      <c r="DF10" s="758">
        <v>0.13881405888505055</v>
      </c>
      <c r="DG10" s="1250">
        <v>0.61822985468956404</v>
      </c>
      <c r="DH10" s="748">
        <v>0.5</v>
      </c>
      <c r="DI10" s="1232">
        <v>6.9973494888299889E-2</v>
      </c>
      <c r="DJ10" s="757">
        <v>6.9973494888299889E-2</v>
      </c>
      <c r="DK10" s="759">
        <v>4.979941280620364E-2</v>
      </c>
      <c r="DL10" s="2496">
        <v>1.1010284331518452</v>
      </c>
      <c r="DM10" s="757">
        <v>0.60179992887819023</v>
      </c>
      <c r="DN10" s="757">
        <v>9.8859315589353611E-2</v>
      </c>
      <c r="DO10" s="757">
        <v>4.6086761874655187</v>
      </c>
      <c r="DP10" s="757">
        <v>0.83551875040327894</v>
      </c>
      <c r="DQ10" s="759">
        <v>6.5266977932562913</v>
      </c>
      <c r="DR10" s="2496">
        <v>1.0957138253303256</v>
      </c>
      <c r="DS10" s="757">
        <v>0.59907299632026023</v>
      </c>
      <c r="DT10" s="757">
        <v>9.4524004122099436E-2</v>
      </c>
      <c r="DU10" s="757">
        <v>4.5464741300207905</v>
      </c>
      <c r="DV10" s="757">
        <v>0.80150203470848436</v>
      </c>
      <c r="DW10" s="759">
        <v>10.989538208458146</v>
      </c>
      <c r="DX10" s="914"/>
      <c r="GD10" s="1635">
        <v>8.3333333333333301E-2</v>
      </c>
      <c r="GE10" s="1682" t="str">
        <f t="shared" si="30"/>
        <v/>
      </c>
      <c r="GF10" s="1698" t="str">
        <f t="shared" si="0"/>
        <v/>
      </c>
      <c r="GG10" s="1684" t="e">
        <f t="shared" si="1"/>
        <v>#VALUE!</v>
      </c>
      <c r="GH10" s="1682" t="e">
        <f t="shared" si="2"/>
        <v>#VALUE!</v>
      </c>
      <c r="GI10" s="1699" t="str">
        <f t="shared" si="3"/>
        <v/>
      </c>
      <c r="GJ10" s="1699" t="str">
        <f t="shared" si="4"/>
        <v/>
      </c>
      <c r="GK10" s="1685">
        <f t="shared" si="5"/>
        <v>0</v>
      </c>
      <c r="GL10" s="1686" t="str">
        <f t="shared" si="6"/>
        <v/>
      </c>
      <c r="GM10" s="1687">
        <f t="shared" si="7"/>
        <v>25</v>
      </c>
      <c r="GN10" s="1687">
        <f t="shared" si="8"/>
        <v>7</v>
      </c>
      <c r="GO10" s="1688" t="e">
        <f t="shared" si="9"/>
        <v>#VALUE!</v>
      </c>
      <c r="GP10" s="1510">
        <v>8.3333333333333301E-2</v>
      </c>
      <c r="GQ10" s="1689" t="str">
        <f t="shared" si="31"/>
        <v/>
      </c>
      <c r="GR10" s="1690" t="str">
        <f t="shared" si="10"/>
        <v/>
      </c>
      <c r="GS10" s="1691" t="e">
        <f t="shared" si="11"/>
        <v>#VALUE!</v>
      </c>
      <c r="GT10" s="1692" t="e">
        <f t="shared" si="12"/>
        <v>#VALUE!</v>
      </c>
      <c r="GU10" s="1691" t="str">
        <f t="shared" si="13"/>
        <v/>
      </c>
      <c r="GV10" s="1691" t="str">
        <f t="shared" si="14"/>
        <v/>
      </c>
      <c r="GW10" s="1693">
        <f t="shared" si="15"/>
        <v>0</v>
      </c>
      <c r="GX10" s="1686" t="str">
        <f t="shared" si="16"/>
        <v/>
      </c>
      <c r="GY10" s="1694">
        <f t="shared" si="17"/>
        <v>25</v>
      </c>
      <c r="GZ10" s="1694">
        <f t="shared" si="18"/>
        <v>7</v>
      </c>
      <c r="HA10" s="1695" t="e">
        <f t="shared" si="19"/>
        <v>#VALUE!</v>
      </c>
      <c r="HB10" s="1510">
        <v>8.3333333333333301E-2</v>
      </c>
      <c r="HC10" s="1689" t="str">
        <f t="shared" si="32"/>
        <v/>
      </c>
      <c r="HD10" s="1690" t="str">
        <f t="shared" si="20"/>
        <v/>
      </c>
      <c r="HE10" s="1691" t="e">
        <f t="shared" si="21"/>
        <v>#VALUE!</v>
      </c>
      <c r="HF10" s="1692" t="e">
        <f t="shared" si="22"/>
        <v>#VALUE!</v>
      </c>
      <c r="HG10" s="1691" t="str">
        <f t="shared" si="23"/>
        <v/>
      </c>
      <c r="HH10" s="1691" t="str">
        <f t="shared" si="24"/>
        <v/>
      </c>
      <c r="HI10" s="1693">
        <f t="shared" si="25"/>
        <v>0</v>
      </c>
      <c r="HJ10" s="1692" t="str">
        <f t="shared" si="26"/>
        <v/>
      </c>
      <c r="HK10" s="1696">
        <f t="shared" si="27"/>
        <v>25</v>
      </c>
      <c r="HL10" s="1696">
        <f t="shared" si="28"/>
        <v>7</v>
      </c>
      <c r="HM10" s="1697" t="e">
        <f t="shared" si="29"/>
        <v>#VALUE!</v>
      </c>
      <c r="HN10" s="1505"/>
    </row>
    <row r="11" spans="1:222" ht="27.75" customHeight="1" thickBot="1" x14ac:dyDescent="0.45">
      <c r="A11" s="1132">
        <v>0.125</v>
      </c>
      <c r="B11" s="1135">
        <v>6.85</v>
      </c>
      <c r="C11" s="1137">
        <v>23</v>
      </c>
      <c r="D11" s="1137">
        <v>16</v>
      </c>
      <c r="E11" s="1136">
        <v>8.44</v>
      </c>
      <c r="F11" s="1137">
        <v>38</v>
      </c>
      <c r="G11" s="1137">
        <v>94</v>
      </c>
      <c r="H11" s="1147">
        <v>27.7</v>
      </c>
      <c r="I11" s="1138">
        <v>0.19700000000000001</v>
      </c>
      <c r="J11" s="2237"/>
      <c r="K11" s="1560">
        <v>5.98</v>
      </c>
      <c r="L11" s="921">
        <v>11</v>
      </c>
      <c r="M11" s="1123">
        <v>0.05</v>
      </c>
      <c r="N11" s="1560">
        <v>5.99</v>
      </c>
      <c r="O11" s="921">
        <v>11</v>
      </c>
      <c r="P11" s="2237"/>
      <c r="Q11" s="1560">
        <v>6</v>
      </c>
      <c r="R11" s="921">
        <v>11</v>
      </c>
      <c r="S11" s="2237"/>
      <c r="T11" s="2233"/>
      <c r="U11" s="2236"/>
      <c r="V11" s="2248"/>
      <c r="W11" s="2234"/>
      <c r="X11" s="2240"/>
      <c r="Y11" s="2441"/>
      <c r="Z11" s="2249" t="str">
        <f t="shared" si="33"/>
        <v/>
      </c>
      <c r="AA11" s="2525">
        <v>3.7999999999999999E-2</v>
      </c>
      <c r="AB11" s="2250"/>
      <c r="AC11" s="2236"/>
      <c r="AD11" s="2235"/>
      <c r="AE11" s="2627"/>
      <c r="AF11" s="2240"/>
      <c r="AG11" s="2441"/>
      <c r="AH11" s="2558" t="str">
        <f t="shared" si="34"/>
        <v/>
      </c>
      <c r="AI11" s="2250"/>
      <c r="AJ11" s="2236"/>
      <c r="AK11" s="2235"/>
      <c r="AL11" s="2234"/>
      <c r="AM11" s="2240"/>
      <c r="AN11" s="2441"/>
      <c r="AO11" s="2558" t="str">
        <f t="shared" si="35"/>
        <v/>
      </c>
      <c r="AP11" s="2726">
        <v>2.4E-2</v>
      </c>
      <c r="AQ11" s="921">
        <v>1</v>
      </c>
      <c r="AR11" s="1572">
        <v>0.12</v>
      </c>
      <c r="AS11" s="2237"/>
      <c r="AT11" s="2226">
        <v>4.3999999999999997E-2</v>
      </c>
      <c r="AU11" s="2525">
        <v>1.4E-2</v>
      </c>
      <c r="AV11" s="921">
        <v>1</v>
      </c>
      <c r="AW11" s="1572">
        <v>0.31</v>
      </c>
      <c r="AX11" s="2237"/>
      <c r="AY11" s="2525">
        <v>2.9000000000000001E-2</v>
      </c>
      <c r="AZ11" s="921">
        <v>1</v>
      </c>
      <c r="BA11" s="1572">
        <v>7.0000000000000007E-2</v>
      </c>
      <c r="BB11" s="2237"/>
      <c r="BC11" s="2233"/>
      <c r="BD11" s="2234"/>
      <c r="BE11" s="2235"/>
      <c r="BF11" s="2234"/>
      <c r="BG11" s="2441"/>
      <c r="BH11" s="2534"/>
      <c r="BI11" s="2534"/>
      <c r="BJ11" s="2237"/>
      <c r="BK11" s="2233"/>
      <c r="BL11" s="2234"/>
      <c r="BM11" s="2235"/>
      <c r="BN11" s="2240"/>
      <c r="BO11" s="2445"/>
      <c r="BP11" s="2534"/>
      <c r="BQ11" s="2534"/>
      <c r="BR11" s="2517"/>
      <c r="BS11" s="2457"/>
      <c r="BT11" s="2445"/>
      <c r="BU11" s="2511"/>
      <c r="BV11" s="2454"/>
      <c r="BW11" s="2421"/>
      <c r="BX11" s="2264"/>
      <c r="BY11" s="2265"/>
      <c r="BZ11" s="2266"/>
      <c r="CA11" s="2267"/>
      <c r="CB11" s="2268"/>
      <c r="CC11" s="2269"/>
      <c r="CD11" s="2266"/>
      <c r="CE11" s="2270"/>
      <c r="CF11" s="2271"/>
      <c r="CG11" s="2272"/>
      <c r="CH11" s="2270"/>
      <c r="CI11" s="2273"/>
      <c r="CJ11" s="2274"/>
      <c r="CK11" s="2281"/>
      <c r="CL11" s="2337"/>
      <c r="CM11" s="2334"/>
      <c r="CN11" s="2283">
        <v>4350</v>
      </c>
      <c r="CO11" s="2275"/>
      <c r="CP11" s="2276"/>
      <c r="CQ11" s="2273"/>
      <c r="CR11" s="2272"/>
      <c r="CS11" s="2275"/>
      <c r="CT11" s="2273"/>
      <c r="CU11" s="2269">
        <v>0</v>
      </c>
      <c r="CV11" s="2266">
        <v>0</v>
      </c>
      <c r="CW11" s="2270">
        <v>0</v>
      </c>
      <c r="CX11" s="2269">
        <v>363</v>
      </c>
      <c r="CY11" s="2266">
        <v>363</v>
      </c>
      <c r="CZ11" s="2270">
        <v>270</v>
      </c>
      <c r="DA11" s="2277">
        <v>365</v>
      </c>
      <c r="DB11" s="2277">
        <v>392</v>
      </c>
      <c r="DC11" s="2277">
        <v>365</v>
      </c>
      <c r="DD11" s="2277">
        <v>365</v>
      </c>
      <c r="DE11" s="2277">
        <v>365</v>
      </c>
      <c r="DF11" s="2278">
        <v>365</v>
      </c>
      <c r="DG11" s="2277">
        <v>325</v>
      </c>
      <c r="DH11" s="2279"/>
      <c r="DI11" s="2280">
        <v>1260</v>
      </c>
      <c r="DJ11" s="2277">
        <v>1260</v>
      </c>
      <c r="DK11" s="2279">
        <v>1010</v>
      </c>
      <c r="DL11" s="2497">
        <v>91</v>
      </c>
      <c r="DM11" s="2277">
        <v>132</v>
      </c>
      <c r="DN11" s="2277">
        <v>13</v>
      </c>
      <c r="DO11" s="2277">
        <v>1830</v>
      </c>
      <c r="DP11" s="2277">
        <v>348</v>
      </c>
      <c r="DQ11" s="2279">
        <v>425</v>
      </c>
      <c r="DR11" s="2272">
        <v>51</v>
      </c>
      <c r="DS11" s="2277">
        <v>74</v>
      </c>
      <c r="DT11" s="2277">
        <v>7</v>
      </c>
      <c r="DU11" s="2277">
        <v>1050</v>
      </c>
      <c r="DV11" s="2277">
        <v>188</v>
      </c>
      <c r="DW11" s="2279">
        <v>403</v>
      </c>
      <c r="DX11" s="914"/>
      <c r="GD11" s="1635">
        <v>0.125</v>
      </c>
      <c r="GE11" s="1682" t="str">
        <f t="shared" si="30"/>
        <v/>
      </c>
      <c r="GF11" s="1698" t="str">
        <f t="shared" si="0"/>
        <v/>
      </c>
      <c r="GG11" s="1684" t="e">
        <f t="shared" si="1"/>
        <v>#VALUE!</v>
      </c>
      <c r="GH11" s="1682" t="e">
        <f t="shared" si="2"/>
        <v>#VALUE!</v>
      </c>
      <c r="GI11" s="1699" t="str">
        <f t="shared" si="3"/>
        <v/>
      </c>
      <c r="GJ11" s="1699" t="str">
        <f t="shared" si="4"/>
        <v/>
      </c>
      <c r="GK11" s="1685">
        <f t="shared" si="5"/>
        <v>0</v>
      </c>
      <c r="GL11" s="1686" t="str">
        <f t="shared" si="6"/>
        <v/>
      </c>
      <c r="GM11" s="1687">
        <f t="shared" si="7"/>
        <v>25</v>
      </c>
      <c r="GN11" s="1687">
        <f t="shared" si="8"/>
        <v>7</v>
      </c>
      <c r="GO11" s="1688" t="e">
        <f t="shared" si="9"/>
        <v>#VALUE!</v>
      </c>
      <c r="GP11" s="1510">
        <v>0.125</v>
      </c>
      <c r="GQ11" s="1689" t="str">
        <f t="shared" si="31"/>
        <v/>
      </c>
      <c r="GR11" s="1690" t="str">
        <f t="shared" si="10"/>
        <v/>
      </c>
      <c r="GS11" s="1691" t="e">
        <f t="shared" si="11"/>
        <v>#VALUE!</v>
      </c>
      <c r="GT11" s="1692" t="e">
        <f t="shared" si="12"/>
        <v>#VALUE!</v>
      </c>
      <c r="GU11" s="1691" t="str">
        <f t="shared" si="13"/>
        <v/>
      </c>
      <c r="GV11" s="1691" t="str">
        <f t="shared" si="14"/>
        <v/>
      </c>
      <c r="GW11" s="1693">
        <f t="shared" si="15"/>
        <v>0</v>
      </c>
      <c r="GX11" s="1686" t="str">
        <f t="shared" si="16"/>
        <v/>
      </c>
      <c r="GY11" s="1694">
        <f t="shared" si="17"/>
        <v>25</v>
      </c>
      <c r="GZ11" s="1694">
        <f t="shared" si="18"/>
        <v>7</v>
      </c>
      <c r="HA11" s="1695" t="e">
        <f t="shared" si="19"/>
        <v>#VALUE!</v>
      </c>
      <c r="HB11" s="1510">
        <v>0.125</v>
      </c>
      <c r="HC11" s="1689" t="str">
        <f t="shared" si="32"/>
        <v/>
      </c>
      <c r="HD11" s="1690" t="str">
        <f t="shared" si="20"/>
        <v/>
      </c>
      <c r="HE11" s="1691" t="e">
        <f t="shared" si="21"/>
        <v>#VALUE!</v>
      </c>
      <c r="HF11" s="1692" t="e">
        <f t="shared" si="22"/>
        <v>#VALUE!</v>
      </c>
      <c r="HG11" s="1691" t="str">
        <f t="shared" si="23"/>
        <v/>
      </c>
      <c r="HH11" s="1691" t="str">
        <f t="shared" si="24"/>
        <v/>
      </c>
      <c r="HI11" s="1693">
        <f t="shared" si="25"/>
        <v>0</v>
      </c>
      <c r="HJ11" s="1692" t="str">
        <f t="shared" si="26"/>
        <v/>
      </c>
      <c r="HK11" s="1696">
        <f t="shared" si="27"/>
        <v>25</v>
      </c>
      <c r="HL11" s="1696">
        <f t="shared" si="28"/>
        <v>7</v>
      </c>
      <c r="HM11" s="1697" t="e">
        <f t="shared" si="29"/>
        <v>#VALUE!</v>
      </c>
      <c r="HN11" s="1505"/>
    </row>
    <row r="12" spans="1:222" ht="27.75" customHeight="1" thickTop="1" thickBot="1" x14ac:dyDescent="0.45">
      <c r="A12" s="1132">
        <v>0.16666666666666699</v>
      </c>
      <c r="B12" s="2233"/>
      <c r="C12" s="2235"/>
      <c r="D12" s="2235"/>
      <c r="E12" s="2234"/>
      <c r="F12" s="2235"/>
      <c r="G12" s="2235"/>
      <c r="H12" s="2240"/>
      <c r="I12" s="2236"/>
      <c r="J12" s="2237"/>
      <c r="K12" s="2233"/>
      <c r="L12" s="2235"/>
      <c r="M12" s="2237"/>
      <c r="N12" s="2233"/>
      <c r="O12" s="2235"/>
      <c r="P12" s="2237"/>
      <c r="Q12" s="2233"/>
      <c r="R12" s="2235"/>
      <c r="S12" s="2237"/>
      <c r="T12" s="2233"/>
      <c r="U12" s="2236"/>
      <c r="V12" s="2248"/>
      <c r="W12" s="2234"/>
      <c r="X12" s="2240"/>
      <c r="Y12" s="2441"/>
      <c r="Z12" s="2249" t="str">
        <f t="shared" si="33"/>
        <v/>
      </c>
      <c r="AA12" s="2524"/>
      <c r="AB12" s="2250"/>
      <c r="AC12" s="2236"/>
      <c r="AD12" s="2235"/>
      <c r="AE12" s="2627"/>
      <c r="AF12" s="2240"/>
      <c r="AG12" s="2441"/>
      <c r="AH12" s="2558" t="str">
        <f t="shared" si="34"/>
        <v/>
      </c>
      <c r="AI12" s="2250"/>
      <c r="AJ12" s="2236"/>
      <c r="AK12" s="2235"/>
      <c r="AL12" s="2234"/>
      <c r="AM12" s="2240"/>
      <c r="AN12" s="2441"/>
      <c r="AO12" s="2558" t="str">
        <f t="shared" si="35"/>
        <v/>
      </c>
      <c r="AP12" s="2725"/>
      <c r="AQ12" s="2235"/>
      <c r="AR12" s="2234"/>
      <c r="AS12" s="2237"/>
      <c r="AT12" s="2258"/>
      <c r="AU12" s="2524"/>
      <c r="AV12" s="2235"/>
      <c r="AW12" s="2234"/>
      <c r="AX12" s="2237"/>
      <c r="AY12" s="2524"/>
      <c r="AZ12" s="2235"/>
      <c r="BA12" s="2234"/>
      <c r="BB12" s="2237"/>
      <c r="BC12" s="2233"/>
      <c r="BD12" s="2234"/>
      <c r="BE12" s="2235"/>
      <c r="BF12" s="2234"/>
      <c r="BG12" s="2441"/>
      <c r="BH12" s="2534"/>
      <c r="BI12" s="2534"/>
      <c r="BJ12" s="2237"/>
      <c r="BK12" s="2233"/>
      <c r="BL12" s="2234"/>
      <c r="BM12" s="2235"/>
      <c r="BN12" s="2240"/>
      <c r="BO12" s="2445"/>
      <c r="BP12" s="2534"/>
      <c r="BQ12" s="2534"/>
      <c r="BR12" s="2517"/>
      <c r="BS12" s="2562"/>
      <c r="BT12" s="2563"/>
      <c r="BU12" s="2564"/>
      <c r="BV12" s="2453">
        <v>43708.52361423611</v>
      </c>
      <c r="BW12" s="2420" t="s">
        <v>1219</v>
      </c>
      <c r="BX12" s="742">
        <v>45</v>
      </c>
      <c r="BY12" s="743">
        <v>9.1999999999999993</v>
      </c>
      <c r="BZ12" s="744">
        <v>9.1999999999999993</v>
      </c>
      <c r="CA12" s="745">
        <v>9.1999999999999993</v>
      </c>
      <c r="CB12" s="746">
        <v>27.599999999999998</v>
      </c>
      <c r="CC12" s="747">
        <v>8.6999999999999993</v>
      </c>
      <c r="CD12" s="744">
        <v>8.6999999999999993</v>
      </c>
      <c r="CE12" s="748">
        <v>9.8999999999999986</v>
      </c>
      <c r="CF12" s="748">
        <v>27.299999999999997</v>
      </c>
      <c r="CG12" s="749" t="s">
        <v>1225</v>
      </c>
      <c r="CH12" s="748">
        <v>12.991680000000001</v>
      </c>
      <c r="CI12" s="750" t="s">
        <v>1108</v>
      </c>
      <c r="CJ12" s="751">
        <v>14.136479999999999</v>
      </c>
      <c r="CK12" s="745">
        <v>27.128160000000001</v>
      </c>
      <c r="CL12" s="2338">
        <v>1.22688</v>
      </c>
      <c r="CM12" s="2335">
        <v>43708.52361423611</v>
      </c>
      <c r="CN12" s="2282">
        <v>34.548740299776767</v>
      </c>
      <c r="CO12" s="752"/>
      <c r="CP12" s="1208">
        <v>0</v>
      </c>
      <c r="CQ12" s="753">
        <v>792.95154185022022</v>
      </c>
      <c r="CR12" s="2426">
        <v>0</v>
      </c>
      <c r="CS12" s="2424">
        <v>0</v>
      </c>
      <c r="CT12" s="2425">
        <v>0</v>
      </c>
      <c r="CU12" s="754">
        <v>0</v>
      </c>
      <c r="CV12" s="755">
        <v>0</v>
      </c>
      <c r="CW12" s="756">
        <v>0</v>
      </c>
      <c r="CX12" s="754">
        <v>1.6884070514280507</v>
      </c>
      <c r="CY12" s="755">
        <v>1.6884070514280507</v>
      </c>
      <c r="CZ12" s="756">
        <v>1.1240542812537531</v>
      </c>
      <c r="DA12" s="757">
        <v>0.13641643666487993</v>
      </c>
      <c r="DB12" s="757">
        <v>0.14675101520009812</v>
      </c>
      <c r="DC12" s="757">
        <v>0.13641643666487993</v>
      </c>
      <c r="DD12" s="757">
        <v>0.13641643666487993</v>
      </c>
      <c r="DE12" s="757">
        <v>0.13641643666487993</v>
      </c>
      <c r="DF12" s="758">
        <v>0.13641643666487993</v>
      </c>
      <c r="DG12" s="1250">
        <v>0.61822985468956404</v>
      </c>
      <c r="DH12" s="748">
        <v>0.5</v>
      </c>
      <c r="DI12" s="1232">
        <v>6.973731359739796E-2</v>
      </c>
      <c r="DJ12" s="757">
        <v>6.973731359739796E-2</v>
      </c>
      <c r="DK12" s="759">
        <v>5.3290700772715173E-2</v>
      </c>
      <c r="DL12" s="2496">
        <v>1.0965781477077556</v>
      </c>
      <c r="DM12" s="757">
        <v>0.60237636559167518</v>
      </c>
      <c r="DN12" s="757">
        <v>9.964599449324768E-2</v>
      </c>
      <c r="DO12" s="757">
        <v>4.6718727107322486</v>
      </c>
      <c r="DP12" s="757">
        <v>0.83894074554959963</v>
      </c>
      <c r="DQ12" s="759">
        <v>6.6070128032882476</v>
      </c>
      <c r="DR12" s="2496">
        <v>1.0913735051666089</v>
      </c>
      <c r="DS12" s="757">
        <v>0.60373408842922205</v>
      </c>
      <c r="DT12" s="757">
        <v>0.10216230748550141</v>
      </c>
      <c r="DU12" s="757">
        <v>4.5626230265937373</v>
      </c>
      <c r="DV12" s="757">
        <v>0.80636823554246562</v>
      </c>
      <c r="DW12" s="759">
        <v>10.993394476721884</v>
      </c>
      <c r="DX12" s="914"/>
      <c r="GD12" s="1635">
        <v>0.16666666666666699</v>
      </c>
      <c r="GE12" s="1682" t="str">
        <f t="shared" si="30"/>
        <v/>
      </c>
      <c r="GF12" s="1698" t="str">
        <f t="shared" si="0"/>
        <v/>
      </c>
      <c r="GG12" s="1684" t="e">
        <f t="shared" si="1"/>
        <v>#VALUE!</v>
      </c>
      <c r="GH12" s="1682" t="e">
        <f t="shared" si="2"/>
        <v>#VALUE!</v>
      </c>
      <c r="GI12" s="1699" t="str">
        <f t="shared" si="3"/>
        <v/>
      </c>
      <c r="GJ12" s="1699" t="str">
        <f t="shared" si="4"/>
        <v/>
      </c>
      <c r="GK12" s="1685">
        <f t="shared" si="5"/>
        <v>0</v>
      </c>
      <c r="GL12" s="1686" t="str">
        <f t="shared" si="6"/>
        <v/>
      </c>
      <c r="GM12" s="1687">
        <f t="shared" si="7"/>
        <v>25</v>
      </c>
      <c r="GN12" s="1687">
        <f t="shared" si="8"/>
        <v>7</v>
      </c>
      <c r="GO12" s="1688" t="e">
        <f t="shared" si="9"/>
        <v>#VALUE!</v>
      </c>
      <c r="GP12" s="1510">
        <v>0.16666666666666699</v>
      </c>
      <c r="GQ12" s="1689" t="str">
        <f t="shared" si="31"/>
        <v/>
      </c>
      <c r="GR12" s="1690" t="str">
        <f t="shared" si="10"/>
        <v/>
      </c>
      <c r="GS12" s="1691" t="e">
        <f t="shared" si="11"/>
        <v>#VALUE!</v>
      </c>
      <c r="GT12" s="1692" t="e">
        <f t="shared" si="12"/>
        <v>#VALUE!</v>
      </c>
      <c r="GU12" s="1691" t="str">
        <f t="shared" si="13"/>
        <v/>
      </c>
      <c r="GV12" s="1691" t="str">
        <f t="shared" si="14"/>
        <v/>
      </c>
      <c r="GW12" s="1693">
        <f t="shared" si="15"/>
        <v>0</v>
      </c>
      <c r="GX12" s="1686" t="str">
        <f t="shared" si="16"/>
        <v/>
      </c>
      <c r="GY12" s="1694">
        <f t="shared" si="17"/>
        <v>25</v>
      </c>
      <c r="GZ12" s="1694">
        <f t="shared" si="18"/>
        <v>7</v>
      </c>
      <c r="HA12" s="1695" t="e">
        <f t="shared" si="19"/>
        <v>#VALUE!</v>
      </c>
      <c r="HB12" s="1510">
        <v>0.16666666666666699</v>
      </c>
      <c r="HC12" s="1689" t="str">
        <f t="shared" si="32"/>
        <v/>
      </c>
      <c r="HD12" s="1690" t="str">
        <f t="shared" si="20"/>
        <v/>
      </c>
      <c r="HE12" s="1691" t="e">
        <f t="shared" si="21"/>
        <v>#VALUE!</v>
      </c>
      <c r="HF12" s="1692" t="e">
        <f t="shared" si="22"/>
        <v>#VALUE!</v>
      </c>
      <c r="HG12" s="1691" t="str">
        <f t="shared" si="23"/>
        <v/>
      </c>
      <c r="HH12" s="1691" t="str">
        <f t="shared" si="24"/>
        <v/>
      </c>
      <c r="HI12" s="1693">
        <f t="shared" si="25"/>
        <v>0</v>
      </c>
      <c r="HJ12" s="1692" t="str">
        <f t="shared" si="26"/>
        <v/>
      </c>
      <c r="HK12" s="1696">
        <f t="shared" si="27"/>
        <v>25</v>
      </c>
      <c r="HL12" s="1696">
        <f t="shared" si="28"/>
        <v>7</v>
      </c>
      <c r="HM12" s="1697" t="e">
        <f t="shared" si="29"/>
        <v>#VALUE!</v>
      </c>
      <c r="HN12" s="1505"/>
    </row>
    <row r="13" spans="1:222" ht="27.75" customHeight="1" thickBot="1" x14ac:dyDescent="0.45">
      <c r="A13" s="1132">
        <v>0.20833333333333301</v>
      </c>
      <c r="B13" s="2233"/>
      <c r="C13" s="2235"/>
      <c r="D13" s="2235"/>
      <c r="E13" s="2234"/>
      <c r="F13" s="2235"/>
      <c r="G13" s="2235"/>
      <c r="H13" s="2240"/>
      <c r="I13" s="2236"/>
      <c r="J13" s="2237"/>
      <c r="K13" s="2233"/>
      <c r="L13" s="2235"/>
      <c r="M13" s="2237"/>
      <c r="N13" s="2233"/>
      <c r="O13" s="2235"/>
      <c r="P13" s="2237"/>
      <c r="Q13" s="2233"/>
      <c r="R13" s="2235"/>
      <c r="S13" s="2237"/>
      <c r="T13" s="2233"/>
      <c r="U13" s="2236"/>
      <c r="V13" s="2248"/>
      <c r="W13" s="2234"/>
      <c r="X13" s="2240"/>
      <c r="Y13" s="2441"/>
      <c r="Z13" s="2249" t="str">
        <f t="shared" si="33"/>
        <v/>
      </c>
      <c r="AA13" s="2524"/>
      <c r="AB13" s="2250"/>
      <c r="AC13" s="2236"/>
      <c r="AD13" s="2235"/>
      <c r="AE13" s="2627"/>
      <c r="AF13" s="2240"/>
      <c r="AG13" s="2441"/>
      <c r="AH13" s="2558" t="str">
        <f t="shared" si="34"/>
        <v/>
      </c>
      <c r="AI13" s="2250"/>
      <c r="AJ13" s="2236"/>
      <c r="AK13" s="2235"/>
      <c r="AL13" s="2234"/>
      <c r="AM13" s="2240"/>
      <c r="AN13" s="2441"/>
      <c r="AO13" s="2558" t="str">
        <f t="shared" si="35"/>
        <v/>
      </c>
      <c r="AP13" s="2725"/>
      <c r="AQ13" s="2235"/>
      <c r="AR13" s="2234"/>
      <c r="AS13" s="2237"/>
      <c r="AT13" s="2258"/>
      <c r="AU13" s="2524"/>
      <c r="AV13" s="2235"/>
      <c r="AW13" s="2234"/>
      <c r="AX13" s="2237"/>
      <c r="AY13" s="2524"/>
      <c r="AZ13" s="2235"/>
      <c r="BA13" s="2234"/>
      <c r="BB13" s="2237"/>
      <c r="BC13" s="1560">
        <v>7.22</v>
      </c>
      <c r="BD13" s="1572">
        <v>6.7000000000000004E-2</v>
      </c>
      <c r="BE13" s="921">
        <v>1</v>
      </c>
      <c r="BF13" s="1572">
        <v>4.5</v>
      </c>
      <c r="BG13" s="2442">
        <v>27.2</v>
      </c>
      <c r="BH13" s="2534"/>
      <c r="BI13" s="2534"/>
      <c r="BJ13" s="2237"/>
      <c r="BK13" s="1560">
        <v>7.23</v>
      </c>
      <c r="BL13" s="1572">
        <v>6.0999999999999999E-2</v>
      </c>
      <c r="BM13" s="921">
        <v>1</v>
      </c>
      <c r="BN13" s="1561">
        <v>4.8</v>
      </c>
      <c r="BO13" s="2442">
        <v>27.6</v>
      </c>
      <c r="BP13" s="2534"/>
      <c r="BQ13" s="2534"/>
      <c r="BR13" s="2517"/>
      <c r="BS13" s="2458">
        <v>3.8</v>
      </c>
      <c r="BT13" s="2442">
        <v>3.7</v>
      </c>
      <c r="BU13" s="2512">
        <v>3.8</v>
      </c>
      <c r="BV13" s="2454"/>
      <c r="BW13" s="2421"/>
      <c r="BX13" s="2264"/>
      <c r="BY13" s="2265"/>
      <c r="BZ13" s="2266"/>
      <c r="CA13" s="2267"/>
      <c r="CB13" s="2268"/>
      <c r="CC13" s="2269"/>
      <c r="CD13" s="2266"/>
      <c r="CE13" s="2270"/>
      <c r="CF13" s="2271"/>
      <c r="CG13" s="2272"/>
      <c r="CH13" s="2270"/>
      <c r="CI13" s="2273"/>
      <c r="CJ13" s="2274"/>
      <c r="CK13" s="2281"/>
      <c r="CL13" s="2337"/>
      <c r="CM13" s="2334"/>
      <c r="CN13" s="2283">
        <v>3900</v>
      </c>
      <c r="CO13" s="2275"/>
      <c r="CP13" s="2276"/>
      <c r="CQ13" s="2273"/>
      <c r="CR13" s="2272"/>
      <c r="CS13" s="2275"/>
      <c r="CT13" s="2273"/>
      <c r="CU13" s="2269">
        <v>0</v>
      </c>
      <c r="CV13" s="2266">
        <v>0</v>
      </c>
      <c r="CW13" s="2270">
        <v>0</v>
      </c>
      <c r="CX13" s="2269">
        <v>330</v>
      </c>
      <c r="CY13" s="2266">
        <v>330</v>
      </c>
      <c r="CZ13" s="2270">
        <v>250</v>
      </c>
      <c r="DA13" s="2277">
        <v>330</v>
      </c>
      <c r="DB13" s="2277">
        <v>355</v>
      </c>
      <c r="DC13" s="2277">
        <v>330</v>
      </c>
      <c r="DD13" s="2277">
        <v>330</v>
      </c>
      <c r="DE13" s="2277">
        <v>330</v>
      </c>
      <c r="DF13" s="2278">
        <v>330</v>
      </c>
      <c r="DG13" s="2277">
        <v>325</v>
      </c>
      <c r="DH13" s="2279"/>
      <c r="DI13" s="2280">
        <v>1150</v>
      </c>
      <c r="DJ13" s="2277">
        <v>1150</v>
      </c>
      <c r="DK13" s="2279">
        <v>1000</v>
      </c>
      <c r="DL13" s="2497">
        <v>83</v>
      </c>
      <c r="DM13" s="2277">
        <v>121</v>
      </c>
      <c r="DN13" s="2277">
        <v>12</v>
      </c>
      <c r="DO13" s="2277">
        <v>1700</v>
      </c>
      <c r="DP13" s="2277">
        <v>320</v>
      </c>
      <c r="DQ13" s="2279">
        <v>394</v>
      </c>
      <c r="DR13" s="2272">
        <v>47</v>
      </c>
      <c r="DS13" s="2277">
        <v>69</v>
      </c>
      <c r="DT13" s="2277">
        <v>7</v>
      </c>
      <c r="DU13" s="2277">
        <v>975</v>
      </c>
      <c r="DV13" s="2277">
        <v>175</v>
      </c>
      <c r="DW13" s="2279">
        <v>373</v>
      </c>
      <c r="DX13" s="914"/>
      <c r="GD13" s="1635">
        <v>0.20833333333333301</v>
      </c>
      <c r="GE13" s="1682" t="str">
        <f t="shared" si="30"/>
        <v/>
      </c>
      <c r="GF13" s="1698" t="str">
        <f t="shared" si="0"/>
        <v/>
      </c>
      <c r="GG13" s="1684" t="e">
        <f t="shared" si="1"/>
        <v>#VALUE!</v>
      </c>
      <c r="GH13" s="1682" t="e">
        <f t="shared" si="2"/>
        <v>#VALUE!</v>
      </c>
      <c r="GI13" s="1699" t="str">
        <f t="shared" si="3"/>
        <v/>
      </c>
      <c r="GJ13" s="1699" t="str">
        <f t="shared" si="4"/>
        <v/>
      </c>
      <c r="GK13" s="1685">
        <f t="shared" si="5"/>
        <v>0</v>
      </c>
      <c r="GL13" s="1686" t="str">
        <f t="shared" si="6"/>
        <v/>
      </c>
      <c r="GM13" s="1687">
        <f t="shared" si="7"/>
        <v>25</v>
      </c>
      <c r="GN13" s="1687">
        <f t="shared" si="8"/>
        <v>7</v>
      </c>
      <c r="GO13" s="1688" t="e">
        <f t="shared" si="9"/>
        <v>#VALUE!</v>
      </c>
      <c r="GP13" s="1510">
        <v>0.20833333333333301</v>
      </c>
      <c r="GQ13" s="1689" t="str">
        <f t="shared" si="31"/>
        <v/>
      </c>
      <c r="GR13" s="1690" t="str">
        <f t="shared" si="10"/>
        <v/>
      </c>
      <c r="GS13" s="1691" t="e">
        <f t="shared" si="11"/>
        <v>#VALUE!</v>
      </c>
      <c r="GT13" s="1692" t="e">
        <f t="shared" si="12"/>
        <v>#VALUE!</v>
      </c>
      <c r="GU13" s="1691" t="str">
        <f t="shared" si="13"/>
        <v/>
      </c>
      <c r="GV13" s="1691" t="str">
        <f t="shared" si="14"/>
        <v/>
      </c>
      <c r="GW13" s="1693">
        <f t="shared" si="15"/>
        <v>0</v>
      </c>
      <c r="GX13" s="1686" t="str">
        <f t="shared" si="16"/>
        <v/>
      </c>
      <c r="GY13" s="1694">
        <f t="shared" si="17"/>
        <v>25</v>
      </c>
      <c r="GZ13" s="1694">
        <f t="shared" si="18"/>
        <v>7</v>
      </c>
      <c r="HA13" s="1695" t="e">
        <f t="shared" si="19"/>
        <v>#VALUE!</v>
      </c>
      <c r="HB13" s="1510">
        <v>0.20833333333333301</v>
      </c>
      <c r="HC13" s="1689" t="str">
        <f t="shared" si="32"/>
        <v/>
      </c>
      <c r="HD13" s="1690" t="str">
        <f t="shared" si="20"/>
        <v/>
      </c>
      <c r="HE13" s="1691" t="e">
        <f t="shared" si="21"/>
        <v>#VALUE!</v>
      </c>
      <c r="HF13" s="1692" t="e">
        <f t="shared" si="22"/>
        <v>#VALUE!</v>
      </c>
      <c r="HG13" s="1691" t="str">
        <f t="shared" si="23"/>
        <v/>
      </c>
      <c r="HH13" s="1691" t="str">
        <f t="shared" si="24"/>
        <v/>
      </c>
      <c r="HI13" s="1693">
        <f t="shared" si="25"/>
        <v>0</v>
      </c>
      <c r="HJ13" s="1692" t="str">
        <f t="shared" si="26"/>
        <v/>
      </c>
      <c r="HK13" s="1696">
        <f t="shared" si="27"/>
        <v>25</v>
      </c>
      <c r="HL13" s="1696">
        <f t="shared" si="28"/>
        <v>7</v>
      </c>
      <c r="HM13" s="1697" t="e">
        <f t="shared" si="29"/>
        <v>#VALUE!</v>
      </c>
      <c r="HN13" s="1505"/>
    </row>
    <row r="14" spans="1:222" ht="27.75" customHeight="1" thickTop="1" thickBot="1" x14ac:dyDescent="0.45">
      <c r="A14" s="1132">
        <v>0.25</v>
      </c>
      <c r="B14" s="2233"/>
      <c r="C14" s="2235"/>
      <c r="D14" s="2235"/>
      <c r="E14" s="2234"/>
      <c r="F14" s="2235"/>
      <c r="G14" s="2235"/>
      <c r="H14" s="2240"/>
      <c r="I14" s="2236"/>
      <c r="J14" s="2237"/>
      <c r="K14" s="2233"/>
      <c r="L14" s="2235"/>
      <c r="M14" s="2237"/>
      <c r="N14" s="2233"/>
      <c r="O14" s="2235"/>
      <c r="P14" s="2237"/>
      <c r="Q14" s="2233"/>
      <c r="R14" s="2235"/>
      <c r="S14" s="2237"/>
      <c r="T14" s="2233"/>
      <c r="U14" s="2236"/>
      <c r="V14" s="2248"/>
      <c r="W14" s="2234"/>
      <c r="X14" s="2240"/>
      <c r="Y14" s="2441"/>
      <c r="Z14" s="2249" t="str">
        <f t="shared" si="33"/>
        <v/>
      </c>
      <c r="AA14" s="2524"/>
      <c r="AB14" s="2250"/>
      <c r="AC14" s="2236"/>
      <c r="AD14" s="2235"/>
      <c r="AE14" s="2627"/>
      <c r="AF14" s="2240"/>
      <c r="AG14" s="2441"/>
      <c r="AH14" s="2558" t="str">
        <f t="shared" si="34"/>
        <v/>
      </c>
      <c r="AI14" s="2250"/>
      <c r="AJ14" s="2236"/>
      <c r="AK14" s="2235"/>
      <c r="AL14" s="2234"/>
      <c r="AM14" s="2240"/>
      <c r="AN14" s="2441"/>
      <c r="AO14" s="2558" t="str">
        <f t="shared" si="35"/>
        <v/>
      </c>
      <c r="AP14" s="2725"/>
      <c r="AQ14" s="2235"/>
      <c r="AR14" s="2234"/>
      <c r="AS14" s="2237"/>
      <c r="AT14" s="2258"/>
      <c r="AU14" s="2524"/>
      <c r="AV14" s="2235"/>
      <c r="AW14" s="2234"/>
      <c r="AX14" s="2237"/>
      <c r="AY14" s="2524"/>
      <c r="AZ14" s="2235"/>
      <c r="BA14" s="2234"/>
      <c r="BB14" s="2237"/>
      <c r="BC14" s="2233"/>
      <c r="BD14" s="2234"/>
      <c r="BE14" s="2235"/>
      <c r="BF14" s="2234"/>
      <c r="BG14" s="2441"/>
      <c r="BH14" s="2534"/>
      <c r="BI14" s="2534"/>
      <c r="BJ14" s="2237"/>
      <c r="BK14" s="2233"/>
      <c r="BL14" s="2234"/>
      <c r="BM14" s="2235"/>
      <c r="BN14" s="2240"/>
      <c r="BO14" s="2445"/>
      <c r="BP14" s="2534"/>
      <c r="BQ14" s="2534"/>
      <c r="BR14" s="2517"/>
      <c r="BS14" s="2457"/>
      <c r="BT14" s="2445"/>
      <c r="BU14" s="2511"/>
      <c r="BV14" s="2453">
        <v>43708.634057754629</v>
      </c>
      <c r="BW14" s="2420" t="s">
        <v>1219</v>
      </c>
      <c r="BX14" s="742">
        <v>31</v>
      </c>
      <c r="BY14" s="743">
        <v>8.1999999999999993</v>
      </c>
      <c r="BZ14" s="744">
        <v>8.1999999999999993</v>
      </c>
      <c r="CA14" s="745">
        <v>8.1999999999999993</v>
      </c>
      <c r="CB14" s="746">
        <v>24.599999999999998</v>
      </c>
      <c r="CC14" s="747">
        <v>7.6999999999999993</v>
      </c>
      <c r="CD14" s="744">
        <v>7.6999999999999993</v>
      </c>
      <c r="CE14" s="748">
        <v>8.8999999999999986</v>
      </c>
      <c r="CF14" s="748">
        <v>24.299999999999997</v>
      </c>
      <c r="CG14" s="749" t="s">
        <v>1225</v>
      </c>
      <c r="CH14" s="748">
        <v>8.4182400000000008</v>
      </c>
      <c r="CI14" s="750" t="s">
        <v>1108</v>
      </c>
      <c r="CJ14" s="751">
        <v>14.577120000000001</v>
      </c>
      <c r="CK14" s="745">
        <v>22.995360000000002</v>
      </c>
      <c r="CL14" s="2338">
        <v>1.22688</v>
      </c>
      <c r="CM14" s="2335">
        <v>43708.634057754629</v>
      </c>
      <c r="CN14" s="2282">
        <v>34.786411433796495</v>
      </c>
      <c r="CO14" s="752"/>
      <c r="CP14" s="1208">
        <v>0</v>
      </c>
      <c r="CQ14" s="753">
        <v>792.95154185022022</v>
      </c>
      <c r="CR14" s="2426">
        <v>0</v>
      </c>
      <c r="CS14" s="2424">
        <v>0</v>
      </c>
      <c r="CT14" s="2425">
        <v>0</v>
      </c>
      <c r="CU14" s="754">
        <v>0</v>
      </c>
      <c r="CV14" s="755">
        <v>0</v>
      </c>
      <c r="CW14" s="756">
        <v>0</v>
      </c>
      <c r="CX14" s="754">
        <v>1.7342551767915046</v>
      </c>
      <c r="CY14" s="755">
        <v>1.7342551767915046</v>
      </c>
      <c r="CZ14" s="756">
        <v>1.1003102132901907</v>
      </c>
      <c r="DA14" s="757">
        <v>0.13913871588879106</v>
      </c>
      <c r="DB14" s="757">
        <v>0.14841463028137716</v>
      </c>
      <c r="DC14" s="757">
        <v>0.13913871588879106</v>
      </c>
      <c r="DD14" s="757">
        <v>0.13913871588879106</v>
      </c>
      <c r="DE14" s="757">
        <v>0.13913871588879106</v>
      </c>
      <c r="DF14" s="758">
        <v>0.13913871588879106</v>
      </c>
      <c r="DG14" s="1250">
        <v>0.61822985468956404</v>
      </c>
      <c r="DH14" s="748">
        <v>0.5</v>
      </c>
      <c r="DI14" s="1232">
        <v>6.9886947584789333E-2</v>
      </c>
      <c r="DJ14" s="757">
        <v>6.9886947584789333E-2</v>
      </c>
      <c r="DK14" s="759">
        <v>5.3350577964594637E-2</v>
      </c>
      <c r="DL14" s="2496">
        <v>1.1046424839528288</v>
      </c>
      <c r="DM14" s="757">
        <v>0.60185913784403811</v>
      </c>
      <c r="DN14" s="757">
        <v>0.10320478001086367</v>
      </c>
      <c r="DO14" s="757">
        <v>4.741194275583668</v>
      </c>
      <c r="DP14" s="757">
        <v>0.85902901827176947</v>
      </c>
      <c r="DQ14" s="759">
        <v>6.593510436823621</v>
      </c>
      <c r="DR14" s="2496">
        <v>1.2139997417021828</v>
      </c>
      <c r="DS14" s="757">
        <v>0.60343915238211465</v>
      </c>
      <c r="DT14" s="757">
        <v>0.11364121843892855</v>
      </c>
      <c r="DU14" s="757">
        <v>5.0674121307053932</v>
      </c>
      <c r="DV14" s="757">
        <v>0.79446039000957525</v>
      </c>
      <c r="DW14" s="759">
        <v>11.015581946370961</v>
      </c>
      <c r="DX14" s="914"/>
      <c r="GD14" s="1635">
        <v>0.25</v>
      </c>
      <c r="GE14" s="1682" t="str">
        <f t="shared" si="30"/>
        <v/>
      </c>
      <c r="GF14" s="1698" t="str">
        <f t="shared" si="0"/>
        <v/>
      </c>
      <c r="GG14" s="1684" t="e">
        <f t="shared" si="1"/>
        <v>#VALUE!</v>
      </c>
      <c r="GH14" s="1682" t="e">
        <f t="shared" si="2"/>
        <v>#VALUE!</v>
      </c>
      <c r="GI14" s="1699" t="str">
        <f t="shared" si="3"/>
        <v/>
      </c>
      <c r="GJ14" s="1699" t="str">
        <f t="shared" si="4"/>
        <v/>
      </c>
      <c r="GK14" s="1685">
        <f t="shared" si="5"/>
        <v>0</v>
      </c>
      <c r="GL14" s="1686" t="str">
        <f t="shared" si="6"/>
        <v/>
      </c>
      <c r="GM14" s="1687">
        <f t="shared" si="7"/>
        <v>25</v>
      </c>
      <c r="GN14" s="1687">
        <f t="shared" si="8"/>
        <v>7</v>
      </c>
      <c r="GO14" s="1688" t="e">
        <f t="shared" si="9"/>
        <v>#VALUE!</v>
      </c>
      <c r="GP14" s="1510">
        <v>0.25</v>
      </c>
      <c r="GQ14" s="1689" t="str">
        <f t="shared" si="31"/>
        <v/>
      </c>
      <c r="GR14" s="1690" t="str">
        <f t="shared" si="10"/>
        <v/>
      </c>
      <c r="GS14" s="1691" t="e">
        <f t="shared" si="11"/>
        <v>#VALUE!</v>
      </c>
      <c r="GT14" s="1692" t="e">
        <f t="shared" si="12"/>
        <v>#VALUE!</v>
      </c>
      <c r="GU14" s="1691" t="str">
        <f t="shared" si="13"/>
        <v/>
      </c>
      <c r="GV14" s="1691" t="str">
        <f t="shared" si="14"/>
        <v/>
      </c>
      <c r="GW14" s="1693">
        <f t="shared" si="15"/>
        <v>0</v>
      </c>
      <c r="GX14" s="1686" t="str">
        <f t="shared" si="16"/>
        <v/>
      </c>
      <c r="GY14" s="1694">
        <f t="shared" si="17"/>
        <v>25</v>
      </c>
      <c r="GZ14" s="1694">
        <f t="shared" si="18"/>
        <v>7</v>
      </c>
      <c r="HA14" s="1695" t="e">
        <f t="shared" si="19"/>
        <v>#VALUE!</v>
      </c>
      <c r="HB14" s="1510">
        <v>0.25</v>
      </c>
      <c r="HC14" s="1689" t="str">
        <f t="shared" si="32"/>
        <v/>
      </c>
      <c r="HD14" s="1690" t="str">
        <f t="shared" si="20"/>
        <v/>
      </c>
      <c r="HE14" s="1691" t="e">
        <f t="shared" si="21"/>
        <v>#VALUE!</v>
      </c>
      <c r="HF14" s="1692" t="e">
        <f t="shared" si="22"/>
        <v>#VALUE!</v>
      </c>
      <c r="HG14" s="1691" t="str">
        <f t="shared" si="23"/>
        <v/>
      </c>
      <c r="HH14" s="1691" t="str">
        <f t="shared" si="24"/>
        <v/>
      </c>
      <c r="HI14" s="1693">
        <f t="shared" si="25"/>
        <v>0</v>
      </c>
      <c r="HJ14" s="1692" t="str">
        <f t="shared" si="26"/>
        <v/>
      </c>
      <c r="HK14" s="1696">
        <f t="shared" si="27"/>
        <v>25</v>
      </c>
      <c r="HL14" s="1696">
        <f t="shared" si="28"/>
        <v>7</v>
      </c>
      <c r="HM14" s="1697" t="e">
        <f t="shared" si="29"/>
        <v>#VALUE!</v>
      </c>
      <c r="HN14" s="1505"/>
    </row>
    <row r="15" spans="1:222" ht="27.75" customHeight="1" thickBot="1" x14ac:dyDescent="0.45">
      <c r="A15" s="1132">
        <v>0.29166666666666702</v>
      </c>
      <c r="B15" s="1135">
        <v>6.93</v>
      </c>
      <c r="C15" s="1137">
        <v>22</v>
      </c>
      <c r="D15" s="1137">
        <v>16</v>
      </c>
      <c r="E15" s="1136">
        <v>10</v>
      </c>
      <c r="F15" s="1137">
        <v>38</v>
      </c>
      <c r="G15" s="1137">
        <v>100</v>
      </c>
      <c r="H15" s="1147">
        <v>27.6</v>
      </c>
      <c r="I15" s="1138">
        <v>0.17799999999999999</v>
      </c>
      <c r="J15" s="2237"/>
      <c r="K15" s="1560">
        <v>6.04</v>
      </c>
      <c r="L15" s="921">
        <v>10</v>
      </c>
      <c r="M15" s="1123">
        <v>4.5999999999999999E-2</v>
      </c>
      <c r="N15" s="1560">
        <v>6.04</v>
      </c>
      <c r="O15" s="921">
        <v>10</v>
      </c>
      <c r="P15" s="2237"/>
      <c r="Q15" s="1560">
        <v>6.01</v>
      </c>
      <c r="R15" s="921">
        <v>10</v>
      </c>
      <c r="S15" s="2237"/>
      <c r="T15" s="2233"/>
      <c r="U15" s="2236"/>
      <c r="V15" s="2248"/>
      <c r="W15" s="2234"/>
      <c r="X15" s="2240"/>
      <c r="Y15" s="2441"/>
      <c r="Z15" s="2249" t="str">
        <f t="shared" si="33"/>
        <v/>
      </c>
      <c r="AA15" s="2525">
        <v>3.9E-2</v>
      </c>
      <c r="AB15" s="2250"/>
      <c r="AC15" s="2236"/>
      <c r="AD15" s="2235"/>
      <c r="AE15" s="2627"/>
      <c r="AF15" s="2240"/>
      <c r="AG15" s="2441"/>
      <c r="AH15" s="2558" t="str">
        <f t="shared" si="34"/>
        <v/>
      </c>
      <c r="AI15" s="2250"/>
      <c r="AJ15" s="2236"/>
      <c r="AK15" s="2235"/>
      <c r="AL15" s="2234"/>
      <c r="AM15" s="2240"/>
      <c r="AN15" s="2441"/>
      <c r="AO15" s="2558" t="str">
        <f t="shared" si="35"/>
        <v/>
      </c>
      <c r="AP15" s="2726">
        <v>2.1999999999999999E-2</v>
      </c>
      <c r="AQ15" s="921">
        <v>1</v>
      </c>
      <c r="AR15" s="1572">
        <v>0.12</v>
      </c>
      <c r="AS15" s="2237"/>
      <c r="AT15" s="2226">
        <v>0.04</v>
      </c>
      <c r="AU15" s="2525">
        <v>1.0999999999999999E-2</v>
      </c>
      <c r="AV15" s="921">
        <v>1</v>
      </c>
      <c r="AW15" s="1572">
        <v>0.3</v>
      </c>
      <c r="AX15" s="2237"/>
      <c r="AY15" s="2525">
        <v>2.7E-2</v>
      </c>
      <c r="AZ15" s="921">
        <v>1</v>
      </c>
      <c r="BA15" s="1572">
        <v>0.08</v>
      </c>
      <c r="BB15" s="2237"/>
      <c r="BC15" s="2233"/>
      <c r="BD15" s="2234"/>
      <c r="BE15" s="2235"/>
      <c r="BF15" s="2234"/>
      <c r="BG15" s="2441"/>
      <c r="BH15" s="2534"/>
      <c r="BI15" s="2534"/>
      <c r="BJ15" s="2237"/>
      <c r="BK15" s="2233"/>
      <c r="BL15" s="2234"/>
      <c r="BM15" s="2235"/>
      <c r="BN15" s="2240"/>
      <c r="BO15" s="2445"/>
      <c r="BP15" s="2534"/>
      <c r="BQ15" s="2534"/>
      <c r="BR15" s="2517"/>
      <c r="BS15" s="2457"/>
      <c r="BT15" s="2445"/>
      <c r="BU15" s="2511"/>
      <c r="BV15" s="2454"/>
      <c r="BW15" s="2421"/>
      <c r="BX15" s="2264"/>
      <c r="BY15" s="2265"/>
      <c r="BZ15" s="2266"/>
      <c r="CA15" s="2267"/>
      <c r="CB15" s="2268"/>
      <c r="CC15" s="2269"/>
      <c r="CD15" s="2266"/>
      <c r="CE15" s="2270"/>
      <c r="CF15" s="2271"/>
      <c r="CG15" s="2272"/>
      <c r="CH15" s="2270"/>
      <c r="CI15" s="2273"/>
      <c r="CJ15" s="2274"/>
      <c r="CK15" s="2281"/>
      <c r="CL15" s="2337"/>
      <c r="CM15" s="2334"/>
      <c r="CN15" s="2283">
        <v>3500</v>
      </c>
      <c r="CO15" s="2275"/>
      <c r="CP15" s="2276"/>
      <c r="CQ15" s="2273"/>
      <c r="CR15" s="2272"/>
      <c r="CS15" s="2275"/>
      <c r="CT15" s="2273"/>
      <c r="CU15" s="2269">
        <v>0</v>
      </c>
      <c r="CV15" s="2266">
        <v>0</v>
      </c>
      <c r="CW15" s="2270">
        <v>0</v>
      </c>
      <c r="CX15" s="2269">
        <v>300</v>
      </c>
      <c r="CY15" s="2266">
        <v>300</v>
      </c>
      <c r="CZ15" s="2270">
        <v>220</v>
      </c>
      <c r="DA15" s="2277">
        <v>300</v>
      </c>
      <c r="DB15" s="2277">
        <v>320</v>
      </c>
      <c r="DC15" s="2277">
        <v>300</v>
      </c>
      <c r="DD15" s="2277">
        <v>300</v>
      </c>
      <c r="DE15" s="2277">
        <v>300</v>
      </c>
      <c r="DF15" s="2278">
        <v>300</v>
      </c>
      <c r="DG15" s="2277">
        <v>325</v>
      </c>
      <c r="DH15" s="2279"/>
      <c r="DI15" s="2280">
        <v>1020</v>
      </c>
      <c r="DJ15" s="2277">
        <v>1020</v>
      </c>
      <c r="DK15" s="2279">
        <v>900</v>
      </c>
      <c r="DL15" s="2497">
        <v>74</v>
      </c>
      <c r="DM15" s="2277">
        <v>107</v>
      </c>
      <c r="DN15" s="2277">
        <v>11</v>
      </c>
      <c r="DO15" s="2277">
        <v>1528</v>
      </c>
      <c r="DP15" s="2277">
        <v>290</v>
      </c>
      <c r="DQ15" s="2279">
        <v>348</v>
      </c>
      <c r="DR15" s="2272">
        <v>47</v>
      </c>
      <c r="DS15" s="2277">
        <v>62</v>
      </c>
      <c r="DT15" s="2277">
        <v>7</v>
      </c>
      <c r="DU15" s="2277">
        <v>975</v>
      </c>
      <c r="DV15" s="2277">
        <v>155</v>
      </c>
      <c r="DW15" s="2279">
        <v>336</v>
      </c>
      <c r="DX15" s="914"/>
      <c r="GD15" s="1635">
        <v>0.29166666666666702</v>
      </c>
      <c r="GE15" s="1682" t="str">
        <f t="shared" si="30"/>
        <v/>
      </c>
      <c r="GF15" s="1698" t="str">
        <f t="shared" si="0"/>
        <v/>
      </c>
      <c r="GG15" s="1684" t="e">
        <f t="shared" si="1"/>
        <v>#VALUE!</v>
      </c>
      <c r="GH15" s="1682" t="e">
        <f t="shared" si="2"/>
        <v>#VALUE!</v>
      </c>
      <c r="GI15" s="1699" t="str">
        <f t="shared" si="3"/>
        <v/>
      </c>
      <c r="GJ15" s="1699" t="str">
        <f t="shared" si="4"/>
        <v/>
      </c>
      <c r="GK15" s="1685">
        <f t="shared" si="5"/>
        <v>0</v>
      </c>
      <c r="GL15" s="1686" t="str">
        <f t="shared" si="6"/>
        <v/>
      </c>
      <c r="GM15" s="1687">
        <f t="shared" si="7"/>
        <v>25</v>
      </c>
      <c r="GN15" s="1687">
        <f t="shared" si="8"/>
        <v>7</v>
      </c>
      <c r="GO15" s="1688" t="e">
        <f t="shared" si="9"/>
        <v>#VALUE!</v>
      </c>
      <c r="GP15" s="1510">
        <v>0.29166666666666702</v>
      </c>
      <c r="GQ15" s="1689" t="str">
        <f t="shared" si="31"/>
        <v/>
      </c>
      <c r="GR15" s="1690" t="str">
        <f t="shared" si="10"/>
        <v/>
      </c>
      <c r="GS15" s="1691" t="e">
        <f t="shared" si="11"/>
        <v>#VALUE!</v>
      </c>
      <c r="GT15" s="1692" t="e">
        <f t="shared" si="12"/>
        <v>#VALUE!</v>
      </c>
      <c r="GU15" s="1691" t="str">
        <f t="shared" si="13"/>
        <v/>
      </c>
      <c r="GV15" s="1691" t="str">
        <f t="shared" si="14"/>
        <v/>
      </c>
      <c r="GW15" s="1693">
        <f t="shared" si="15"/>
        <v>0</v>
      </c>
      <c r="GX15" s="1686" t="str">
        <f t="shared" si="16"/>
        <v/>
      </c>
      <c r="GY15" s="1694">
        <f t="shared" si="17"/>
        <v>25</v>
      </c>
      <c r="GZ15" s="1694">
        <f t="shared" si="18"/>
        <v>7</v>
      </c>
      <c r="HA15" s="1695" t="e">
        <f t="shared" si="19"/>
        <v>#VALUE!</v>
      </c>
      <c r="HB15" s="1510">
        <v>0.29166666666666702</v>
      </c>
      <c r="HC15" s="1689" t="str">
        <f t="shared" si="32"/>
        <v/>
      </c>
      <c r="HD15" s="1690" t="str">
        <f t="shared" si="20"/>
        <v/>
      </c>
      <c r="HE15" s="1691" t="e">
        <f t="shared" si="21"/>
        <v>#VALUE!</v>
      </c>
      <c r="HF15" s="1692" t="e">
        <f t="shared" si="22"/>
        <v>#VALUE!</v>
      </c>
      <c r="HG15" s="1691" t="str">
        <f t="shared" si="23"/>
        <v/>
      </c>
      <c r="HH15" s="1691" t="str">
        <f t="shared" si="24"/>
        <v/>
      </c>
      <c r="HI15" s="1693">
        <f t="shared" si="25"/>
        <v>0</v>
      </c>
      <c r="HJ15" s="1692" t="str">
        <f t="shared" si="26"/>
        <v/>
      </c>
      <c r="HK15" s="1696">
        <f t="shared" si="27"/>
        <v>25</v>
      </c>
      <c r="HL15" s="1696">
        <f t="shared" si="28"/>
        <v>7</v>
      </c>
      <c r="HM15" s="1697" t="e">
        <f t="shared" si="29"/>
        <v>#VALUE!</v>
      </c>
      <c r="HN15" s="1505"/>
    </row>
    <row r="16" spans="1:222" ht="27.75" customHeight="1" thickTop="1" thickBot="1" x14ac:dyDescent="0.45">
      <c r="A16" s="1132">
        <v>0.33333333333333298</v>
      </c>
      <c r="B16" s="2233"/>
      <c r="C16" s="2235"/>
      <c r="D16" s="2235"/>
      <c r="E16" s="2234"/>
      <c r="F16" s="2235"/>
      <c r="G16" s="2235"/>
      <c r="H16" s="2240"/>
      <c r="I16" s="2236"/>
      <c r="J16" s="2237"/>
      <c r="K16" s="2233"/>
      <c r="L16" s="2235"/>
      <c r="M16" s="2237"/>
      <c r="N16" s="2233"/>
      <c r="O16" s="2235"/>
      <c r="P16" s="2237"/>
      <c r="Q16" s="2233"/>
      <c r="R16" s="2235"/>
      <c r="S16" s="2237"/>
      <c r="T16" s="2233"/>
      <c r="U16" s="2236"/>
      <c r="V16" s="2248"/>
      <c r="W16" s="2234"/>
      <c r="X16" s="2240"/>
      <c r="Y16" s="2441"/>
      <c r="Z16" s="2249" t="str">
        <f t="shared" si="33"/>
        <v/>
      </c>
      <c r="AA16" s="2524"/>
      <c r="AB16" s="2250"/>
      <c r="AC16" s="2236"/>
      <c r="AD16" s="2235"/>
      <c r="AE16" s="2627"/>
      <c r="AF16" s="2240"/>
      <c r="AG16" s="2441"/>
      <c r="AH16" s="2558" t="str">
        <f t="shared" si="34"/>
        <v/>
      </c>
      <c r="AI16" s="2250"/>
      <c r="AJ16" s="2236"/>
      <c r="AK16" s="2235"/>
      <c r="AL16" s="2234"/>
      <c r="AM16" s="2240"/>
      <c r="AN16" s="2441"/>
      <c r="AO16" s="2558" t="str">
        <f t="shared" si="35"/>
        <v/>
      </c>
      <c r="AP16" s="2725"/>
      <c r="AQ16" s="2235"/>
      <c r="AR16" s="2234"/>
      <c r="AS16" s="2237"/>
      <c r="AT16" s="2258"/>
      <c r="AU16" s="2524"/>
      <c r="AV16" s="2235"/>
      <c r="AW16" s="2234"/>
      <c r="AX16" s="2237"/>
      <c r="AY16" s="2524"/>
      <c r="AZ16" s="2235"/>
      <c r="BA16" s="2234"/>
      <c r="BB16" s="2237"/>
      <c r="BC16" s="2233"/>
      <c r="BD16" s="2234"/>
      <c r="BE16" s="2235"/>
      <c r="BF16" s="2234"/>
      <c r="BG16" s="2441"/>
      <c r="BH16" s="2535"/>
      <c r="BI16" s="2535"/>
      <c r="BJ16" s="2237"/>
      <c r="BK16" s="2233"/>
      <c r="BL16" s="2234"/>
      <c r="BM16" s="2235"/>
      <c r="BN16" s="2240"/>
      <c r="BO16" s="2445"/>
      <c r="BP16" s="2534"/>
      <c r="BQ16" s="2534"/>
      <c r="BR16" s="2517"/>
      <c r="BS16" s="2457"/>
      <c r="BT16" s="2445"/>
      <c r="BU16" s="2511"/>
      <c r="BV16" s="2453">
        <v>43708.810474537036</v>
      </c>
      <c r="BW16" s="2420" t="s">
        <v>1219</v>
      </c>
      <c r="BX16" s="742">
        <v>31</v>
      </c>
      <c r="BY16" s="743">
        <v>7.7</v>
      </c>
      <c r="BZ16" s="744">
        <v>7.7</v>
      </c>
      <c r="CA16" s="745">
        <v>7.7</v>
      </c>
      <c r="CB16" s="746">
        <v>23.1</v>
      </c>
      <c r="CC16" s="747">
        <v>7.2</v>
      </c>
      <c r="CD16" s="744">
        <v>7.2</v>
      </c>
      <c r="CE16" s="748">
        <v>8.4</v>
      </c>
      <c r="CF16" s="748">
        <v>22.8</v>
      </c>
      <c r="CG16" s="749" t="s">
        <v>1225</v>
      </c>
      <c r="CH16" s="748">
        <v>8.4182400000000008</v>
      </c>
      <c r="CI16" s="750" t="s">
        <v>1108</v>
      </c>
      <c r="CJ16" s="751">
        <v>14.577120000000001</v>
      </c>
      <c r="CK16" s="745">
        <v>22.995360000000002</v>
      </c>
      <c r="CL16" s="2338">
        <v>1.22688</v>
      </c>
      <c r="CM16" s="2335">
        <v>43708.810478587962</v>
      </c>
      <c r="CN16" s="2282">
        <v>40.30525301918945</v>
      </c>
      <c r="CO16" s="752">
        <v>922.31060000000002</v>
      </c>
      <c r="CP16" s="1208">
        <v>0</v>
      </c>
      <c r="CQ16" s="753">
        <v>570.92511013215858</v>
      </c>
      <c r="CR16" s="2426">
        <v>0</v>
      </c>
      <c r="CS16" s="2424">
        <v>0</v>
      </c>
      <c r="CT16" s="2425">
        <v>0</v>
      </c>
      <c r="CU16" s="754">
        <v>0</v>
      </c>
      <c r="CV16" s="755">
        <v>0</v>
      </c>
      <c r="CW16" s="756">
        <v>0</v>
      </c>
      <c r="CX16" s="754">
        <v>1.6383091149273445</v>
      </c>
      <c r="CY16" s="755">
        <v>1.7310435931307793</v>
      </c>
      <c r="CZ16" s="756">
        <v>1.1022155123608228</v>
      </c>
      <c r="DA16" s="757">
        <v>0.1382954509440105</v>
      </c>
      <c r="DB16" s="757">
        <v>0.14817369744001124</v>
      </c>
      <c r="DC16" s="757">
        <v>0.14323457419201088</v>
      </c>
      <c r="DD16" s="757">
        <v>0.14323457419201088</v>
      </c>
      <c r="DE16" s="757">
        <v>0.1382954509440105</v>
      </c>
      <c r="DF16" s="758">
        <v>0.1382954509440105</v>
      </c>
      <c r="DG16" s="1250">
        <v>0.61822985468956404</v>
      </c>
      <c r="DH16" s="748">
        <v>1.5</v>
      </c>
      <c r="DI16" s="1232">
        <v>6.9610977884359174E-2</v>
      </c>
      <c r="DJ16" s="757">
        <v>7.0343725019984024E-2</v>
      </c>
      <c r="DK16" s="759">
        <v>5.0245517871417157E-2</v>
      </c>
      <c r="DL16" s="2496">
        <v>1.1174968071519795</v>
      </c>
      <c r="DM16" s="757">
        <v>0.60154664607984076</v>
      </c>
      <c r="DN16" s="757">
        <v>0.10033798056611745</v>
      </c>
      <c r="DO16" s="757">
        <v>4.3616315349305763</v>
      </c>
      <c r="DP16" s="757">
        <v>0.77612942670962304</v>
      </c>
      <c r="DQ16" s="759">
        <v>6.6866658764243363</v>
      </c>
      <c r="DR16" s="2496">
        <v>1.0946907498631637</v>
      </c>
      <c r="DS16" s="757">
        <v>0.57748478023664718</v>
      </c>
      <c r="DT16" s="757">
        <v>0.10320478001086365</v>
      </c>
      <c r="DU16" s="757">
        <v>4.690353168305136</v>
      </c>
      <c r="DV16" s="757">
        <v>0.76029005065432465</v>
      </c>
      <c r="DW16" s="759">
        <v>11.323912081632901</v>
      </c>
      <c r="DX16" s="914"/>
      <c r="GD16" s="1635">
        <v>0.33333333333333298</v>
      </c>
      <c r="GE16" s="1682" t="str">
        <f t="shared" si="30"/>
        <v/>
      </c>
      <c r="GF16" s="1698" t="str">
        <f t="shared" si="0"/>
        <v/>
      </c>
      <c r="GG16" s="1684" t="e">
        <f t="shared" si="1"/>
        <v>#VALUE!</v>
      </c>
      <c r="GH16" s="1682" t="e">
        <f t="shared" si="2"/>
        <v>#VALUE!</v>
      </c>
      <c r="GI16" s="1699" t="str">
        <f t="shared" si="3"/>
        <v/>
      </c>
      <c r="GJ16" s="1699" t="str">
        <f t="shared" si="4"/>
        <v/>
      </c>
      <c r="GK16" s="1685">
        <f t="shared" si="5"/>
        <v>0</v>
      </c>
      <c r="GL16" s="1686" t="str">
        <f t="shared" si="6"/>
        <v/>
      </c>
      <c r="GM16" s="1687">
        <f t="shared" si="7"/>
        <v>25</v>
      </c>
      <c r="GN16" s="1687">
        <f t="shared" si="8"/>
        <v>7</v>
      </c>
      <c r="GO16" s="1688" t="e">
        <f t="shared" si="9"/>
        <v>#VALUE!</v>
      </c>
      <c r="GP16" s="1510">
        <v>0.33333333333333298</v>
      </c>
      <c r="GQ16" s="1689" t="str">
        <f t="shared" si="31"/>
        <v/>
      </c>
      <c r="GR16" s="1690" t="str">
        <f t="shared" si="10"/>
        <v/>
      </c>
      <c r="GS16" s="1691" t="e">
        <f t="shared" si="11"/>
        <v>#VALUE!</v>
      </c>
      <c r="GT16" s="1692" t="e">
        <f t="shared" si="12"/>
        <v>#VALUE!</v>
      </c>
      <c r="GU16" s="1691" t="str">
        <f t="shared" si="13"/>
        <v/>
      </c>
      <c r="GV16" s="1691" t="str">
        <f t="shared" si="14"/>
        <v/>
      </c>
      <c r="GW16" s="1693">
        <f t="shared" si="15"/>
        <v>0</v>
      </c>
      <c r="GX16" s="1686" t="str">
        <f t="shared" si="16"/>
        <v/>
      </c>
      <c r="GY16" s="1694">
        <f t="shared" si="17"/>
        <v>25</v>
      </c>
      <c r="GZ16" s="1694">
        <f t="shared" si="18"/>
        <v>7</v>
      </c>
      <c r="HA16" s="1695" t="e">
        <f t="shared" si="19"/>
        <v>#VALUE!</v>
      </c>
      <c r="HB16" s="1510">
        <v>0.33333333333333298</v>
      </c>
      <c r="HC16" s="1689" t="str">
        <f t="shared" si="32"/>
        <v/>
      </c>
      <c r="HD16" s="1690" t="str">
        <f t="shared" si="20"/>
        <v/>
      </c>
      <c r="HE16" s="1691" t="e">
        <f t="shared" si="21"/>
        <v>#VALUE!</v>
      </c>
      <c r="HF16" s="1692" t="e">
        <f t="shared" si="22"/>
        <v>#VALUE!</v>
      </c>
      <c r="HG16" s="1691" t="str">
        <f t="shared" si="23"/>
        <v/>
      </c>
      <c r="HH16" s="1691" t="str">
        <f t="shared" si="24"/>
        <v/>
      </c>
      <c r="HI16" s="1693">
        <f t="shared" si="25"/>
        <v>0</v>
      </c>
      <c r="HJ16" s="1692" t="str">
        <f t="shared" si="26"/>
        <v/>
      </c>
      <c r="HK16" s="1696">
        <f t="shared" si="27"/>
        <v>25</v>
      </c>
      <c r="HL16" s="1696">
        <f t="shared" si="28"/>
        <v>7</v>
      </c>
      <c r="HM16" s="1697" t="e">
        <f t="shared" si="29"/>
        <v>#VALUE!</v>
      </c>
      <c r="HN16" s="1505"/>
    </row>
    <row r="17" spans="1:223" ht="27.75" customHeight="1" thickBot="1" x14ac:dyDescent="0.45">
      <c r="A17" s="1132">
        <v>0.375</v>
      </c>
      <c r="B17" s="2233"/>
      <c r="C17" s="2235"/>
      <c r="D17" s="2235"/>
      <c r="E17" s="2234"/>
      <c r="F17" s="2235"/>
      <c r="G17" s="2235"/>
      <c r="H17" s="2240"/>
      <c r="I17" s="2236"/>
      <c r="J17" s="1123">
        <v>5.7000000000000002E-2</v>
      </c>
      <c r="K17" s="2233"/>
      <c r="L17" s="2235"/>
      <c r="M17" s="2237"/>
      <c r="N17" s="2233"/>
      <c r="O17" s="2235"/>
      <c r="P17" s="2237"/>
      <c r="Q17" s="2233"/>
      <c r="R17" s="2235"/>
      <c r="S17" s="2237"/>
      <c r="T17" s="1560">
        <v>6.01</v>
      </c>
      <c r="U17" s="2729">
        <v>0.23400000000000001</v>
      </c>
      <c r="V17" s="1558">
        <v>2</v>
      </c>
      <c r="W17" s="1572">
        <v>0.43</v>
      </c>
      <c r="X17" s="1561">
        <v>27</v>
      </c>
      <c r="Y17" s="2442">
        <v>10</v>
      </c>
      <c r="Z17" s="2249">
        <f t="shared" si="33"/>
        <v>0.31654088050314466</v>
      </c>
      <c r="AA17" s="2524"/>
      <c r="AB17" s="1474">
        <v>6.04</v>
      </c>
      <c r="AC17" s="2729">
        <v>0.36899999999999999</v>
      </c>
      <c r="AD17" s="921">
        <v>3</v>
      </c>
      <c r="AE17" s="2626">
        <v>0.5</v>
      </c>
      <c r="AF17" s="1561">
        <v>27.6</v>
      </c>
      <c r="AG17" s="2442">
        <v>10</v>
      </c>
      <c r="AH17" s="2558">
        <f t="shared" si="34"/>
        <v>0.31654088050314466</v>
      </c>
      <c r="AI17" s="1474">
        <v>6.08</v>
      </c>
      <c r="AJ17" s="2729">
        <v>0.36399999999999999</v>
      </c>
      <c r="AK17" s="921">
        <v>2</v>
      </c>
      <c r="AL17" s="1572">
        <v>0.48</v>
      </c>
      <c r="AM17" s="1561">
        <v>27.2</v>
      </c>
      <c r="AN17" s="2442">
        <v>10</v>
      </c>
      <c r="AO17" s="2558">
        <f t="shared" si="35"/>
        <v>0.30518518518518517</v>
      </c>
      <c r="AP17" s="2725"/>
      <c r="AQ17" s="2235"/>
      <c r="AR17" s="2234"/>
      <c r="AS17" s="1123">
        <v>0.01</v>
      </c>
      <c r="AT17" s="2258"/>
      <c r="AU17" s="2524"/>
      <c r="AV17" s="2235"/>
      <c r="AW17" s="2234"/>
      <c r="AX17" s="2237"/>
      <c r="AY17" s="2524"/>
      <c r="AZ17" s="2235"/>
      <c r="BA17" s="2234"/>
      <c r="BB17" s="2237"/>
      <c r="BC17" s="1560">
        <v>7.23</v>
      </c>
      <c r="BD17" s="1572">
        <v>6.9000000000000006E-2</v>
      </c>
      <c r="BE17" s="921">
        <v>1</v>
      </c>
      <c r="BF17" s="1572">
        <v>4.7</v>
      </c>
      <c r="BG17" s="2442">
        <v>27</v>
      </c>
      <c r="BH17" s="2536">
        <v>21</v>
      </c>
      <c r="BI17" s="2536">
        <v>20</v>
      </c>
      <c r="BJ17" s="1123">
        <v>0.01</v>
      </c>
      <c r="BK17" s="1560">
        <v>7.26</v>
      </c>
      <c r="BL17" s="1572">
        <v>6.3E-2</v>
      </c>
      <c r="BM17" s="921">
        <v>1</v>
      </c>
      <c r="BN17" s="1561">
        <v>4.7</v>
      </c>
      <c r="BO17" s="2442">
        <v>27.4</v>
      </c>
      <c r="BP17" s="2536">
        <v>21</v>
      </c>
      <c r="BQ17" s="2536">
        <v>20</v>
      </c>
      <c r="BR17" s="2518">
        <v>8.9999999999999993E-3</v>
      </c>
      <c r="BS17" s="2458">
        <v>4</v>
      </c>
      <c r="BT17" s="2442">
        <v>3.6</v>
      </c>
      <c r="BU17" s="2512">
        <v>2.6</v>
      </c>
      <c r="BV17" s="2454"/>
      <c r="BW17" s="2421"/>
      <c r="BX17" s="2264"/>
      <c r="BY17" s="2265"/>
      <c r="BZ17" s="2266"/>
      <c r="CA17" s="2267"/>
      <c r="CB17" s="2268"/>
      <c r="CC17" s="2269"/>
      <c r="CD17" s="2266"/>
      <c r="CE17" s="2270"/>
      <c r="CF17" s="2271"/>
      <c r="CG17" s="2272"/>
      <c r="CH17" s="2270"/>
      <c r="CI17" s="2273"/>
      <c r="CJ17" s="2274"/>
      <c r="CK17" s="2281"/>
      <c r="CL17" s="2337"/>
      <c r="CM17" s="2334"/>
      <c r="CN17" s="2283">
        <v>3808</v>
      </c>
      <c r="CO17" s="2275"/>
      <c r="CP17" s="2276"/>
      <c r="CQ17" s="2273"/>
      <c r="CR17" s="2272"/>
      <c r="CS17" s="2275"/>
      <c r="CT17" s="2273"/>
      <c r="CU17" s="2269">
        <v>0</v>
      </c>
      <c r="CV17" s="2266">
        <v>0</v>
      </c>
      <c r="CW17" s="2270">
        <v>0</v>
      </c>
      <c r="CX17" s="2269">
        <v>265</v>
      </c>
      <c r="CY17" s="2266">
        <v>280</v>
      </c>
      <c r="CZ17" s="2270">
        <v>208</v>
      </c>
      <c r="DA17" s="2277">
        <v>280</v>
      </c>
      <c r="DB17" s="2277">
        <v>300</v>
      </c>
      <c r="DC17" s="2277">
        <v>290</v>
      </c>
      <c r="DD17" s="2277">
        <v>290</v>
      </c>
      <c r="DE17" s="2277">
        <v>280</v>
      </c>
      <c r="DF17" s="2278">
        <v>280</v>
      </c>
      <c r="DG17" s="2277">
        <v>325</v>
      </c>
      <c r="DH17" s="2279"/>
      <c r="DI17" s="2280">
        <v>950</v>
      </c>
      <c r="DJ17" s="2277">
        <v>960</v>
      </c>
      <c r="DK17" s="2279">
        <v>800</v>
      </c>
      <c r="DL17" s="2497">
        <v>70</v>
      </c>
      <c r="DM17" s="2277">
        <v>100</v>
      </c>
      <c r="DN17" s="2277">
        <v>10</v>
      </c>
      <c r="DO17" s="2277">
        <v>1350</v>
      </c>
      <c r="DP17" s="2277">
        <v>245</v>
      </c>
      <c r="DQ17" s="2279">
        <v>330</v>
      </c>
      <c r="DR17" s="2272">
        <v>40</v>
      </c>
      <c r="DS17" s="2277">
        <v>56</v>
      </c>
      <c r="DT17" s="2277">
        <v>6</v>
      </c>
      <c r="DU17" s="2277">
        <v>860</v>
      </c>
      <c r="DV17" s="2277">
        <v>140</v>
      </c>
      <c r="DW17" s="2279">
        <v>326</v>
      </c>
      <c r="DX17" s="914"/>
      <c r="GD17" s="1635">
        <v>0.375</v>
      </c>
      <c r="GE17" s="1682">
        <f t="shared" si="30"/>
        <v>0.43</v>
      </c>
      <c r="GF17" s="1698">
        <f t="shared" si="0"/>
        <v>10</v>
      </c>
      <c r="GG17" s="1684">
        <f t="shared" si="1"/>
        <v>25.44</v>
      </c>
      <c r="GH17" s="1682">
        <f t="shared" si="2"/>
        <v>10.9392</v>
      </c>
      <c r="GI17" s="1699">
        <f t="shared" si="3"/>
        <v>6.01</v>
      </c>
      <c r="GJ17" s="1699">
        <f t="shared" si="4"/>
        <v>27</v>
      </c>
      <c r="GK17" s="1685">
        <f t="shared" si="5"/>
        <v>5</v>
      </c>
      <c r="GL17" s="1686">
        <f>IF(GK17&lt;=1,"",GH17/GK17)</f>
        <v>2.18784</v>
      </c>
      <c r="GM17" s="1687">
        <f t="shared" si="7"/>
        <v>25</v>
      </c>
      <c r="GN17" s="1687">
        <f t="shared" si="8"/>
        <v>6.5</v>
      </c>
      <c r="GO17" s="1688">
        <f t="shared" si="9"/>
        <v>0.19654088050314464</v>
      </c>
      <c r="GP17" s="1510">
        <v>0.375</v>
      </c>
      <c r="GQ17" s="1689">
        <f t="shared" si="31"/>
        <v>0.5</v>
      </c>
      <c r="GR17" s="1690">
        <f t="shared" si="10"/>
        <v>10</v>
      </c>
      <c r="GS17" s="1691">
        <f t="shared" si="11"/>
        <v>25.44</v>
      </c>
      <c r="GT17" s="1692">
        <f t="shared" si="12"/>
        <v>12.72</v>
      </c>
      <c r="GU17" s="1691">
        <f t="shared" si="13"/>
        <v>6.04</v>
      </c>
      <c r="GV17" s="1691">
        <f t="shared" si="14"/>
        <v>27.6</v>
      </c>
      <c r="GW17" s="1693">
        <f t="shared" si="15"/>
        <v>5</v>
      </c>
      <c r="GX17" s="1686">
        <f t="shared" si="16"/>
        <v>2.544</v>
      </c>
      <c r="GY17" s="1694">
        <f t="shared" si="17"/>
        <v>25</v>
      </c>
      <c r="GZ17" s="1694">
        <f t="shared" si="18"/>
        <v>6.5</v>
      </c>
      <c r="HA17" s="1695">
        <f t="shared" si="19"/>
        <v>0.19654088050314464</v>
      </c>
      <c r="HB17" s="1510">
        <v>0.375</v>
      </c>
      <c r="HC17" s="1689">
        <f t="shared" si="32"/>
        <v>0.48</v>
      </c>
      <c r="HD17" s="1690">
        <f t="shared" si="20"/>
        <v>10</v>
      </c>
      <c r="HE17" s="1691">
        <f t="shared" si="21"/>
        <v>27</v>
      </c>
      <c r="HF17" s="1692">
        <f t="shared" si="22"/>
        <v>12.959999999999999</v>
      </c>
      <c r="HG17" s="1691">
        <f t="shared" si="23"/>
        <v>6.08</v>
      </c>
      <c r="HH17" s="1691">
        <f t="shared" si="24"/>
        <v>27.2</v>
      </c>
      <c r="HI17" s="1693">
        <f t="shared" si="25"/>
        <v>5</v>
      </c>
      <c r="HJ17" s="1692">
        <f t="shared" si="26"/>
        <v>2.5919999999999996</v>
      </c>
      <c r="HK17" s="1696">
        <f t="shared" si="27"/>
        <v>25</v>
      </c>
      <c r="HL17" s="1696">
        <f t="shared" si="28"/>
        <v>6.5</v>
      </c>
      <c r="HM17" s="1697">
        <f t="shared" si="29"/>
        <v>0.18518518518518517</v>
      </c>
      <c r="HN17" s="1505"/>
    </row>
    <row r="18" spans="1:223" ht="27.75" customHeight="1" thickTop="1" thickBot="1" x14ac:dyDescent="0.45">
      <c r="A18" s="1132">
        <v>0.41666666666666702</v>
      </c>
      <c r="B18" s="2233"/>
      <c r="C18" s="2235"/>
      <c r="D18" s="2235"/>
      <c r="E18" s="2234"/>
      <c r="F18" s="2235"/>
      <c r="G18" s="2235"/>
      <c r="H18" s="2240"/>
      <c r="I18" s="2236"/>
      <c r="J18" s="2237"/>
      <c r="K18" s="2233"/>
      <c r="L18" s="2235"/>
      <c r="M18" s="2237"/>
      <c r="N18" s="2233"/>
      <c r="O18" s="2235"/>
      <c r="P18" s="2237"/>
      <c r="Q18" s="2233"/>
      <c r="R18" s="2235"/>
      <c r="S18" s="2237"/>
      <c r="T18" s="2233"/>
      <c r="U18" s="2236"/>
      <c r="V18" s="2248"/>
      <c r="W18" s="2234"/>
      <c r="X18" s="2240"/>
      <c r="Y18" s="2441"/>
      <c r="Z18" s="2249" t="str">
        <f t="shared" si="33"/>
        <v/>
      </c>
      <c r="AA18" s="2524"/>
      <c r="AB18" s="2250"/>
      <c r="AC18" s="2236"/>
      <c r="AD18" s="2235"/>
      <c r="AE18" s="2627"/>
      <c r="AF18" s="2240"/>
      <c r="AG18" s="2441"/>
      <c r="AH18" s="2558" t="str">
        <f t="shared" si="34"/>
        <v/>
      </c>
      <c r="AI18" s="2250"/>
      <c r="AJ18" s="2236"/>
      <c r="AK18" s="2235"/>
      <c r="AL18" s="2234"/>
      <c r="AM18" s="2240"/>
      <c r="AN18" s="2441"/>
      <c r="AO18" s="2558" t="str">
        <f t="shared" si="35"/>
        <v/>
      </c>
      <c r="AP18" s="2725"/>
      <c r="AQ18" s="2235"/>
      <c r="AR18" s="2234"/>
      <c r="AS18" s="2237"/>
      <c r="AT18" s="2258"/>
      <c r="AU18" s="2524"/>
      <c r="AV18" s="2235"/>
      <c r="AW18" s="2234"/>
      <c r="AX18" s="2237"/>
      <c r="AY18" s="2524"/>
      <c r="AZ18" s="2235"/>
      <c r="BA18" s="2234"/>
      <c r="BB18" s="2237"/>
      <c r="BC18" s="2233"/>
      <c r="BD18" s="2234"/>
      <c r="BE18" s="2235"/>
      <c r="BF18" s="2234"/>
      <c r="BG18" s="2441"/>
      <c r="BH18" s="2535"/>
      <c r="BI18" s="2535"/>
      <c r="BJ18" s="2237"/>
      <c r="BK18" s="2233"/>
      <c r="BL18" s="2234"/>
      <c r="BM18" s="2235"/>
      <c r="BN18" s="2240"/>
      <c r="BO18" s="2445"/>
      <c r="BP18" s="2534"/>
      <c r="BQ18" s="2534"/>
      <c r="BR18" s="2517"/>
      <c r="BS18" s="2457"/>
      <c r="BT18" s="2445"/>
      <c r="BU18" s="2511"/>
      <c r="BV18" s="2453"/>
      <c r="BW18" s="2420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38"/>
      <c r="CM18" s="2335"/>
      <c r="CN18" s="2282"/>
      <c r="CO18" s="752"/>
      <c r="CP18" s="1208"/>
      <c r="CQ18" s="753"/>
      <c r="CR18" s="2426"/>
      <c r="CS18" s="2424"/>
      <c r="CT18" s="2425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0"/>
      <c r="DH18" s="748"/>
      <c r="DI18" s="1232"/>
      <c r="DJ18" s="757"/>
      <c r="DK18" s="759"/>
      <c r="DL18" s="2496"/>
      <c r="DM18" s="757"/>
      <c r="DN18" s="757"/>
      <c r="DO18" s="757"/>
      <c r="DP18" s="757"/>
      <c r="DQ18" s="759"/>
      <c r="DR18" s="2496"/>
      <c r="DS18" s="757"/>
      <c r="DT18" s="757"/>
      <c r="DU18" s="757"/>
      <c r="DV18" s="757"/>
      <c r="DW18" s="759"/>
      <c r="DX18" s="914"/>
      <c r="GD18" s="1635">
        <v>0.41666666666666702</v>
      </c>
      <c r="GE18" s="1682" t="str">
        <f t="shared" si="30"/>
        <v/>
      </c>
      <c r="GF18" s="1698" t="str">
        <f t="shared" si="0"/>
        <v/>
      </c>
      <c r="GG18" s="1684" t="e">
        <f t="shared" si="1"/>
        <v>#VALUE!</v>
      </c>
      <c r="GH18" s="1682" t="e">
        <f t="shared" si="2"/>
        <v>#VALUE!</v>
      </c>
      <c r="GI18" s="1699" t="str">
        <f t="shared" si="3"/>
        <v/>
      </c>
      <c r="GJ18" s="1699" t="str">
        <f t="shared" si="4"/>
        <v/>
      </c>
      <c r="GK18" s="1685">
        <f t="shared" si="5"/>
        <v>0</v>
      </c>
      <c r="GL18" s="1686" t="str">
        <f t="shared" si="6"/>
        <v/>
      </c>
      <c r="GM18" s="1687">
        <f t="shared" si="7"/>
        <v>25</v>
      </c>
      <c r="GN18" s="1687">
        <f t="shared" si="8"/>
        <v>7</v>
      </c>
      <c r="GO18" s="1688" t="e">
        <f t="shared" si="9"/>
        <v>#VALUE!</v>
      </c>
      <c r="GP18" s="1510">
        <v>0.41666666666666702</v>
      </c>
      <c r="GQ18" s="1689" t="str">
        <f t="shared" si="31"/>
        <v/>
      </c>
      <c r="GR18" s="1690" t="str">
        <f t="shared" si="10"/>
        <v/>
      </c>
      <c r="GS18" s="1691" t="e">
        <f t="shared" si="11"/>
        <v>#VALUE!</v>
      </c>
      <c r="GT18" s="1692" t="e">
        <f t="shared" si="12"/>
        <v>#VALUE!</v>
      </c>
      <c r="GU18" s="1691" t="str">
        <f t="shared" si="13"/>
        <v/>
      </c>
      <c r="GV18" s="1691" t="str">
        <f t="shared" si="14"/>
        <v/>
      </c>
      <c r="GW18" s="1693">
        <f t="shared" si="15"/>
        <v>0</v>
      </c>
      <c r="GX18" s="1686" t="str">
        <f t="shared" si="16"/>
        <v/>
      </c>
      <c r="GY18" s="1694">
        <f t="shared" si="17"/>
        <v>25</v>
      </c>
      <c r="GZ18" s="1694">
        <f t="shared" si="18"/>
        <v>7</v>
      </c>
      <c r="HA18" s="1695" t="e">
        <f t="shared" si="19"/>
        <v>#VALUE!</v>
      </c>
      <c r="HB18" s="1510">
        <v>0.41666666666666702</v>
      </c>
      <c r="HC18" s="1689" t="str">
        <f t="shared" si="32"/>
        <v/>
      </c>
      <c r="HD18" s="1690" t="str">
        <f t="shared" si="20"/>
        <v/>
      </c>
      <c r="HE18" s="1691" t="e">
        <f t="shared" si="21"/>
        <v>#VALUE!</v>
      </c>
      <c r="HF18" s="1692" t="e">
        <f t="shared" si="22"/>
        <v>#VALUE!</v>
      </c>
      <c r="HG18" s="1691" t="str">
        <f t="shared" si="23"/>
        <v/>
      </c>
      <c r="HH18" s="1691" t="str">
        <f t="shared" si="24"/>
        <v/>
      </c>
      <c r="HI18" s="1693">
        <f t="shared" si="25"/>
        <v>0</v>
      </c>
      <c r="HJ18" s="1692" t="str">
        <f t="shared" si="26"/>
        <v/>
      </c>
      <c r="HK18" s="1696">
        <f t="shared" si="27"/>
        <v>25</v>
      </c>
      <c r="HL18" s="1696">
        <f t="shared" si="28"/>
        <v>7</v>
      </c>
      <c r="HM18" s="1697" t="e">
        <f t="shared" si="29"/>
        <v>#VALUE!</v>
      </c>
      <c r="HN18" s="1505"/>
    </row>
    <row r="19" spans="1:223" ht="27.75" customHeight="1" thickBot="1" x14ac:dyDescent="0.45">
      <c r="A19" s="1132">
        <v>0.45833333333333298</v>
      </c>
      <c r="B19" s="1135">
        <v>6.63</v>
      </c>
      <c r="C19" s="1137">
        <v>24</v>
      </c>
      <c r="D19" s="1137">
        <v>16</v>
      </c>
      <c r="E19" s="1136">
        <v>7.59</v>
      </c>
      <c r="F19" s="1137">
        <v>49</v>
      </c>
      <c r="G19" s="1137">
        <v>98</v>
      </c>
      <c r="H19" s="1147">
        <v>27.7</v>
      </c>
      <c r="I19" s="1138">
        <v>0.252</v>
      </c>
      <c r="J19" s="2237"/>
      <c r="K19" s="1560">
        <v>5.93</v>
      </c>
      <c r="L19" s="921">
        <v>8</v>
      </c>
      <c r="M19" s="1123">
        <v>6.0999999999999999E-2</v>
      </c>
      <c r="N19" s="1560">
        <v>5.95</v>
      </c>
      <c r="O19" s="921">
        <v>8</v>
      </c>
      <c r="P19" s="2237"/>
      <c r="Q19" s="1560">
        <v>5.91</v>
      </c>
      <c r="R19" s="921">
        <v>8</v>
      </c>
      <c r="S19" s="2237"/>
      <c r="T19" s="2233"/>
      <c r="U19" s="2236"/>
      <c r="V19" s="2248"/>
      <c r="W19" s="2234"/>
      <c r="X19" s="2240"/>
      <c r="Y19" s="2441"/>
      <c r="Z19" s="2249" t="str">
        <f t="shared" si="33"/>
        <v/>
      </c>
      <c r="AA19" s="2525">
        <v>4.1000000000000002E-2</v>
      </c>
      <c r="AB19" s="2250"/>
      <c r="AC19" s="2236"/>
      <c r="AD19" s="2235"/>
      <c r="AE19" s="2627"/>
      <c r="AF19" s="2240"/>
      <c r="AG19" s="2441"/>
      <c r="AH19" s="2558" t="str">
        <f t="shared" si="34"/>
        <v/>
      </c>
      <c r="AI19" s="2250"/>
      <c r="AJ19" s="2236"/>
      <c r="AK19" s="2235"/>
      <c r="AL19" s="2234"/>
      <c r="AM19" s="2240"/>
      <c r="AN19" s="2441"/>
      <c r="AO19" s="2558" t="str">
        <f t="shared" si="35"/>
        <v/>
      </c>
      <c r="AP19" s="2726">
        <v>0.03</v>
      </c>
      <c r="AQ19" s="921">
        <v>1</v>
      </c>
      <c r="AR19" s="1572">
        <v>0.1</v>
      </c>
      <c r="AS19" s="2237"/>
      <c r="AT19" s="2226">
        <v>4.2000000000000003E-2</v>
      </c>
      <c r="AU19" s="2525">
        <v>1.7000000000000001E-2</v>
      </c>
      <c r="AV19" s="921">
        <v>1</v>
      </c>
      <c r="AW19" s="1572">
        <v>0.28999999999999998</v>
      </c>
      <c r="AX19" s="2237"/>
      <c r="AY19" s="2525">
        <v>2.8000000000000001E-2</v>
      </c>
      <c r="AZ19" s="921">
        <v>1</v>
      </c>
      <c r="BA19" s="1572">
        <v>0.06</v>
      </c>
      <c r="BB19" s="2237"/>
      <c r="BC19" s="2233"/>
      <c r="BD19" s="2234"/>
      <c r="BE19" s="2235"/>
      <c r="BF19" s="2234"/>
      <c r="BG19" s="2441"/>
      <c r="BH19" s="2535"/>
      <c r="BI19" s="2535"/>
      <c r="BJ19" s="2237"/>
      <c r="BK19" s="2233"/>
      <c r="BL19" s="2234"/>
      <c r="BM19" s="2235"/>
      <c r="BN19" s="2240"/>
      <c r="BO19" s="2445"/>
      <c r="BP19" s="2534"/>
      <c r="BQ19" s="2534"/>
      <c r="BR19" s="2517"/>
      <c r="BS19" s="2457"/>
      <c r="BT19" s="2445"/>
      <c r="BU19" s="2511"/>
      <c r="BV19" s="2454"/>
      <c r="BW19" s="2421"/>
      <c r="BX19" s="2264"/>
      <c r="BY19" s="2265"/>
      <c r="BZ19" s="2266"/>
      <c r="CA19" s="2267"/>
      <c r="CB19" s="2268"/>
      <c r="CC19" s="2269"/>
      <c r="CD19" s="2266"/>
      <c r="CE19" s="2270"/>
      <c r="CF19" s="2271"/>
      <c r="CG19" s="2272"/>
      <c r="CH19" s="2270"/>
      <c r="CI19" s="2273"/>
      <c r="CJ19" s="2274"/>
      <c r="CK19" s="2281"/>
      <c r="CL19" s="2337"/>
      <c r="CM19" s="2334"/>
      <c r="CN19" s="2283"/>
      <c r="CO19" s="2275"/>
      <c r="CP19" s="2276"/>
      <c r="CQ19" s="2273"/>
      <c r="CR19" s="2272"/>
      <c r="CS19" s="2275"/>
      <c r="CT19" s="2273"/>
      <c r="CU19" s="2269"/>
      <c r="CV19" s="2266"/>
      <c r="CW19" s="2270"/>
      <c r="CX19" s="2269"/>
      <c r="CY19" s="2266"/>
      <c r="CZ19" s="2270"/>
      <c r="DA19" s="2277"/>
      <c r="DB19" s="2277"/>
      <c r="DC19" s="2277"/>
      <c r="DD19" s="2277"/>
      <c r="DE19" s="2277"/>
      <c r="DF19" s="2278"/>
      <c r="DG19" s="2277"/>
      <c r="DH19" s="2279"/>
      <c r="DI19" s="2280"/>
      <c r="DJ19" s="2277"/>
      <c r="DK19" s="2279"/>
      <c r="DL19" s="2497"/>
      <c r="DM19" s="2277"/>
      <c r="DN19" s="2277"/>
      <c r="DO19" s="2277"/>
      <c r="DP19" s="2277"/>
      <c r="DQ19" s="2279"/>
      <c r="DR19" s="2272"/>
      <c r="DS19" s="2277"/>
      <c r="DT19" s="2277"/>
      <c r="DU19" s="2277"/>
      <c r="DV19" s="2277"/>
      <c r="DW19" s="2279"/>
      <c r="DX19" s="914"/>
      <c r="EH19" s="444" t="s">
        <v>96</v>
      </c>
      <c r="GD19" s="1635">
        <v>0.45833333333333298</v>
      </c>
      <c r="GE19" s="1682" t="str">
        <f t="shared" si="30"/>
        <v/>
      </c>
      <c r="GF19" s="1698" t="str">
        <f t="shared" si="0"/>
        <v/>
      </c>
      <c r="GG19" s="1684" t="e">
        <f t="shared" si="1"/>
        <v>#VALUE!</v>
      </c>
      <c r="GH19" s="1682" t="e">
        <f t="shared" si="2"/>
        <v>#VALUE!</v>
      </c>
      <c r="GI19" s="1699" t="str">
        <f t="shared" si="3"/>
        <v/>
      </c>
      <c r="GJ19" s="1699" t="str">
        <f t="shared" si="4"/>
        <v/>
      </c>
      <c r="GK19" s="1685">
        <f t="shared" si="5"/>
        <v>0</v>
      </c>
      <c r="GL19" s="1686" t="str">
        <f t="shared" si="6"/>
        <v/>
      </c>
      <c r="GM19" s="1687">
        <f t="shared" si="7"/>
        <v>25</v>
      </c>
      <c r="GN19" s="1687">
        <f t="shared" si="8"/>
        <v>7</v>
      </c>
      <c r="GO19" s="1688" t="e">
        <f t="shared" si="9"/>
        <v>#VALUE!</v>
      </c>
      <c r="GP19" s="1510">
        <v>0.45833333333333298</v>
      </c>
      <c r="GQ19" s="1689" t="str">
        <f t="shared" si="31"/>
        <v/>
      </c>
      <c r="GR19" s="1690" t="str">
        <f t="shared" si="10"/>
        <v/>
      </c>
      <c r="GS19" s="1691" t="e">
        <f t="shared" si="11"/>
        <v>#VALUE!</v>
      </c>
      <c r="GT19" s="1692" t="e">
        <f t="shared" si="12"/>
        <v>#VALUE!</v>
      </c>
      <c r="GU19" s="1691" t="str">
        <f t="shared" si="13"/>
        <v/>
      </c>
      <c r="GV19" s="1691" t="str">
        <f t="shared" si="14"/>
        <v/>
      </c>
      <c r="GW19" s="1693">
        <f t="shared" si="15"/>
        <v>0</v>
      </c>
      <c r="GX19" s="1686" t="str">
        <f t="shared" si="16"/>
        <v/>
      </c>
      <c r="GY19" s="1694">
        <f t="shared" si="17"/>
        <v>25</v>
      </c>
      <c r="GZ19" s="1694">
        <f t="shared" si="18"/>
        <v>7</v>
      </c>
      <c r="HA19" s="1695" t="e">
        <f t="shared" si="19"/>
        <v>#VALUE!</v>
      </c>
      <c r="HB19" s="1510">
        <v>0.45833333333333298</v>
      </c>
      <c r="HC19" s="1689" t="str">
        <f t="shared" si="32"/>
        <v/>
      </c>
      <c r="HD19" s="1690" t="str">
        <f t="shared" si="20"/>
        <v/>
      </c>
      <c r="HE19" s="1691" t="e">
        <f t="shared" si="21"/>
        <v>#VALUE!</v>
      </c>
      <c r="HF19" s="1692" t="e">
        <f t="shared" si="22"/>
        <v>#VALUE!</v>
      </c>
      <c r="HG19" s="1691" t="str">
        <f t="shared" si="23"/>
        <v/>
      </c>
      <c r="HH19" s="1691" t="str">
        <f t="shared" si="24"/>
        <v/>
      </c>
      <c r="HI19" s="1693">
        <f t="shared" si="25"/>
        <v>0</v>
      </c>
      <c r="HJ19" s="1692" t="str">
        <f t="shared" si="26"/>
        <v/>
      </c>
      <c r="HK19" s="1696">
        <f t="shared" si="27"/>
        <v>25</v>
      </c>
      <c r="HL19" s="1696">
        <f t="shared" si="28"/>
        <v>7</v>
      </c>
      <c r="HM19" s="1697" t="e">
        <f t="shared" si="29"/>
        <v>#VALUE!</v>
      </c>
      <c r="HN19" s="1505"/>
    </row>
    <row r="20" spans="1:223" ht="27.75" customHeight="1" thickTop="1" thickBot="1" x14ac:dyDescent="0.45">
      <c r="A20" s="1132">
        <v>0.5</v>
      </c>
      <c r="B20" s="2233"/>
      <c r="C20" s="2235"/>
      <c r="D20" s="2235"/>
      <c r="E20" s="2234"/>
      <c r="F20" s="2235"/>
      <c r="G20" s="2235"/>
      <c r="H20" s="2240"/>
      <c r="I20" s="2236"/>
      <c r="J20" s="2237"/>
      <c r="K20" s="2233"/>
      <c r="L20" s="2235"/>
      <c r="M20" s="2237"/>
      <c r="N20" s="2233"/>
      <c r="O20" s="2235"/>
      <c r="P20" s="2237"/>
      <c r="Q20" s="2233"/>
      <c r="R20" s="2235"/>
      <c r="S20" s="2237"/>
      <c r="T20" s="2233"/>
      <c r="U20" s="2236"/>
      <c r="V20" s="2248"/>
      <c r="W20" s="2234"/>
      <c r="X20" s="2240"/>
      <c r="Y20" s="2441"/>
      <c r="Z20" s="2249" t="str">
        <f t="shared" si="33"/>
        <v/>
      </c>
      <c r="AA20" s="2524"/>
      <c r="AB20" s="2250"/>
      <c r="AC20" s="2236"/>
      <c r="AD20" s="2235"/>
      <c r="AE20" s="2627"/>
      <c r="AF20" s="2240"/>
      <c r="AG20" s="2441"/>
      <c r="AH20" s="2558" t="str">
        <f t="shared" si="34"/>
        <v/>
      </c>
      <c r="AI20" s="2250"/>
      <c r="AJ20" s="2236"/>
      <c r="AK20" s="2235"/>
      <c r="AL20" s="2234"/>
      <c r="AM20" s="2240"/>
      <c r="AN20" s="2441"/>
      <c r="AO20" s="2558" t="str">
        <f t="shared" si="35"/>
        <v/>
      </c>
      <c r="AP20" s="2725"/>
      <c r="AQ20" s="2235"/>
      <c r="AR20" s="2234"/>
      <c r="AS20" s="2237"/>
      <c r="AT20" s="2258"/>
      <c r="AU20" s="2524"/>
      <c r="AV20" s="2235"/>
      <c r="AW20" s="2234"/>
      <c r="AX20" s="2237"/>
      <c r="AY20" s="2524"/>
      <c r="AZ20" s="2235"/>
      <c r="BA20" s="2234"/>
      <c r="BB20" s="2237"/>
      <c r="BC20" s="2233"/>
      <c r="BD20" s="2234"/>
      <c r="BE20" s="2235"/>
      <c r="BF20" s="2234"/>
      <c r="BG20" s="2441"/>
      <c r="BH20" s="2535"/>
      <c r="BI20" s="2535"/>
      <c r="BJ20" s="2237"/>
      <c r="BK20" s="2233"/>
      <c r="BL20" s="2234"/>
      <c r="BM20" s="2235"/>
      <c r="BN20" s="2240"/>
      <c r="BO20" s="2445"/>
      <c r="BP20" s="2534"/>
      <c r="BQ20" s="2534"/>
      <c r="BR20" s="2517"/>
      <c r="BS20" s="2457"/>
      <c r="BT20" s="2445"/>
      <c r="BU20" s="2511"/>
      <c r="BV20" s="2453"/>
      <c r="BW20" s="2420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38"/>
      <c r="CM20" s="2335"/>
      <c r="CN20" s="2282"/>
      <c r="CO20" s="752"/>
      <c r="CP20" s="1208"/>
      <c r="CQ20" s="753"/>
      <c r="CR20" s="2426"/>
      <c r="CS20" s="2424"/>
      <c r="CT20" s="2425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0"/>
      <c r="DH20" s="748"/>
      <c r="DI20" s="1232"/>
      <c r="DJ20" s="757"/>
      <c r="DK20" s="759"/>
      <c r="DL20" s="2496"/>
      <c r="DM20" s="757"/>
      <c r="DN20" s="757"/>
      <c r="DO20" s="757"/>
      <c r="DP20" s="757"/>
      <c r="DQ20" s="759"/>
      <c r="DR20" s="2496"/>
      <c r="DS20" s="757"/>
      <c r="DT20" s="757"/>
      <c r="DU20" s="757"/>
      <c r="DV20" s="757"/>
      <c r="DW20" s="759"/>
      <c r="DX20" s="914"/>
      <c r="GD20" s="1635">
        <v>0.5</v>
      </c>
      <c r="GE20" s="1682" t="str">
        <f t="shared" si="30"/>
        <v/>
      </c>
      <c r="GF20" s="1698" t="str">
        <f t="shared" si="0"/>
        <v/>
      </c>
      <c r="GG20" s="1684" t="e">
        <f t="shared" si="1"/>
        <v>#VALUE!</v>
      </c>
      <c r="GH20" s="1682" t="e">
        <f t="shared" si="2"/>
        <v>#VALUE!</v>
      </c>
      <c r="GI20" s="1699" t="str">
        <f t="shared" si="3"/>
        <v/>
      </c>
      <c r="GJ20" s="1699" t="str">
        <f t="shared" si="4"/>
        <v/>
      </c>
      <c r="GK20" s="1685">
        <f t="shared" si="5"/>
        <v>0</v>
      </c>
      <c r="GL20" s="1686" t="str">
        <f t="shared" si="6"/>
        <v/>
      </c>
      <c r="GM20" s="1687">
        <f t="shared" si="7"/>
        <v>25</v>
      </c>
      <c r="GN20" s="1687">
        <f t="shared" si="8"/>
        <v>7</v>
      </c>
      <c r="GO20" s="1688" t="e">
        <f t="shared" si="9"/>
        <v>#VALUE!</v>
      </c>
      <c r="GP20" s="1510">
        <v>0.5</v>
      </c>
      <c r="GQ20" s="1689" t="str">
        <f t="shared" si="31"/>
        <v/>
      </c>
      <c r="GR20" s="1690" t="str">
        <f t="shared" si="10"/>
        <v/>
      </c>
      <c r="GS20" s="1691" t="e">
        <f t="shared" si="11"/>
        <v>#VALUE!</v>
      </c>
      <c r="GT20" s="1692" t="e">
        <f t="shared" si="12"/>
        <v>#VALUE!</v>
      </c>
      <c r="GU20" s="1691" t="str">
        <f t="shared" si="13"/>
        <v/>
      </c>
      <c r="GV20" s="1691" t="str">
        <f t="shared" si="14"/>
        <v/>
      </c>
      <c r="GW20" s="1693">
        <f t="shared" si="15"/>
        <v>0</v>
      </c>
      <c r="GX20" s="1686" t="str">
        <f t="shared" si="16"/>
        <v/>
      </c>
      <c r="GY20" s="1694">
        <f t="shared" si="17"/>
        <v>25</v>
      </c>
      <c r="GZ20" s="1694">
        <f t="shared" si="18"/>
        <v>7</v>
      </c>
      <c r="HA20" s="1695" t="e">
        <f t="shared" si="19"/>
        <v>#VALUE!</v>
      </c>
      <c r="HB20" s="1510">
        <v>0.5</v>
      </c>
      <c r="HC20" s="1689" t="str">
        <f t="shared" si="32"/>
        <v/>
      </c>
      <c r="HD20" s="1690" t="str">
        <f t="shared" si="20"/>
        <v/>
      </c>
      <c r="HE20" s="1691" t="e">
        <f t="shared" si="21"/>
        <v>#VALUE!</v>
      </c>
      <c r="HF20" s="1692" t="e">
        <f t="shared" si="22"/>
        <v>#VALUE!</v>
      </c>
      <c r="HG20" s="1691" t="str">
        <f t="shared" si="23"/>
        <v/>
      </c>
      <c r="HH20" s="1691" t="str">
        <f t="shared" si="24"/>
        <v/>
      </c>
      <c r="HI20" s="1693">
        <f t="shared" si="25"/>
        <v>0</v>
      </c>
      <c r="HJ20" s="1692" t="str">
        <f t="shared" si="26"/>
        <v/>
      </c>
      <c r="HK20" s="1696">
        <f t="shared" si="27"/>
        <v>25</v>
      </c>
      <c r="HL20" s="1696">
        <f t="shared" si="28"/>
        <v>7</v>
      </c>
      <c r="HM20" s="1697" t="e">
        <f t="shared" si="29"/>
        <v>#VALUE!</v>
      </c>
      <c r="HN20" s="1505"/>
    </row>
    <row r="21" spans="1:223" ht="27.75" customHeight="1" thickBot="1" x14ac:dyDescent="0.45">
      <c r="A21" s="1132">
        <v>0.54166666666666796</v>
      </c>
      <c r="B21" s="2233"/>
      <c r="C21" s="2235"/>
      <c r="D21" s="2235"/>
      <c r="E21" s="2234"/>
      <c r="F21" s="2235"/>
      <c r="G21" s="2235"/>
      <c r="H21" s="2240"/>
      <c r="I21" s="2236"/>
      <c r="J21" s="2237"/>
      <c r="K21" s="2233"/>
      <c r="L21" s="2235"/>
      <c r="M21" s="2237"/>
      <c r="N21" s="2233"/>
      <c r="O21" s="2235"/>
      <c r="P21" s="2237"/>
      <c r="Q21" s="2233"/>
      <c r="R21" s="2235"/>
      <c r="S21" s="2237"/>
      <c r="T21" s="1560">
        <v>6.02</v>
      </c>
      <c r="U21" s="2729">
        <v>0.3</v>
      </c>
      <c r="V21" s="1558">
        <v>3</v>
      </c>
      <c r="W21" s="1572">
        <v>0.46</v>
      </c>
      <c r="X21" s="1561">
        <v>27.5</v>
      </c>
      <c r="Y21" s="2442">
        <v>9.1999999999999993</v>
      </c>
      <c r="Z21" s="2249">
        <f t="shared" si="33"/>
        <v>0.30081761006289309</v>
      </c>
      <c r="AA21" s="2524"/>
      <c r="AB21" s="1474">
        <v>6.03</v>
      </c>
      <c r="AC21" s="2729">
        <v>0.33300000000000002</v>
      </c>
      <c r="AD21" s="921">
        <v>3</v>
      </c>
      <c r="AE21" s="2626">
        <v>0.49</v>
      </c>
      <c r="AF21" s="1561">
        <v>27.4</v>
      </c>
      <c r="AG21" s="2442">
        <v>9.1999999999999993</v>
      </c>
      <c r="AH21" s="2558">
        <f t="shared" si="34"/>
        <v>0.30081761006289309</v>
      </c>
      <c r="AI21" s="1474">
        <v>6.08</v>
      </c>
      <c r="AJ21" s="2729">
        <v>0.35299999999999998</v>
      </c>
      <c r="AK21" s="921">
        <v>3</v>
      </c>
      <c r="AL21" s="1572">
        <v>0.43</v>
      </c>
      <c r="AM21" s="1561">
        <v>27.8</v>
      </c>
      <c r="AN21" s="2442">
        <v>9.3000000000000007</v>
      </c>
      <c r="AO21" s="2558">
        <f t="shared" si="35"/>
        <v>0.29222222222222222</v>
      </c>
      <c r="AP21" s="2725"/>
      <c r="AQ21" s="2235"/>
      <c r="AR21" s="2234"/>
      <c r="AS21" s="2237"/>
      <c r="AT21" s="2258"/>
      <c r="AU21" s="2524"/>
      <c r="AV21" s="2235"/>
      <c r="AW21" s="2234"/>
      <c r="AX21" s="2237"/>
      <c r="AY21" s="2524"/>
      <c r="AZ21" s="2235"/>
      <c r="BA21" s="2234"/>
      <c r="BB21" s="2237"/>
      <c r="BC21" s="1560">
        <v>7.7</v>
      </c>
      <c r="BD21" s="1572">
        <v>6.6000000000000003E-2</v>
      </c>
      <c r="BE21" s="921">
        <v>1</v>
      </c>
      <c r="BF21" s="1572">
        <v>4.8</v>
      </c>
      <c r="BG21" s="2442">
        <v>27</v>
      </c>
      <c r="BH21" s="2535"/>
      <c r="BI21" s="2535"/>
      <c r="BJ21" s="2237"/>
      <c r="BK21" s="1560">
        <v>7.69</v>
      </c>
      <c r="BL21" s="1572">
        <v>6.5000000000000002E-2</v>
      </c>
      <c r="BM21" s="921">
        <v>1</v>
      </c>
      <c r="BN21" s="1561">
        <v>4.9000000000000004</v>
      </c>
      <c r="BO21" s="2442">
        <v>27.7</v>
      </c>
      <c r="BP21" s="2534"/>
      <c r="BQ21" s="2534"/>
      <c r="BR21" s="2517"/>
      <c r="BS21" s="2458">
        <v>4.3</v>
      </c>
      <c r="BT21" s="2442">
        <v>3.5</v>
      </c>
      <c r="BU21" s="2512">
        <v>3.4</v>
      </c>
      <c r="BV21" s="2454"/>
      <c r="BW21" s="2421"/>
      <c r="BX21" s="2264"/>
      <c r="BY21" s="2265"/>
      <c r="BZ21" s="2266"/>
      <c r="CA21" s="2267"/>
      <c r="CB21" s="2268"/>
      <c r="CC21" s="2269"/>
      <c r="CD21" s="2266"/>
      <c r="CE21" s="2270"/>
      <c r="CF21" s="2271"/>
      <c r="CG21" s="2272"/>
      <c r="CH21" s="2270"/>
      <c r="CI21" s="2273"/>
      <c r="CJ21" s="2274"/>
      <c r="CK21" s="2281"/>
      <c r="CL21" s="2337"/>
      <c r="CM21" s="2334"/>
      <c r="CN21" s="2283"/>
      <c r="CO21" s="2275"/>
      <c r="CP21" s="2276"/>
      <c r="CQ21" s="2273"/>
      <c r="CR21" s="2272"/>
      <c r="CS21" s="2275"/>
      <c r="CT21" s="2273"/>
      <c r="CU21" s="2269"/>
      <c r="CV21" s="2266"/>
      <c r="CW21" s="2270"/>
      <c r="CX21" s="2269"/>
      <c r="CY21" s="2266"/>
      <c r="CZ21" s="2270"/>
      <c r="DA21" s="2277"/>
      <c r="DB21" s="2277"/>
      <c r="DC21" s="2277"/>
      <c r="DD21" s="2277"/>
      <c r="DE21" s="2277"/>
      <c r="DF21" s="2278"/>
      <c r="DG21" s="2277"/>
      <c r="DH21" s="2279"/>
      <c r="DI21" s="2280"/>
      <c r="DJ21" s="2277"/>
      <c r="DK21" s="2279"/>
      <c r="DL21" s="2497"/>
      <c r="DM21" s="2277"/>
      <c r="DN21" s="2277"/>
      <c r="DO21" s="2277"/>
      <c r="DP21" s="2277"/>
      <c r="DQ21" s="2279"/>
      <c r="DR21" s="2272"/>
      <c r="DS21" s="2277"/>
      <c r="DT21" s="2277"/>
      <c r="DU21" s="2277"/>
      <c r="DV21" s="2277"/>
      <c r="DW21" s="2279"/>
      <c r="DX21" s="914"/>
      <c r="GD21" s="1635">
        <v>0.54166666666666696</v>
      </c>
      <c r="GE21" s="1682">
        <f t="shared" si="30"/>
        <v>0.46</v>
      </c>
      <c r="GF21" s="1698">
        <f t="shared" si="0"/>
        <v>9.1999999999999993</v>
      </c>
      <c r="GG21" s="1684">
        <f t="shared" si="1"/>
        <v>27.65217391304348</v>
      </c>
      <c r="GH21" s="1682">
        <f t="shared" si="2"/>
        <v>12.72</v>
      </c>
      <c r="GI21" s="1699">
        <f t="shared" si="3"/>
        <v>6.02</v>
      </c>
      <c r="GJ21" s="1699">
        <f t="shared" si="4"/>
        <v>27.5</v>
      </c>
      <c r="GK21" s="1685">
        <f t="shared" si="5"/>
        <v>5</v>
      </c>
      <c r="GL21" s="1686">
        <f t="shared" si="6"/>
        <v>2.544</v>
      </c>
      <c r="GM21" s="1687">
        <f t="shared" si="7"/>
        <v>25</v>
      </c>
      <c r="GN21" s="1687">
        <f t="shared" si="8"/>
        <v>6.5</v>
      </c>
      <c r="GO21" s="1688">
        <f t="shared" si="9"/>
        <v>0.18081761006289307</v>
      </c>
      <c r="GP21" s="1510">
        <v>0.54166666666666696</v>
      </c>
      <c r="GQ21" s="1689">
        <f t="shared" si="31"/>
        <v>0.49</v>
      </c>
      <c r="GR21" s="1690">
        <f t="shared" si="10"/>
        <v>9.1999999999999993</v>
      </c>
      <c r="GS21" s="1691">
        <f t="shared" si="11"/>
        <v>27.65217391304348</v>
      </c>
      <c r="GT21" s="1692">
        <f t="shared" si="12"/>
        <v>13.549565217391304</v>
      </c>
      <c r="GU21" s="1691">
        <f t="shared" si="13"/>
        <v>6.03</v>
      </c>
      <c r="GV21" s="1691">
        <f t="shared" si="14"/>
        <v>27.4</v>
      </c>
      <c r="GW21" s="1693">
        <f t="shared" si="15"/>
        <v>5</v>
      </c>
      <c r="GX21" s="1686">
        <f t="shared" si="16"/>
        <v>2.7099130434782608</v>
      </c>
      <c r="GY21" s="1694">
        <f t="shared" si="17"/>
        <v>25</v>
      </c>
      <c r="GZ21" s="1694">
        <f t="shared" si="18"/>
        <v>6.5</v>
      </c>
      <c r="HA21" s="1695">
        <f t="shared" si="19"/>
        <v>0.18081761006289307</v>
      </c>
      <c r="HB21" s="1510">
        <v>0.54166666666666696</v>
      </c>
      <c r="HC21" s="1689">
        <f t="shared" si="32"/>
        <v>0.43</v>
      </c>
      <c r="HD21" s="1690">
        <f t="shared" si="20"/>
        <v>9.3000000000000007</v>
      </c>
      <c r="HE21" s="1691">
        <f t="shared" si="21"/>
        <v>29.032258064516128</v>
      </c>
      <c r="HF21" s="1692">
        <f t="shared" si="22"/>
        <v>12.483870967741934</v>
      </c>
      <c r="HG21" s="1691">
        <f t="shared" si="23"/>
        <v>6.08</v>
      </c>
      <c r="HH21" s="1691">
        <f t="shared" si="24"/>
        <v>27.8</v>
      </c>
      <c r="HI21" s="1693">
        <f t="shared" si="25"/>
        <v>5</v>
      </c>
      <c r="HJ21" s="1692">
        <f t="shared" si="26"/>
        <v>2.4967741935483869</v>
      </c>
      <c r="HK21" s="1696">
        <f t="shared" si="27"/>
        <v>25</v>
      </c>
      <c r="HL21" s="1696">
        <f t="shared" si="28"/>
        <v>6.5</v>
      </c>
      <c r="HM21" s="1697">
        <f t="shared" si="29"/>
        <v>0.17222222222222222</v>
      </c>
      <c r="HN21" s="1505"/>
    </row>
    <row r="22" spans="1:223" ht="27.75" customHeight="1" thickTop="1" thickBot="1" x14ac:dyDescent="0.45">
      <c r="A22" s="1132">
        <v>0.58333333333333504</v>
      </c>
      <c r="B22" s="2233"/>
      <c r="C22" s="2235"/>
      <c r="D22" s="2235"/>
      <c r="E22" s="2234"/>
      <c r="F22" s="2235"/>
      <c r="G22" s="2235"/>
      <c r="H22" s="2240"/>
      <c r="I22" s="2236"/>
      <c r="J22" s="2237"/>
      <c r="K22" s="2233"/>
      <c r="L22" s="2235"/>
      <c r="M22" s="2237"/>
      <c r="N22" s="2233"/>
      <c r="O22" s="2235"/>
      <c r="P22" s="2237"/>
      <c r="Q22" s="2233"/>
      <c r="R22" s="2235"/>
      <c r="S22" s="2237"/>
      <c r="T22" s="2233"/>
      <c r="U22" s="2236"/>
      <c r="V22" s="2248"/>
      <c r="W22" s="2234"/>
      <c r="X22" s="2240"/>
      <c r="Y22" s="2441"/>
      <c r="Z22" s="2249" t="str">
        <f t="shared" si="33"/>
        <v/>
      </c>
      <c r="AA22" s="2524"/>
      <c r="AB22" s="2250"/>
      <c r="AC22" s="2236"/>
      <c r="AD22" s="2235"/>
      <c r="AE22" s="2627"/>
      <c r="AF22" s="2240"/>
      <c r="AG22" s="2441"/>
      <c r="AH22" s="2558" t="str">
        <f t="shared" si="34"/>
        <v/>
      </c>
      <c r="AI22" s="2250"/>
      <c r="AJ22" s="2236"/>
      <c r="AK22" s="2235"/>
      <c r="AL22" s="2234"/>
      <c r="AM22" s="2240"/>
      <c r="AN22" s="2441"/>
      <c r="AO22" s="2558" t="str">
        <f t="shared" si="35"/>
        <v/>
      </c>
      <c r="AP22" s="2725"/>
      <c r="AQ22" s="2235"/>
      <c r="AR22" s="2234"/>
      <c r="AS22" s="2237"/>
      <c r="AT22" s="2258"/>
      <c r="AU22" s="2524"/>
      <c r="AV22" s="2235"/>
      <c r="AW22" s="2234"/>
      <c r="AX22" s="2237"/>
      <c r="AY22" s="2524"/>
      <c r="AZ22" s="2235"/>
      <c r="BA22" s="2234"/>
      <c r="BB22" s="2237"/>
      <c r="BC22" s="2233"/>
      <c r="BD22" s="2234"/>
      <c r="BE22" s="2235"/>
      <c r="BF22" s="2234"/>
      <c r="BG22" s="2441"/>
      <c r="BH22" s="2535"/>
      <c r="BI22" s="2535"/>
      <c r="BJ22" s="2237"/>
      <c r="BK22" s="2233"/>
      <c r="BL22" s="2234"/>
      <c r="BM22" s="2235"/>
      <c r="BN22" s="2240"/>
      <c r="BO22" s="2445"/>
      <c r="BP22" s="2534"/>
      <c r="BQ22" s="2534"/>
      <c r="BR22" s="2517"/>
      <c r="BS22" s="2457"/>
      <c r="BT22" s="2445"/>
      <c r="BU22" s="2511"/>
      <c r="BV22" s="2453"/>
      <c r="BW22" s="2420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38"/>
      <c r="CM22" s="2335"/>
      <c r="CN22" s="2282"/>
      <c r="CO22" s="752"/>
      <c r="CP22" s="1208"/>
      <c r="CQ22" s="753"/>
      <c r="CR22" s="2426"/>
      <c r="CS22" s="2424"/>
      <c r="CT22" s="2425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0"/>
      <c r="DH22" s="748"/>
      <c r="DI22" s="1232"/>
      <c r="DJ22" s="757"/>
      <c r="DK22" s="759"/>
      <c r="DL22" s="2496"/>
      <c r="DM22" s="757"/>
      <c r="DN22" s="757"/>
      <c r="DO22" s="757"/>
      <c r="DP22" s="757"/>
      <c r="DQ22" s="759"/>
      <c r="DR22" s="2496"/>
      <c r="DS22" s="757"/>
      <c r="DT22" s="757"/>
      <c r="DU22" s="757"/>
      <c r="DV22" s="757"/>
      <c r="DW22" s="759"/>
      <c r="DX22" s="915" t="e">
        <f>#REF!+#REF!</f>
        <v>#REF!</v>
      </c>
      <c r="GD22" s="1635">
        <v>0.58333333333333304</v>
      </c>
      <c r="GE22" s="1682" t="str">
        <f t="shared" si="30"/>
        <v/>
      </c>
      <c r="GF22" s="1698" t="str">
        <f t="shared" si="0"/>
        <v/>
      </c>
      <c r="GG22" s="1684" t="e">
        <f t="shared" si="1"/>
        <v>#VALUE!</v>
      </c>
      <c r="GH22" s="1682" t="e">
        <f t="shared" si="2"/>
        <v>#VALUE!</v>
      </c>
      <c r="GI22" s="1699" t="str">
        <f t="shared" si="3"/>
        <v/>
      </c>
      <c r="GJ22" s="1699" t="str">
        <f t="shared" si="4"/>
        <v/>
      </c>
      <c r="GK22" s="1685">
        <f t="shared" si="5"/>
        <v>0</v>
      </c>
      <c r="GL22" s="1686" t="str">
        <f t="shared" si="6"/>
        <v/>
      </c>
      <c r="GM22" s="1687">
        <f t="shared" si="7"/>
        <v>25</v>
      </c>
      <c r="GN22" s="1687">
        <f t="shared" si="8"/>
        <v>7</v>
      </c>
      <c r="GO22" s="1688" t="e">
        <f t="shared" si="9"/>
        <v>#VALUE!</v>
      </c>
      <c r="GP22" s="1510">
        <v>0.58333333333333304</v>
      </c>
      <c r="GQ22" s="1689" t="str">
        <f t="shared" si="31"/>
        <v/>
      </c>
      <c r="GR22" s="1690" t="str">
        <f t="shared" si="10"/>
        <v/>
      </c>
      <c r="GS22" s="1691" t="e">
        <f t="shared" si="11"/>
        <v>#VALUE!</v>
      </c>
      <c r="GT22" s="1692" t="e">
        <f t="shared" si="12"/>
        <v>#VALUE!</v>
      </c>
      <c r="GU22" s="1691" t="str">
        <f t="shared" si="13"/>
        <v/>
      </c>
      <c r="GV22" s="1691" t="str">
        <f t="shared" si="14"/>
        <v/>
      </c>
      <c r="GW22" s="1693">
        <f t="shared" si="15"/>
        <v>0</v>
      </c>
      <c r="GX22" s="1686" t="str">
        <f t="shared" si="16"/>
        <v/>
      </c>
      <c r="GY22" s="1694">
        <f t="shared" si="17"/>
        <v>25</v>
      </c>
      <c r="GZ22" s="1694">
        <f t="shared" si="18"/>
        <v>7</v>
      </c>
      <c r="HA22" s="1695" t="e">
        <f t="shared" si="19"/>
        <v>#VALUE!</v>
      </c>
      <c r="HB22" s="1510">
        <v>0.58333333333333304</v>
      </c>
      <c r="HC22" s="1689" t="str">
        <f t="shared" si="32"/>
        <v/>
      </c>
      <c r="HD22" s="1690" t="str">
        <f t="shared" si="20"/>
        <v/>
      </c>
      <c r="HE22" s="1691" t="e">
        <f t="shared" si="21"/>
        <v>#VALUE!</v>
      </c>
      <c r="HF22" s="1692" t="e">
        <f t="shared" si="22"/>
        <v>#VALUE!</v>
      </c>
      <c r="HG22" s="1691" t="str">
        <f t="shared" si="23"/>
        <v/>
      </c>
      <c r="HH22" s="1691" t="str">
        <f t="shared" si="24"/>
        <v/>
      </c>
      <c r="HI22" s="1693">
        <f t="shared" si="25"/>
        <v>0</v>
      </c>
      <c r="HJ22" s="1692" t="str">
        <f t="shared" si="26"/>
        <v/>
      </c>
      <c r="HK22" s="1696">
        <f t="shared" si="27"/>
        <v>25</v>
      </c>
      <c r="HL22" s="1696">
        <f t="shared" si="28"/>
        <v>7</v>
      </c>
      <c r="HM22" s="1697" t="e">
        <f t="shared" si="29"/>
        <v>#VALUE!</v>
      </c>
      <c r="HN22" s="1505"/>
    </row>
    <row r="23" spans="1:223" ht="27.75" customHeight="1" thickBot="1" x14ac:dyDescent="0.45">
      <c r="A23" s="1132">
        <v>0.625000000000002</v>
      </c>
      <c r="B23" s="1135">
        <v>6.7</v>
      </c>
      <c r="C23" s="1137">
        <v>23</v>
      </c>
      <c r="D23" s="1137">
        <v>16</v>
      </c>
      <c r="E23" s="1136">
        <v>7.45</v>
      </c>
      <c r="F23" s="1137">
        <v>54</v>
      </c>
      <c r="G23" s="1137">
        <v>100</v>
      </c>
      <c r="H23" s="1147">
        <v>27.2</v>
      </c>
      <c r="I23" s="1138">
        <v>0.26400000000000001</v>
      </c>
      <c r="J23" s="2237"/>
      <c r="K23" s="1560">
        <v>5.9</v>
      </c>
      <c r="L23" s="921">
        <v>8</v>
      </c>
      <c r="M23" s="1123">
        <v>0.06</v>
      </c>
      <c r="N23" s="1560">
        <v>5.86</v>
      </c>
      <c r="O23" s="921">
        <v>9</v>
      </c>
      <c r="P23" s="2237"/>
      <c r="Q23" s="1560">
        <v>5.84</v>
      </c>
      <c r="R23" s="921">
        <v>9</v>
      </c>
      <c r="S23" s="2237"/>
      <c r="T23" s="2233"/>
      <c r="U23" s="2236"/>
      <c r="V23" s="2248"/>
      <c r="W23" s="2234"/>
      <c r="X23" s="2240"/>
      <c r="Y23" s="2441"/>
      <c r="Z23" s="2249" t="str">
        <f t="shared" si="33"/>
        <v/>
      </c>
      <c r="AA23" s="2525">
        <v>4.1000000000000002E-2</v>
      </c>
      <c r="AB23" s="2250"/>
      <c r="AC23" s="2236"/>
      <c r="AD23" s="2235"/>
      <c r="AE23" s="2627"/>
      <c r="AF23" s="2240"/>
      <c r="AG23" s="2441"/>
      <c r="AH23" s="2558" t="str">
        <f t="shared" si="34"/>
        <v/>
      </c>
      <c r="AI23" s="2250"/>
      <c r="AJ23" s="2236"/>
      <c r="AK23" s="2235"/>
      <c r="AL23" s="2234"/>
      <c r="AM23" s="2240"/>
      <c r="AN23" s="2441"/>
      <c r="AO23" s="2558" t="str">
        <f t="shared" si="35"/>
        <v/>
      </c>
      <c r="AP23" s="2726">
        <v>0.02</v>
      </c>
      <c r="AQ23" s="921">
        <v>1</v>
      </c>
      <c r="AR23" s="1572">
        <v>0.09</v>
      </c>
      <c r="AS23" s="2237"/>
      <c r="AT23" s="2226">
        <v>0.04</v>
      </c>
      <c r="AU23" s="2525">
        <v>1.6E-2</v>
      </c>
      <c r="AV23" s="921">
        <v>1</v>
      </c>
      <c r="AW23" s="1572">
        <v>0.22</v>
      </c>
      <c r="AX23" s="2237"/>
      <c r="AY23" s="2525">
        <v>2.5999999999999999E-2</v>
      </c>
      <c r="AZ23" s="921">
        <v>1</v>
      </c>
      <c r="BA23" s="1572">
        <v>0.03</v>
      </c>
      <c r="BB23" s="2237"/>
      <c r="BC23" s="2233"/>
      <c r="BD23" s="2234"/>
      <c r="BE23" s="2235"/>
      <c r="BF23" s="2234"/>
      <c r="BG23" s="2441"/>
      <c r="BH23" s="2535"/>
      <c r="BI23" s="2535"/>
      <c r="BJ23" s="2237"/>
      <c r="BK23" s="2233"/>
      <c r="BL23" s="2234"/>
      <c r="BM23" s="2235"/>
      <c r="BN23" s="2240"/>
      <c r="BO23" s="2445"/>
      <c r="BP23" s="2534"/>
      <c r="BQ23" s="2534"/>
      <c r="BR23" s="2517"/>
      <c r="BS23" s="2457"/>
      <c r="BT23" s="2445"/>
      <c r="BU23" s="2511"/>
      <c r="BV23" s="2454"/>
      <c r="BW23" s="2421"/>
      <c r="BX23" s="2264"/>
      <c r="BY23" s="2265"/>
      <c r="BZ23" s="2266"/>
      <c r="CA23" s="2267"/>
      <c r="CB23" s="2268"/>
      <c r="CC23" s="2269"/>
      <c r="CD23" s="2266"/>
      <c r="CE23" s="2270"/>
      <c r="CF23" s="2271"/>
      <c r="CG23" s="2272"/>
      <c r="CH23" s="2270"/>
      <c r="CI23" s="2273"/>
      <c r="CJ23" s="2274"/>
      <c r="CK23" s="2281"/>
      <c r="CL23" s="2337"/>
      <c r="CM23" s="2334"/>
      <c r="CN23" s="2283"/>
      <c r="CO23" s="2275"/>
      <c r="CP23" s="2276"/>
      <c r="CQ23" s="2273"/>
      <c r="CR23" s="2272"/>
      <c r="CS23" s="2275"/>
      <c r="CT23" s="2273"/>
      <c r="CU23" s="2269"/>
      <c r="CV23" s="2266"/>
      <c r="CW23" s="2270"/>
      <c r="CX23" s="2269"/>
      <c r="CY23" s="2266"/>
      <c r="CZ23" s="2270"/>
      <c r="DA23" s="2277"/>
      <c r="DB23" s="2277"/>
      <c r="DC23" s="2277"/>
      <c r="DD23" s="2277"/>
      <c r="DE23" s="2277"/>
      <c r="DF23" s="2278"/>
      <c r="DG23" s="2277"/>
      <c r="DH23" s="2279"/>
      <c r="DI23" s="2280"/>
      <c r="DJ23" s="2277"/>
      <c r="DK23" s="2279"/>
      <c r="DL23" s="2497"/>
      <c r="DM23" s="2277"/>
      <c r="DN23" s="2277"/>
      <c r="DO23" s="2277"/>
      <c r="DP23" s="2277"/>
      <c r="DQ23" s="2279"/>
      <c r="DR23" s="2272"/>
      <c r="DS23" s="2277"/>
      <c r="DT23" s="2277"/>
      <c r="DU23" s="2277"/>
      <c r="DV23" s="2277"/>
      <c r="DW23" s="2279"/>
      <c r="DX23" s="914"/>
      <c r="GD23" s="1635">
        <v>0.625</v>
      </c>
      <c r="GE23" s="1682" t="str">
        <f t="shared" si="30"/>
        <v/>
      </c>
      <c r="GF23" s="1698" t="str">
        <f t="shared" si="0"/>
        <v/>
      </c>
      <c r="GG23" s="1684" t="e">
        <f t="shared" si="1"/>
        <v>#VALUE!</v>
      </c>
      <c r="GH23" s="1682" t="e">
        <f t="shared" si="2"/>
        <v>#VALUE!</v>
      </c>
      <c r="GI23" s="1699" t="str">
        <f t="shared" si="3"/>
        <v/>
      </c>
      <c r="GJ23" s="1699" t="str">
        <f t="shared" si="4"/>
        <v/>
      </c>
      <c r="GK23" s="1685">
        <f t="shared" si="5"/>
        <v>0</v>
      </c>
      <c r="GL23" s="1686" t="str">
        <f t="shared" si="6"/>
        <v/>
      </c>
      <c r="GM23" s="1687">
        <f t="shared" si="7"/>
        <v>25</v>
      </c>
      <c r="GN23" s="1687">
        <f t="shared" si="8"/>
        <v>7</v>
      </c>
      <c r="GO23" s="1688" t="e">
        <f t="shared" si="9"/>
        <v>#VALUE!</v>
      </c>
      <c r="GP23" s="1510">
        <v>0.625</v>
      </c>
      <c r="GQ23" s="1689" t="str">
        <f t="shared" si="31"/>
        <v/>
      </c>
      <c r="GR23" s="1690" t="str">
        <f t="shared" si="10"/>
        <v/>
      </c>
      <c r="GS23" s="1691" t="e">
        <f t="shared" si="11"/>
        <v>#VALUE!</v>
      </c>
      <c r="GT23" s="1692" t="e">
        <f t="shared" si="12"/>
        <v>#VALUE!</v>
      </c>
      <c r="GU23" s="1691" t="str">
        <f t="shared" si="13"/>
        <v/>
      </c>
      <c r="GV23" s="1691" t="str">
        <f t="shared" si="14"/>
        <v/>
      </c>
      <c r="GW23" s="1693">
        <f t="shared" si="15"/>
        <v>0</v>
      </c>
      <c r="GX23" s="1686" t="str">
        <f t="shared" si="16"/>
        <v/>
      </c>
      <c r="GY23" s="1694">
        <f t="shared" si="17"/>
        <v>25</v>
      </c>
      <c r="GZ23" s="1694">
        <f t="shared" si="18"/>
        <v>7</v>
      </c>
      <c r="HA23" s="1695" t="e">
        <f t="shared" si="19"/>
        <v>#VALUE!</v>
      </c>
      <c r="HB23" s="1510">
        <v>0.625</v>
      </c>
      <c r="HC23" s="1689" t="str">
        <f t="shared" si="32"/>
        <v/>
      </c>
      <c r="HD23" s="1690" t="str">
        <f t="shared" si="20"/>
        <v/>
      </c>
      <c r="HE23" s="1691" t="e">
        <f t="shared" si="21"/>
        <v>#VALUE!</v>
      </c>
      <c r="HF23" s="1692" t="e">
        <f t="shared" si="22"/>
        <v>#VALUE!</v>
      </c>
      <c r="HG23" s="1691" t="str">
        <f t="shared" si="23"/>
        <v/>
      </c>
      <c r="HH23" s="1691" t="str">
        <f t="shared" si="24"/>
        <v/>
      </c>
      <c r="HI23" s="1693">
        <f t="shared" si="25"/>
        <v>0</v>
      </c>
      <c r="HJ23" s="1692" t="str">
        <f t="shared" si="26"/>
        <v/>
      </c>
      <c r="HK23" s="1696">
        <f t="shared" si="27"/>
        <v>25</v>
      </c>
      <c r="HL23" s="1696">
        <f t="shared" si="28"/>
        <v>7</v>
      </c>
      <c r="HM23" s="1697" t="e">
        <f t="shared" si="29"/>
        <v>#VALUE!</v>
      </c>
      <c r="HN23" s="1505"/>
    </row>
    <row r="24" spans="1:223" ht="27.75" customHeight="1" thickTop="1" thickBot="1" x14ac:dyDescent="0.45">
      <c r="A24" s="1132">
        <v>0.66666666666666896</v>
      </c>
      <c r="B24" s="2233"/>
      <c r="C24" s="2235"/>
      <c r="D24" s="2235"/>
      <c r="E24" s="2234"/>
      <c r="F24" s="2235"/>
      <c r="G24" s="2235"/>
      <c r="H24" s="2240"/>
      <c r="I24" s="2236"/>
      <c r="J24" s="2237"/>
      <c r="K24" s="2233"/>
      <c r="L24" s="2235"/>
      <c r="M24" s="2237"/>
      <c r="N24" s="2233"/>
      <c r="O24" s="2235"/>
      <c r="P24" s="2237"/>
      <c r="Q24" s="2233"/>
      <c r="R24" s="2235"/>
      <c r="S24" s="2237"/>
      <c r="T24" s="2233"/>
      <c r="U24" s="2236"/>
      <c r="V24" s="2248"/>
      <c r="W24" s="2234"/>
      <c r="X24" s="2240"/>
      <c r="Y24" s="2441"/>
      <c r="Z24" s="2249" t="str">
        <f t="shared" si="33"/>
        <v/>
      </c>
      <c r="AA24" s="2524"/>
      <c r="AB24" s="2250"/>
      <c r="AC24" s="2236"/>
      <c r="AD24" s="2235"/>
      <c r="AE24" s="2627"/>
      <c r="AF24" s="2240"/>
      <c r="AG24" s="2441"/>
      <c r="AH24" s="2558" t="str">
        <f t="shared" si="34"/>
        <v/>
      </c>
      <c r="AI24" s="2250"/>
      <c r="AJ24" s="2236"/>
      <c r="AK24" s="2235"/>
      <c r="AL24" s="2234"/>
      <c r="AM24" s="2240"/>
      <c r="AN24" s="2441"/>
      <c r="AO24" s="2558" t="str">
        <f t="shared" si="35"/>
        <v/>
      </c>
      <c r="AP24" s="2725"/>
      <c r="AQ24" s="2235"/>
      <c r="AR24" s="2234"/>
      <c r="AS24" s="2237"/>
      <c r="AT24" s="2258"/>
      <c r="AU24" s="2524"/>
      <c r="AV24" s="2235"/>
      <c r="AW24" s="2234"/>
      <c r="AX24" s="2237"/>
      <c r="AY24" s="2524"/>
      <c r="AZ24" s="2235"/>
      <c r="BA24" s="2234"/>
      <c r="BB24" s="2237"/>
      <c r="BC24" s="2233"/>
      <c r="BD24" s="2234"/>
      <c r="BE24" s="2235"/>
      <c r="BF24" s="2234"/>
      <c r="BG24" s="2441"/>
      <c r="BH24" s="2535"/>
      <c r="BI24" s="2535"/>
      <c r="BJ24" s="2237"/>
      <c r="BK24" s="2233"/>
      <c r="BL24" s="2234"/>
      <c r="BM24" s="2235"/>
      <c r="BN24" s="2240"/>
      <c r="BO24" s="2445"/>
      <c r="BP24" s="2534"/>
      <c r="BQ24" s="2534"/>
      <c r="BR24" s="2517"/>
      <c r="BS24" s="2457"/>
      <c r="BT24" s="2445"/>
      <c r="BU24" s="2511"/>
      <c r="BV24" s="2453"/>
      <c r="BW24" s="2420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38"/>
      <c r="CM24" s="2335"/>
      <c r="CN24" s="2282"/>
      <c r="CO24" s="752"/>
      <c r="CP24" s="1208"/>
      <c r="CQ24" s="753"/>
      <c r="CR24" s="2426"/>
      <c r="CS24" s="2424"/>
      <c r="CT24" s="2425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0"/>
      <c r="DH24" s="748"/>
      <c r="DI24" s="1232"/>
      <c r="DJ24" s="757"/>
      <c r="DK24" s="759"/>
      <c r="DL24" s="2496"/>
      <c r="DM24" s="757"/>
      <c r="DN24" s="757"/>
      <c r="DO24" s="757"/>
      <c r="DP24" s="757"/>
      <c r="DQ24" s="759"/>
      <c r="DR24" s="2496"/>
      <c r="DS24" s="757"/>
      <c r="DT24" s="757"/>
      <c r="DU24" s="757"/>
      <c r="DV24" s="757"/>
      <c r="DW24" s="759"/>
      <c r="DX24" s="914"/>
      <c r="GD24" s="1635">
        <v>0.66666666666666696</v>
      </c>
      <c r="GE24" s="1682" t="str">
        <f t="shared" si="30"/>
        <v/>
      </c>
      <c r="GF24" s="1698" t="str">
        <f t="shared" si="0"/>
        <v/>
      </c>
      <c r="GG24" s="1684" t="e">
        <f t="shared" si="1"/>
        <v>#VALUE!</v>
      </c>
      <c r="GH24" s="1682" t="e">
        <f t="shared" si="2"/>
        <v>#VALUE!</v>
      </c>
      <c r="GI24" s="1699" t="str">
        <f t="shared" si="3"/>
        <v/>
      </c>
      <c r="GJ24" s="1699" t="str">
        <f t="shared" si="4"/>
        <v/>
      </c>
      <c r="GK24" s="1685">
        <f t="shared" si="5"/>
        <v>0</v>
      </c>
      <c r="GL24" s="1686" t="str">
        <f t="shared" si="6"/>
        <v/>
      </c>
      <c r="GM24" s="1687">
        <f t="shared" si="7"/>
        <v>25</v>
      </c>
      <c r="GN24" s="1687">
        <f t="shared" si="8"/>
        <v>7</v>
      </c>
      <c r="GO24" s="1688" t="e">
        <f t="shared" si="9"/>
        <v>#VALUE!</v>
      </c>
      <c r="GP24" s="1510">
        <v>0.66666666666666696</v>
      </c>
      <c r="GQ24" s="1689" t="str">
        <f t="shared" si="31"/>
        <v/>
      </c>
      <c r="GR24" s="1690" t="str">
        <f t="shared" si="10"/>
        <v/>
      </c>
      <c r="GS24" s="1691" t="e">
        <f t="shared" si="11"/>
        <v>#VALUE!</v>
      </c>
      <c r="GT24" s="1692" t="e">
        <f t="shared" si="12"/>
        <v>#VALUE!</v>
      </c>
      <c r="GU24" s="1691" t="str">
        <f t="shared" si="13"/>
        <v/>
      </c>
      <c r="GV24" s="1691" t="str">
        <f t="shared" si="14"/>
        <v/>
      </c>
      <c r="GW24" s="1693">
        <f t="shared" si="15"/>
        <v>0</v>
      </c>
      <c r="GX24" s="1686" t="str">
        <f t="shared" si="16"/>
        <v/>
      </c>
      <c r="GY24" s="1694">
        <f t="shared" si="17"/>
        <v>25</v>
      </c>
      <c r="GZ24" s="1694">
        <f t="shared" si="18"/>
        <v>7</v>
      </c>
      <c r="HA24" s="1695" t="e">
        <f t="shared" si="19"/>
        <v>#VALUE!</v>
      </c>
      <c r="HB24" s="1510">
        <v>0.66666666666666696</v>
      </c>
      <c r="HC24" s="1689" t="str">
        <f t="shared" si="32"/>
        <v/>
      </c>
      <c r="HD24" s="1690" t="str">
        <f t="shared" si="20"/>
        <v/>
      </c>
      <c r="HE24" s="1691" t="e">
        <f t="shared" si="21"/>
        <v>#VALUE!</v>
      </c>
      <c r="HF24" s="1692" t="e">
        <f t="shared" si="22"/>
        <v>#VALUE!</v>
      </c>
      <c r="HG24" s="1691" t="str">
        <f t="shared" si="23"/>
        <v/>
      </c>
      <c r="HH24" s="1691" t="str">
        <f t="shared" si="24"/>
        <v/>
      </c>
      <c r="HI24" s="1693">
        <f t="shared" si="25"/>
        <v>0</v>
      </c>
      <c r="HJ24" s="1692" t="str">
        <f t="shared" si="26"/>
        <v/>
      </c>
      <c r="HK24" s="1696">
        <f t="shared" si="27"/>
        <v>25</v>
      </c>
      <c r="HL24" s="1696">
        <f t="shared" si="28"/>
        <v>7</v>
      </c>
      <c r="HM24" s="1697" t="e">
        <f t="shared" si="29"/>
        <v>#VALUE!</v>
      </c>
      <c r="HN24" s="1505"/>
    </row>
    <row r="25" spans="1:223" ht="27.75" customHeight="1" thickBot="1" x14ac:dyDescent="0.45">
      <c r="A25" s="1132">
        <v>0.70833333333333603</v>
      </c>
      <c r="B25" s="2233"/>
      <c r="C25" s="2235"/>
      <c r="D25" s="2235"/>
      <c r="E25" s="2234"/>
      <c r="F25" s="2235"/>
      <c r="G25" s="2235"/>
      <c r="H25" s="2240"/>
      <c r="I25" s="2236"/>
      <c r="J25" s="2237"/>
      <c r="K25" s="2233"/>
      <c r="L25" s="2235"/>
      <c r="M25" s="2237"/>
      <c r="N25" s="2233"/>
      <c r="O25" s="2235"/>
      <c r="P25" s="2237"/>
      <c r="Q25" s="2233"/>
      <c r="R25" s="2235"/>
      <c r="S25" s="2237"/>
      <c r="T25" s="2233"/>
      <c r="U25" s="2236"/>
      <c r="V25" s="2248"/>
      <c r="W25" s="2234"/>
      <c r="X25" s="2240"/>
      <c r="Y25" s="2441"/>
      <c r="Z25" s="2249" t="str">
        <f t="shared" si="33"/>
        <v/>
      </c>
      <c r="AA25" s="2524"/>
      <c r="AB25" s="2250"/>
      <c r="AC25" s="2236"/>
      <c r="AD25" s="2235"/>
      <c r="AE25" s="2627"/>
      <c r="AF25" s="2240"/>
      <c r="AG25" s="2441"/>
      <c r="AH25" s="2558" t="str">
        <f t="shared" si="34"/>
        <v/>
      </c>
      <c r="AI25" s="2250"/>
      <c r="AJ25" s="2236"/>
      <c r="AK25" s="2235"/>
      <c r="AL25" s="2234"/>
      <c r="AM25" s="2240"/>
      <c r="AN25" s="2441"/>
      <c r="AO25" s="2558" t="str">
        <f t="shared" si="35"/>
        <v/>
      </c>
      <c r="AP25" s="2725"/>
      <c r="AQ25" s="2235"/>
      <c r="AR25" s="2234"/>
      <c r="AS25" s="2237"/>
      <c r="AT25" s="2258"/>
      <c r="AU25" s="2524"/>
      <c r="AV25" s="2235"/>
      <c r="AW25" s="2234"/>
      <c r="AX25" s="2237"/>
      <c r="AY25" s="2524"/>
      <c r="AZ25" s="2235"/>
      <c r="BA25" s="2234"/>
      <c r="BB25" s="2237"/>
      <c r="BC25" s="1560">
        <v>7.5</v>
      </c>
      <c r="BD25" s="1572">
        <v>7.2999999999999995E-2</v>
      </c>
      <c r="BE25" s="921">
        <v>1</v>
      </c>
      <c r="BF25" s="1572">
        <v>4.8</v>
      </c>
      <c r="BG25" s="2442">
        <v>27.7</v>
      </c>
      <c r="BH25" s="2535"/>
      <c r="BI25" s="2535"/>
      <c r="BJ25" s="2237"/>
      <c r="BK25" s="1560">
        <v>7.52</v>
      </c>
      <c r="BL25" s="1572">
        <v>7.5999999999999998E-2</v>
      </c>
      <c r="BM25" s="921">
        <v>1</v>
      </c>
      <c r="BN25" s="1561">
        <v>4.8</v>
      </c>
      <c r="BO25" s="2442">
        <v>27.6</v>
      </c>
      <c r="BP25" s="2534"/>
      <c r="BQ25" s="2534"/>
      <c r="BR25" s="2517"/>
      <c r="BS25" s="2458">
        <v>4.2</v>
      </c>
      <c r="BT25" s="2442">
        <v>3.5</v>
      </c>
      <c r="BU25" s="2512">
        <v>3.4</v>
      </c>
      <c r="BV25" s="2454"/>
      <c r="BW25" s="2421"/>
      <c r="BX25" s="2264"/>
      <c r="BY25" s="2265"/>
      <c r="BZ25" s="2266"/>
      <c r="CA25" s="2267"/>
      <c r="CB25" s="2268"/>
      <c r="CC25" s="2269"/>
      <c r="CD25" s="2266"/>
      <c r="CE25" s="2270"/>
      <c r="CF25" s="2271"/>
      <c r="CG25" s="2272"/>
      <c r="CH25" s="2270"/>
      <c r="CI25" s="2273"/>
      <c r="CJ25" s="2274"/>
      <c r="CK25" s="2281"/>
      <c r="CL25" s="2337"/>
      <c r="CM25" s="2334"/>
      <c r="CN25" s="2283"/>
      <c r="CO25" s="2275"/>
      <c r="CP25" s="2276"/>
      <c r="CQ25" s="2273"/>
      <c r="CR25" s="2272"/>
      <c r="CS25" s="2275"/>
      <c r="CT25" s="2273"/>
      <c r="CU25" s="2269"/>
      <c r="CV25" s="2266"/>
      <c r="CW25" s="2270"/>
      <c r="CX25" s="2269"/>
      <c r="CY25" s="2266"/>
      <c r="CZ25" s="2270"/>
      <c r="DA25" s="2277"/>
      <c r="DB25" s="2277"/>
      <c r="DC25" s="2277"/>
      <c r="DD25" s="2277"/>
      <c r="DE25" s="2277"/>
      <c r="DF25" s="2278"/>
      <c r="DG25" s="2277"/>
      <c r="DH25" s="2279"/>
      <c r="DI25" s="2280"/>
      <c r="DJ25" s="2277"/>
      <c r="DK25" s="2279"/>
      <c r="DL25" s="2497"/>
      <c r="DM25" s="2277"/>
      <c r="DN25" s="2277"/>
      <c r="DO25" s="2277"/>
      <c r="DP25" s="2277"/>
      <c r="DQ25" s="2279"/>
      <c r="DR25" s="2272"/>
      <c r="DS25" s="2277"/>
      <c r="DT25" s="2277"/>
      <c r="DU25" s="2277"/>
      <c r="DV25" s="2277"/>
      <c r="DW25" s="2279"/>
      <c r="DX25" s="914"/>
      <c r="GD25" s="1635">
        <v>0.70833333333333304</v>
      </c>
      <c r="GE25" s="1682" t="str">
        <f t="shared" si="30"/>
        <v/>
      </c>
      <c r="GF25" s="1698" t="str">
        <f t="shared" si="0"/>
        <v/>
      </c>
      <c r="GG25" s="1684" t="e">
        <f t="shared" si="1"/>
        <v>#VALUE!</v>
      </c>
      <c r="GH25" s="1682" t="e">
        <f t="shared" si="2"/>
        <v>#VALUE!</v>
      </c>
      <c r="GI25" s="1699" t="str">
        <f t="shared" si="3"/>
        <v/>
      </c>
      <c r="GJ25" s="1699" t="str">
        <f t="shared" si="4"/>
        <v/>
      </c>
      <c r="GK25" s="1685">
        <f t="shared" si="5"/>
        <v>0</v>
      </c>
      <c r="GL25" s="1686" t="str">
        <f t="shared" si="6"/>
        <v/>
      </c>
      <c r="GM25" s="1687">
        <f t="shared" si="7"/>
        <v>25</v>
      </c>
      <c r="GN25" s="1687">
        <f t="shared" si="8"/>
        <v>7</v>
      </c>
      <c r="GO25" s="1688" t="e">
        <f t="shared" si="9"/>
        <v>#VALUE!</v>
      </c>
      <c r="GP25" s="1510">
        <v>0.70833333333333304</v>
      </c>
      <c r="GQ25" s="1689" t="str">
        <f t="shared" si="31"/>
        <v/>
      </c>
      <c r="GR25" s="1690" t="str">
        <f t="shared" si="10"/>
        <v/>
      </c>
      <c r="GS25" s="1691" t="e">
        <f t="shared" si="11"/>
        <v>#VALUE!</v>
      </c>
      <c r="GT25" s="1692" t="e">
        <f t="shared" si="12"/>
        <v>#VALUE!</v>
      </c>
      <c r="GU25" s="1691" t="str">
        <f t="shared" si="13"/>
        <v/>
      </c>
      <c r="GV25" s="1691" t="str">
        <f t="shared" si="14"/>
        <v/>
      </c>
      <c r="GW25" s="1693">
        <f t="shared" si="15"/>
        <v>0</v>
      </c>
      <c r="GX25" s="1686" t="str">
        <f t="shared" si="16"/>
        <v/>
      </c>
      <c r="GY25" s="1694">
        <f t="shared" si="17"/>
        <v>25</v>
      </c>
      <c r="GZ25" s="1694">
        <f t="shared" si="18"/>
        <v>7</v>
      </c>
      <c r="HA25" s="1695" t="e">
        <f t="shared" si="19"/>
        <v>#VALUE!</v>
      </c>
      <c r="HB25" s="1510">
        <v>0.70833333333333304</v>
      </c>
      <c r="HC25" s="1689" t="str">
        <f t="shared" si="32"/>
        <v/>
      </c>
      <c r="HD25" s="1690" t="str">
        <f t="shared" si="20"/>
        <v/>
      </c>
      <c r="HE25" s="1691" t="e">
        <f t="shared" si="21"/>
        <v>#VALUE!</v>
      </c>
      <c r="HF25" s="1692" t="e">
        <f t="shared" si="22"/>
        <v>#VALUE!</v>
      </c>
      <c r="HG25" s="1691" t="str">
        <f t="shared" si="23"/>
        <v/>
      </c>
      <c r="HH25" s="1691" t="str">
        <f t="shared" si="24"/>
        <v/>
      </c>
      <c r="HI25" s="1693">
        <f t="shared" si="25"/>
        <v>0</v>
      </c>
      <c r="HJ25" s="1692" t="str">
        <f t="shared" si="26"/>
        <v/>
      </c>
      <c r="HK25" s="1696">
        <f t="shared" si="27"/>
        <v>25</v>
      </c>
      <c r="HL25" s="1696">
        <f t="shared" si="28"/>
        <v>7</v>
      </c>
      <c r="HM25" s="1697" t="e">
        <f t="shared" si="29"/>
        <v>#VALUE!</v>
      </c>
      <c r="HN25" s="1505"/>
    </row>
    <row r="26" spans="1:223" ht="27.75" customHeight="1" thickTop="1" thickBot="1" x14ac:dyDescent="0.45">
      <c r="A26" s="1132">
        <v>0.750000000000003</v>
      </c>
      <c r="B26" s="2233"/>
      <c r="C26" s="2235"/>
      <c r="D26" s="2235"/>
      <c r="E26" s="2234"/>
      <c r="F26" s="2235"/>
      <c r="G26" s="2235"/>
      <c r="H26" s="2240"/>
      <c r="I26" s="2236"/>
      <c r="J26" s="2237"/>
      <c r="K26" s="2233"/>
      <c r="L26" s="2235"/>
      <c r="M26" s="2237"/>
      <c r="N26" s="2233"/>
      <c r="O26" s="2235"/>
      <c r="P26" s="2237"/>
      <c r="Q26" s="2233"/>
      <c r="R26" s="2235"/>
      <c r="S26" s="2237"/>
      <c r="T26" s="2233"/>
      <c r="U26" s="2236"/>
      <c r="V26" s="2248"/>
      <c r="W26" s="2234"/>
      <c r="X26" s="2240"/>
      <c r="Y26" s="2441"/>
      <c r="Z26" s="2249" t="str">
        <f t="shared" si="33"/>
        <v/>
      </c>
      <c r="AA26" s="2524"/>
      <c r="AB26" s="2250"/>
      <c r="AC26" s="2236"/>
      <c r="AD26" s="2235"/>
      <c r="AE26" s="2627"/>
      <c r="AF26" s="2240"/>
      <c r="AG26" s="2441"/>
      <c r="AH26" s="2558" t="str">
        <f t="shared" si="34"/>
        <v/>
      </c>
      <c r="AI26" s="2250"/>
      <c r="AJ26" s="2236"/>
      <c r="AK26" s="2235"/>
      <c r="AL26" s="2234"/>
      <c r="AM26" s="2240"/>
      <c r="AN26" s="2441"/>
      <c r="AO26" s="2558" t="str">
        <f t="shared" si="35"/>
        <v/>
      </c>
      <c r="AP26" s="2725"/>
      <c r="AQ26" s="2235"/>
      <c r="AR26" s="2234"/>
      <c r="AS26" s="2237"/>
      <c r="AT26" s="2258"/>
      <c r="AU26" s="2524"/>
      <c r="AV26" s="2235"/>
      <c r="AW26" s="2234"/>
      <c r="AX26" s="2237"/>
      <c r="AY26" s="2524"/>
      <c r="AZ26" s="2235"/>
      <c r="BA26" s="2234"/>
      <c r="BB26" s="2237"/>
      <c r="BC26" s="2233"/>
      <c r="BD26" s="2234"/>
      <c r="BE26" s="2235"/>
      <c r="BF26" s="2234"/>
      <c r="BG26" s="2441"/>
      <c r="BH26" s="2535"/>
      <c r="BI26" s="2535"/>
      <c r="BJ26" s="2237"/>
      <c r="BK26" s="2233"/>
      <c r="BL26" s="2234"/>
      <c r="BM26" s="2235"/>
      <c r="BN26" s="2240"/>
      <c r="BO26" s="2445"/>
      <c r="BP26" s="2534"/>
      <c r="BQ26" s="2534"/>
      <c r="BR26" s="2517"/>
      <c r="BS26" s="2457"/>
      <c r="BT26" s="2445"/>
      <c r="BU26" s="2511"/>
      <c r="BV26" s="2453"/>
      <c r="BW26" s="2420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38"/>
      <c r="CM26" s="2335"/>
      <c r="CN26" s="2282"/>
      <c r="CO26" s="752"/>
      <c r="CP26" s="1208"/>
      <c r="CQ26" s="753"/>
      <c r="CR26" s="2426"/>
      <c r="CS26" s="2424"/>
      <c r="CT26" s="2425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0"/>
      <c r="DH26" s="748"/>
      <c r="DI26" s="1232"/>
      <c r="DJ26" s="757"/>
      <c r="DK26" s="759"/>
      <c r="DL26" s="2496"/>
      <c r="DM26" s="757"/>
      <c r="DN26" s="757"/>
      <c r="DO26" s="757"/>
      <c r="DP26" s="757"/>
      <c r="DQ26" s="759"/>
      <c r="DR26" s="2496"/>
      <c r="DS26" s="757"/>
      <c r="DT26" s="757"/>
      <c r="DU26" s="757"/>
      <c r="DV26" s="757"/>
      <c r="DW26" s="759"/>
      <c r="DX26" s="1496"/>
      <c r="EG26" s="1577"/>
      <c r="GD26" s="1635">
        <v>0.75</v>
      </c>
      <c r="GE26" s="1682" t="str">
        <f t="shared" si="30"/>
        <v/>
      </c>
      <c r="GF26" s="1698" t="str">
        <f t="shared" si="0"/>
        <v/>
      </c>
      <c r="GG26" s="1684" t="e">
        <f t="shared" si="1"/>
        <v>#VALUE!</v>
      </c>
      <c r="GH26" s="1682" t="e">
        <f t="shared" si="2"/>
        <v>#VALUE!</v>
      </c>
      <c r="GI26" s="1699" t="str">
        <f t="shared" si="3"/>
        <v/>
      </c>
      <c r="GJ26" s="1699" t="str">
        <f t="shared" si="4"/>
        <v/>
      </c>
      <c r="GK26" s="1685">
        <f t="shared" si="5"/>
        <v>0</v>
      </c>
      <c r="GL26" s="1686" t="str">
        <f t="shared" si="6"/>
        <v/>
      </c>
      <c r="GM26" s="1687">
        <f t="shared" si="7"/>
        <v>25</v>
      </c>
      <c r="GN26" s="1687">
        <f t="shared" si="8"/>
        <v>7</v>
      </c>
      <c r="GO26" s="1688" t="e">
        <f t="shared" si="9"/>
        <v>#VALUE!</v>
      </c>
      <c r="GP26" s="1510">
        <v>0.75</v>
      </c>
      <c r="GQ26" s="1689" t="str">
        <f t="shared" si="31"/>
        <v/>
      </c>
      <c r="GR26" s="1690" t="str">
        <f t="shared" si="10"/>
        <v/>
      </c>
      <c r="GS26" s="1691" t="e">
        <f t="shared" si="11"/>
        <v>#VALUE!</v>
      </c>
      <c r="GT26" s="1692" t="e">
        <f t="shared" si="12"/>
        <v>#VALUE!</v>
      </c>
      <c r="GU26" s="1691" t="str">
        <f t="shared" si="13"/>
        <v/>
      </c>
      <c r="GV26" s="1691" t="str">
        <f t="shared" si="14"/>
        <v/>
      </c>
      <c r="GW26" s="1693">
        <f t="shared" si="15"/>
        <v>0</v>
      </c>
      <c r="GX26" s="1686" t="str">
        <f t="shared" si="16"/>
        <v/>
      </c>
      <c r="GY26" s="1694">
        <f t="shared" si="17"/>
        <v>25</v>
      </c>
      <c r="GZ26" s="1694">
        <f t="shared" si="18"/>
        <v>7</v>
      </c>
      <c r="HA26" s="1695" t="e">
        <f t="shared" si="19"/>
        <v>#VALUE!</v>
      </c>
      <c r="HB26" s="1510">
        <v>0.75</v>
      </c>
      <c r="HC26" s="1689" t="str">
        <f t="shared" si="32"/>
        <v/>
      </c>
      <c r="HD26" s="1690" t="str">
        <f t="shared" si="20"/>
        <v/>
      </c>
      <c r="HE26" s="1691" t="e">
        <f t="shared" si="21"/>
        <v>#VALUE!</v>
      </c>
      <c r="HF26" s="1692" t="e">
        <f t="shared" si="22"/>
        <v>#VALUE!</v>
      </c>
      <c r="HG26" s="1691" t="str">
        <f t="shared" si="23"/>
        <v/>
      </c>
      <c r="HH26" s="1691" t="str">
        <f t="shared" si="24"/>
        <v/>
      </c>
      <c r="HI26" s="1693">
        <f t="shared" si="25"/>
        <v>0</v>
      </c>
      <c r="HJ26" s="1692" t="str">
        <f t="shared" si="26"/>
        <v/>
      </c>
      <c r="HK26" s="1696">
        <f t="shared" si="27"/>
        <v>25</v>
      </c>
      <c r="HL26" s="1696">
        <f t="shared" si="28"/>
        <v>7</v>
      </c>
      <c r="HM26" s="1697" t="e">
        <f t="shared" si="29"/>
        <v>#VALUE!</v>
      </c>
      <c r="HN26" s="1505"/>
    </row>
    <row r="27" spans="1:223" ht="27.75" customHeight="1" thickBot="1" x14ac:dyDescent="0.45">
      <c r="A27" s="1132">
        <v>0.79166666666666996</v>
      </c>
      <c r="B27" s="1135">
        <v>6.73</v>
      </c>
      <c r="C27" s="1137">
        <v>24</v>
      </c>
      <c r="D27" s="1137">
        <v>14</v>
      </c>
      <c r="E27" s="1136">
        <v>7.58</v>
      </c>
      <c r="F27" s="1137">
        <v>53</v>
      </c>
      <c r="G27" s="1137">
        <v>99</v>
      </c>
      <c r="H27" s="1147">
        <v>27.7</v>
      </c>
      <c r="I27" s="1138">
        <v>0.27600000000000002</v>
      </c>
      <c r="J27" s="2237"/>
      <c r="K27" s="1560">
        <v>5.9</v>
      </c>
      <c r="L27" s="921">
        <v>8</v>
      </c>
      <c r="M27" s="1123">
        <v>5.5E-2</v>
      </c>
      <c r="N27" s="1560">
        <v>5.86</v>
      </c>
      <c r="O27" s="921">
        <v>9</v>
      </c>
      <c r="P27" s="2237"/>
      <c r="Q27" s="1560">
        <v>5.82</v>
      </c>
      <c r="R27" s="921">
        <v>9</v>
      </c>
      <c r="S27" s="2237"/>
      <c r="T27" s="2233"/>
      <c r="U27" s="2236"/>
      <c r="V27" s="2248"/>
      <c r="W27" s="2234"/>
      <c r="X27" s="2240"/>
      <c r="Y27" s="2441"/>
      <c r="Z27" s="2249" t="str">
        <f t="shared" si="33"/>
        <v/>
      </c>
      <c r="AA27" s="2525">
        <v>0.05</v>
      </c>
      <c r="AB27" s="2250"/>
      <c r="AC27" s="2236"/>
      <c r="AD27" s="2235"/>
      <c r="AE27" s="2627"/>
      <c r="AF27" s="2240"/>
      <c r="AG27" s="2441"/>
      <c r="AH27" s="2558" t="str">
        <f t="shared" si="34"/>
        <v/>
      </c>
      <c r="AI27" s="2250"/>
      <c r="AJ27" s="2236"/>
      <c r="AK27" s="2235"/>
      <c r="AL27" s="2234"/>
      <c r="AM27" s="2240"/>
      <c r="AN27" s="2441"/>
      <c r="AO27" s="2558" t="str">
        <f t="shared" si="35"/>
        <v/>
      </c>
      <c r="AP27" s="2726">
        <v>2.7E-2</v>
      </c>
      <c r="AQ27" s="921">
        <v>1</v>
      </c>
      <c r="AR27" s="1572">
        <v>0.02</v>
      </c>
      <c r="AS27" s="2237"/>
      <c r="AT27" s="2226">
        <v>0.05</v>
      </c>
      <c r="AU27" s="2525">
        <v>1.2999999999999999E-2</v>
      </c>
      <c r="AV27" s="921">
        <v>1</v>
      </c>
      <c r="AW27" s="1572">
        <v>0.15</v>
      </c>
      <c r="AX27" s="2237"/>
      <c r="AY27" s="2525">
        <v>5.2999999999999999E-2</v>
      </c>
      <c r="AZ27" s="921">
        <v>1</v>
      </c>
      <c r="BA27" s="1572">
        <v>0.02</v>
      </c>
      <c r="BB27" s="2237"/>
      <c r="BC27" s="2233"/>
      <c r="BD27" s="2234"/>
      <c r="BE27" s="2235"/>
      <c r="BF27" s="2234"/>
      <c r="BG27" s="2441"/>
      <c r="BH27" s="2535"/>
      <c r="BI27" s="2535"/>
      <c r="BJ27" s="2237"/>
      <c r="BK27" s="2233"/>
      <c r="BL27" s="2234"/>
      <c r="BM27" s="2235"/>
      <c r="BN27" s="2240"/>
      <c r="BO27" s="2445"/>
      <c r="BP27" s="2534"/>
      <c r="BQ27" s="2534"/>
      <c r="BR27" s="2517"/>
      <c r="BS27" s="2457"/>
      <c r="BT27" s="2445"/>
      <c r="BU27" s="2511"/>
      <c r="BV27" s="2454"/>
      <c r="BW27" s="2421"/>
      <c r="BX27" s="2264"/>
      <c r="BY27" s="2265"/>
      <c r="BZ27" s="2266"/>
      <c r="CA27" s="2267"/>
      <c r="CB27" s="2268"/>
      <c r="CC27" s="2269"/>
      <c r="CD27" s="2266"/>
      <c r="CE27" s="2270"/>
      <c r="CF27" s="2271"/>
      <c r="CG27" s="2272"/>
      <c r="CH27" s="2270"/>
      <c r="CI27" s="2273"/>
      <c r="CJ27" s="2274"/>
      <c r="CK27" s="2281"/>
      <c r="CL27" s="2337"/>
      <c r="CM27" s="2334"/>
      <c r="CN27" s="2283"/>
      <c r="CO27" s="2275"/>
      <c r="CP27" s="2276"/>
      <c r="CQ27" s="2273"/>
      <c r="CR27" s="2272"/>
      <c r="CS27" s="2275"/>
      <c r="CT27" s="2273"/>
      <c r="CU27" s="2269"/>
      <c r="CV27" s="2266"/>
      <c r="CW27" s="2270"/>
      <c r="CX27" s="2269"/>
      <c r="CY27" s="2266"/>
      <c r="CZ27" s="2270"/>
      <c r="DA27" s="2277"/>
      <c r="DB27" s="2277"/>
      <c r="DC27" s="2277"/>
      <c r="DD27" s="2277"/>
      <c r="DE27" s="2277"/>
      <c r="DF27" s="2278"/>
      <c r="DG27" s="2277"/>
      <c r="DH27" s="2279"/>
      <c r="DI27" s="2280"/>
      <c r="DJ27" s="2277"/>
      <c r="DK27" s="2279"/>
      <c r="DL27" s="2497"/>
      <c r="DM27" s="2277"/>
      <c r="DN27" s="2277"/>
      <c r="DO27" s="2277"/>
      <c r="DP27" s="2277"/>
      <c r="DQ27" s="2279"/>
      <c r="DR27" s="2272"/>
      <c r="DS27" s="2277"/>
      <c r="DT27" s="2277"/>
      <c r="DU27" s="2277"/>
      <c r="DV27" s="2277"/>
      <c r="DW27" s="2279"/>
      <c r="DX27" s="1496"/>
      <c r="EG27" s="1577"/>
      <c r="GD27" s="1635">
        <v>0.79166666666666696</v>
      </c>
      <c r="GE27" s="1682" t="str">
        <f t="shared" si="30"/>
        <v/>
      </c>
      <c r="GF27" s="1698" t="str">
        <f t="shared" si="0"/>
        <v/>
      </c>
      <c r="GG27" s="1684" t="e">
        <f t="shared" si="1"/>
        <v>#VALUE!</v>
      </c>
      <c r="GH27" s="1682" t="e">
        <f t="shared" si="2"/>
        <v>#VALUE!</v>
      </c>
      <c r="GI27" s="1699" t="str">
        <f t="shared" si="3"/>
        <v/>
      </c>
      <c r="GJ27" s="1699" t="str">
        <f t="shared" si="4"/>
        <v/>
      </c>
      <c r="GK27" s="1685">
        <f t="shared" si="5"/>
        <v>0</v>
      </c>
      <c r="GL27" s="1686" t="str">
        <f t="shared" si="6"/>
        <v/>
      </c>
      <c r="GM27" s="1687">
        <f t="shared" si="7"/>
        <v>25</v>
      </c>
      <c r="GN27" s="1687">
        <f t="shared" si="8"/>
        <v>7</v>
      </c>
      <c r="GO27" s="1688" t="e">
        <f t="shared" si="9"/>
        <v>#VALUE!</v>
      </c>
      <c r="GP27" s="1510">
        <v>0.79166666666666696</v>
      </c>
      <c r="GQ27" s="1689" t="str">
        <f t="shared" si="31"/>
        <v/>
      </c>
      <c r="GR27" s="1690" t="str">
        <f t="shared" si="10"/>
        <v/>
      </c>
      <c r="GS27" s="1691" t="e">
        <f t="shared" si="11"/>
        <v>#VALUE!</v>
      </c>
      <c r="GT27" s="1692" t="e">
        <f t="shared" si="12"/>
        <v>#VALUE!</v>
      </c>
      <c r="GU27" s="1691" t="str">
        <f t="shared" si="13"/>
        <v/>
      </c>
      <c r="GV27" s="1691" t="str">
        <f t="shared" si="14"/>
        <v/>
      </c>
      <c r="GW27" s="1693">
        <f t="shared" si="15"/>
        <v>0</v>
      </c>
      <c r="GX27" s="1686" t="str">
        <f t="shared" si="16"/>
        <v/>
      </c>
      <c r="GY27" s="1694">
        <f t="shared" si="17"/>
        <v>25</v>
      </c>
      <c r="GZ27" s="1694">
        <f t="shared" si="18"/>
        <v>7</v>
      </c>
      <c r="HA27" s="1695" t="e">
        <f t="shared" si="19"/>
        <v>#VALUE!</v>
      </c>
      <c r="HB27" s="1510">
        <v>0.79166666666666696</v>
      </c>
      <c r="HC27" s="1689" t="str">
        <f t="shared" si="32"/>
        <v/>
      </c>
      <c r="HD27" s="1690" t="str">
        <f t="shared" si="20"/>
        <v/>
      </c>
      <c r="HE27" s="1691" t="e">
        <f t="shared" si="21"/>
        <v>#VALUE!</v>
      </c>
      <c r="HF27" s="1692" t="e">
        <f t="shared" si="22"/>
        <v>#VALUE!</v>
      </c>
      <c r="HG27" s="1691" t="str">
        <f t="shared" si="23"/>
        <v/>
      </c>
      <c r="HH27" s="1691" t="str">
        <f t="shared" si="24"/>
        <v/>
      </c>
      <c r="HI27" s="1693">
        <f t="shared" si="25"/>
        <v>0</v>
      </c>
      <c r="HJ27" s="1692" t="str">
        <f t="shared" si="26"/>
        <v/>
      </c>
      <c r="HK27" s="1696">
        <f t="shared" si="27"/>
        <v>25</v>
      </c>
      <c r="HL27" s="1696">
        <f t="shared" si="28"/>
        <v>7</v>
      </c>
      <c r="HM27" s="1697" t="e">
        <f t="shared" si="29"/>
        <v>#VALUE!</v>
      </c>
      <c r="HN27" s="1505"/>
    </row>
    <row r="28" spans="1:223" ht="27.75" customHeight="1" thickTop="1" thickBot="1" x14ac:dyDescent="0.45">
      <c r="A28" s="1132">
        <v>0.83333333333333703</v>
      </c>
      <c r="B28" s="2233"/>
      <c r="C28" s="2235"/>
      <c r="D28" s="2235"/>
      <c r="E28" s="2234"/>
      <c r="F28" s="2235"/>
      <c r="G28" s="2235"/>
      <c r="H28" s="2240"/>
      <c r="I28" s="2236"/>
      <c r="J28" s="2237"/>
      <c r="K28" s="2233"/>
      <c r="L28" s="2235"/>
      <c r="M28" s="2237"/>
      <c r="N28" s="2233"/>
      <c r="O28" s="2235"/>
      <c r="P28" s="2237"/>
      <c r="Q28" s="2233"/>
      <c r="R28" s="2235"/>
      <c r="S28" s="2237"/>
      <c r="T28" s="2233"/>
      <c r="U28" s="2236"/>
      <c r="V28" s="2248"/>
      <c r="W28" s="2234"/>
      <c r="X28" s="2240"/>
      <c r="Y28" s="2441"/>
      <c r="Z28" s="2249" t="str">
        <f t="shared" si="33"/>
        <v/>
      </c>
      <c r="AA28" s="2524"/>
      <c r="AB28" s="2250"/>
      <c r="AC28" s="2236"/>
      <c r="AD28" s="2235"/>
      <c r="AE28" s="2627"/>
      <c r="AF28" s="2240"/>
      <c r="AG28" s="2441"/>
      <c r="AH28" s="2558" t="str">
        <f t="shared" si="34"/>
        <v/>
      </c>
      <c r="AI28" s="2250"/>
      <c r="AJ28" s="2236"/>
      <c r="AK28" s="2235"/>
      <c r="AL28" s="2234"/>
      <c r="AM28" s="2240"/>
      <c r="AN28" s="2441"/>
      <c r="AO28" s="2558" t="str">
        <f t="shared" si="35"/>
        <v/>
      </c>
      <c r="AP28" s="2725"/>
      <c r="AQ28" s="2235"/>
      <c r="AR28" s="2234"/>
      <c r="AS28" s="2237"/>
      <c r="AT28" s="2258"/>
      <c r="AU28" s="2524"/>
      <c r="AV28" s="2235"/>
      <c r="AW28" s="2234"/>
      <c r="AX28" s="2237"/>
      <c r="AY28" s="2524"/>
      <c r="AZ28" s="2235"/>
      <c r="BA28" s="2234"/>
      <c r="BB28" s="2237"/>
      <c r="BC28" s="2233"/>
      <c r="BD28" s="2234"/>
      <c r="BE28" s="2235"/>
      <c r="BF28" s="2234"/>
      <c r="BG28" s="2441"/>
      <c r="BH28" s="2535"/>
      <c r="BI28" s="2535"/>
      <c r="BJ28" s="2237"/>
      <c r="BK28" s="2233"/>
      <c r="BL28" s="2234"/>
      <c r="BM28" s="2235"/>
      <c r="BN28" s="2240"/>
      <c r="BO28" s="2445"/>
      <c r="BP28" s="2534"/>
      <c r="BQ28" s="2534"/>
      <c r="BR28" s="2517"/>
      <c r="BS28" s="2457"/>
      <c r="BT28" s="2445"/>
      <c r="BU28" s="2511"/>
      <c r="BV28" s="2453"/>
      <c r="BW28" s="2420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38"/>
      <c r="CM28" s="2335"/>
      <c r="CN28" s="2282"/>
      <c r="CO28" s="752"/>
      <c r="CP28" s="1208"/>
      <c r="CQ28" s="753"/>
      <c r="CR28" s="2426"/>
      <c r="CS28" s="2424"/>
      <c r="CT28" s="2425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0"/>
      <c r="DH28" s="748"/>
      <c r="DI28" s="1232"/>
      <c r="DJ28" s="757"/>
      <c r="DK28" s="759"/>
      <c r="DL28" s="2496"/>
      <c r="DM28" s="757"/>
      <c r="DN28" s="757"/>
      <c r="DO28" s="757"/>
      <c r="DP28" s="757"/>
      <c r="DQ28" s="759"/>
      <c r="DR28" s="2496"/>
      <c r="DS28" s="757"/>
      <c r="DT28" s="757"/>
      <c r="DU28" s="757"/>
      <c r="DV28" s="757"/>
      <c r="DW28" s="759"/>
      <c r="DX28" s="1577"/>
      <c r="EG28" s="1577"/>
      <c r="GD28" s="1635">
        <v>0.83333333333333304</v>
      </c>
      <c r="GE28" s="1682" t="str">
        <f t="shared" si="30"/>
        <v/>
      </c>
      <c r="GF28" s="1698" t="str">
        <f t="shared" si="0"/>
        <v/>
      </c>
      <c r="GG28" s="1684" t="e">
        <f t="shared" si="1"/>
        <v>#VALUE!</v>
      </c>
      <c r="GH28" s="1682" t="e">
        <f t="shared" si="2"/>
        <v>#VALUE!</v>
      </c>
      <c r="GI28" s="1699" t="str">
        <f t="shared" si="3"/>
        <v/>
      </c>
      <c r="GJ28" s="1699" t="str">
        <f t="shared" si="4"/>
        <v/>
      </c>
      <c r="GK28" s="1685">
        <f t="shared" si="5"/>
        <v>0</v>
      </c>
      <c r="GL28" s="1686" t="str">
        <f t="shared" si="6"/>
        <v/>
      </c>
      <c r="GM28" s="1687">
        <f t="shared" si="7"/>
        <v>25</v>
      </c>
      <c r="GN28" s="1687">
        <f t="shared" si="8"/>
        <v>7</v>
      </c>
      <c r="GO28" s="1688" t="e">
        <f t="shared" si="9"/>
        <v>#VALUE!</v>
      </c>
      <c r="GP28" s="1510">
        <v>0.83333333333333304</v>
      </c>
      <c r="GQ28" s="1689" t="str">
        <f t="shared" si="31"/>
        <v/>
      </c>
      <c r="GR28" s="1690" t="str">
        <f t="shared" si="10"/>
        <v/>
      </c>
      <c r="GS28" s="1691" t="e">
        <f t="shared" si="11"/>
        <v>#VALUE!</v>
      </c>
      <c r="GT28" s="1692" t="e">
        <f t="shared" si="12"/>
        <v>#VALUE!</v>
      </c>
      <c r="GU28" s="1691" t="str">
        <f t="shared" si="13"/>
        <v/>
      </c>
      <c r="GV28" s="1691" t="str">
        <f t="shared" si="14"/>
        <v/>
      </c>
      <c r="GW28" s="1693">
        <f t="shared" si="15"/>
        <v>0</v>
      </c>
      <c r="GX28" s="1686" t="str">
        <f t="shared" si="16"/>
        <v/>
      </c>
      <c r="GY28" s="1694">
        <f t="shared" si="17"/>
        <v>25</v>
      </c>
      <c r="GZ28" s="1694">
        <f t="shared" si="18"/>
        <v>7</v>
      </c>
      <c r="HA28" s="1695" t="e">
        <f t="shared" si="19"/>
        <v>#VALUE!</v>
      </c>
      <c r="HB28" s="1510">
        <v>0.83333333333333304</v>
      </c>
      <c r="HC28" s="1689" t="str">
        <f t="shared" si="32"/>
        <v/>
      </c>
      <c r="HD28" s="1690" t="str">
        <f t="shared" si="20"/>
        <v/>
      </c>
      <c r="HE28" s="1691" t="e">
        <f t="shared" si="21"/>
        <v>#VALUE!</v>
      </c>
      <c r="HF28" s="1692" t="e">
        <f t="shared" si="22"/>
        <v>#VALUE!</v>
      </c>
      <c r="HG28" s="1691" t="str">
        <f t="shared" si="23"/>
        <v/>
      </c>
      <c r="HH28" s="1691" t="str">
        <f t="shared" si="24"/>
        <v/>
      </c>
      <c r="HI28" s="1693">
        <f t="shared" si="25"/>
        <v>0</v>
      </c>
      <c r="HJ28" s="1692" t="str">
        <f t="shared" si="26"/>
        <v/>
      </c>
      <c r="HK28" s="1696">
        <f t="shared" si="27"/>
        <v>25</v>
      </c>
      <c r="HL28" s="1696">
        <f t="shared" si="28"/>
        <v>7</v>
      </c>
      <c r="HM28" s="1697" t="e">
        <f t="shared" si="29"/>
        <v>#VALUE!</v>
      </c>
      <c r="HN28" s="1505"/>
    </row>
    <row r="29" spans="1:223" ht="27.75" customHeight="1" thickBot="1" x14ac:dyDescent="0.45">
      <c r="A29" s="1132">
        <v>0.875000000000004</v>
      </c>
      <c r="B29" s="2233"/>
      <c r="C29" s="2235"/>
      <c r="D29" s="2235"/>
      <c r="E29" s="2234"/>
      <c r="F29" s="2235"/>
      <c r="G29" s="2235"/>
      <c r="H29" s="2240"/>
      <c r="I29" s="2236"/>
      <c r="J29" s="1123">
        <v>0.04</v>
      </c>
      <c r="K29" s="2233"/>
      <c r="L29" s="2235"/>
      <c r="M29" s="2237"/>
      <c r="N29" s="2233"/>
      <c r="O29" s="2235"/>
      <c r="P29" s="2237"/>
      <c r="Q29" s="2233"/>
      <c r="R29" s="2235"/>
      <c r="S29" s="2237"/>
      <c r="T29" s="1560">
        <v>6</v>
      </c>
      <c r="U29" s="2729">
        <v>0.36299999999999999</v>
      </c>
      <c r="V29" s="1558">
        <v>3</v>
      </c>
      <c r="W29" s="1572">
        <v>0.36</v>
      </c>
      <c r="X29" s="1561">
        <v>27.4</v>
      </c>
      <c r="Y29" s="2442">
        <v>7.7</v>
      </c>
      <c r="Z29" s="2249">
        <f t="shared" si="33"/>
        <v>0.24106918238993708</v>
      </c>
      <c r="AA29" s="2524"/>
      <c r="AB29" s="1474">
        <v>5.96</v>
      </c>
      <c r="AC29" s="2729">
        <v>0.36799999999999999</v>
      </c>
      <c r="AD29" s="921">
        <v>3</v>
      </c>
      <c r="AE29" s="2626">
        <v>0.52</v>
      </c>
      <c r="AF29" s="1561">
        <v>27.6</v>
      </c>
      <c r="AG29" s="2442">
        <v>7.8</v>
      </c>
      <c r="AH29" s="2558">
        <f t="shared" si="34"/>
        <v>0.24264150943396223</v>
      </c>
      <c r="AI29" s="1474">
        <v>6.01</v>
      </c>
      <c r="AJ29" s="2729">
        <v>0.53300000000000003</v>
      </c>
      <c r="AK29" s="921">
        <v>3</v>
      </c>
      <c r="AL29" s="1572">
        <v>0.42</v>
      </c>
      <c r="AM29" s="1561">
        <v>27.4</v>
      </c>
      <c r="AN29" s="2442">
        <v>8</v>
      </c>
      <c r="AO29" s="2558">
        <f t="shared" si="35"/>
        <v>0.26814814814814814</v>
      </c>
      <c r="AP29" s="2725"/>
      <c r="AQ29" s="2235"/>
      <c r="AR29" s="2234"/>
      <c r="AS29" s="1123">
        <v>8.0000000000000002E-3</v>
      </c>
      <c r="AT29" s="2258"/>
      <c r="AU29" s="2524"/>
      <c r="AV29" s="2235"/>
      <c r="AW29" s="2234"/>
      <c r="AX29" s="2237"/>
      <c r="AY29" s="2524"/>
      <c r="AZ29" s="2235"/>
      <c r="BA29" s="2234"/>
      <c r="BB29" s="2237"/>
      <c r="BC29" s="1560">
        <v>7.48</v>
      </c>
      <c r="BD29" s="1572">
        <v>7.3999999999999996E-2</v>
      </c>
      <c r="BE29" s="921">
        <v>1</v>
      </c>
      <c r="BF29" s="1572">
        <v>5</v>
      </c>
      <c r="BG29" s="2442">
        <v>26.8</v>
      </c>
      <c r="BH29" s="2536">
        <v>20</v>
      </c>
      <c r="BI29" s="2536">
        <v>19</v>
      </c>
      <c r="BJ29" s="1123">
        <v>1.4999999999999999E-2</v>
      </c>
      <c r="BK29" s="1560">
        <v>7.258</v>
      </c>
      <c r="BL29" s="1572">
        <v>7.4999999999999997E-2</v>
      </c>
      <c r="BM29" s="921">
        <v>1</v>
      </c>
      <c r="BN29" s="1561">
        <v>5.4</v>
      </c>
      <c r="BO29" s="2442">
        <v>27.6</v>
      </c>
      <c r="BP29" s="2536">
        <v>20</v>
      </c>
      <c r="BQ29" s="2536">
        <v>20</v>
      </c>
      <c r="BR29" s="2518">
        <v>4.0000000000000001E-3</v>
      </c>
      <c r="BS29" s="2458">
        <v>4.3</v>
      </c>
      <c r="BT29" s="2442">
        <v>3.6</v>
      </c>
      <c r="BU29" s="2512">
        <v>3.5</v>
      </c>
      <c r="BV29" s="2506"/>
      <c r="BW29" s="2422"/>
      <c r="BX29" s="2419"/>
      <c r="BY29" s="2388"/>
      <c r="BZ29" s="2389"/>
      <c r="CA29" s="2390"/>
      <c r="CB29" s="2391"/>
      <c r="CC29" s="2392"/>
      <c r="CD29" s="2389"/>
      <c r="CE29" s="2393"/>
      <c r="CF29" s="2394"/>
      <c r="CG29" s="2395"/>
      <c r="CH29" s="2393"/>
      <c r="CI29" s="2396"/>
      <c r="CJ29" s="2397"/>
      <c r="CK29" s="2398"/>
      <c r="CL29" s="2399"/>
      <c r="CM29" s="2400"/>
      <c r="CN29" s="2401"/>
      <c r="CO29" s="2402"/>
      <c r="CP29" s="2403"/>
      <c r="CQ29" s="2396"/>
      <c r="CR29" s="2272"/>
      <c r="CS29" s="2275"/>
      <c r="CT29" s="2273"/>
      <c r="CU29" s="2392"/>
      <c r="CV29" s="2389"/>
      <c r="CW29" s="2393"/>
      <c r="CX29" s="2392"/>
      <c r="CY29" s="2389"/>
      <c r="CZ29" s="2393"/>
      <c r="DA29" s="2404"/>
      <c r="DB29" s="2404"/>
      <c r="DC29" s="2404"/>
      <c r="DD29" s="2404"/>
      <c r="DE29" s="2404"/>
      <c r="DF29" s="2405"/>
      <c r="DG29" s="2404"/>
      <c r="DH29" s="2406"/>
      <c r="DI29" s="2407"/>
      <c r="DJ29" s="2404"/>
      <c r="DK29" s="2406"/>
      <c r="DL29" s="2498"/>
      <c r="DM29" s="2404"/>
      <c r="DN29" s="2404"/>
      <c r="DO29" s="2404"/>
      <c r="DP29" s="2404"/>
      <c r="DQ29" s="2406"/>
      <c r="DR29" s="2395"/>
      <c r="DS29" s="2404"/>
      <c r="DT29" s="2404"/>
      <c r="DU29" s="2404"/>
      <c r="DV29" s="2404"/>
      <c r="DW29" s="2406"/>
      <c r="DX29" s="1577"/>
      <c r="EG29" s="1577"/>
      <c r="GD29" s="1635">
        <v>0.875</v>
      </c>
      <c r="GE29" s="1682">
        <f t="shared" si="30"/>
        <v>0.36</v>
      </c>
      <c r="GF29" s="1698">
        <f t="shared" si="0"/>
        <v>7.7</v>
      </c>
      <c r="GG29" s="1684">
        <f t="shared" si="1"/>
        <v>33.038961038961041</v>
      </c>
      <c r="GH29" s="1682">
        <f t="shared" si="2"/>
        <v>11.894025974025974</v>
      </c>
      <c r="GI29" s="1699">
        <f t="shared" si="3"/>
        <v>6</v>
      </c>
      <c r="GJ29" s="1699">
        <f t="shared" si="4"/>
        <v>27.4</v>
      </c>
      <c r="GK29" s="1685">
        <f t="shared" si="5"/>
        <v>4</v>
      </c>
      <c r="GL29" s="1686">
        <f t="shared" si="6"/>
        <v>2.9735064935064934</v>
      </c>
      <c r="GM29" s="1687">
        <f t="shared" si="7"/>
        <v>25</v>
      </c>
      <c r="GN29" s="1687">
        <f t="shared" si="8"/>
        <v>6</v>
      </c>
      <c r="GO29" s="1688">
        <f t="shared" si="9"/>
        <v>0.12106918238993709</v>
      </c>
      <c r="GP29" s="1510">
        <v>0.875</v>
      </c>
      <c r="GQ29" s="1689">
        <f t="shared" si="31"/>
        <v>0.52</v>
      </c>
      <c r="GR29" s="1690">
        <f t="shared" si="10"/>
        <v>7.8</v>
      </c>
      <c r="GS29" s="1691">
        <f t="shared" si="11"/>
        <v>32.61538461538462</v>
      </c>
      <c r="GT29" s="1692">
        <f t="shared" si="12"/>
        <v>16.960000000000004</v>
      </c>
      <c r="GU29" s="1691">
        <f t="shared" si="13"/>
        <v>5.96</v>
      </c>
      <c r="GV29" s="1691">
        <f t="shared" si="14"/>
        <v>27.6</v>
      </c>
      <c r="GW29" s="1693">
        <f t="shared" si="15"/>
        <v>4</v>
      </c>
      <c r="GX29" s="1686">
        <f t="shared" si="16"/>
        <v>4.2400000000000011</v>
      </c>
      <c r="GY29" s="1694">
        <f t="shared" si="17"/>
        <v>25</v>
      </c>
      <c r="GZ29" s="1694">
        <f t="shared" si="18"/>
        <v>6</v>
      </c>
      <c r="HA29" s="1695">
        <f t="shared" si="19"/>
        <v>0.12264150943396225</v>
      </c>
      <c r="HB29" s="1510">
        <v>0.875</v>
      </c>
      <c r="HC29" s="1689">
        <f t="shared" si="32"/>
        <v>0.42</v>
      </c>
      <c r="HD29" s="1690">
        <f t="shared" si="20"/>
        <v>8</v>
      </c>
      <c r="HE29" s="1691">
        <f t="shared" si="21"/>
        <v>33.75</v>
      </c>
      <c r="HF29" s="1692">
        <f t="shared" si="22"/>
        <v>14.174999999999999</v>
      </c>
      <c r="HG29" s="1691">
        <f t="shared" si="23"/>
        <v>6.01</v>
      </c>
      <c r="HH29" s="1691">
        <f t="shared" si="24"/>
        <v>27.4</v>
      </c>
      <c r="HI29" s="1693">
        <f t="shared" si="25"/>
        <v>5</v>
      </c>
      <c r="HJ29" s="1692">
        <f t="shared" si="26"/>
        <v>2.835</v>
      </c>
      <c r="HK29" s="1696">
        <f t="shared" si="27"/>
        <v>25</v>
      </c>
      <c r="HL29" s="1696">
        <f t="shared" si="28"/>
        <v>6.5</v>
      </c>
      <c r="HM29" s="1697">
        <f t="shared" si="29"/>
        <v>0.14814814814814814</v>
      </c>
      <c r="HN29" s="1505"/>
    </row>
    <row r="30" spans="1:223" ht="27.75" customHeight="1" thickTop="1" thickBot="1" x14ac:dyDescent="0.45">
      <c r="A30" s="1132">
        <v>0.91666666666667096</v>
      </c>
      <c r="B30" s="2233"/>
      <c r="C30" s="2235"/>
      <c r="D30" s="2235"/>
      <c r="E30" s="2234"/>
      <c r="F30" s="2235"/>
      <c r="G30" s="2235"/>
      <c r="H30" s="2240"/>
      <c r="I30" s="2236"/>
      <c r="J30" s="2237"/>
      <c r="K30" s="2233"/>
      <c r="L30" s="2235"/>
      <c r="M30" s="2237"/>
      <c r="N30" s="2233"/>
      <c r="O30" s="2235"/>
      <c r="P30" s="2237"/>
      <c r="Q30" s="2233"/>
      <c r="R30" s="2235"/>
      <c r="S30" s="2237"/>
      <c r="T30" s="2233"/>
      <c r="U30" s="2236"/>
      <c r="V30" s="2248"/>
      <c r="W30" s="2234"/>
      <c r="X30" s="2240"/>
      <c r="Y30" s="2441"/>
      <c r="Z30" s="2249" t="str">
        <f t="shared" si="33"/>
        <v/>
      </c>
      <c r="AA30" s="2524"/>
      <c r="AB30" s="2250"/>
      <c r="AC30" s="2236"/>
      <c r="AD30" s="2235"/>
      <c r="AE30" s="2627"/>
      <c r="AF30" s="2240"/>
      <c r="AG30" s="2441"/>
      <c r="AH30" s="2558" t="str">
        <f t="shared" si="34"/>
        <v/>
      </c>
      <c r="AI30" s="2250"/>
      <c r="AJ30" s="2236"/>
      <c r="AK30" s="2235"/>
      <c r="AL30" s="2234"/>
      <c r="AM30" s="2240"/>
      <c r="AN30" s="2441"/>
      <c r="AO30" s="2558" t="str">
        <f t="shared" si="35"/>
        <v/>
      </c>
      <c r="AP30" s="2725"/>
      <c r="AQ30" s="2235"/>
      <c r="AR30" s="2234"/>
      <c r="AS30" s="2237"/>
      <c r="AT30" s="2258"/>
      <c r="AU30" s="2524"/>
      <c r="AV30" s="2235"/>
      <c r="AW30" s="2234"/>
      <c r="AX30" s="2237"/>
      <c r="AY30" s="2524"/>
      <c r="AZ30" s="2235"/>
      <c r="BA30" s="2234"/>
      <c r="BB30" s="2237"/>
      <c r="BC30" s="2233"/>
      <c r="BD30" s="2234"/>
      <c r="BE30" s="2235"/>
      <c r="BF30" s="2234"/>
      <c r="BG30" s="2441"/>
      <c r="BH30" s="2535"/>
      <c r="BI30" s="2535"/>
      <c r="BJ30" s="2237"/>
      <c r="BK30" s="2233"/>
      <c r="BL30" s="2234"/>
      <c r="BM30" s="2235"/>
      <c r="BN30" s="2240"/>
      <c r="BO30" s="2445"/>
      <c r="BP30" s="2534"/>
      <c r="BQ30" s="2534"/>
      <c r="BR30" s="2517"/>
      <c r="BS30" s="2457"/>
      <c r="BT30" s="2445"/>
      <c r="BU30" s="2441"/>
      <c r="BV30" s="2945" t="s">
        <v>20</v>
      </c>
      <c r="BW30" s="2946"/>
      <c r="BX30" s="2429" t="s">
        <v>19</v>
      </c>
      <c r="BY30" s="2408">
        <f>SUM(BY$8,BY$10,BY$12,BY$14,BY$16,BY$18,BY$20,BY$22,BY$24,BY$26,BY$28)</f>
        <v>45.8</v>
      </c>
      <c r="BZ30" s="2408">
        <f>SUM(BZ$8,BZ$10,BZ$12,BZ$14,BZ$16,BZ$18,BZ$20,BZ$22,BZ$24,BZ$26,BZ$28)</f>
        <v>45.8</v>
      </c>
      <c r="CA30" s="2408">
        <f t="shared" ref="CA30:DW30" si="36">SUM(CA$8,CA$10,CA$12,CA$14,CA$16,CA$18,CA$20,CA$22,CA$24,CA$26,CA$28)</f>
        <v>45.8</v>
      </c>
      <c r="CB30" s="2408">
        <f t="shared" si="36"/>
        <v>137.39999999999998</v>
      </c>
      <c r="CC30" s="2408">
        <f t="shared" si="36"/>
        <v>43.3</v>
      </c>
      <c r="CD30" s="2408">
        <f t="shared" si="36"/>
        <v>43.3</v>
      </c>
      <c r="CE30" s="2408">
        <f t="shared" si="36"/>
        <v>49.29999999999999</v>
      </c>
      <c r="CF30" s="2408">
        <f t="shared" si="36"/>
        <v>135.9</v>
      </c>
      <c r="CG30" s="2408">
        <f t="shared" si="36"/>
        <v>0</v>
      </c>
      <c r="CH30" s="2408">
        <f t="shared" si="36"/>
        <v>55.330560000000006</v>
      </c>
      <c r="CI30" s="2408">
        <f t="shared" si="36"/>
        <v>0</v>
      </c>
      <c r="CJ30" s="2408">
        <f t="shared" si="36"/>
        <v>75.945599999999999</v>
      </c>
      <c r="CK30" s="2408">
        <f t="shared" si="36"/>
        <v>131.27616</v>
      </c>
      <c r="CL30" s="2469">
        <f t="shared" si="36"/>
        <v>6.28416</v>
      </c>
      <c r="CM30" s="2508" t="s">
        <v>19</v>
      </c>
      <c r="CN30" s="2480">
        <f t="shared" si="36"/>
        <v>180.3584390130587</v>
      </c>
      <c r="CO30" s="2481">
        <f t="shared" si="36"/>
        <v>922.31060000000002</v>
      </c>
      <c r="CP30" s="2481">
        <f t="shared" si="36"/>
        <v>0</v>
      </c>
      <c r="CQ30" s="2481">
        <f t="shared" si="36"/>
        <v>3742.7312775330392</v>
      </c>
      <c r="CR30" s="2481">
        <f t="shared" si="36"/>
        <v>0</v>
      </c>
      <c r="CS30" s="2481">
        <f t="shared" si="36"/>
        <v>0</v>
      </c>
      <c r="CT30" s="2481">
        <f t="shared" si="36"/>
        <v>0</v>
      </c>
      <c r="CU30" s="2408">
        <f t="shared" si="36"/>
        <v>0</v>
      </c>
      <c r="CV30" s="2408">
        <f t="shared" si="36"/>
        <v>0</v>
      </c>
      <c r="CW30" s="2408">
        <f t="shared" si="36"/>
        <v>0</v>
      </c>
      <c r="CX30" s="2408">
        <f t="shared" si="36"/>
        <v>8.4201299576877595</v>
      </c>
      <c r="CY30" s="2408">
        <f t="shared" si="36"/>
        <v>8.6001439447885453</v>
      </c>
      <c r="CZ30" s="2408">
        <f t="shared" si="36"/>
        <v>5.5821306602266727</v>
      </c>
      <c r="DA30" s="2492">
        <f t="shared" si="36"/>
        <v>0.6912832335392286</v>
      </c>
      <c r="DB30" s="2492">
        <f t="shared" si="36"/>
        <v>0.74170337720766444</v>
      </c>
      <c r="DC30" s="2492">
        <f t="shared" si="36"/>
        <v>0.69977667912457497</v>
      </c>
      <c r="DD30" s="2492">
        <f t="shared" si="36"/>
        <v>0.69977667912457497</v>
      </c>
      <c r="DE30" s="2492">
        <f t="shared" si="36"/>
        <v>0.6912832335392286</v>
      </c>
      <c r="DF30" s="2492">
        <f t="shared" si="36"/>
        <v>0.6912832335392286</v>
      </c>
      <c r="DG30" s="2492">
        <f t="shared" si="36"/>
        <v>3.0911492734478201</v>
      </c>
      <c r="DH30" s="2408">
        <f t="shared" si="36"/>
        <v>4</v>
      </c>
      <c r="DI30" s="2492">
        <f t="shared" si="36"/>
        <v>0.3480007591582131</v>
      </c>
      <c r="DJ30" s="2492">
        <f t="shared" si="36"/>
        <v>0.34821627302163216</v>
      </c>
      <c r="DK30" s="2492">
        <f t="shared" si="36"/>
        <v>0.25666727719228766</v>
      </c>
      <c r="DL30" s="2492">
        <f t="shared" si="36"/>
        <v>5.5466334085882547</v>
      </c>
      <c r="DM30" s="2492">
        <f t="shared" si="36"/>
        <v>3.0020517051079398</v>
      </c>
      <c r="DN30" s="2492">
        <f t="shared" si="36"/>
        <v>0.50120560439551021</v>
      </c>
      <c r="DO30" s="2492">
        <f t="shared" si="36"/>
        <v>22.848861763935343</v>
      </c>
      <c r="DP30" s="2492">
        <f t="shared" si="36"/>
        <v>4.1369924078228015</v>
      </c>
      <c r="DQ30" s="2492">
        <f t="shared" si="36"/>
        <v>32.99328007162179</v>
      </c>
      <c r="DR30" s="2492">
        <f t="shared" si="36"/>
        <v>5.6250377535000711</v>
      </c>
      <c r="DS30" s="2492">
        <f t="shared" si="36"/>
        <v>2.9916097334068201</v>
      </c>
      <c r="DT30" s="2492">
        <f t="shared" si="36"/>
        <v>0.51492647989262752</v>
      </c>
      <c r="DU30" s="2492">
        <f t="shared" si="36"/>
        <v>23.568633291198829</v>
      </c>
      <c r="DV30" s="2492">
        <f t="shared" si="36"/>
        <v>3.9629260273930864</v>
      </c>
      <c r="DW30" s="2492">
        <f t="shared" si="36"/>
        <v>55.200256368611036</v>
      </c>
      <c r="DX30" s="1577"/>
      <c r="EG30" s="1577"/>
      <c r="GD30" s="1635">
        <v>0.91666666666666696</v>
      </c>
      <c r="GE30" s="1682" t="str">
        <f t="shared" si="30"/>
        <v/>
      </c>
      <c r="GF30" s="1698" t="str">
        <f t="shared" si="0"/>
        <v/>
      </c>
      <c r="GG30" s="1684" t="e">
        <f t="shared" si="1"/>
        <v>#VALUE!</v>
      </c>
      <c r="GH30" s="1682" t="e">
        <f t="shared" si="2"/>
        <v>#VALUE!</v>
      </c>
      <c r="GI30" s="1699" t="str">
        <f t="shared" si="3"/>
        <v/>
      </c>
      <c r="GJ30" s="1699" t="str">
        <f t="shared" si="4"/>
        <v/>
      </c>
      <c r="GK30" s="1685">
        <f t="shared" si="5"/>
        <v>0</v>
      </c>
      <c r="GL30" s="1686" t="str">
        <f t="shared" si="6"/>
        <v/>
      </c>
      <c r="GM30" s="1687">
        <f t="shared" si="7"/>
        <v>25</v>
      </c>
      <c r="GN30" s="1687">
        <f t="shared" si="8"/>
        <v>7</v>
      </c>
      <c r="GO30" s="1688" t="e">
        <f t="shared" si="9"/>
        <v>#VALUE!</v>
      </c>
      <c r="GP30" s="1510">
        <v>0.91666666666666696</v>
      </c>
      <c r="GQ30" s="1689" t="str">
        <f t="shared" si="31"/>
        <v/>
      </c>
      <c r="GR30" s="1690" t="str">
        <f t="shared" si="10"/>
        <v/>
      </c>
      <c r="GS30" s="1691" t="e">
        <f t="shared" si="11"/>
        <v>#VALUE!</v>
      </c>
      <c r="GT30" s="1692" t="e">
        <f t="shared" si="12"/>
        <v>#VALUE!</v>
      </c>
      <c r="GU30" s="1691" t="str">
        <f t="shared" si="13"/>
        <v/>
      </c>
      <c r="GV30" s="1691" t="str">
        <f t="shared" si="14"/>
        <v/>
      </c>
      <c r="GW30" s="1693">
        <f t="shared" si="15"/>
        <v>0</v>
      </c>
      <c r="GX30" s="1686" t="str">
        <f t="shared" si="16"/>
        <v/>
      </c>
      <c r="GY30" s="1694">
        <f t="shared" si="17"/>
        <v>25</v>
      </c>
      <c r="GZ30" s="1694">
        <f t="shared" si="18"/>
        <v>7</v>
      </c>
      <c r="HA30" s="1695" t="e">
        <f t="shared" si="19"/>
        <v>#VALUE!</v>
      </c>
      <c r="HB30" s="1510">
        <v>0.91666666666666696</v>
      </c>
      <c r="HC30" s="1689" t="str">
        <f t="shared" si="32"/>
        <v/>
      </c>
      <c r="HD30" s="1690" t="str">
        <f t="shared" si="20"/>
        <v/>
      </c>
      <c r="HE30" s="1691" t="e">
        <f t="shared" si="21"/>
        <v>#VALUE!</v>
      </c>
      <c r="HF30" s="1692" t="e">
        <f t="shared" si="22"/>
        <v>#VALUE!</v>
      </c>
      <c r="HG30" s="1691" t="str">
        <f t="shared" si="23"/>
        <v/>
      </c>
      <c r="HH30" s="1691" t="str">
        <f t="shared" si="24"/>
        <v/>
      </c>
      <c r="HI30" s="1693">
        <f t="shared" si="25"/>
        <v>0</v>
      </c>
      <c r="HJ30" s="1692" t="str">
        <f t="shared" si="26"/>
        <v/>
      </c>
      <c r="HK30" s="1696">
        <f t="shared" si="27"/>
        <v>25</v>
      </c>
      <c r="HL30" s="1696">
        <f t="shared" si="28"/>
        <v>7</v>
      </c>
      <c r="HM30" s="1697" t="e">
        <f t="shared" si="29"/>
        <v>#VALUE!</v>
      </c>
      <c r="HN30" s="1505"/>
    </row>
    <row r="31" spans="1:223" ht="27.75" customHeight="1" thickTop="1" thickBot="1" x14ac:dyDescent="0.45">
      <c r="A31" s="1133">
        <v>0.95833333333333803</v>
      </c>
      <c r="B31" s="1140">
        <v>7.02</v>
      </c>
      <c r="C31" s="1142">
        <v>26</v>
      </c>
      <c r="D31" s="1142">
        <v>16</v>
      </c>
      <c r="E31" s="1141">
        <v>9.42</v>
      </c>
      <c r="F31" s="1142">
        <v>33</v>
      </c>
      <c r="G31" s="1142">
        <v>91</v>
      </c>
      <c r="H31" s="1148">
        <v>26.6</v>
      </c>
      <c r="I31" s="1143">
        <v>0.17799999999999999</v>
      </c>
      <c r="J31" s="2245"/>
      <c r="K31" s="1113">
        <v>6.02</v>
      </c>
      <c r="L31" s="1124">
        <v>10</v>
      </c>
      <c r="M31" s="1125">
        <v>5.5E-2</v>
      </c>
      <c r="N31" s="1477">
        <v>6.04</v>
      </c>
      <c r="O31" s="1478">
        <v>10</v>
      </c>
      <c r="P31" s="2241"/>
      <c r="Q31" s="1477">
        <v>6.03</v>
      </c>
      <c r="R31" s="1478">
        <v>10</v>
      </c>
      <c r="S31" s="2241"/>
      <c r="T31" s="2251"/>
      <c r="U31" s="2730"/>
      <c r="V31" s="2252"/>
      <c r="W31" s="2234"/>
      <c r="X31" s="2253"/>
      <c r="Y31" s="2528"/>
      <c r="Z31" s="2249" t="str">
        <f t="shared" si="33"/>
        <v/>
      </c>
      <c r="AA31" s="2525">
        <v>5.5E-2</v>
      </c>
      <c r="AB31" s="2256"/>
      <c r="AC31" s="2730"/>
      <c r="AD31" s="2529"/>
      <c r="AE31" s="2627"/>
      <c r="AF31" s="2253"/>
      <c r="AG31" s="2528"/>
      <c r="AH31" s="2558" t="str">
        <f t="shared" si="34"/>
        <v/>
      </c>
      <c r="AI31" s="2256"/>
      <c r="AJ31" s="2730"/>
      <c r="AK31" s="2529"/>
      <c r="AL31" s="2234"/>
      <c r="AM31" s="2253"/>
      <c r="AN31" s="2528"/>
      <c r="AO31" s="2558" t="str">
        <f t="shared" si="35"/>
        <v/>
      </c>
      <c r="AP31" s="2727">
        <v>3.2000000000000001E-2</v>
      </c>
      <c r="AQ31" s="1478">
        <v>1</v>
      </c>
      <c r="AR31" s="2531">
        <v>0.06</v>
      </c>
      <c r="AS31" s="2245"/>
      <c r="AT31" s="2227">
        <v>4.7E-2</v>
      </c>
      <c r="AU31" s="2722">
        <v>1.7000000000000001E-2</v>
      </c>
      <c r="AV31" s="1124">
        <v>1</v>
      </c>
      <c r="AW31" s="2530">
        <v>0.18</v>
      </c>
      <c r="AX31" s="2245"/>
      <c r="AY31" s="2722">
        <v>6.0999999999999999E-2</v>
      </c>
      <c r="AZ31" s="1124">
        <v>1</v>
      </c>
      <c r="BA31" s="2530">
        <v>0.06</v>
      </c>
      <c r="BB31" s="2245"/>
      <c r="BC31" s="2259"/>
      <c r="BD31" s="2260"/>
      <c r="BE31" s="2261"/>
      <c r="BF31" s="2260"/>
      <c r="BG31" s="2463"/>
      <c r="BH31" s="2537"/>
      <c r="BI31" s="2537"/>
      <c r="BJ31" s="2245"/>
      <c r="BK31" s="2259"/>
      <c r="BL31" s="2260"/>
      <c r="BM31" s="2261"/>
      <c r="BN31" s="2262"/>
      <c r="BO31" s="2446"/>
      <c r="BP31" s="2539"/>
      <c r="BQ31" s="2539"/>
      <c r="BR31" s="2519"/>
      <c r="BS31" s="2459"/>
      <c r="BT31" s="2460"/>
      <c r="BU31" s="2513"/>
      <c r="BV31" s="2947"/>
      <c r="BW31" s="2948"/>
      <c r="BX31" s="2430" t="s">
        <v>50</v>
      </c>
      <c r="BY31" s="2408">
        <f>IF(BY30&gt;=0.1,AVERAGE(BY$8,BY$10,BY$12,BY$14,BY$16,BY$18,BY$20,BY$22,BY$24,BY$26,BY$28),"")</f>
        <v>9.16</v>
      </c>
      <c r="BZ31" s="2409">
        <f t="shared" ref="BZ31:DW31" si="37">IF(BZ30&gt;=0.1,AVERAGE(BZ$8,BZ$10,BZ$12,BZ$14,BZ$16,BZ$18,BZ$20,BZ$22,BZ$24,BZ$26,BZ$28),"")</f>
        <v>9.16</v>
      </c>
      <c r="CA31" s="2409">
        <f t="shared" si="37"/>
        <v>9.16</v>
      </c>
      <c r="CB31" s="2409">
        <f t="shared" si="37"/>
        <v>27.479999999999997</v>
      </c>
      <c r="CC31" s="2409">
        <f t="shared" si="37"/>
        <v>8.66</v>
      </c>
      <c r="CD31" s="2409">
        <f t="shared" si="37"/>
        <v>8.66</v>
      </c>
      <c r="CE31" s="2409">
        <f t="shared" si="37"/>
        <v>9.8599999999999977</v>
      </c>
      <c r="CF31" s="2409">
        <f t="shared" si="37"/>
        <v>27.18</v>
      </c>
      <c r="CG31" s="2409" t="str">
        <f t="shared" si="37"/>
        <v/>
      </c>
      <c r="CH31" s="2409">
        <f t="shared" si="37"/>
        <v>11.066112</v>
      </c>
      <c r="CI31" s="2409" t="str">
        <f t="shared" si="37"/>
        <v/>
      </c>
      <c r="CJ31" s="2409">
        <f t="shared" si="37"/>
        <v>15.189119999999999</v>
      </c>
      <c r="CK31" s="2409">
        <f t="shared" si="37"/>
        <v>26.255231999999999</v>
      </c>
      <c r="CL31" s="2410">
        <f t="shared" si="37"/>
        <v>1.2568319999999999</v>
      </c>
      <c r="CM31" s="2508" t="s">
        <v>50</v>
      </c>
      <c r="CN31" s="2480">
        <f t="shared" si="37"/>
        <v>36.071687802611741</v>
      </c>
      <c r="CO31" s="2482">
        <f>AVERAGE(CO$8,CO$10,CO$12,CO$14,CO$16,CO$18,CO$20,CO$22,CO$24,CO$26,CO$28)</f>
        <v>922.31060000000002</v>
      </c>
      <c r="CP31" s="2482" t="str">
        <f t="shared" si="37"/>
        <v/>
      </c>
      <c r="CQ31" s="2482">
        <f t="shared" si="37"/>
        <v>748.54625550660785</v>
      </c>
      <c r="CR31" s="2482">
        <f>AVERAGE(CR$8,CR$10,CR$12,CR$14,CR$16,CR$18,CR$20,CR$22,CR$24,CR$26,CR$28)</f>
        <v>0</v>
      </c>
      <c r="CS31" s="2482">
        <f t="shared" ref="CS31:CT31" si="38">AVERAGE(CS$8,CS$10,CS$12,CS$14,CS$16,CS$18,CS$20,CS$22,CS$24,CS$26,CS$28)</f>
        <v>0</v>
      </c>
      <c r="CT31" s="2482">
        <f t="shared" si="38"/>
        <v>0</v>
      </c>
      <c r="CU31" s="2409" t="str">
        <f t="shared" si="37"/>
        <v/>
      </c>
      <c r="CV31" s="2409" t="str">
        <f t="shared" si="37"/>
        <v/>
      </c>
      <c r="CW31" s="2409" t="str">
        <f t="shared" si="37"/>
        <v/>
      </c>
      <c r="CX31" s="2409">
        <f t="shared" si="37"/>
        <v>1.6840259915375519</v>
      </c>
      <c r="CY31" s="2409">
        <f t="shared" si="37"/>
        <v>1.7200287889577091</v>
      </c>
      <c r="CZ31" s="2409">
        <f t="shared" si="37"/>
        <v>1.1164261320453346</v>
      </c>
      <c r="DA31" s="2493">
        <f t="shared" si="37"/>
        <v>0.13825664670784571</v>
      </c>
      <c r="DB31" s="2493">
        <f t="shared" si="37"/>
        <v>0.1483406754415329</v>
      </c>
      <c r="DC31" s="2493">
        <f t="shared" si="37"/>
        <v>0.13995533582491498</v>
      </c>
      <c r="DD31" s="2493">
        <f t="shared" si="37"/>
        <v>0.13995533582491498</v>
      </c>
      <c r="DE31" s="2493">
        <f t="shared" si="37"/>
        <v>0.13825664670784571</v>
      </c>
      <c r="DF31" s="2493">
        <f t="shared" si="37"/>
        <v>0.13825664670784571</v>
      </c>
      <c r="DG31" s="2493">
        <f t="shared" si="37"/>
        <v>0.61822985468956404</v>
      </c>
      <c r="DH31" s="2409">
        <f t="shared" si="37"/>
        <v>0.8</v>
      </c>
      <c r="DI31" s="2493">
        <f t="shared" si="37"/>
        <v>6.9600151831642615E-2</v>
      </c>
      <c r="DJ31" s="2493">
        <f t="shared" si="37"/>
        <v>6.9643254604326438E-2</v>
      </c>
      <c r="DK31" s="2493">
        <f t="shared" si="37"/>
        <v>5.1333455438457534E-2</v>
      </c>
      <c r="DL31" s="2493">
        <f t="shared" si="37"/>
        <v>1.109326681717651</v>
      </c>
      <c r="DM31" s="2493">
        <f t="shared" si="37"/>
        <v>0.60041034102158797</v>
      </c>
      <c r="DN31" s="2493">
        <f t="shared" si="37"/>
        <v>0.10024112087910204</v>
      </c>
      <c r="DO31" s="2493">
        <f t="shared" si="37"/>
        <v>4.5697723527870684</v>
      </c>
      <c r="DP31" s="2493">
        <f t="shared" si="37"/>
        <v>0.82739848156456031</v>
      </c>
      <c r="DQ31" s="2493">
        <f t="shared" si="37"/>
        <v>6.5986560143243578</v>
      </c>
      <c r="DR31" s="2493">
        <f t="shared" si="37"/>
        <v>1.1250075507000141</v>
      </c>
      <c r="DS31" s="2493">
        <f t="shared" si="37"/>
        <v>0.59832194668136407</v>
      </c>
      <c r="DT31" s="2493">
        <f t="shared" si="37"/>
        <v>0.1029852959785255</v>
      </c>
      <c r="DU31" s="2493">
        <f t="shared" si="37"/>
        <v>4.7137266582397661</v>
      </c>
      <c r="DV31" s="2493">
        <f t="shared" si="37"/>
        <v>0.79258520547861733</v>
      </c>
      <c r="DW31" s="2503">
        <f t="shared" si="37"/>
        <v>11.040051273722208</v>
      </c>
      <c r="DX31" s="1577"/>
      <c r="EG31" s="1577"/>
      <c r="GD31" s="1649">
        <v>0.95833333333333304</v>
      </c>
      <c r="GE31" s="1682" t="str">
        <f t="shared" si="30"/>
        <v/>
      </c>
      <c r="GF31" s="1716" t="str">
        <f t="shared" si="0"/>
        <v/>
      </c>
      <c r="GG31" s="1717" t="e">
        <f t="shared" si="1"/>
        <v>#VALUE!</v>
      </c>
      <c r="GH31" s="1718" t="e">
        <f t="shared" si="2"/>
        <v>#VALUE!</v>
      </c>
      <c r="GI31" s="1699" t="str">
        <f t="shared" si="3"/>
        <v/>
      </c>
      <c r="GJ31" s="1699" t="str">
        <f t="shared" si="4"/>
        <v/>
      </c>
      <c r="GK31" s="1719">
        <f t="shared" si="5"/>
        <v>0</v>
      </c>
      <c r="GL31" s="1686" t="str">
        <f t="shared" si="6"/>
        <v/>
      </c>
      <c r="GM31" s="1720">
        <f t="shared" si="7"/>
        <v>25</v>
      </c>
      <c r="GN31" s="1720">
        <f t="shared" si="8"/>
        <v>7</v>
      </c>
      <c r="GO31" s="1721" t="e">
        <f t="shared" si="9"/>
        <v>#VALUE!</v>
      </c>
      <c r="GP31" s="1511">
        <v>0.95833333333333304</v>
      </c>
      <c r="GQ31" s="1689" t="str">
        <f t="shared" si="31"/>
        <v/>
      </c>
      <c r="GR31" s="1690" t="str">
        <f t="shared" si="10"/>
        <v/>
      </c>
      <c r="GS31" s="1691" t="e">
        <f t="shared" si="11"/>
        <v>#VALUE!</v>
      </c>
      <c r="GT31" s="1692" t="e">
        <f t="shared" si="12"/>
        <v>#VALUE!</v>
      </c>
      <c r="GU31" s="1691" t="str">
        <f t="shared" si="13"/>
        <v/>
      </c>
      <c r="GV31" s="1691" t="str">
        <f t="shared" si="14"/>
        <v/>
      </c>
      <c r="GW31" s="1693">
        <f t="shared" si="15"/>
        <v>0</v>
      </c>
      <c r="GX31" s="1686" t="str">
        <f t="shared" si="16"/>
        <v/>
      </c>
      <c r="GY31" s="1694">
        <f t="shared" si="17"/>
        <v>25</v>
      </c>
      <c r="GZ31" s="1694">
        <f t="shared" si="18"/>
        <v>7</v>
      </c>
      <c r="HA31" s="1695" t="e">
        <f t="shared" si="19"/>
        <v>#VALUE!</v>
      </c>
      <c r="HB31" s="1511">
        <v>0.95833333333333304</v>
      </c>
      <c r="HC31" s="1689" t="str">
        <f t="shared" si="32"/>
        <v/>
      </c>
      <c r="HD31" s="1690" t="str">
        <f t="shared" si="20"/>
        <v/>
      </c>
      <c r="HE31" s="1691" t="e">
        <f t="shared" si="21"/>
        <v>#VALUE!</v>
      </c>
      <c r="HF31" s="1692" t="e">
        <f t="shared" si="22"/>
        <v>#VALUE!</v>
      </c>
      <c r="HG31" s="1691" t="str">
        <f t="shared" si="23"/>
        <v/>
      </c>
      <c r="HH31" s="1691" t="str">
        <f t="shared" si="24"/>
        <v/>
      </c>
      <c r="HI31" s="1693">
        <f t="shared" si="25"/>
        <v>0</v>
      </c>
      <c r="HJ31" s="1692" t="str">
        <f t="shared" si="26"/>
        <v/>
      </c>
      <c r="HK31" s="1696">
        <f t="shared" si="27"/>
        <v>25</v>
      </c>
      <c r="HL31" s="1696">
        <f t="shared" si="28"/>
        <v>7</v>
      </c>
      <c r="HM31" s="1697" t="e">
        <f t="shared" si="29"/>
        <v>#VALUE!</v>
      </c>
      <c r="HN31" s="1505" t="s">
        <v>989</v>
      </c>
    </row>
    <row r="32" spans="1:223" ht="27.75" customHeight="1" thickTop="1" thickBot="1" x14ac:dyDescent="0.45">
      <c r="A32" s="1150" t="s">
        <v>19</v>
      </c>
      <c r="B32" s="1153">
        <f t="shared" ref="B32:V32" si="39">SUM(B8:B31)</f>
        <v>40.86</v>
      </c>
      <c r="C32" s="1326">
        <f t="shared" ref="C32:H32" si="40">SUM(C8:C31)</f>
        <v>142</v>
      </c>
      <c r="D32" s="1326">
        <f t="shared" si="40"/>
        <v>94</v>
      </c>
      <c r="E32" s="1153">
        <f t="shared" si="40"/>
        <v>50.48</v>
      </c>
      <c r="F32" s="1326">
        <f t="shared" si="40"/>
        <v>265</v>
      </c>
      <c r="G32" s="1326">
        <f t="shared" si="40"/>
        <v>582</v>
      </c>
      <c r="H32" s="1323">
        <f t="shared" si="40"/>
        <v>164.5</v>
      </c>
      <c r="I32" s="1154">
        <f t="shared" si="39"/>
        <v>1.345</v>
      </c>
      <c r="J32" s="1155">
        <f t="shared" ref="J32" si="41">SUM(J8:J31)</f>
        <v>9.7000000000000003E-2</v>
      </c>
      <c r="K32" s="1161">
        <f t="shared" si="39"/>
        <v>35.769999999999996</v>
      </c>
      <c r="L32" s="924">
        <f t="shared" si="39"/>
        <v>55</v>
      </c>
      <c r="M32" s="1162">
        <f t="shared" ref="M32:S32" si="42">SUM(M8:M31)</f>
        <v>0.32700000000000001</v>
      </c>
      <c r="N32" s="1479">
        <f t="shared" si="42"/>
        <v>35.74</v>
      </c>
      <c r="O32" s="1554">
        <f t="shared" si="42"/>
        <v>57</v>
      </c>
      <c r="P32" s="1480">
        <f t="shared" si="42"/>
        <v>0</v>
      </c>
      <c r="Q32" s="1479">
        <f t="shared" si="42"/>
        <v>35.61</v>
      </c>
      <c r="R32" s="1554">
        <f t="shared" si="42"/>
        <v>57</v>
      </c>
      <c r="S32" s="1480">
        <f t="shared" si="42"/>
        <v>0</v>
      </c>
      <c r="T32" s="1479">
        <f t="shared" si="39"/>
        <v>24.11</v>
      </c>
      <c r="U32" s="1480">
        <f t="shared" si="39"/>
        <v>1.175</v>
      </c>
      <c r="V32" s="1554">
        <f t="shared" si="39"/>
        <v>10</v>
      </c>
      <c r="W32" s="1479">
        <f t="shared" ref="W32" si="43">SUM(W8:W31)</f>
        <v>1.73</v>
      </c>
      <c r="X32" s="1481">
        <f t="shared" ref="X32:BU32" si="44">SUM(X8:X31)</f>
        <v>108.9</v>
      </c>
      <c r="Y32" s="1481">
        <f t="shared" si="44"/>
        <v>37.5</v>
      </c>
      <c r="Z32" s="1479">
        <f t="shared" si="44"/>
        <v>1.1867610062893081</v>
      </c>
      <c r="AA32" s="1480">
        <f t="shared" ref="AA32" si="45">SUM(AA8:AA31)</f>
        <v>0.26400000000000001</v>
      </c>
      <c r="AB32" s="1479">
        <f t="shared" si="44"/>
        <v>24.130000000000003</v>
      </c>
      <c r="AC32" s="1480">
        <f t="shared" si="44"/>
        <v>1.4129999999999998</v>
      </c>
      <c r="AD32" s="1554">
        <f t="shared" si="44"/>
        <v>12</v>
      </c>
      <c r="AE32" s="1479">
        <f t="shared" si="44"/>
        <v>2.0300000000000002</v>
      </c>
      <c r="AF32" s="1481">
        <f t="shared" si="44"/>
        <v>109.79999999999998</v>
      </c>
      <c r="AG32" s="1481">
        <f t="shared" si="44"/>
        <v>38</v>
      </c>
      <c r="AH32" s="1479">
        <f t="shared" si="44"/>
        <v>1.196194968553459</v>
      </c>
      <c r="AI32" s="1479">
        <f t="shared" si="44"/>
        <v>24.33</v>
      </c>
      <c r="AJ32" s="2793">
        <f t="shared" si="44"/>
        <v>1.5819999999999999</v>
      </c>
      <c r="AK32" s="1557">
        <f t="shared" si="44"/>
        <v>10</v>
      </c>
      <c r="AL32" s="1494">
        <f t="shared" si="44"/>
        <v>1.8499999999999999</v>
      </c>
      <c r="AM32" s="1495">
        <f t="shared" si="44"/>
        <v>109.6</v>
      </c>
      <c r="AN32" s="1495">
        <f t="shared" si="44"/>
        <v>38.400000000000006</v>
      </c>
      <c r="AO32" s="1494">
        <f t="shared" si="44"/>
        <v>1.1911111111111112</v>
      </c>
      <c r="AP32" s="2792">
        <f t="shared" si="44"/>
        <v>0.155</v>
      </c>
      <c r="AQ32" s="1557">
        <f t="shared" si="44"/>
        <v>6</v>
      </c>
      <c r="AR32" s="1494">
        <f t="shared" si="44"/>
        <v>0.51</v>
      </c>
      <c r="AS32" s="1488">
        <f t="shared" si="44"/>
        <v>1.8000000000000002E-2</v>
      </c>
      <c r="AT32" s="1488">
        <f t="shared" ref="AT32" si="46">SUM(AT8:AT31)</f>
        <v>0.26300000000000001</v>
      </c>
      <c r="AU32" s="1488">
        <f t="shared" si="44"/>
        <v>8.8000000000000009E-2</v>
      </c>
      <c r="AV32" s="924">
        <f t="shared" si="44"/>
        <v>6</v>
      </c>
      <c r="AW32" s="923">
        <f t="shared" si="44"/>
        <v>1.4499999999999997</v>
      </c>
      <c r="AX32" s="925">
        <f t="shared" si="44"/>
        <v>0</v>
      </c>
      <c r="AY32" s="925">
        <f t="shared" si="44"/>
        <v>0.224</v>
      </c>
      <c r="AZ32" s="924">
        <f t="shared" si="44"/>
        <v>6</v>
      </c>
      <c r="BA32" s="923">
        <f t="shared" si="44"/>
        <v>0.32</v>
      </c>
      <c r="BB32" s="925">
        <f t="shared" si="44"/>
        <v>0</v>
      </c>
      <c r="BC32" s="923">
        <f t="shared" si="44"/>
        <v>44.36</v>
      </c>
      <c r="BD32" s="923">
        <f t="shared" si="44"/>
        <v>0.41400000000000003</v>
      </c>
      <c r="BE32" s="924">
        <f t="shared" si="44"/>
        <v>6</v>
      </c>
      <c r="BF32" s="927">
        <f t="shared" si="44"/>
        <v>28.1</v>
      </c>
      <c r="BG32" s="1102">
        <f t="shared" ref="BG32:BI32" si="47">SUM(BG8:BG31)</f>
        <v>162.1</v>
      </c>
      <c r="BH32" s="2538">
        <f t="shared" si="47"/>
        <v>41</v>
      </c>
      <c r="BI32" s="2538">
        <f t="shared" si="47"/>
        <v>39</v>
      </c>
      <c r="BJ32" s="1096">
        <f t="shared" si="44"/>
        <v>2.5000000000000001E-2</v>
      </c>
      <c r="BK32" s="926">
        <f t="shared" si="44"/>
        <v>44.158000000000001</v>
      </c>
      <c r="BL32" s="923">
        <f t="shared" si="44"/>
        <v>0.39900000000000002</v>
      </c>
      <c r="BM32" s="924">
        <f t="shared" si="44"/>
        <v>6</v>
      </c>
      <c r="BN32" s="1102">
        <f t="shared" si="44"/>
        <v>29.300000000000004</v>
      </c>
      <c r="BO32" s="1102">
        <f t="shared" ref="BO32:BT32" si="48">SUM(BO8:BO31)</f>
        <v>165.4</v>
      </c>
      <c r="BP32" s="2538">
        <f t="shared" si="48"/>
        <v>41</v>
      </c>
      <c r="BQ32" s="2538">
        <f t="shared" si="48"/>
        <v>40</v>
      </c>
      <c r="BR32" s="2416">
        <f t="shared" si="48"/>
        <v>1.2999999999999999E-2</v>
      </c>
      <c r="BS32" s="2514">
        <f t="shared" si="48"/>
        <v>24.5</v>
      </c>
      <c r="BT32" s="2514">
        <f t="shared" si="48"/>
        <v>21.6</v>
      </c>
      <c r="BU32" s="2514">
        <f t="shared" si="44"/>
        <v>20.3</v>
      </c>
      <c r="BV32" s="2947"/>
      <c r="BW32" s="2948"/>
      <c r="BX32" s="2430" t="s">
        <v>51</v>
      </c>
      <c r="BY32" s="2411">
        <f>IF(BY30&gt;=0.1,MIN(BY$8,BY$10,BY$12,BY$14,BY$16,BY$18,BY$20,BY$22,BY$24,BY$26,BY$28),"")</f>
        <v>7.7</v>
      </c>
      <c r="BZ32" s="903">
        <f t="shared" ref="BZ32:DW32" si="49">IF(BZ30&gt;=0.1,MIN(BZ$8,BZ$10,BZ$12,BZ$14,BZ$16,BZ$18,BZ$20,BZ$22,BZ$24,BZ$26,BZ$28),"")</f>
        <v>7.7</v>
      </c>
      <c r="CA32" s="903">
        <f t="shared" si="49"/>
        <v>7.7</v>
      </c>
      <c r="CB32" s="903">
        <f t="shared" si="49"/>
        <v>23.1</v>
      </c>
      <c r="CC32" s="903">
        <f t="shared" si="49"/>
        <v>7.2</v>
      </c>
      <c r="CD32" s="903">
        <f t="shared" si="49"/>
        <v>7.2</v>
      </c>
      <c r="CE32" s="903">
        <f t="shared" si="49"/>
        <v>8.4</v>
      </c>
      <c r="CF32" s="903">
        <f t="shared" si="49"/>
        <v>22.8</v>
      </c>
      <c r="CG32" s="903" t="str">
        <f t="shared" si="49"/>
        <v/>
      </c>
      <c r="CH32" s="903">
        <f t="shared" si="49"/>
        <v>8.4182400000000008</v>
      </c>
      <c r="CI32" s="903" t="str">
        <f t="shared" si="49"/>
        <v/>
      </c>
      <c r="CJ32" s="903">
        <f t="shared" si="49"/>
        <v>14.136479999999999</v>
      </c>
      <c r="CK32" s="903">
        <f t="shared" si="49"/>
        <v>22.995360000000002</v>
      </c>
      <c r="CL32" s="2412">
        <f t="shared" si="49"/>
        <v>1.22688</v>
      </c>
      <c r="CM32" s="2508" t="s">
        <v>51</v>
      </c>
      <c r="CN32" s="2483">
        <f t="shared" si="49"/>
        <v>34.548740299776767</v>
      </c>
      <c r="CO32" s="2484">
        <f t="shared" si="49"/>
        <v>922.31060000000002</v>
      </c>
      <c r="CP32" s="2484" t="str">
        <f t="shared" si="49"/>
        <v/>
      </c>
      <c r="CQ32" s="2484">
        <f t="shared" si="49"/>
        <v>570.92511013215858</v>
      </c>
      <c r="CR32" s="2484" t="str">
        <f t="shared" si="49"/>
        <v/>
      </c>
      <c r="CS32" s="2484" t="str">
        <f t="shared" si="49"/>
        <v/>
      </c>
      <c r="CT32" s="2484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1.6383091149273445</v>
      </c>
      <c r="CY32" s="903">
        <f t="shared" si="49"/>
        <v>1.6884070514280507</v>
      </c>
      <c r="CZ32" s="903">
        <f t="shared" si="49"/>
        <v>1.1003102132901907</v>
      </c>
      <c r="DA32" s="2494">
        <f t="shared" si="49"/>
        <v>0.13641643666487993</v>
      </c>
      <c r="DB32" s="2494">
        <f t="shared" si="49"/>
        <v>0.14675101520009812</v>
      </c>
      <c r="DC32" s="2494">
        <f t="shared" si="49"/>
        <v>0.13641643666487993</v>
      </c>
      <c r="DD32" s="2494">
        <f t="shared" si="49"/>
        <v>0.13641643666487993</v>
      </c>
      <c r="DE32" s="2494">
        <f t="shared" si="49"/>
        <v>0.13641643666487993</v>
      </c>
      <c r="DF32" s="2494">
        <f t="shared" si="49"/>
        <v>0.13641643666487993</v>
      </c>
      <c r="DG32" s="2494">
        <f t="shared" si="49"/>
        <v>0.61822985468956404</v>
      </c>
      <c r="DH32" s="903">
        <f t="shared" si="49"/>
        <v>0.5</v>
      </c>
      <c r="DI32" s="2494">
        <f t="shared" si="49"/>
        <v>6.8792025203366733E-2</v>
      </c>
      <c r="DJ32" s="2494">
        <f t="shared" si="49"/>
        <v>6.8274791931160955E-2</v>
      </c>
      <c r="DK32" s="2494">
        <f t="shared" si="49"/>
        <v>4.979941280620364E-2</v>
      </c>
      <c r="DL32" s="2494">
        <f t="shared" si="49"/>
        <v>1.0965781477077556</v>
      </c>
      <c r="DM32" s="2494">
        <f t="shared" si="49"/>
        <v>0.59446962671419579</v>
      </c>
      <c r="DN32" s="2494">
        <f t="shared" si="49"/>
        <v>9.8859315589353611E-2</v>
      </c>
      <c r="DO32" s="2494">
        <f t="shared" si="49"/>
        <v>4.3616315349305763</v>
      </c>
      <c r="DP32" s="2494">
        <f t="shared" si="49"/>
        <v>0.77612942670962304</v>
      </c>
      <c r="DQ32" s="2494">
        <f t="shared" si="49"/>
        <v>6.5266977932562913</v>
      </c>
      <c r="DR32" s="2494">
        <f t="shared" si="49"/>
        <v>1.0913735051666089</v>
      </c>
      <c r="DS32" s="2494">
        <f t="shared" si="49"/>
        <v>0.57748478023664718</v>
      </c>
      <c r="DT32" s="2494">
        <f t="shared" si="49"/>
        <v>9.4524004122099436E-2</v>
      </c>
      <c r="DU32" s="2494">
        <f t="shared" si="49"/>
        <v>4.5464741300207905</v>
      </c>
      <c r="DV32" s="2494">
        <f t="shared" si="49"/>
        <v>0.76029005065432465</v>
      </c>
      <c r="DW32" s="2504">
        <f t="shared" si="49"/>
        <v>10.877829655427153</v>
      </c>
      <c r="DX32" s="1577"/>
      <c r="EG32" s="1577"/>
      <c r="GD32" s="444" t="s">
        <v>506</v>
      </c>
      <c r="GE32" s="1659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659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59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59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10.9392</v>
      </c>
      <c r="GI32" s="1659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59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659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1">
        <f>MIN(GL8:GL31)</f>
        <v>2.18784</v>
      </c>
      <c r="GM32" s="1532"/>
      <c r="GN32" s="1532"/>
      <c r="GO32" s="1532"/>
      <c r="GP32" s="499" t="s">
        <v>506</v>
      </c>
      <c r="GQ32" s="1660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0.52</v>
      </c>
      <c r="GR32" s="1660">
        <f t="shared" si="50"/>
        <v>11</v>
      </c>
      <c r="GS32" s="1660">
        <f t="shared" si="50"/>
        <v>23.127272727272729</v>
      </c>
      <c r="GT32" s="1660">
        <f t="shared" si="50"/>
        <v>12.026181818181819</v>
      </c>
      <c r="GU32" s="1660">
        <f t="shared" si="50"/>
        <v>6.1</v>
      </c>
      <c r="GV32" s="1660">
        <f t="shared" si="50"/>
        <v>27.2</v>
      </c>
      <c r="GW32" s="1660">
        <f t="shared" si="50"/>
        <v>5</v>
      </c>
      <c r="GX32" s="1551">
        <f>MIN(GX8:GX31)</f>
        <v>2.4052363636363636</v>
      </c>
      <c r="GY32" s="1532"/>
      <c r="GZ32" s="1532"/>
      <c r="HA32" s="1532"/>
      <c r="HB32" s="499" t="s">
        <v>506</v>
      </c>
      <c r="HC32" s="1660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0">
        <f t="shared" si="51"/>
        <v>9.3000000000000007</v>
      </c>
      <c r="HE32" s="1660">
        <f t="shared" si="51"/>
        <v>29.032258064516128</v>
      </c>
      <c r="HF32" s="1660">
        <f t="shared" si="51"/>
        <v>12.483870967741934</v>
      </c>
      <c r="HG32" s="1660">
        <f t="shared" si="51"/>
        <v>6.08</v>
      </c>
      <c r="HH32" s="1660">
        <f t="shared" si="51"/>
        <v>27.8</v>
      </c>
      <c r="HI32" s="1660">
        <f t="shared" si="51"/>
        <v>5</v>
      </c>
      <c r="HJ32" s="1551">
        <f>MIN(HJ8:HJ31)</f>
        <v>2.4967741935483869</v>
      </c>
      <c r="HK32" s="1532"/>
      <c r="HL32" s="1532"/>
      <c r="HM32" s="1533"/>
      <c r="HN32" s="1533">
        <f>MIN(HJ32,GX32,GL32)</f>
        <v>2.18784</v>
      </c>
      <c r="HO32" s="499"/>
    </row>
    <row r="33" spans="1:208" ht="27.75" customHeight="1" thickTop="1" thickBot="1" x14ac:dyDescent="0.45">
      <c r="A33" s="1151" t="s">
        <v>50</v>
      </c>
      <c r="B33" s="1156">
        <f>IF(B32&lt;=0,"",AVERAGE(B8:B31))</f>
        <v>6.81</v>
      </c>
      <c r="C33" s="1327">
        <f t="shared" ref="C33:V33" si="52">IF(C32&lt;=0,"",AVERAGE(C8:C31))</f>
        <v>23.666666666666668</v>
      </c>
      <c r="D33" s="1327">
        <f t="shared" si="52"/>
        <v>15.666666666666666</v>
      </c>
      <c r="E33" s="1156">
        <f t="shared" si="52"/>
        <v>8.4133333333333322</v>
      </c>
      <c r="F33" s="1327">
        <f t="shared" si="52"/>
        <v>44.166666666666664</v>
      </c>
      <c r="G33" s="1327">
        <f t="shared" si="52"/>
        <v>97</v>
      </c>
      <c r="H33" s="1324">
        <f t="shared" si="52"/>
        <v>27.416666666666668</v>
      </c>
      <c r="I33" s="1368">
        <f t="shared" si="52"/>
        <v>0.22416666666666665</v>
      </c>
      <c r="J33" s="1368">
        <f>IF(J32&lt;=0.0001,"",AVERAGE(J8:J31))</f>
        <v>4.8500000000000001E-2</v>
      </c>
      <c r="K33" s="1156">
        <f t="shared" si="52"/>
        <v>5.961666666666666</v>
      </c>
      <c r="L33" s="1327">
        <f t="shared" si="52"/>
        <v>9.1666666666666661</v>
      </c>
      <c r="M33" s="1368">
        <f t="shared" si="52"/>
        <v>5.45E-2</v>
      </c>
      <c r="N33" s="1483">
        <f t="shared" si="52"/>
        <v>5.956666666666667</v>
      </c>
      <c r="O33" s="1555">
        <f t="shared" si="52"/>
        <v>9.5</v>
      </c>
      <c r="P33" s="1475" t="str">
        <f t="shared" si="52"/>
        <v/>
      </c>
      <c r="Q33" s="1483">
        <f t="shared" si="52"/>
        <v>5.9349999999999996</v>
      </c>
      <c r="R33" s="1555">
        <f t="shared" si="52"/>
        <v>9.5</v>
      </c>
      <c r="S33" s="1475" t="str">
        <f t="shared" si="52"/>
        <v/>
      </c>
      <c r="T33" s="1483">
        <f t="shared" si="52"/>
        <v>6.0274999999999999</v>
      </c>
      <c r="U33" s="1482">
        <f t="shared" si="52"/>
        <v>0.29375000000000001</v>
      </c>
      <c r="V33" s="1555">
        <f t="shared" si="52"/>
        <v>2.5</v>
      </c>
      <c r="W33" s="1483">
        <f t="shared" ref="W33" si="53">IF(W32&lt;=0,"",AVERAGE(W8:W31))</f>
        <v>0.4325</v>
      </c>
      <c r="X33" s="1475">
        <f t="shared" ref="X33:AR33" si="54">IF(X32&lt;=0,"",AVERAGE(X8:X31))</f>
        <v>27.225000000000001</v>
      </c>
      <c r="Y33" s="1475">
        <f t="shared" si="54"/>
        <v>9.375</v>
      </c>
      <c r="Z33" s="1483">
        <f t="shared" si="54"/>
        <v>0.29669025157232704</v>
      </c>
      <c r="AA33" s="1482">
        <f t="shared" ref="AA33" si="55">IF(AA32&lt;=0,"",AVERAGE(AA8:AA31))</f>
        <v>4.4000000000000004E-2</v>
      </c>
      <c r="AB33" s="1483">
        <f t="shared" si="54"/>
        <v>6.0325000000000006</v>
      </c>
      <c r="AC33" s="1482">
        <f t="shared" si="54"/>
        <v>0.35324999999999995</v>
      </c>
      <c r="AD33" s="1555">
        <f t="shared" si="54"/>
        <v>3</v>
      </c>
      <c r="AE33" s="1483">
        <f t="shared" si="54"/>
        <v>0.50750000000000006</v>
      </c>
      <c r="AF33" s="1475">
        <f t="shared" si="54"/>
        <v>27.449999999999996</v>
      </c>
      <c r="AG33" s="1475">
        <f t="shared" si="54"/>
        <v>9.5</v>
      </c>
      <c r="AH33" s="1483">
        <f t="shared" si="54"/>
        <v>0.29904874213836474</v>
      </c>
      <c r="AI33" s="1483">
        <f t="shared" si="54"/>
        <v>6.0824999999999996</v>
      </c>
      <c r="AJ33" s="2793">
        <f t="shared" si="54"/>
        <v>0.39549999999999996</v>
      </c>
      <c r="AK33" s="1557">
        <f t="shared" si="54"/>
        <v>2.5</v>
      </c>
      <c r="AL33" s="1494">
        <f t="shared" si="54"/>
        <v>0.46249999999999997</v>
      </c>
      <c r="AM33" s="1495">
        <f t="shared" si="54"/>
        <v>27.4</v>
      </c>
      <c r="AN33" s="1495">
        <f t="shared" si="54"/>
        <v>9.6000000000000014</v>
      </c>
      <c r="AO33" s="1494">
        <f t="shared" si="54"/>
        <v>0.29777777777777781</v>
      </c>
      <c r="AP33" s="2792">
        <f t="shared" si="54"/>
        <v>2.5833333333333333E-2</v>
      </c>
      <c r="AQ33" s="1557">
        <f t="shared" si="54"/>
        <v>1</v>
      </c>
      <c r="AR33" s="1494">
        <f t="shared" si="54"/>
        <v>8.5000000000000006E-2</v>
      </c>
      <c r="AS33" s="2526">
        <f>IF(AS32&lt;=0.01,"",AVERAGE(AS8:AS31))</f>
        <v>9.0000000000000011E-3</v>
      </c>
      <c r="AT33" s="2526">
        <f>IF(AT32&lt;=0.01,"",AVERAGE(AT8:AT31))</f>
        <v>4.3833333333333335E-2</v>
      </c>
      <c r="AU33" s="1368">
        <f>IF(AU32&lt;=0,"",AVERAGE(AU8:AU31))</f>
        <v>1.4666666666666668E-2</v>
      </c>
      <c r="AV33" s="1327">
        <f>IF(AV32&lt;=0,"",AVERAGE(AV8:AV31))</f>
        <v>1</v>
      </c>
      <c r="AW33" s="1156">
        <f>IF(AW32&lt;=0,"",AVERAGE(AW8:AW31))</f>
        <v>0.24166666666666661</v>
      </c>
      <c r="AX33" s="1368" t="str">
        <f>IF(AX32&lt;=0.01,"",AVERAGE(AX8:AX31))</f>
        <v/>
      </c>
      <c r="AY33" s="1368">
        <f>IF(AY32&lt;=0,"",AVERAGE(AY8:AY31))</f>
        <v>3.7333333333333336E-2</v>
      </c>
      <c r="AZ33" s="1327">
        <f>IF(AZ32&lt;=0,"",AVERAGE(AZ8:AZ31))</f>
        <v>1</v>
      </c>
      <c r="BA33" s="1156">
        <f>IF(BA32&lt;=0,"",AVERAGE(BA8:BA31))</f>
        <v>5.3333333333333337E-2</v>
      </c>
      <c r="BB33" s="1368" t="str">
        <f>IF(BB32&lt;=0.01,"",AVERAGE(BB8:BB31))</f>
        <v/>
      </c>
      <c r="BC33" s="1156">
        <f>IF(BC32&lt;=0,"",AVERAGE(BC8:BC31))</f>
        <v>7.3933333333333335</v>
      </c>
      <c r="BD33" s="1156">
        <f>IF(BD32&lt;=0,"",AVERAGE(BD8:BD31))</f>
        <v>6.9000000000000006E-2</v>
      </c>
      <c r="BE33" s="1327">
        <f>IF(BE32&lt;=0,"",AVERAGE(BE8:BE31))</f>
        <v>1</v>
      </c>
      <c r="BF33" s="1156">
        <f>IF(BF32&lt;=0,"",AVERAGE(BF8:BF31))</f>
        <v>4.6833333333333336</v>
      </c>
      <c r="BG33" s="1324">
        <f t="shared" ref="BG33:BI33" si="56">IF(BG32&lt;=0,"",AVERAGE(BG8:BG31))</f>
        <v>27.016666666666666</v>
      </c>
      <c r="BH33" s="1327">
        <f t="shared" si="56"/>
        <v>20.5</v>
      </c>
      <c r="BI33" s="1327">
        <f t="shared" si="56"/>
        <v>19.5</v>
      </c>
      <c r="BJ33" s="1368">
        <f>IF(BJ32&lt;=0.01,"",AVERAGE(BJ8:BJ31))</f>
        <v>1.2500000000000001E-2</v>
      </c>
      <c r="BK33" s="1156">
        <f>IF(BK32&lt;=0,"",AVERAGE(BK8:BK31))</f>
        <v>7.3596666666666666</v>
      </c>
      <c r="BL33" s="1156">
        <f>IF(BL32&lt;=0,"",AVERAGE(BL8:BL31))</f>
        <v>6.6500000000000004E-2</v>
      </c>
      <c r="BM33" s="1327">
        <f>IF(BM32&lt;=0,"",AVERAGE(BM8:BM31))</f>
        <v>1</v>
      </c>
      <c r="BN33" s="1324">
        <f>IF(BN32&lt;=0,"",AVERAGE(BN8:BN31))</f>
        <v>4.8833333333333337</v>
      </c>
      <c r="BO33" s="1324">
        <f t="shared" ref="BO33:BQ33" si="57">IF(BO32&lt;=0,"",AVERAGE(BO8:BO31))</f>
        <v>27.566666666666666</v>
      </c>
      <c r="BP33" s="1327">
        <f t="shared" si="57"/>
        <v>20.5</v>
      </c>
      <c r="BQ33" s="1327">
        <f t="shared" si="57"/>
        <v>20</v>
      </c>
      <c r="BR33" s="2520">
        <f t="shared" ref="BR33:BT33" si="58">IF(BR32&lt;=0.01,"",AVERAGE(BR8:BR31))</f>
        <v>6.4999999999999997E-3</v>
      </c>
      <c r="BS33" s="2417">
        <f t="shared" si="58"/>
        <v>4.083333333333333</v>
      </c>
      <c r="BT33" s="2417">
        <f t="shared" si="58"/>
        <v>3.6</v>
      </c>
      <c r="BU33" s="2417">
        <f>IF(BU32&lt;=0.01,"",AVERAGE(BU8:BU31))</f>
        <v>3.3833333333333333</v>
      </c>
      <c r="BV33" s="2949"/>
      <c r="BW33" s="2950"/>
      <c r="BX33" s="2431" t="s">
        <v>52</v>
      </c>
      <c r="BY33" s="2413">
        <f>IF(BY30&gt;=0.1,MAX(BY8,BY10,BY12,BY14,BY16,BY18,BY20,BY22,BY24,BY26,BY28),"")</f>
        <v>10.7</v>
      </c>
      <c r="BZ33" s="2414">
        <f t="shared" ref="BZ33:DW33" si="59">IF(BZ30&gt;=0.1,MAX(BZ$8,BZ$10,BZ$12,BZ$14,BZ$16,BZ$18,BZ$20,BZ$22,BZ$24,BZ$26,BZ$28),"")</f>
        <v>10.7</v>
      </c>
      <c r="CA33" s="2414">
        <f t="shared" si="59"/>
        <v>10.7</v>
      </c>
      <c r="CB33" s="2414">
        <f t="shared" si="59"/>
        <v>32.099999999999994</v>
      </c>
      <c r="CC33" s="2414">
        <f t="shared" si="59"/>
        <v>10.199999999999999</v>
      </c>
      <c r="CD33" s="2414">
        <f t="shared" si="59"/>
        <v>10.199999999999999</v>
      </c>
      <c r="CE33" s="2414">
        <f t="shared" si="59"/>
        <v>11.399999999999999</v>
      </c>
      <c r="CF33" s="2414">
        <f t="shared" si="59"/>
        <v>31.799999999999997</v>
      </c>
      <c r="CG33" s="2414" t="str">
        <f t="shared" si="59"/>
        <v/>
      </c>
      <c r="CH33" s="2414">
        <f t="shared" si="59"/>
        <v>12.991680000000001</v>
      </c>
      <c r="CI33" s="2414" t="str">
        <f t="shared" si="59"/>
        <v/>
      </c>
      <c r="CJ33" s="2414">
        <f t="shared" si="59"/>
        <v>18.5184</v>
      </c>
      <c r="CK33" s="2414">
        <f t="shared" si="59"/>
        <v>31.029119999999999</v>
      </c>
      <c r="CL33" s="2415">
        <f t="shared" si="59"/>
        <v>1.3766400000000001</v>
      </c>
      <c r="CM33" s="2508" t="s">
        <v>52</v>
      </c>
      <c r="CN33" s="2485">
        <f t="shared" si="59"/>
        <v>40.30525301918945</v>
      </c>
      <c r="CO33" s="2486">
        <f t="shared" si="59"/>
        <v>922.31060000000002</v>
      </c>
      <c r="CP33" s="2486" t="str">
        <f t="shared" si="59"/>
        <v/>
      </c>
      <c r="CQ33" s="2486">
        <f t="shared" si="59"/>
        <v>792.95154185022022</v>
      </c>
      <c r="CR33" s="2486" t="str">
        <f t="shared" si="59"/>
        <v/>
      </c>
      <c r="CS33" s="2486" t="str">
        <f t="shared" si="59"/>
        <v/>
      </c>
      <c r="CT33" s="2486" t="str">
        <f t="shared" si="59"/>
        <v/>
      </c>
      <c r="CU33" s="2414" t="str">
        <f t="shared" si="59"/>
        <v/>
      </c>
      <c r="CV33" s="2414" t="str">
        <f t="shared" si="59"/>
        <v/>
      </c>
      <c r="CW33" s="2414" t="str">
        <f t="shared" si="59"/>
        <v/>
      </c>
      <c r="CX33" s="2414">
        <f t="shared" si="59"/>
        <v>1.7342551767915046</v>
      </c>
      <c r="CY33" s="2414">
        <f t="shared" si="59"/>
        <v>1.7455901779470047</v>
      </c>
      <c r="CZ33" s="2414">
        <f t="shared" si="59"/>
        <v>1.1323367864840439</v>
      </c>
      <c r="DA33" s="2495">
        <f t="shared" si="59"/>
        <v>0.13913871588879106</v>
      </c>
      <c r="DB33" s="2495">
        <f t="shared" si="59"/>
        <v>0.14928153816853471</v>
      </c>
      <c r="DC33" s="2495">
        <f t="shared" si="59"/>
        <v>0.14323457419201088</v>
      </c>
      <c r="DD33" s="2495">
        <f t="shared" si="59"/>
        <v>0.14323457419201088</v>
      </c>
      <c r="DE33" s="2495">
        <f t="shared" si="59"/>
        <v>0.13913871588879106</v>
      </c>
      <c r="DF33" s="2495">
        <f t="shared" si="59"/>
        <v>0.13913871588879106</v>
      </c>
      <c r="DG33" s="2495">
        <f t="shared" si="59"/>
        <v>0.61822985468956404</v>
      </c>
      <c r="DH33" s="2414">
        <f t="shared" si="59"/>
        <v>1.5</v>
      </c>
      <c r="DI33" s="2495">
        <f t="shared" si="59"/>
        <v>6.9973494888299889E-2</v>
      </c>
      <c r="DJ33" s="2495">
        <f t="shared" si="59"/>
        <v>7.0343725019984024E-2</v>
      </c>
      <c r="DK33" s="2495">
        <f t="shared" si="59"/>
        <v>5.3350577964594637E-2</v>
      </c>
      <c r="DL33" s="2495">
        <f t="shared" si="59"/>
        <v>1.1268875366238451</v>
      </c>
      <c r="DM33" s="2495">
        <f t="shared" si="59"/>
        <v>0.60237636559167518</v>
      </c>
      <c r="DN33" s="2495">
        <f t="shared" si="59"/>
        <v>0.10320478001086367</v>
      </c>
      <c r="DO33" s="2495">
        <f t="shared" si="59"/>
        <v>4.741194275583668</v>
      </c>
      <c r="DP33" s="2495">
        <f t="shared" si="59"/>
        <v>0.85902901827176947</v>
      </c>
      <c r="DQ33" s="2495">
        <f t="shared" si="59"/>
        <v>6.6866658764243363</v>
      </c>
      <c r="DR33" s="2495">
        <f t="shared" si="59"/>
        <v>1.2139997417021828</v>
      </c>
      <c r="DS33" s="2495">
        <f t="shared" si="59"/>
        <v>0.60787871603857602</v>
      </c>
      <c r="DT33" s="2495">
        <f t="shared" si="59"/>
        <v>0.11364121843892855</v>
      </c>
      <c r="DU33" s="2495">
        <f t="shared" si="59"/>
        <v>5.0674121307053932</v>
      </c>
      <c r="DV33" s="2495">
        <f t="shared" si="59"/>
        <v>0.80636823554246562</v>
      </c>
      <c r="DW33" s="2505">
        <f t="shared" si="59"/>
        <v>11.323912081632901</v>
      </c>
      <c r="DX33" s="1577"/>
      <c r="EG33" s="1577"/>
    </row>
    <row r="34" spans="1:208" ht="27.75" customHeight="1" thickTop="1" thickBot="1" x14ac:dyDescent="0.45">
      <c r="A34" s="1151" t="s">
        <v>51</v>
      </c>
      <c r="B34" s="1156">
        <f>IF(B32&lt;=0,"",MIN(B8:B31))</f>
        <v>6.63</v>
      </c>
      <c r="C34" s="1327">
        <f t="shared" ref="C34:V34" si="60">IF(C32&lt;=0,"",MIN(C8:C31))</f>
        <v>22</v>
      </c>
      <c r="D34" s="1327">
        <f t="shared" si="60"/>
        <v>14</v>
      </c>
      <c r="E34" s="1156">
        <f t="shared" si="60"/>
        <v>7.45</v>
      </c>
      <c r="F34" s="1327">
        <f t="shared" si="60"/>
        <v>33</v>
      </c>
      <c r="G34" s="1327">
        <f t="shared" si="60"/>
        <v>91</v>
      </c>
      <c r="H34" s="1324">
        <f t="shared" si="60"/>
        <v>26.6</v>
      </c>
      <c r="I34" s="1368">
        <f t="shared" si="60"/>
        <v>0.17799999999999999</v>
      </c>
      <c r="J34" s="1368">
        <f>IF(J32&lt;=0.001,"",MIN(J8:J31))</f>
        <v>0.04</v>
      </c>
      <c r="K34" s="1156">
        <f t="shared" si="60"/>
        <v>5.9</v>
      </c>
      <c r="L34" s="1327">
        <f t="shared" si="60"/>
        <v>8</v>
      </c>
      <c r="M34" s="1368">
        <f t="shared" si="60"/>
        <v>4.5999999999999999E-2</v>
      </c>
      <c r="N34" s="1483">
        <f t="shared" si="60"/>
        <v>5.86</v>
      </c>
      <c r="O34" s="1555">
        <f t="shared" si="60"/>
        <v>8</v>
      </c>
      <c r="P34" s="1475" t="str">
        <f t="shared" si="60"/>
        <v/>
      </c>
      <c r="Q34" s="1483">
        <f t="shared" si="60"/>
        <v>5.82</v>
      </c>
      <c r="R34" s="1555">
        <f t="shared" si="60"/>
        <v>8</v>
      </c>
      <c r="S34" s="1475" t="str">
        <f t="shared" si="60"/>
        <v/>
      </c>
      <c r="T34" s="1483">
        <f t="shared" si="60"/>
        <v>6</v>
      </c>
      <c r="U34" s="1482">
        <f t="shared" si="60"/>
        <v>0.23400000000000001</v>
      </c>
      <c r="V34" s="1555">
        <f t="shared" si="60"/>
        <v>2</v>
      </c>
      <c r="W34" s="1483">
        <f t="shared" ref="W34" si="61">IF(W32&lt;=0,"",MIN(W8:W31))</f>
        <v>0.36</v>
      </c>
      <c r="X34" s="1475">
        <f t="shared" ref="X34:AR34" si="62">IF(X32&lt;=0,"",MIN(X8:X31))</f>
        <v>27</v>
      </c>
      <c r="Y34" s="1475">
        <f t="shared" si="62"/>
        <v>7.7</v>
      </c>
      <c r="Z34" s="1483">
        <f t="shared" si="62"/>
        <v>0.24106918238993708</v>
      </c>
      <c r="AA34" s="1482">
        <f t="shared" ref="AA34" si="63">IF(AA32&lt;=0,"",MIN(AA8:AA31))</f>
        <v>3.7999999999999999E-2</v>
      </c>
      <c r="AB34" s="1483">
        <f t="shared" si="62"/>
        <v>5.96</v>
      </c>
      <c r="AC34" s="1482">
        <f t="shared" si="62"/>
        <v>0.33300000000000002</v>
      </c>
      <c r="AD34" s="1555">
        <f t="shared" si="62"/>
        <v>3</v>
      </c>
      <c r="AE34" s="1483">
        <f t="shared" si="62"/>
        <v>0.49</v>
      </c>
      <c r="AF34" s="1475">
        <f t="shared" si="62"/>
        <v>27.2</v>
      </c>
      <c r="AG34" s="1475">
        <f t="shared" si="62"/>
        <v>7.8</v>
      </c>
      <c r="AH34" s="1483">
        <f t="shared" si="62"/>
        <v>0.24264150943396223</v>
      </c>
      <c r="AI34" s="1483">
        <f t="shared" si="62"/>
        <v>6.01</v>
      </c>
      <c r="AJ34" s="2793">
        <f t="shared" si="62"/>
        <v>0.33200000000000002</v>
      </c>
      <c r="AK34" s="1557">
        <f t="shared" si="62"/>
        <v>2</v>
      </c>
      <c r="AL34" s="1494">
        <f t="shared" si="62"/>
        <v>0.42</v>
      </c>
      <c r="AM34" s="1495">
        <f t="shared" si="62"/>
        <v>27.2</v>
      </c>
      <c r="AN34" s="1495">
        <f t="shared" si="62"/>
        <v>8</v>
      </c>
      <c r="AO34" s="1494">
        <f t="shared" si="62"/>
        <v>0.26814814814814814</v>
      </c>
      <c r="AP34" s="2792">
        <f t="shared" si="62"/>
        <v>0.02</v>
      </c>
      <c r="AQ34" s="1557">
        <f t="shared" si="62"/>
        <v>1</v>
      </c>
      <c r="AR34" s="1494">
        <f t="shared" si="62"/>
        <v>0.02</v>
      </c>
      <c r="AS34" s="2526">
        <f>IF(AS32&lt;=0.01,"",MIN(AS8:AS31))</f>
        <v>8.0000000000000002E-3</v>
      </c>
      <c r="AT34" s="2526">
        <f>IF(AT32&lt;=0.01,"",MIN(AT8:AT31))</f>
        <v>0.04</v>
      </c>
      <c r="AU34" s="1368">
        <f>IF(AU32&lt;=0,"",MIN(AU8:AU31))</f>
        <v>1.0999999999999999E-2</v>
      </c>
      <c r="AV34" s="1327">
        <f>IF(AV32&lt;=0,"",MIN(AV8:AV31))</f>
        <v>1</v>
      </c>
      <c r="AW34" s="1156">
        <f>IF(AW32&lt;=0,"",MIN(AW8:AW31))</f>
        <v>0.15</v>
      </c>
      <c r="AX34" s="1368" t="str">
        <f>IF(AX32&lt;=0.01,"",MIN(AX8:AX31))</f>
        <v/>
      </c>
      <c r="AY34" s="1368">
        <f>IF(AY32&lt;=0,"",MIN(AY8:AY31))</f>
        <v>2.5999999999999999E-2</v>
      </c>
      <c r="AZ34" s="1327">
        <f>IF(AZ32&lt;=0,"",MIN(AZ8:AZ31))</f>
        <v>1</v>
      </c>
      <c r="BA34" s="1156">
        <f>IF(BA32&lt;=0,"",MIN(BA8:BA31))</f>
        <v>0.02</v>
      </c>
      <c r="BB34" s="1368" t="str">
        <f>IF(BB32&lt;=0.01,"",MIN(BB8:BB31))</f>
        <v/>
      </c>
      <c r="BC34" s="1156">
        <f>IF(BC32&lt;=0,"",MIN(BC8:BC31))</f>
        <v>7.22</v>
      </c>
      <c r="BD34" s="1156">
        <f>IF(BD32&lt;=0,"",MIN(BD8:BD31))</f>
        <v>6.5000000000000002E-2</v>
      </c>
      <c r="BE34" s="1327">
        <f>IF(BE32&lt;=0,"",MIN(BE8:BE31))</f>
        <v>1</v>
      </c>
      <c r="BF34" s="1156">
        <f>IF(BF32&lt;=0,"",MIN(BF8:BF31))</f>
        <v>4.3</v>
      </c>
      <c r="BG34" s="1324">
        <f t="shared" ref="BG34:BI34" si="64">IF(BG32&lt;=0,"",MIN(BG8:BG31))</f>
        <v>26.4</v>
      </c>
      <c r="BH34" s="1327">
        <f t="shared" si="64"/>
        <v>20</v>
      </c>
      <c r="BI34" s="1327">
        <f t="shared" si="64"/>
        <v>19</v>
      </c>
      <c r="BJ34" s="1368">
        <f>IF(BJ32&lt;=0.01,"",MIN(BJ8:BJ31))</f>
        <v>0.01</v>
      </c>
      <c r="BK34" s="1156">
        <f>IF(BK32&lt;=0,"",MIN(BK8:BK31))</f>
        <v>7.2</v>
      </c>
      <c r="BL34" s="1156">
        <f>IF(BL32&lt;=0,"",MIN(BL8:BL31))</f>
        <v>5.8999999999999997E-2</v>
      </c>
      <c r="BM34" s="1327">
        <f>IF(BM32&lt;=0,"",MIN(BM8:BM31))</f>
        <v>1</v>
      </c>
      <c r="BN34" s="1324">
        <f>IF(BN32&lt;=0,"",MIN(BN8:BN31))</f>
        <v>4.7</v>
      </c>
      <c r="BO34" s="1324">
        <f t="shared" ref="BO34:BQ34" si="65">IF(BO32&lt;=0,"",MIN(BO8:BO31))</f>
        <v>27.4</v>
      </c>
      <c r="BP34" s="1327">
        <f t="shared" si="65"/>
        <v>20</v>
      </c>
      <c r="BQ34" s="1327">
        <f t="shared" si="65"/>
        <v>20</v>
      </c>
      <c r="BR34" s="2520">
        <f t="shared" ref="BR34:BT34" si="66">IF(BR32&lt;=0.01,"",MIN(BR8:BR31))</f>
        <v>4.0000000000000001E-3</v>
      </c>
      <c r="BS34" s="2417">
        <f t="shared" si="66"/>
        <v>3.8</v>
      </c>
      <c r="BT34" s="2417">
        <f t="shared" si="66"/>
        <v>3.5</v>
      </c>
      <c r="BU34" s="2473">
        <f>IF(BU32&lt;=0.01,"",MIN(BU8:BU31))</f>
        <v>2.6</v>
      </c>
      <c r="BY34" s="2470"/>
      <c r="BZ34" s="2470"/>
      <c r="CA34" s="2470"/>
      <c r="CB34" s="2470"/>
      <c r="CC34" s="2470"/>
      <c r="CD34" s="2470"/>
      <c r="CE34" s="2470"/>
      <c r="CF34" s="2470"/>
      <c r="CG34" s="2470"/>
      <c r="CH34" s="2470"/>
      <c r="CI34" s="2470"/>
      <c r="CJ34" s="2471"/>
      <c r="CK34" s="2979" t="s">
        <v>899</v>
      </c>
      <c r="CL34" s="2980"/>
      <c r="CM34" s="2432" t="s">
        <v>19</v>
      </c>
      <c r="CN34" s="2488">
        <f t="shared" ref="CN34:DW34" si="67">SUM(CN$9,CN$11,CN$13,CN$15,CN$17,CN$19,CN$21,CN$23,CN$25,CN$27,CN$29)</f>
        <v>20188</v>
      </c>
      <c r="CO34" s="2488">
        <f t="shared" si="67"/>
        <v>0</v>
      </c>
      <c r="CP34" s="2488">
        <f t="shared" si="67"/>
        <v>0</v>
      </c>
      <c r="CQ34" s="2488">
        <f t="shared" si="67"/>
        <v>0</v>
      </c>
      <c r="CR34" s="2488">
        <f t="shared" si="67"/>
        <v>0</v>
      </c>
      <c r="CS34" s="2488">
        <f t="shared" si="67"/>
        <v>0</v>
      </c>
      <c r="CT34" s="2488">
        <f t="shared" si="67"/>
        <v>0</v>
      </c>
      <c r="CU34" s="2437">
        <f t="shared" si="67"/>
        <v>0</v>
      </c>
      <c r="CV34" s="2437">
        <f t="shared" si="67"/>
        <v>0</v>
      </c>
      <c r="CW34" s="2437">
        <f t="shared" si="67"/>
        <v>0</v>
      </c>
      <c r="CX34" s="2437">
        <f t="shared" si="67"/>
        <v>1638</v>
      </c>
      <c r="CY34" s="2437">
        <f t="shared" si="67"/>
        <v>1673</v>
      </c>
      <c r="CZ34" s="2437">
        <f t="shared" si="67"/>
        <v>1238</v>
      </c>
      <c r="DA34" s="2437">
        <f t="shared" si="67"/>
        <v>1665</v>
      </c>
      <c r="DB34" s="2437">
        <f t="shared" si="67"/>
        <v>1787</v>
      </c>
      <c r="DC34" s="2437">
        <f t="shared" si="67"/>
        <v>1685</v>
      </c>
      <c r="DD34" s="2437">
        <f t="shared" si="67"/>
        <v>1685</v>
      </c>
      <c r="DE34" s="2437">
        <f t="shared" si="67"/>
        <v>1665</v>
      </c>
      <c r="DF34" s="2437">
        <f t="shared" si="67"/>
        <v>1665</v>
      </c>
      <c r="DG34" s="2437">
        <f t="shared" si="67"/>
        <v>1625</v>
      </c>
      <c r="DH34" s="2437">
        <f t="shared" si="67"/>
        <v>0</v>
      </c>
      <c r="DI34" s="2437">
        <f t="shared" si="67"/>
        <v>5710</v>
      </c>
      <c r="DJ34" s="2437">
        <f t="shared" si="67"/>
        <v>5710</v>
      </c>
      <c r="DK34" s="2437">
        <f t="shared" si="67"/>
        <v>4790</v>
      </c>
      <c r="DL34" s="2499">
        <f t="shared" si="67"/>
        <v>418</v>
      </c>
      <c r="DM34" s="2437">
        <f t="shared" si="67"/>
        <v>600</v>
      </c>
      <c r="DN34" s="2437">
        <f t="shared" si="67"/>
        <v>60</v>
      </c>
      <c r="DO34" s="2437">
        <f t="shared" si="67"/>
        <v>8358</v>
      </c>
      <c r="DP34" s="2437">
        <f t="shared" si="67"/>
        <v>1573</v>
      </c>
      <c r="DQ34" s="2437">
        <f t="shared" si="67"/>
        <v>1957</v>
      </c>
      <c r="DR34" s="2437">
        <f t="shared" si="67"/>
        <v>241</v>
      </c>
      <c r="DS34" s="2437">
        <f t="shared" si="67"/>
        <v>341</v>
      </c>
      <c r="DT34" s="2437">
        <f t="shared" si="67"/>
        <v>35</v>
      </c>
      <c r="DU34" s="2437">
        <f t="shared" si="67"/>
        <v>5020</v>
      </c>
      <c r="DV34" s="2437">
        <f t="shared" si="67"/>
        <v>858</v>
      </c>
      <c r="DW34" s="2437">
        <f t="shared" si="67"/>
        <v>1863</v>
      </c>
      <c r="DX34" s="1577"/>
      <c r="EG34" s="1577"/>
    </row>
    <row r="35" spans="1:208" ht="27.75" customHeight="1" thickTop="1" thickBot="1" x14ac:dyDescent="0.45">
      <c r="A35" s="1151" t="s">
        <v>52</v>
      </c>
      <c r="B35" s="1157">
        <f>IF(B32&lt;=0,"",MAX(B8:B31))</f>
        <v>7.02</v>
      </c>
      <c r="C35" s="1328">
        <f t="shared" ref="C35:V35" si="68">IF(C32&lt;=0,"",MAX(C8:C31))</f>
        <v>26</v>
      </c>
      <c r="D35" s="1328">
        <f t="shared" si="68"/>
        <v>16</v>
      </c>
      <c r="E35" s="1157">
        <f t="shared" si="68"/>
        <v>10</v>
      </c>
      <c r="F35" s="1328">
        <f t="shared" si="68"/>
        <v>54</v>
      </c>
      <c r="G35" s="1328">
        <f t="shared" si="68"/>
        <v>100</v>
      </c>
      <c r="H35" s="1325">
        <f t="shared" si="68"/>
        <v>27.7</v>
      </c>
      <c r="I35" s="1369">
        <f t="shared" si="68"/>
        <v>0.27600000000000002</v>
      </c>
      <c r="J35" s="1369">
        <f>IF(J32&lt;=0.001,"",MAX(J8:J31))</f>
        <v>5.7000000000000002E-2</v>
      </c>
      <c r="K35" s="1157">
        <f t="shared" si="68"/>
        <v>6.04</v>
      </c>
      <c r="L35" s="1328">
        <f t="shared" si="68"/>
        <v>11</v>
      </c>
      <c r="M35" s="1369">
        <f t="shared" si="68"/>
        <v>6.0999999999999999E-2</v>
      </c>
      <c r="N35" s="1484">
        <f t="shared" si="68"/>
        <v>6.04</v>
      </c>
      <c r="O35" s="1556">
        <f t="shared" si="68"/>
        <v>11</v>
      </c>
      <c r="P35" s="1476" t="str">
        <f t="shared" si="68"/>
        <v/>
      </c>
      <c r="Q35" s="1484">
        <f t="shared" si="68"/>
        <v>6.03</v>
      </c>
      <c r="R35" s="1556">
        <f t="shared" si="68"/>
        <v>11</v>
      </c>
      <c r="S35" s="1476" t="str">
        <f t="shared" si="68"/>
        <v/>
      </c>
      <c r="T35" s="1484">
        <f t="shared" si="68"/>
        <v>6.08</v>
      </c>
      <c r="U35" s="1485">
        <f t="shared" si="68"/>
        <v>0.36299999999999999</v>
      </c>
      <c r="V35" s="1556">
        <f t="shared" si="68"/>
        <v>3</v>
      </c>
      <c r="W35" s="1484">
        <f t="shared" ref="W35" si="69">IF(W32&lt;=0,"",MAX(W8:W31))</f>
        <v>0.48</v>
      </c>
      <c r="X35" s="1476">
        <f t="shared" ref="X35:AR35" si="70">IF(X32&lt;=0,"",MAX(X8:X31))</f>
        <v>27.5</v>
      </c>
      <c r="Y35" s="1476">
        <f t="shared" si="70"/>
        <v>10.6</v>
      </c>
      <c r="Z35" s="1484">
        <f t="shared" si="70"/>
        <v>0.32833333333333337</v>
      </c>
      <c r="AA35" s="1485">
        <f t="shared" ref="AA35" si="71">IF(AA32&lt;=0,"",MAX(AA8:AA31))</f>
        <v>5.5E-2</v>
      </c>
      <c r="AB35" s="1484">
        <f t="shared" si="70"/>
        <v>6.1</v>
      </c>
      <c r="AC35" s="1485">
        <f t="shared" si="70"/>
        <v>0.36899999999999999</v>
      </c>
      <c r="AD35" s="1556">
        <f t="shared" si="70"/>
        <v>3</v>
      </c>
      <c r="AE35" s="1484">
        <f t="shared" si="70"/>
        <v>0.52</v>
      </c>
      <c r="AF35" s="1476">
        <f t="shared" si="70"/>
        <v>27.6</v>
      </c>
      <c r="AG35" s="1476">
        <f t="shared" si="70"/>
        <v>11</v>
      </c>
      <c r="AH35" s="1484">
        <f t="shared" si="70"/>
        <v>0.33619496855345909</v>
      </c>
      <c r="AI35" s="1484">
        <f t="shared" si="70"/>
        <v>6.16</v>
      </c>
      <c r="AJ35" s="2793">
        <f t="shared" si="70"/>
        <v>0.53300000000000003</v>
      </c>
      <c r="AK35" s="1557">
        <f t="shared" si="70"/>
        <v>3</v>
      </c>
      <c r="AL35" s="1494">
        <f t="shared" si="70"/>
        <v>0.52</v>
      </c>
      <c r="AM35" s="1495">
        <f t="shared" si="70"/>
        <v>27.8</v>
      </c>
      <c r="AN35" s="1495">
        <f t="shared" si="70"/>
        <v>11.1</v>
      </c>
      <c r="AO35" s="1494">
        <f t="shared" si="70"/>
        <v>0.32555555555555554</v>
      </c>
      <c r="AP35" s="2792">
        <f t="shared" si="70"/>
        <v>3.2000000000000001E-2</v>
      </c>
      <c r="AQ35" s="1557">
        <f t="shared" si="70"/>
        <v>1</v>
      </c>
      <c r="AR35" s="1494">
        <f t="shared" si="70"/>
        <v>0.12</v>
      </c>
      <c r="AS35" s="2527">
        <f>IF(AS32&lt;=0.01,"",MAX(AS8:AS31))</f>
        <v>0.01</v>
      </c>
      <c r="AT35" s="2527">
        <f>IF(AT32&lt;=0.01,"",MAX(AT8:AT31))</f>
        <v>0.05</v>
      </c>
      <c r="AU35" s="1369">
        <f>IF(AU32&lt;=0,"",MAX(AU8:AU31))</f>
        <v>1.7000000000000001E-2</v>
      </c>
      <c r="AV35" s="1328">
        <f>IF(AV32&lt;=0,"",MAX(AV8:AV31))</f>
        <v>1</v>
      </c>
      <c r="AW35" s="1157">
        <f>IF(AW32&lt;=0,"",MAX(AW8:AW31))</f>
        <v>0.31</v>
      </c>
      <c r="AX35" s="1369" t="str">
        <f>IF(AX32&lt;=0.01,"",MAX(AX8:AX31))</f>
        <v/>
      </c>
      <c r="AY35" s="1369">
        <f>IF(AY32&lt;=0,"",MAX(AY8:AY31))</f>
        <v>6.0999999999999999E-2</v>
      </c>
      <c r="AZ35" s="1328">
        <f>IF(AZ32&lt;=0,"",MAX(AZ8:AZ31))</f>
        <v>1</v>
      </c>
      <c r="BA35" s="1157">
        <f>IF(BA32&lt;=0,"",MAX(BA8:BA31))</f>
        <v>0.08</v>
      </c>
      <c r="BB35" s="1369" t="str">
        <f>IF(BB32&lt;=0.01,"",MAX(BB8:BB31))</f>
        <v/>
      </c>
      <c r="BC35" s="1157">
        <f>IF(BC32&lt;=0,"",MAX(BC8:BC31))</f>
        <v>7.7</v>
      </c>
      <c r="BD35" s="1157">
        <f>IF(BD32&lt;=0,"",MAX(BD8:BD31))</f>
        <v>7.3999999999999996E-2</v>
      </c>
      <c r="BE35" s="1328">
        <f>IF(BE32&lt;=0,"",MAX(BE8:BE31))</f>
        <v>1</v>
      </c>
      <c r="BF35" s="1157">
        <f>IF(BF32&lt;=0,"",MAX(BF8:BF31))</f>
        <v>5</v>
      </c>
      <c r="BG35" s="1325">
        <f t="shared" ref="BG35:BI35" si="72">IF(BG32&lt;=0,"",MAX(BG8:BG31))</f>
        <v>27.7</v>
      </c>
      <c r="BH35" s="1328">
        <f t="shared" si="72"/>
        <v>21</v>
      </c>
      <c r="BI35" s="1328">
        <f t="shared" si="72"/>
        <v>20</v>
      </c>
      <c r="BJ35" s="1369">
        <f>IF(BJ32&lt;=0.01,"",MAX(BJ8:BJ31))</f>
        <v>1.4999999999999999E-2</v>
      </c>
      <c r="BK35" s="1157">
        <f>IF(BK32&lt;=0,"",MAX(BK8:BK31))</f>
        <v>7.69</v>
      </c>
      <c r="BL35" s="1157">
        <f>IF(BL32&lt;=0,"",MAX(BL8:BL31))</f>
        <v>7.5999999999999998E-2</v>
      </c>
      <c r="BM35" s="1328">
        <f>IF(BM32&lt;=0,"",MAX(BM8:BM31))</f>
        <v>1</v>
      </c>
      <c r="BN35" s="1325">
        <f>IF(BN32&lt;=0,"",MAX(BN8:BN31))</f>
        <v>5.4</v>
      </c>
      <c r="BO35" s="1325">
        <f t="shared" ref="BO35:BQ35" si="73">IF(BO32&lt;=0,"",MAX(BO8:BO31))</f>
        <v>27.7</v>
      </c>
      <c r="BP35" s="1328">
        <f t="shared" si="73"/>
        <v>21</v>
      </c>
      <c r="BQ35" s="1328">
        <f t="shared" si="73"/>
        <v>20</v>
      </c>
      <c r="BR35" s="2521">
        <f t="shared" ref="BR35:BT35" si="74">IF(BR32&lt;=0.01,"",MAX(BR8:BR31))</f>
        <v>8.9999999999999993E-3</v>
      </c>
      <c r="BS35" s="2418">
        <f t="shared" si="74"/>
        <v>4.3</v>
      </c>
      <c r="BT35" s="2418">
        <f t="shared" si="74"/>
        <v>3.7</v>
      </c>
      <c r="BU35" s="2474">
        <f>IF(BU32&lt;=0.01,"",MAX(BU8:BU31))</f>
        <v>3.8</v>
      </c>
      <c r="BY35" s="2468"/>
      <c r="BZ35" s="2468"/>
      <c r="CA35" s="2468"/>
      <c r="CB35" s="2468"/>
      <c r="CC35" s="2468"/>
      <c r="CD35" s="2468"/>
      <c r="CE35" s="2468"/>
      <c r="CF35" s="2468"/>
      <c r="CG35" s="2468"/>
      <c r="CH35" s="2468"/>
      <c r="CI35" s="2468"/>
      <c r="CJ35" s="2472"/>
      <c r="CK35" s="2979"/>
      <c r="CL35" s="2962"/>
      <c r="CM35" s="2433" t="s">
        <v>50</v>
      </c>
      <c r="CN35" s="2489">
        <f>IF(CN34&gt;=0.1,AVERAGE(CN$9,CN$11,CN$13,CN$15,CN$17,CN$19,CN$21,CN$23,CN$25,CN$27,CN$29),"")</f>
        <v>4037.6</v>
      </c>
      <c r="CO35" s="2489" t="str">
        <f t="shared" ref="CO35:DW35" si="75">IF(CO34&gt;=0.1,AVERAGE(CO$9,CO$11,CO$13,CO$15,CO$17,CO$19,CO$21,CO$23,CO$25,CO$27,CO$29),"")</f>
        <v/>
      </c>
      <c r="CP35" s="2489" t="str">
        <f t="shared" si="75"/>
        <v/>
      </c>
      <c r="CQ35" s="2489" t="str">
        <f t="shared" si="75"/>
        <v/>
      </c>
      <c r="CR35" s="2489" t="str">
        <f t="shared" si="75"/>
        <v/>
      </c>
      <c r="CS35" s="2489" t="str">
        <f t="shared" si="75"/>
        <v/>
      </c>
      <c r="CT35" s="2489" t="str">
        <f t="shared" si="75"/>
        <v/>
      </c>
      <c r="CU35" s="2435" t="str">
        <f t="shared" si="75"/>
        <v/>
      </c>
      <c r="CV35" s="2435" t="str">
        <f t="shared" si="75"/>
        <v/>
      </c>
      <c r="CW35" s="2435" t="str">
        <f t="shared" si="75"/>
        <v/>
      </c>
      <c r="CX35" s="2435">
        <f t="shared" si="75"/>
        <v>327.60000000000002</v>
      </c>
      <c r="CY35" s="2435">
        <f t="shared" si="75"/>
        <v>334.6</v>
      </c>
      <c r="CZ35" s="2435">
        <f t="shared" si="75"/>
        <v>247.6</v>
      </c>
      <c r="DA35" s="2435">
        <f t="shared" si="75"/>
        <v>333</v>
      </c>
      <c r="DB35" s="2435">
        <f t="shared" si="75"/>
        <v>357.4</v>
      </c>
      <c r="DC35" s="2435">
        <f t="shared" si="75"/>
        <v>337</v>
      </c>
      <c r="DD35" s="2435">
        <f t="shared" si="75"/>
        <v>337</v>
      </c>
      <c r="DE35" s="2435">
        <f t="shared" si="75"/>
        <v>333</v>
      </c>
      <c r="DF35" s="2435">
        <f t="shared" si="75"/>
        <v>333</v>
      </c>
      <c r="DG35" s="2435">
        <f t="shared" si="75"/>
        <v>325</v>
      </c>
      <c r="DH35" s="2435" t="str">
        <f t="shared" si="75"/>
        <v/>
      </c>
      <c r="DI35" s="2435">
        <f t="shared" si="75"/>
        <v>1142</v>
      </c>
      <c r="DJ35" s="2435">
        <f t="shared" si="75"/>
        <v>1142</v>
      </c>
      <c r="DK35" s="2435">
        <f t="shared" si="75"/>
        <v>958</v>
      </c>
      <c r="DL35" s="2500">
        <f t="shared" si="75"/>
        <v>83.6</v>
      </c>
      <c r="DM35" s="2435">
        <f t="shared" si="75"/>
        <v>120</v>
      </c>
      <c r="DN35" s="2435">
        <f t="shared" si="75"/>
        <v>12</v>
      </c>
      <c r="DO35" s="2435">
        <f t="shared" si="75"/>
        <v>1671.6</v>
      </c>
      <c r="DP35" s="2435">
        <f t="shared" si="75"/>
        <v>314.60000000000002</v>
      </c>
      <c r="DQ35" s="2435">
        <f t="shared" si="75"/>
        <v>391.4</v>
      </c>
      <c r="DR35" s="2435">
        <f t="shared" si="75"/>
        <v>48.2</v>
      </c>
      <c r="DS35" s="2435">
        <f t="shared" si="75"/>
        <v>68.2</v>
      </c>
      <c r="DT35" s="2435">
        <f t="shared" si="75"/>
        <v>7</v>
      </c>
      <c r="DU35" s="2435">
        <f t="shared" si="75"/>
        <v>1004</v>
      </c>
      <c r="DV35" s="2435">
        <f t="shared" si="75"/>
        <v>171.6</v>
      </c>
      <c r="DW35" s="2465">
        <f t="shared" si="75"/>
        <v>372.6</v>
      </c>
      <c r="DX35" s="1577"/>
      <c r="EG35" s="1577"/>
    </row>
    <row r="36" spans="1:208" s="502" customFormat="1" ht="27.75" customHeight="1" thickTop="1" thickBot="1" x14ac:dyDescent="0.45">
      <c r="A36" s="503" t="s">
        <v>61</v>
      </c>
      <c r="B36" s="1152"/>
      <c r="C36" s="1196">
        <f>'1'!C36</f>
        <v>31</v>
      </c>
      <c r="D36" s="1256"/>
      <c r="E36" s="1257"/>
      <c r="F36" s="1258"/>
      <c r="G36" s="2983" t="s">
        <v>503</v>
      </c>
      <c r="H36" s="2923"/>
      <c r="I36" s="2923"/>
      <c r="J36" s="2923"/>
      <c r="K36" s="2923"/>
      <c r="L36" s="2923"/>
      <c r="M36" s="1159">
        <f>IF(K32&lt;=0,"",AVERAGE(K33,N33,Q33))</f>
        <v>5.9511111111111106</v>
      </c>
      <c r="N36" s="928"/>
      <c r="O36" s="2918" t="s">
        <v>504</v>
      </c>
      <c r="P36" s="2919"/>
      <c r="Q36" s="2919"/>
      <c r="R36" s="2919"/>
      <c r="S36" s="929">
        <f>IF(L32&lt;=0,"",AVERAGE(L33,O33,R33))</f>
        <v>9.3888888888888875</v>
      </c>
      <c r="T36" s="930"/>
      <c r="U36" s="2918" t="s">
        <v>514</v>
      </c>
      <c r="V36" s="2919"/>
      <c r="W36" s="2919"/>
      <c r="X36" s="2919"/>
      <c r="Y36" s="931">
        <f>IF(U32&lt;=0,"",MAX(U35,AC35,AJ35))</f>
        <v>0.53300000000000003</v>
      </c>
      <c r="Z36" s="930"/>
      <c r="AA36" s="930"/>
      <c r="AB36" s="1621" t="s">
        <v>515</v>
      </c>
      <c r="AC36" s="1622"/>
      <c r="AD36" s="1622"/>
      <c r="AE36" s="2921">
        <f>MIN(AE34,W34,AL34)</f>
        <v>0.36</v>
      </c>
      <c r="AF36" s="2921"/>
      <c r="AG36" s="2921"/>
      <c r="AH36" s="2921"/>
      <c r="AI36" s="2921"/>
      <c r="AJ36" s="2922"/>
      <c r="AK36" s="1490">
        <f>IF(T32&lt;=0,"",AVERAGE(T33,AB33,AI33))</f>
        <v>6.0474999999999994</v>
      </c>
      <c r="AL36" s="1491"/>
      <c r="AM36" s="1623"/>
      <c r="AN36" s="1623"/>
      <c r="AO36" s="1623"/>
      <c r="AP36" s="1492">
        <f>MAX(AP35,AU35,AY35)</f>
        <v>6.0999999999999999E-2</v>
      </c>
      <c r="AQ36" s="1493"/>
      <c r="AR36" s="1493"/>
      <c r="AS36" s="933"/>
      <c r="AT36" s="933"/>
      <c r="AU36" s="1259">
        <f>IF(W32&lt;=0,"",MIN(AE34,W34,AL34))</f>
        <v>0.36</v>
      </c>
      <c r="AV36" s="928"/>
      <c r="AW36" s="928"/>
      <c r="AX36" s="928"/>
      <c r="AY36" s="934"/>
      <c r="AZ36" s="933"/>
      <c r="BA36" s="935"/>
      <c r="BB36" s="936">
        <f>IF(AP32&lt;=0.01,"",MAX(AP35,AU35,AY35))</f>
        <v>6.0999999999999999E-2</v>
      </c>
      <c r="BC36" s="1095"/>
      <c r="BD36" s="1095"/>
      <c r="BE36" s="1095"/>
      <c r="BF36" s="1095"/>
      <c r="BG36" s="1095"/>
      <c r="BH36" s="1095"/>
      <c r="BI36" s="1095"/>
      <c r="BJ36" s="1095"/>
      <c r="BK36" s="1095"/>
      <c r="BL36" s="1095"/>
      <c r="BM36" s="1095"/>
      <c r="BN36" s="1095"/>
      <c r="BO36" s="1095"/>
      <c r="BP36" s="1095"/>
      <c r="BQ36" s="1095"/>
      <c r="BR36" s="1095"/>
      <c r="BS36" s="1095" t="s">
        <v>1128</v>
      </c>
      <c r="BT36" s="1095"/>
      <c r="BU36" s="2475">
        <f>MIN(BS34:BU34)</f>
        <v>2.6</v>
      </c>
      <c r="BY36" s="2468"/>
      <c r="BZ36" s="2468"/>
      <c r="CA36" s="2468"/>
      <c r="CB36" s="2468"/>
      <c r="CC36" s="2468"/>
      <c r="CD36" s="2468"/>
      <c r="CE36" s="2468"/>
      <c r="CF36" s="2468"/>
      <c r="CG36" s="2468"/>
      <c r="CH36" s="2468"/>
      <c r="CI36" s="2468"/>
      <c r="CJ36" s="2472"/>
      <c r="CK36" s="2979"/>
      <c r="CL36" s="2962"/>
      <c r="CM36" s="2433" t="s">
        <v>51</v>
      </c>
      <c r="CN36" s="2490">
        <f t="shared" ref="CN36:DW36" si="76">IF(CN34&gt;=0.1,MIN(CN$9,CN$11,CN$13,CN$15,CN$17,CN$19,CN$21,CN$23,CN$25,CN$27,CN$29),"")</f>
        <v>3500</v>
      </c>
      <c r="CO36" s="2490" t="str">
        <f t="shared" si="76"/>
        <v/>
      </c>
      <c r="CP36" s="2490" t="str">
        <f t="shared" si="76"/>
        <v/>
      </c>
      <c r="CQ36" s="2490" t="str">
        <f t="shared" si="76"/>
        <v/>
      </c>
      <c r="CR36" s="2490" t="str">
        <f t="shared" si="76"/>
        <v/>
      </c>
      <c r="CS36" s="2490" t="str">
        <f t="shared" si="76"/>
        <v/>
      </c>
      <c r="CT36" s="2490" t="str">
        <f t="shared" si="76"/>
        <v/>
      </c>
      <c r="CU36" s="2436" t="str">
        <f t="shared" si="76"/>
        <v/>
      </c>
      <c r="CV36" s="2436" t="str">
        <f t="shared" si="76"/>
        <v/>
      </c>
      <c r="CW36" s="2436" t="str">
        <f t="shared" si="76"/>
        <v/>
      </c>
      <c r="CX36" s="2436">
        <f t="shared" si="76"/>
        <v>265</v>
      </c>
      <c r="CY36" s="2436">
        <f t="shared" si="76"/>
        <v>280</v>
      </c>
      <c r="CZ36" s="2436">
        <f t="shared" si="76"/>
        <v>208</v>
      </c>
      <c r="DA36" s="2436">
        <f t="shared" si="76"/>
        <v>280</v>
      </c>
      <c r="DB36" s="2436">
        <f t="shared" si="76"/>
        <v>300</v>
      </c>
      <c r="DC36" s="2436">
        <f t="shared" si="76"/>
        <v>290</v>
      </c>
      <c r="DD36" s="2436">
        <f t="shared" si="76"/>
        <v>290</v>
      </c>
      <c r="DE36" s="2436">
        <f t="shared" si="76"/>
        <v>280</v>
      </c>
      <c r="DF36" s="2436">
        <f t="shared" si="76"/>
        <v>280</v>
      </c>
      <c r="DG36" s="2436">
        <f t="shared" si="76"/>
        <v>325</v>
      </c>
      <c r="DH36" s="2436" t="str">
        <f t="shared" si="76"/>
        <v/>
      </c>
      <c r="DI36" s="2436">
        <f t="shared" si="76"/>
        <v>950</v>
      </c>
      <c r="DJ36" s="2436">
        <f t="shared" si="76"/>
        <v>960</v>
      </c>
      <c r="DK36" s="2436">
        <f t="shared" si="76"/>
        <v>800</v>
      </c>
      <c r="DL36" s="2501">
        <f t="shared" si="76"/>
        <v>70</v>
      </c>
      <c r="DM36" s="2436">
        <f t="shared" si="76"/>
        <v>100</v>
      </c>
      <c r="DN36" s="2436">
        <f t="shared" si="76"/>
        <v>10</v>
      </c>
      <c r="DO36" s="2436">
        <f t="shared" si="76"/>
        <v>1350</v>
      </c>
      <c r="DP36" s="2436">
        <f t="shared" si="76"/>
        <v>245</v>
      </c>
      <c r="DQ36" s="2436">
        <f t="shared" si="76"/>
        <v>330</v>
      </c>
      <c r="DR36" s="2436">
        <f t="shared" si="76"/>
        <v>40</v>
      </c>
      <c r="DS36" s="2436">
        <f t="shared" si="76"/>
        <v>56</v>
      </c>
      <c r="DT36" s="2436">
        <f t="shared" si="76"/>
        <v>6</v>
      </c>
      <c r="DU36" s="2436">
        <f t="shared" si="76"/>
        <v>860</v>
      </c>
      <c r="DV36" s="2436">
        <f t="shared" si="76"/>
        <v>140</v>
      </c>
      <c r="DW36" s="2466">
        <f t="shared" si="76"/>
        <v>326</v>
      </c>
      <c r="DX36" s="1570"/>
      <c r="EG36" s="1577"/>
      <c r="EH36" s="1577"/>
      <c r="EI36" s="1577"/>
      <c r="EJ36" s="1577"/>
      <c r="EK36" s="1577"/>
      <c r="EL36" s="1577"/>
      <c r="EM36" s="1577"/>
      <c r="GE36" s="1534"/>
      <c r="GF36" s="1534"/>
      <c r="GG36" s="1534"/>
      <c r="GK36" s="1534"/>
      <c r="GL36" s="1534"/>
      <c r="GO36" s="1534"/>
      <c r="GY36" s="1534"/>
      <c r="GZ36" s="1534"/>
    </row>
    <row r="37" spans="1:208" ht="25" customHeight="1" thickBot="1" x14ac:dyDescent="0.4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68"/>
      <c r="BZ37" s="2468"/>
      <c r="CA37" s="2468"/>
      <c r="CB37" s="2468"/>
      <c r="CC37" s="2468"/>
      <c r="CD37" s="2468"/>
      <c r="CE37" s="2468"/>
      <c r="CF37" s="2468"/>
      <c r="CG37" s="2468"/>
      <c r="CH37" s="2468"/>
      <c r="CI37" s="2468"/>
      <c r="CJ37" s="2472"/>
      <c r="CK37" s="2981"/>
      <c r="CL37" s="2964"/>
      <c r="CM37" s="2434" t="s">
        <v>52</v>
      </c>
      <c r="CN37" s="2491">
        <f t="shared" ref="CN37:DW37" si="77">IF(CN34&gt;=0.1,MAX(CN$9,CN$11,CN$13,CN$15,CN$17,CN$19,CN$21,CN$23,CN$25,CN$27,CN$29),"")</f>
        <v>4630</v>
      </c>
      <c r="CO37" s="2491" t="str">
        <f t="shared" si="77"/>
        <v/>
      </c>
      <c r="CP37" s="2491" t="str">
        <f t="shared" si="77"/>
        <v/>
      </c>
      <c r="CQ37" s="2491" t="str">
        <f t="shared" si="77"/>
        <v/>
      </c>
      <c r="CR37" s="2491" t="str">
        <f t="shared" si="77"/>
        <v/>
      </c>
      <c r="CS37" s="2491" t="str">
        <f t="shared" si="77"/>
        <v/>
      </c>
      <c r="CT37" s="2491" t="str">
        <f t="shared" si="77"/>
        <v/>
      </c>
      <c r="CU37" s="2438" t="str">
        <f t="shared" si="77"/>
        <v/>
      </c>
      <c r="CV37" s="2438" t="str">
        <f t="shared" si="77"/>
        <v/>
      </c>
      <c r="CW37" s="2438" t="str">
        <f t="shared" si="77"/>
        <v/>
      </c>
      <c r="CX37" s="2438">
        <f t="shared" si="77"/>
        <v>380</v>
      </c>
      <c r="CY37" s="2438">
        <f t="shared" si="77"/>
        <v>400</v>
      </c>
      <c r="CZ37" s="2438">
        <f t="shared" si="77"/>
        <v>290</v>
      </c>
      <c r="DA37" s="2438">
        <f t="shared" si="77"/>
        <v>390</v>
      </c>
      <c r="DB37" s="2438">
        <f t="shared" si="77"/>
        <v>420</v>
      </c>
      <c r="DC37" s="2438">
        <f t="shared" si="77"/>
        <v>400</v>
      </c>
      <c r="DD37" s="2438">
        <f t="shared" si="77"/>
        <v>400</v>
      </c>
      <c r="DE37" s="2438">
        <f t="shared" si="77"/>
        <v>390</v>
      </c>
      <c r="DF37" s="2438">
        <f t="shared" si="77"/>
        <v>390</v>
      </c>
      <c r="DG37" s="2438">
        <f t="shared" si="77"/>
        <v>325</v>
      </c>
      <c r="DH37" s="2438" t="str">
        <f t="shared" si="77"/>
        <v/>
      </c>
      <c r="DI37" s="2438">
        <f t="shared" si="77"/>
        <v>1330</v>
      </c>
      <c r="DJ37" s="2438">
        <f t="shared" si="77"/>
        <v>1320</v>
      </c>
      <c r="DK37" s="2438">
        <f t="shared" si="77"/>
        <v>1080</v>
      </c>
      <c r="DL37" s="2502">
        <f t="shared" si="77"/>
        <v>100</v>
      </c>
      <c r="DM37" s="2438">
        <f t="shared" si="77"/>
        <v>140</v>
      </c>
      <c r="DN37" s="2438">
        <f t="shared" si="77"/>
        <v>14</v>
      </c>
      <c r="DO37" s="2438">
        <f t="shared" si="77"/>
        <v>1950</v>
      </c>
      <c r="DP37" s="2438">
        <f t="shared" si="77"/>
        <v>370</v>
      </c>
      <c r="DQ37" s="2438">
        <f t="shared" si="77"/>
        <v>460</v>
      </c>
      <c r="DR37" s="2438">
        <f t="shared" si="77"/>
        <v>56</v>
      </c>
      <c r="DS37" s="2438">
        <f t="shared" si="77"/>
        <v>80</v>
      </c>
      <c r="DT37" s="2438">
        <f t="shared" si="77"/>
        <v>8</v>
      </c>
      <c r="DU37" s="2438">
        <f t="shared" si="77"/>
        <v>1160</v>
      </c>
      <c r="DV37" s="2438">
        <f t="shared" si="77"/>
        <v>200</v>
      </c>
      <c r="DW37" s="2467">
        <f t="shared" si="77"/>
        <v>425</v>
      </c>
      <c r="DX37" s="1577"/>
      <c r="EG37" s="1577"/>
    </row>
    <row r="38" spans="1:208" ht="25.5" customHeight="1" thickTop="1" thickBot="1" x14ac:dyDescent="0.6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0"/>
      <c r="DB38" s="1569"/>
      <c r="DC38" s="1569"/>
      <c r="DD38" s="1569"/>
      <c r="DE38" s="1569"/>
      <c r="DF38" s="1569"/>
      <c r="DG38" s="1569"/>
      <c r="DH38" s="1569"/>
      <c r="DV38" s="1570"/>
      <c r="DW38" s="1570"/>
      <c r="DX38" s="1577"/>
      <c r="EG38" s="1577"/>
      <c r="GQ38" s="1661" t="s">
        <v>999</v>
      </c>
    </row>
    <row r="39" spans="1:208" ht="67" customHeight="1" thickBot="1" x14ac:dyDescent="0.45">
      <c r="CL39" s="2330"/>
      <c r="CM39" s="2967" t="s">
        <v>549</v>
      </c>
      <c r="CN39" s="2968"/>
      <c r="CO39" s="2968"/>
      <c r="CP39" s="2968"/>
      <c r="CQ39" s="2969"/>
      <c r="CR39" s="1664"/>
      <c r="CS39" s="1664"/>
      <c r="CT39" s="1569"/>
      <c r="DB39" s="1569"/>
      <c r="DC39" s="1569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0"/>
      <c r="DW39" s="1570"/>
      <c r="DX39" s="1577"/>
      <c r="EG39" s="1577"/>
      <c r="GQ39" s="1506" t="s">
        <v>182</v>
      </c>
      <c r="GR39" s="1506" t="s">
        <v>183</v>
      </c>
      <c r="GS39" s="1506" t="s">
        <v>184</v>
      </c>
      <c r="GT39" s="1506" t="s">
        <v>185</v>
      </c>
      <c r="GU39" s="1506" t="s">
        <v>104</v>
      </c>
      <c r="GV39" s="1506" t="s">
        <v>186</v>
      </c>
      <c r="GW39" s="1506" t="s">
        <v>187</v>
      </c>
      <c r="GX39" s="1506" t="s">
        <v>188</v>
      </c>
    </row>
    <row r="40" spans="1:208" ht="34.5" customHeight="1" thickBot="1" x14ac:dyDescent="0.45">
      <c r="BV40" s="533" t="s">
        <v>47</v>
      </c>
      <c r="BW40" s="2988">
        <f>CA40+CA41</f>
        <v>11.031000000000001</v>
      </c>
      <c r="BX40" s="2988"/>
      <c r="BY40" s="905" t="s">
        <v>53</v>
      </c>
      <c r="BZ40" s="905"/>
      <c r="CA40" s="2904">
        <f>(CJ40-CG40)/1000</f>
        <v>6.3410000000000002</v>
      </c>
      <c r="CB40" s="2904"/>
      <c r="CC40" s="499"/>
      <c r="CD40" s="1624" t="s">
        <v>493</v>
      </c>
      <c r="CE40" s="1624"/>
      <c r="CF40" s="1630" t="s">
        <v>54</v>
      </c>
      <c r="CG40" s="2906">
        <f>'30'!CJ40</f>
        <v>24359949</v>
      </c>
      <c r="CH40" s="2906"/>
      <c r="CI40" s="906" t="s">
        <v>55</v>
      </c>
      <c r="CJ40" s="2982">
        <f t="shared" ref="CJ40:CJ48" si="78">CQ51</f>
        <v>24366290</v>
      </c>
      <c r="CK40" s="2982"/>
      <c r="CL40" s="2330"/>
      <c r="CM40" s="1665" t="s">
        <v>543</v>
      </c>
      <c r="CN40" s="2756">
        <f>VLOOKUP($B$1,'[1]Bulk Tanks'!$C$3:$V$9967,3,0)</f>
        <v>9095</v>
      </c>
      <c r="CO40" s="2756">
        <f>VLOOKUP($B$1,'[1]Bulk Tanks'!$C$3:$V$9967,4,0)</f>
        <v>9095</v>
      </c>
      <c r="CP40" s="2756">
        <f>VLOOKUP($B$1,'[1]Bulk Tanks'!$C$3:$V$9967,5,0)</f>
        <v>10700</v>
      </c>
      <c r="CQ40" s="2756">
        <f>VLOOKUP($B$1,'[1]Bulk Tanks'!$C$3:$V$9967,6,0)</f>
        <v>10700</v>
      </c>
      <c r="CR40" s="2756">
        <f>VLOOKUP($B$1,'[1]Bulk Tanks'!$C$3:$V$9967,7,0)</f>
        <v>40</v>
      </c>
      <c r="CS40" s="2756">
        <f>VLOOKUP($B$1,'[1]Bulk Tanks'!$C$3:$V$9967,8,0)</f>
        <v>40</v>
      </c>
      <c r="CT40" s="1569"/>
      <c r="DB40" s="1569"/>
      <c r="DC40" s="1569"/>
      <c r="DV40" s="1570"/>
      <c r="DW40" s="1570"/>
      <c r="DX40" s="1577"/>
      <c r="EG40" s="1577"/>
      <c r="GQ40" s="1662">
        <f>IF(GL32=HN32,GE32,IF(GX32=HN32,GQ32,IF(HJ32=HN32,HC32,"")))</f>
        <v>0.43</v>
      </c>
      <c r="GR40" s="1662">
        <f t="shared" ref="GR40:GX40" si="79">IF($GL$32=$HN$32,GF32,IF($GX$32=$HN$32,GR32,IF($HJ$32=$HN$32,HD32,"")))</f>
        <v>10</v>
      </c>
      <c r="GS40" s="1662">
        <f t="shared" si="79"/>
        <v>25.44</v>
      </c>
      <c r="GT40" s="1662">
        <f t="shared" si="79"/>
        <v>10.9392</v>
      </c>
      <c r="GU40" s="1662">
        <f t="shared" si="79"/>
        <v>6.01</v>
      </c>
      <c r="GV40" s="1662">
        <f t="shared" si="79"/>
        <v>27</v>
      </c>
      <c r="GW40" s="1662">
        <f t="shared" si="79"/>
        <v>5</v>
      </c>
      <c r="GX40" s="1663">
        <f t="shared" si="79"/>
        <v>2.18784</v>
      </c>
    </row>
    <row r="41" spans="1:208" ht="34.5" customHeight="1" thickBot="1" x14ac:dyDescent="0.45">
      <c r="BV41" s="533" t="s">
        <v>48</v>
      </c>
      <c r="BW41" s="2989">
        <f>CA42+CA43</f>
        <v>14.952999999999999</v>
      </c>
      <c r="BX41" s="2989"/>
      <c r="BY41" s="908" t="s">
        <v>53</v>
      </c>
      <c r="BZ41" s="908"/>
      <c r="CA41" s="2904">
        <f t="shared" ref="CA41:CA47" si="80">(CJ41-CG41)/1000</f>
        <v>4.6900000000000004</v>
      </c>
      <c r="CB41" s="2904"/>
      <c r="CC41" s="499"/>
      <c r="CD41" s="1628" t="s">
        <v>494</v>
      </c>
      <c r="CE41" s="1628"/>
      <c r="CF41" s="909" t="s">
        <v>54</v>
      </c>
      <c r="CG41" s="2906">
        <f>'30'!CJ41</f>
        <v>46624900</v>
      </c>
      <c r="CH41" s="2906"/>
      <c r="CI41" s="906" t="s">
        <v>55</v>
      </c>
      <c r="CJ41" s="2982">
        <f t="shared" si="78"/>
        <v>46629590</v>
      </c>
      <c r="CK41" s="2982"/>
      <c r="CL41" s="2330"/>
      <c r="CM41" s="1666" t="s">
        <v>544</v>
      </c>
      <c r="CN41" s="2757">
        <f>VLOOKUP($B$1,'[1]Bulk Tanks'!$C$3:$V$9967,9,0)</f>
        <v>6470</v>
      </c>
      <c r="CO41" s="2757">
        <f>VLOOKUP($B$1,'[1]Bulk Tanks'!$C$3:$V$9967,10,0)</f>
        <v>8019</v>
      </c>
      <c r="CP41" s="2757">
        <f>VLOOKUP($B$1,'[1]Bulk Tanks'!$C$3:$V$9967,1,0)</f>
        <v>43708</v>
      </c>
      <c r="CQ41" s="2758"/>
      <c r="CR41" s="1664"/>
      <c r="CS41" s="1664"/>
      <c r="CT41" s="1569"/>
      <c r="DB41" s="1569"/>
      <c r="DC41" s="1569"/>
      <c r="DV41" s="1570"/>
      <c r="DW41" s="1570"/>
      <c r="DX41" s="1577"/>
      <c r="EG41" s="1577"/>
    </row>
    <row r="42" spans="1:208" ht="34.5" customHeight="1" thickBot="1" x14ac:dyDescent="0.45">
      <c r="BV42" s="1322" t="s">
        <v>60</v>
      </c>
      <c r="BW42" s="2989">
        <f>CA44+CA45+CA46</f>
        <v>27.512</v>
      </c>
      <c r="BX42" s="2989"/>
      <c r="BY42" s="908" t="s">
        <v>53</v>
      </c>
      <c r="BZ42" s="908"/>
      <c r="CA42" s="2904">
        <f t="shared" si="80"/>
        <v>4.0519999999999996</v>
      </c>
      <c r="CB42" s="2904"/>
      <c r="CC42" s="499"/>
      <c r="CD42" s="1628" t="s">
        <v>56</v>
      </c>
      <c r="CE42" s="1628"/>
      <c r="CF42" s="1629" t="s">
        <v>54</v>
      </c>
      <c r="CG42" s="2906">
        <f>'30'!CJ42</f>
        <v>11422437</v>
      </c>
      <c r="CH42" s="2906"/>
      <c r="CI42" s="906" t="s">
        <v>55</v>
      </c>
      <c r="CJ42" s="2982">
        <f t="shared" si="78"/>
        <v>11426489</v>
      </c>
      <c r="CK42" s="2982"/>
      <c r="CL42" s="2330"/>
      <c r="CM42" s="2762" t="s">
        <v>545</v>
      </c>
      <c r="CN42" s="2847">
        <f>VLOOKUP($B$1,'[1]Bulk Tanks'!$C$3:$V$9967,12,0)</f>
        <v>14</v>
      </c>
      <c r="CO42" s="2848"/>
      <c r="CP42" s="2847">
        <f>VLOOKUP($B$1,'[1]Bulk Tanks'!$C$3:$V$9967,13,0)</f>
        <v>24</v>
      </c>
      <c r="CQ42" s="2848"/>
      <c r="CR42" s="1664"/>
      <c r="CS42" s="1664"/>
      <c r="CT42" s="1569"/>
      <c r="DB42" s="1569"/>
      <c r="DC42" s="1569"/>
      <c r="DV42" s="1570"/>
      <c r="DW42" s="1570"/>
      <c r="DX42" s="1577"/>
      <c r="EG42" s="1577"/>
    </row>
    <row r="43" spans="1:208" ht="34.5" customHeight="1" thickBot="1" x14ac:dyDescent="0.45">
      <c r="BV43" s="913"/>
      <c r="BW43" s="913"/>
      <c r="BX43" s="913"/>
      <c r="BY43" s="908" t="s">
        <v>53</v>
      </c>
      <c r="BZ43" s="908"/>
      <c r="CA43" s="2904">
        <f t="shared" si="80"/>
        <v>10.901</v>
      </c>
      <c r="CB43" s="2904"/>
      <c r="CC43" s="499"/>
      <c r="CD43" s="1628" t="s">
        <v>495</v>
      </c>
      <c r="CE43" s="1628"/>
      <c r="CF43" s="1629" t="s">
        <v>54</v>
      </c>
      <c r="CG43" s="2906">
        <f>'30'!CJ43</f>
        <v>36579441</v>
      </c>
      <c r="CH43" s="2906"/>
      <c r="CI43" s="906" t="s">
        <v>55</v>
      </c>
      <c r="CJ43" s="2982">
        <f t="shared" si="78"/>
        <v>36590342</v>
      </c>
      <c r="CK43" s="2982"/>
      <c r="CL43" s="2330"/>
      <c r="CM43" s="2762" t="s">
        <v>123</v>
      </c>
      <c r="CN43" s="2953">
        <f>VLOOKUP($B$1,'[1]Bulk Tanks'!$C$3:$V$9967,14,0)</f>
        <v>4760</v>
      </c>
      <c r="CO43" s="2954"/>
      <c r="CP43" s="2954"/>
      <c r="CQ43" s="2955"/>
      <c r="CR43" s="1664"/>
      <c r="CS43" s="1664"/>
      <c r="CT43" s="1569"/>
      <c r="DB43" s="1569"/>
      <c r="DC43" s="1569"/>
      <c r="DV43" s="1570"/>
      <c r="DW43" s="1570"/>
      <c r="DX43" s="1577"/>
      <c r="EG43" s="1577"/>
    </row>
    <row r="44" spans="1:208" ht="34.5" customHeight="1" thickBot="1" x14ac:dyDescent="0.45">
      <c r="BV44" s="913"/>
      <c r="BW44" s="913"/>
      <c r="BX44" s="913"/>
      <c r="BY44" s="908" t="s">
        <v>53</v>
      </c>
      <c r="BZ44" s="908"/>
      <c r="CA44" s="2904">
        <f t="shared" si="80"/>
        <v>9.0259999999999998</v>
      </c>
      <c r="CB44" s="2904"/>
      <c r="CC44" s="499"/>
      <c r="CD44" s="1628" t="s">
        <v>57</v>
      </c>
      <c r="CE44" s="1628"/>
      <c r="CF44" s="1629" t="s">
        <v>54</v>
      </c>
      <c r="CG44" s="2906">
        <f>'30'!CJ44</f>
        <v>33466660</v>
      </c>
      <c r="CH44" s="2906"/>
      <c r="CI44" s="906" t="s">
        <v>55</v>
      </c>
      <c r="CJ44" s="2982">
        <f t="shared" si="78"/>
        <v>33475686</v>
      </c>
      <c r="CK44" s="2982"/>
      <c r="CL44" s="2330"/>
      <c r="CM44" s="2762" t="s">
        <v>90</v>
      </c>
      <c r="CN44" s="2953">
        <f>VLOOKUP($B$1,'[1]Bulk Tanks'!$C$3:$V$9967,15,0)</f>
        <v>900</v>
      </c>
      <c r="CO44" s="2954"/>
      <c r="CP44" s="2954"/>
      <c r="CQ44" s="2955"/>
      <c r="CR44" s="1664"/>
      <c r="CS44" s="1664" t="s">
        <v>562</v>
      </c>
      <c r="CT44" s="1569"/>
      <c r="DB44" s="1569"/>
      <c r="DC44" s="1569"/>
      <c r="DV44" s="1570"/>
      <c r="DW44" s="1570"/>
    </row>
    <row r="45" spans="1:208" ht="34.5" customHeight="1" thickBot="1" x14ac:dyDescent="0.45">
      <c r="BV45" s="913"/>
      <c r="BW45" s="913"/>
      <c r="BX45" s="913"/>
      <c r="BY45" s="908" t="s">
        <v>53</v>
      </c>
      <c r="BZ45" s="908"/>
      <c r="CA45" s="2904">
        <f t="shared" si="80"/>
        <v>9.1329999999999991</v>
      </c>
      <c r="CB45" s="2904"/>
      <c r="CC45" s="499"/>
      <c r="CD45" s="1628" t="s">
        <v>58</v>
      </c>
      <c r="CE45" s="1628"/>
      <c r="CF45" s="1629" t="s">
        <v>54</v>
      </c>
      <c r="CG45" s="2906">
        <f>'30'!CJ45</f>
        <v>33425605</v>
      </c>
      <c r="CH45" s="2906"/>
      <c r="CI45" s="906" t="s">
        <v>55</v>
      </c>
      <c r="CJ45" s="2982">
        <f t="shared" si="78"/>
        <v>33434738</v>
      </c>
      <c r="CK45" s="2982"/>
      <c r="CL45" s="2330"/>
      <c r="CM45" s="1666" t="s">
        <v>546</v>
      </c>
      <c r="CN45" s="2956">
        <f>VLOOKUP($B$1,'[1]Bulk Tanks'!$C$3:$V$9967,19,0)</f>
        <v>6.4</v>
      </c>
      <c r="CO45" s="2966"/>
      <c r="CP45" s="2966"/>
      <c r="CQ45" s="2957"/>
      <c r="CR45" s="838">
        <v>0</v>
      </c>
      <c r="CS45" s="1667">
        <v>25</v>
      </c>
      <c r="CT45" s="1569"/>
      <c r="DB45" s="1569"/>
      <c r="DC45" s="1569"/>
      <c r="DV45" s="1570"/>
      <c r="DW45" s="1570"/>
    </row>
    <row r="46" spans="1:208" ht="34.5" customHeight="1" thickBot="1" x14ac:dyDescent="0.45">
      <c r="BV46" s="913"/>
      <c r="BW46" s="913"/>
      <c r="BX46" s="913"/>
      <c r="BY46" s="908" t="s">
        <v>53</v>
      </c>
      <c r="BZ46" s="908"/>
      <c r="CA46" s="2904">
        <f t="shared" si="80"/>
        <v>9.3529999999999998</v>
      </c>
      <c r="CB46" s="2904"/>
      <c r="CC46" s="499"/>
      <c r="CD46" s="1628" t="s">
        <v>59</v>
      </c>
      <c r="CE46" s="1628"/>
      <c r="CF46" s="1629" t="s">
        <v>54</v>
      </c>
      <c r="CG46" s="2906">
        <f>'30'!CJ46</f>
        <v>10109303</v>
      </c>
      <c r="CH46" s="2906"/>
      <c r="CI46" s="906" t="s">
        <v>55</v>
      </c>
      <c r="CJ46" s="2982">
        <f t="shared" si="78"/>
        <v>10118656</v>
      </c>
      <c r="CK46" s="2982"/>
      <c r="CL46" s="2330"/>
      <c r="CM46" s="1666" t="s">
        <v>273</v>
      </c>
      <c r="CN46" s="2953">
        <f>VLOOKUP($B$1,'[1]Bulk Tanks'!$C$3:$V$9967,17,0)</f>
        <v>1422</v>
      </c>
      <c r="CO46" s="2954"/>
      <c r="CP46" s="2954"/>
      <c r="CQ46" s="2955"/>
      <c r="CR46" s="1664"/>
      <c r="CS46" s="1664"/>
      <c r="CT46" s="1569"/>
      <c r="DB46" s="1569"/>
      <c r="DC46" s="1569"/>
      <c r="DK46" s="502"/>
      <c r="DU46" s="502"/>
      <c r="DV46" s="1570"/>
      <c r="DW46" s="1570"/>
    </row>
    <row r="47" spans="1:208" ht="34.5" customHeight="1" thickBot="1" x14ac:dyDescent="0.45">
      <c r="BV47" s="913"/>
      <c r="BW47" s="913"/>
      <c r="BX47" s="913"/>
      <c r="BY47" s="908" t="s">
        <v>53</v>
      </c>
      <c r="BZ47" s="908"/>
      <c r="CA47" s="2904">
        <f t="shared" si="80"/>
        <v>0.88800000000000001</v>
      </c>
      <c r="CB47" s="2904"/>
      <c r="CC47" s="499"/>
      <c r="CD47" s="1628" t="s">
        <v>62</v>
      </c>
      <c r="CE47" s="1628"/>
      <c r="CF47" s="1629" t="s">
        <v>54</v>
      </c>
      <c r="CG47" s="2906">
        <f>'30'!CJ47</f>
        <v>2040182</v>
      </c>
      <c r="CH47" s="2906"/>
      <c r="CI47" s="906" t="s">
        <v>55</v>
      </c>
      <c r="CJ47" s="2982">
        <f t="shared" si="78"/>
        <v>2041070</v>
      </c>
      <c r="CK47" s="2982"/>
      <c r="CL47" s="2319"/>
      <c r="CM47" s="1666" t="s">
        <v>270</v>
      </c>
      <c r="CN47" s="2953">
        <f>VLOOKUP($B$1,'[1]Bulk Tanks'!$C$3:$V$9967,16,0)</f>
        <v>16.420000000000002</v>
      </c>
      <c r="CO47" s="2954"/>
      <c r="CP47" s="2954"/>
      <c r="CQ47" s="2955"/>
      <c r="CR47" s="1664"/>
      <c r="CS47" s="1664"/>
      <c r="CT47" s="1569"/>
      <c r="DO47" s="1570"/>
      <c r="DP47" s="1570"/>
      <c r="DQ47" s="1570"/>
      <c r="DR47" s="1570"/>
      <c r="DS47" s="1573"/>
      <c r="DT47" s="1573"/>
      <c r="DU47" s="1573"/>
      <c r="DV47" s="1573"/>
    </row>
    <row r="48" spans="1:208" ht="34.5" customHeight="1" thickBot="1" x14ac:dyDescent="0.45">
      <c r="BV48" s="1095"/>
      <c r="BW48" s="913"/>
      <c r="BX48" s="499"/>
      <c r="BY48" s="908" t="s">
        <v>53</v>
      </c>
      <c r="BZ48" s="908"/>
      <c r="CA48" s="2904">
        <f>(CJ48-CG48)</f>
        <v>1.1453899999996793</v>
      </c>
      <c r="CB48" s="2904"/>
      <c r="CC48" s="499"/>
      <c r="CD48" s="1628" t="s">
        <v>496</v>
      </c>
      <c r="CE48" s="1628"/>
      <c r="CF48" s="1629" t="s">
        <v>54</v>
      </c>
      <c r="CG48" s="2906">
        <f>'30'!CJ48</f>
        <v>9382.1823800000002</v>
      </c>
      <c r="CH48" s="2906"/>
      <c r="CI48" s="906" t="s">
        <v>55</v>
      </c>
      <c r="CJ48" s="2982">
        <f t="shared" si="78"/>
        <v>9383.3277699999999</v>
      </c>
      <c r="CK48" s="2982"/>
      <c r="CL48" s="2319"/>
      <c r="CM48" s="1666" t="s">
        <v>264</v>
      </c>
      <c r="CN48" s="2956">
        <f>VLOOKUP($B$1,'[1]Bulk Tanks'!$C$3:$V$9967,18,0)</f>
        <v>15</v>
      </c>
      <c r="CO48" s="2957"/>
      <c r="CP48" s="2759" t="s">
        <v>1171</v>
      </c>
      <c r="CQ48" s="2744">
        <f>VLOOKUP($B$1,'[1]Bulk Tanks'!$C$3:$AA$9967,22,0)</f>
        <v>980</v>
      </c>
      <c r="CR48" s="1664"/>
      <c r="CS48" s="1664"/>
      <c r="CT48" s="1569"/>
      <c r="DO48" s="1570"/>
      <c r="DP48" s="1570"/>
      <c r="DQ48" s="1570"/>
      <c r="DR48" s="1570"/>
      <c r="DS48" s="1500"/>
      <c r="DT48" s="1500"/>
      <c r="DU48" s="1500"/>
      <c r="DV48" s="1500"/>
      <c r="DY48" s="1675"/>
      <c r="DZ48" s="1675"/>
      <c r="EA48" s="1675"/>
      <c r="EB48" s="1675"/>
      <c r="EC48" s="1675"/>
      <c r="ED48" s="1675"/>
      <c r="EE48" s="1675"/>
    </row>
    <row r="49" spans="74:135" ht="34.5" customHeight="1" x14ac:dyDescent="0.4">
      <c r="BV49" s="499"/>
      <c r="BW49" s="499"/>
      <c r="BX49" s="499"/>
      <c r="BY49" s="499"/>
      <c r="BZ49" s="499"/>
      <c r="CJ49" s="2984">
        <f>CQ61</f>
        <v>0</v>
      </c>
      <c r="CK49" s="2984"/>
      <c r="CM49" s="1666" t="s">
        <v>445</v>
      </c>
      <c r="CN49" s="2956">
        <f>VLOOKUP($B$1,'[1]Bulk Tanks'!$C$3:$V$9967,20,0)</f>
        <v>0</v>
      </c>
      <c r="CO49" s="2957"/>
      <c r="CP49" s="2760" t="s">
        <v>1134</v>
      </c>
      <c r="CQ49" s="2744">
        <f>VLOOKUP($B$1,'[1]Bulk Tanks'!$C$3:$AA$9967,23,0)</f>
        <v>1</v>
      </c>
      <c r="CR49" s="1664"/>
      <c r="CS49" s="1664"/>
      <c r="CT49" s="1569"/>
      <c r="DO49" s="1570"/>
      <c r="DP49" s="1570"/>
      <c r="DQ49" s="1570"/>
      <c r="DR49" s="1570"/>
      <c r="DS49" s="1500"/>
      <c r="DT49" s="1500"/>
      <c r="DU49" s="1500"/>
      <c r="DV49" s="1500"/>
      <c r="DY49" s="1675"/>
      <c r="DZ49" s="1675"/>
      <c r="EA49" s="1675"/>
      <c r="EB49" s="1675"/>
      <c r="EC49" s="1675"/>
      <c r="ED49" s="1675"/>
      <c r="EE49" s="1675"/>
    </row>
    <row r="50" spans="74:135" ht="34.5" customHeight="1" thickBot="1" x14ac:dyDescent="0.45">
      <c r="BV50" s="499"/>
      <c r="BW50" s="499"/>
      <c r="CE50" s="2987" t="s">
        <v>565</v>
      </c>
      <c r="CF50" s="2987"/>
      <c r="CG50" s="2987"/>
      <c r="CH50" s="2987"/>
      <c r="CI50" s="2987"/>
      <c r="CJ50" s="2985"/>
      <c r="CK50" s="2985"/>
      <c r="CM50" s="1666" t="s">
        <v>547</v>
      </c>
      <c r="CN50" s="2956">
        <f>VLOOKUP($B$1,'[1]Bulk Tanks'!$C$3:$AA$9967,21,0)</f>
        <v>560</v>
      </c>
      <c r="CO50" s="2957"/>
      <c r="CP50" s="2761"/>
      <c r="CQ50" s="2744"/>
      <c r="CR50" s="1664"/>
      <c r="CS50" s="1664"/>
      <c r="CT50" s="1569"/>
      <c r="DS50" s="1573"/>
      <c r="DT50" s="1573"/>
      <c r="DU50" s="1573"/>
      <c r="DV50" s="1573"/>
      <c r="DY50" s="1675"/>
      <c r="DZ50" s="1675"/>
      <c r="EA50" s="1675"/>
      <c r="EB50" s="1675"/>
      <c r="EC50" s="1675"/>
      <c r="ED50" s="1675"/>
      <c r="EE50" s="1675"/>
    </row>
    <row r="51" spans="74:135" ht="34.5" customHeight="1" x14ac:dyDescent="0.4">
      <c r="CM51" s="1668"/>
      <c r="CN51" s="1668"/>
      <c r="CO51" s="1668"/>
      <c r="CP51" s="1668"/>
      <c r="CQ51" s="1668">
        <f>VLOOKUP($B$1,[1]DAILY!$B$3:$T$9967,2,0)</f>
        <v>24366290</v>
      </c>
      <c r="CR51" s="1668"/>
      <c r="CS51" s="1668"/>
      <c r="CT51" s="1575"/>
      <c r="DS51" s="1573"/>
      <c r="DT51" s="1573"/>
      <c r="DU51" s="1573"/>
      <c r="DV51" s="1573"/>
      <c r="DY51" s="1675"/>
      <c r="DZ51" s="1675"/>
      <c r="EA51" s="1675"/>
      <c r="EB51" s="1675"/>
      <c r="EC51" s="1675"/>
      <c r="ED51" s="1675"/>
      <c r="EE51" s="1675"/>
    </row>
    <row r="52" spans="74:135" ht="34.5" customHeight="1" x14ac:dyDescent="0.4">
      <c r="CM52" s="1668"/>
      <c r="CN52" s="1668"/>
      <c r="CO52" s="1668"/>
      <c r="CP52" s="1668"/>
      <c r="CQ52" s="1668">
        <f>VLOOKUP($B$1,[1]DAILY!$B$3:$T$9967,4,0)</f>
        <v>46629590</v>
      </c>
      <c r="CR52" s="1668"/>
      <c r="CS52" s="1668"/>
      <c r="CT52" s="1575"/>
      <c r="DS52" s="1573"/>
      <c r="DT52" s="1573"/>
      <c r="DU52" s="1573"/>
      <c r="DV52" s="1573"/>
      <c r="DY52" s="1675"/>
      <c r="DZ52" s="1675"/>
      <c r="EA52" s="1675"/>
      <c r="EB52" s="1675"/>
      <c r="EC52" s="1675"/>
      <c r="ED52" s="1675"/>
      <c r="EE52" s="1675"/>
    </row>
    <row r="53" spans="74:135" ht="34.5" customHeight="1" x14ac:dyDescent="0.4">
      <c r="CM53" s="1670"/>
      <c r="CN53" s="1670"/>
      <c r="CO53" s="1670"/>
      <c r="CP53" s="1670"/>
      <c r="CQ53" s="1668">
        <f>VLOOKUP($B$1,[1]DAILY!$B$3:$T$9967,6,0)</f>
        <v>11426489</v>
      </c>
      <c r="CR53" s="1670"/>
      <c r="CS53" s="1670"/>
      <c r="CT53" s="1577"/>
      <c r="DS53" s="1573"/>
      <c r="DT53" s="1573"/>
      <c r="DU53" s="1573"/>
      <c r="DV53" s="1573"/>
      <c r="DY53" s="1675"/>
      <c r="DZ53" s="1675"/>
      <c r="EA53" s="1675"/>
      <c r="EB53" s="1675"/>
      <c r="EC53" s="1675"/>
      <c r="ED53" s="1675"/>
      <c r="EE53" s="1675"/>
    </row>
    <row r="54" spans="74:135" ht="34.5" customHeight="1" x14ac:dyDescent="0.4">
      <c r="CM54" s="1670"/>
      <c r="CN54" s="1670"/>
      <c r="CO54" s="1670"/>
      <c r="CP54" s="1670"/>
      <c r="CQ54" s="1668">
        <f>VLOOKUP($B$1,[1]DAILY!$B$3:$T$9967,8,0)</f>
        <v>36590342</v>
      </c>
      <c r="CR54" s="1670"/>
      <c r="CS54" s="1670"/>
      <c r="CT54" s="1577"/>
      <c r="DS54" s="1500"/>
      <c r="DT54" s="1500"/>
      <c r="DU54" s="1500"/>
      <c r="DV54" s="1500"/>
      <c r="DY54" s="1675"/>
      <c r="DZ54" s="1675"/>
      <c r="EA54" s="1675"/>
      <c r="EB54" s="1675"/>
      <c r="EC54" s="1675"/>
      <c r="ED54" s="1675"/>
      <c r="EE54" s="1675"/>
    </row>
    <row r="55" spans="74:135" ht="34.5" customHeight="1" x14ac:dyDescent="0.4">
      <c r="CM55" s="1670"/>
      <c r="CN55" s="1670"/>
      <c r="CO55" s="1670"/>
      <c r="CP55" s="1670"/>
      <c r="CQ55" s="1668">
        <f>VLOOKUP($B$1,[1]DAILY!$B$3:$T$9967,10,0)</f>
        <v>33475686</v>
      </c>
      <c r="CR55" s="1670"/>
      <c r="CS55" s="1670"/>
      <c r="CT55" s="1577"/>
      <c r="DS55" s="1500"/>
      <c r="DT55" s="1500"/>
      <c r="DU55" s="1500"/>
      <c r="DV55" s="1500"/>
      <c r="DY55" s="1675"/>
      <c r="DZ55" s="1675"/>
      <c r="EA55" s="1675"/>
      <c r="EB55" s="1675"/>
      <c r="EC55" s="1675"/>
      <c r="ED55" s="1675"/>
      <c r="EE55" s="1675"/>
    </row>
    <row r="56" spans="74:135" ht="34.5" customHeight="1" x14ac:dyDescent="0.4">
      <c r="CM56" s="1670"/>
      <c r="CN56" s="1670"/>
      <c r="CO56" s="1670"/>
      <c r="CP56" s="1670"/>
      <c r="CQ56" s="1668">
        <f>VLOOKUP($B$1,[1]DAILY!$B$3:$T$9967,12,0)</f>
        <v>33434738</v>
      </c>
      <c r="CR56" s="1670"/>
      <c r="CS56" s="1670"/>
      <c r="CT56" s="1577"/>
      <c r="DS56" s="1573"/>
      <c r="DT56" s="1573"/>
      <c r="DU56" s="1573"/>
      <c r="DV56" s="1573"/>
      <c r="DY56" s="1675"/>
      <c r="DZ56" s="1675"/>
      <c r="EA56" s="1675"/>
      <c r="EB56" s="1675"/>
      <c r="EC56" s="1675"/>
      <c r="ED56" s="1675"/>
      <c r="EE56" s="1675"/>
    </row>
    <row r="57" spans="74:135" ht="34.5" customHeight="1" x14ac:dyDescent="0.4">
      <c r="CM57" s="1668"/>
      <c r="CN57" s="1668"/>
      <c r="CO57" s="1668"/>
      <c r="CP57" s="1668"/>
      <c r="CQ57" s="1668">
        <f>VLOOKUP($B$1,[1]DAILY!$B$3:$T$9967,14,0)</f>
        <v>10118656</v>
      </c>
      <c r="CR57" s="1670"/>
      <c r="CS57" s="1670"/>
      <c r="CT57" s="1577"/>
      <c r="DS57" s="1500"/>
      <c r="DT57" s="1500"/>
      <c r="DU57" s="1500"/>
      <c r="DV57" s="1500"/>
      <c r="DY57" s="1675"/>
      <c r="DZ57" s="1675"/>
      <c r="EA57" s="1675"/>
      <c r="EB57" s="1675"/>
      <c r="EC57" s="1675"/>
      <c r="ED57" s="1675"/>
      <c r="EE57" s="1675"/>
    </row>
    <row r="58" spans="74:135" ht="25.5" customHeight="1" x14ac:dyDescent="0.4">
      <c r="CM58" s="1668"/>
      <c r="CN58" s="1668"/>
      <c r="CO58" s="1668"/>
      <c r="CP58" s="1668"/>
      <c r="CQ58" s="1668">
        <f>VLOOKUP($B$1,[1]DAILY!$B$3:$T$9967,16,0)</f>
        <v>2041070</v>
      </c>
      <c r="CR58" s="1670"/>
      <c r="CS58" s="1670"/>
      <c r="CT58" s="1577"/>
      <c r="DS58" s="1500"/>
      <c r="DT58" s="1500"/>
      <c r="DU58" s="1500"/>
      <c r="DV58" s="1500"/>
      <c r="DY58" s="1675"/>
      <c r="DZ58" s="1675"/>
      <c r="EA58" s="1675"/>
      <c r="EB58" s="1675"/>
      <c r="EC58" s="1675"/>
      <c r="ED58" s="1675"/>
      <c r="EE58" s="1675"/>
    </row>
    <row r="59" spans="74:135" ht="25.5" customHeight="1" x14ac:dyDescent="0.4">
      <c r="CM59" s="1670"/>
      <c r="CN59" s="1670"/>
      <c r="CO59" s="1670"/>
      <c r="CP59" s="1670"/>
      <c r="CQ59" s="1668">
        <f>VLOOKUP($B$1,[1]DAILY!$B$3:$T$9967,18,0)</f>
        <v>9383.3277699999999</v>
      </c>
      <c r="CR59" s="1670"/>
      <c r="CS59" s="1670"/>
      <c r="CT59" s="1577"/>
      <c r="DS59" s="1573"/>
      <c r="DT59" s="1573"/>
      <c r="DU59" s="1573"/>
      <c r="DV59" s="1573"/>
      <c r="DY59" s="1675"/>
      <c r="DZ59" s="1675"/>
      <c r="EA59" s="1675"/>
      <c r="EB59" s="1675"/>
      <c r="EC59" s="1675"/>
      <c r="ED59" s="1675"/>
      <c r="EE59" s="1675"/>
    </row>
    <row r="60" spans="74:135" ht="25.5" customHeight="1" x14ac:dyDescent="0.25">
      <c r="CM60" s="1670"/>
      <c r="CN60" s="1670"/>
      <c r="CO60" s="1670"/>
      <c r="CP60" s="1670"/>
      <c r="CQ60" s="1670"/>
      <c r="CR60" s="1670"/>
      <c r="CS60" s="1670"/>
      <c r="CT60" s="1577"/>
      <c r="DS60" s="1573"/>
      <c r="DT60" s="1573"/>
      <c r="DU60" s="1573"/>
      <c r="DV60" s="1573"/>
    </row>
    <row r="61" spans="74:135" ht="25.5" customHeight="1" x14ac:dyDescent="0.25">
      <c r="CM61" s="1725"/>
      <c r="CN61" s="1725"/>
      <c r="CO61" s="1725"/>
      <c r="CP61" s="1725"/>
      <c r="CQ61" s="1672"/>
      <c r="CR61" s="1670"/>
      <c r="CS61" s="1670"/>
      <c r="CT61" s="1577"/>
      <c r="DS61" s="1573"/>
      <c r="DT61" s="1573"/>
      <c r="DU61" s="1573"/>
      <c r="DV61" s="1573"/>
    </row>
    <row r="62" spans="74:135" ht="25.5" customHeight="1" x14ac:dyDescent="0.25">
      <c r="CM62" s="1670"/>
      <c r="CN62" s="1670"/>
      <c r="CO62" s="1670"/>
      <c r="CP62" s="1670"/>
      <c r="CQ62" s="1670"/>
      <c r="CR62" s="1670"/>
      <c r="CS62" s="1670"/>
      <c r="CT62" s="1577"/>
      <c r="DS62" s="1573"/>
      <c r="DT62" s="1573"/>
      <c r="DU62" s="1573"/>
      <c r="DV62" s="1573"/>
    </row>
    <row r="63" spans="74:135" ht="25.5" customHeight="1" x14ac:dyDescent="0.4">
      <c r="CM63" s="1670"/>
      <c r="CN63" s="1670"/>
      <c r="CO63" s="1670"/>
      <c r="CP63" s="1670"/>
      <c r="CQ63" s="1670"/>
      <c r="CR63" s="1670"/>
      <c r="CS63" s="1670"/>
      <c r="CT63" s="1577"/>
      <c r="DS63" s="1500"/>
      <c r="DT63" s="1500"/>
      <c r="DU63" s="1500"/>
      <c r="DV63" s="1500"/>
    </row>
    <row r="64" spans="74:135" ht="25.5" customHeight="1" x14ac:dyDescent="0.4">
      <c r="CM64" s="1670"/>
      <c r="CN64" s="1670"/>
      <c r="CO64" s="1670"/>
      <c r="CP64" s="1670"/>
      <c r="CQ64" s="1670"/>
      <c r="CR64" s="1670"/>
      <c r="CS64" s="1670"/>
      <c r="CT64" s="1577"/>
      <c r="DS64" s="1500"/>
      <c r="DT64" s="1500"/>
      <c r="DU64" s="1500"/>
      <c r="DV64" s="1500"/>
    </row>
    <row r="65" spans="91:126" ht="25.5" customHeight="1" x14ac:dyDescent="0.25">
      <c r="CM65" s="1670"/>
      <c r="CN65" s="1670"/>
      <c r="CO65" s="1670"/>
      <c r="CP65" s="1670"/>
      <c r="CQ65" s="1670"/>
      <c r="CR65" s="1670"/>
      <c r="CS65" s="1670"/>
      <c r="CT65" s="1577"/>
      <c r="DS65" s="1573"/>
      <c r="DT65" s="1573"/>
      <c r="DU65" s="1573"/>
      <c r="DV65" s="1573"/>
    </row>
    <row r="66" spans="91:126" ht="25.5" customHeight="1" x14ac:dyDescent="0.25">
      <c r="CM66" s="1670"/>
      <c r="CN66" s="1670"/>
      <c r="CO66" s="1670"/>
      <c r="CP66" s="1670"/>
      <c r="CQ66" s="1670"/>
      <c r="CR66" s="1670"/>
      <c r="CS66" s="1670"/>
      <c r="CT66" s="1577"/>
      <c r="DS66" s="1573"/>
      <c r="DT66" s="1573"/>
      <c r="DU66" s="1573"/>
      <c r="DV66" s="1573"/>
    </row>
    <row r="67" spans="91:126" ht="25.5" customHeight="1" x14ac:dyDescent="0.25">
      <c r="CM67" s="1670"/>
      <c r="CN67" s="1670"/>
      <c r="CO67" s="1670"/>
      <c r="CP67" s="1670"/>
      <c r="CQ67" s="1670"/>
      <c r="CR67" s="1670"/>
      <c r="CS67" s="1670"/>
      <c r="CT67" s="1577"/>
      <c r="DS67" s="1573"/>
      <c r="DT67" s="1573"/>
      <c r="DU67" s="1573"/>
      <c r="DV67" s="1573"/>
    </row>
    <row r="68" spans="91:126" ht="25.5" customHeight="1" x14ac:dyDescent="0.4">
      <c r="CM68" s="1670"/>
      <c r="CN68" s="1670"/>
      <c r="CO68" s="1670"/>
      <c r="CP68" s="1670"/>
      <c r="CQ68" s="1670"/>
      <c r="CR68" s="1670"/>
      <c r="CS68" s="1670"/>
      <c r="CT68" s="1577"/>
      <c r="DS68" s="1500"/>
      <c r="DT68" s="1500"/>
      <c r="DU68" s="1500"/>
      <c r="DV68" s="1500"/>
    </row>
    <row r="69" spans="91:126" ht="20" x14ac:dyDescent="0.4">
      <c r="CM69" s="1675"/>
      <c r="CN69" s="1675"/>
      <c r="CO69" s="1675"/>
      <c r="CP69" s="1675"/>
      <c r="CQ69" s="1675"/>
      <c r="CR69" s="1675"/>
      <c r="CS69" s="1675"/>
      <c r="DS69" s="1500"/>
      <c r="DT69" s="1500"/>
      <c r="DU69" s="1500"/>
      <c r="DV69" s="1500"/>
    </row>
    <row r="70" spans="91:126" x14ac:dyDescent="0.25">
      <c r="CM70" s="1675"/>
      <c r="CN70" s="1675"/>
      <c r="CO70" s="1675"/>
      <c r="CP70" s="1675"/>
      <c r="CQ70" s="1675"/>
      <c r="CR70" s="1675"/>
      <c r="CS70" s="1675"/>
      <c r="DS70" s="1573"/>
      <c r="DT70" s="1573"/>
      <c r="DU70" s="1573"/>
      <c r="DV70" s="1573"/>
    </row>
    <row r="71" spans="91:126" x14ac:dyDescent="0.25">
      <c r="CM71" s="1675"/>
      <c r="CN71" s="1675"/>
      <c r="CO71" s="1675"/>
      <c r="CP71" s="1675"/>
      <c r="CQ71" s="1675"/>
      <c r="CR71" s="1675"/>
      <c r="CS71" s="1675"/>
      <c r="DS71" s="1573"/>
      <c r="DT71" s="1573"/>
      <c r="DU71" s="1573"/>
      <c r="DV71" s="1573"/>
    </row>
    <row r="72" spans="91:126" x14ac:dyDescent="0.25">
      <c r="CM72" s="1675"/>
      <c r="CN72" s="1675"/>
      <c r="CO72" s="1675"/>
      <c r="CP72" s="1675"/>
      <c r="CQ72" s="1675"/>
      <c r="CR72" s="1675"/>
      <c r="CS72" s="1675"/>
      <c r="DS72" s="1573"/>
      <c r="DT72" s="1573"/>
      <c r="DU72" s="1573"/>
      <c r="DV72" s="1573"/>
    </row>
    <row r="73" spans="91:126" x14ac:dyDescent="0.25">
      <c r="DS73" s="1573"/>
      <c r="DT73" s="1573"/>
      <c r="DU73" s="1573"/>
      <c r="DV73" s="1573"/>
    </row>
    <row r="74" spans="91:126" ht="20" x14ac:dyDescent="0.4">
      <c r="DS74" s="1500"/>
      <c r="DT74" s="1500"/>
      <c r="DU74" s="1500"/>
      <c r="DV74" s="1500"/>
    </row>
    <row r="75" spans="91:126" ht="20" x14ac:dyDescent="0.4">
      <c r="DS75" s="1500"/>
      <c r="DT75" s="1500"/>
      <c r="DU75" s="1500"/>
      <c r="DV75" s="1500"/>
    </row>
    <row r="76" spans="91:126" x14ac:dyDescent="0.25">
      <c r="DS76" s="1573"/>
      <c r="DT76" s="1573"/>
      <c r="DU76" s="1573"/>
      <c r="DV76" s="1573"/>
    </row>
    <row r="77" spans="91:126" x14ac:dyDescent="0.25">
      <c r="DS77" s="1573"/>
      <c r="DT77" s="1573"/>
      <c r="DU77" s="1573"/>
      <c r="DV77" s="1573"/>
    </row>
    <row r="78" spans="91:126" x14ac:dyDescent="0.25">
      <c r="DS78" s="1573"/>
      <c r="DT78" s="1573"/>
      <c r="DU78" s="1573"/>
      <c r="DV78" s="1573"/>
    </row>
    <row r="79" spans="91:126" x14ac:dyDescent="0.25">
      <c r="DS79" s="1573"/>
      <c r="DT79" s="1573"/>
      <c r="DU79" s="1573"/>
      <c r="DV79" s="1573"/>
    </row>
    <row r="80" spans="91:126" ht="20" x14ac:dyDescent="0.4">
      <c r="DS80" s="1500"/>
      <c r="DT80" s="1500"/>
      <c r="DU80" s="1500"/>
      <c r="DV80" s="1500"/>
    </row>
    <row r="81" spans="123:126" ht="20" x14ac:dyDescent="0.4">
      <c r="DS81" s="1500"/>
      <c r="DT81" s="1500"/>
      <c r="DU81" s="1500"/>
      <c r="DV81" s="1500"/>
    </row>
    <row r="82" spans="123:126" x14ac:dyDescent="0.25">
      <c r="DS82" s="1573"/>
      <c r="DT82" s="1573"/>
      <c r="DU82" s="1573"/>
      <c r="DV82" s="1573"/>
    </row>
    <row r="83" spans="123:126" x14ac:dyDescent="0.25">
      <c r="DS83" s="1573"/>
      <c r="DT83" s="1573"/>
      <c r="DU83" s="1573"/>
      <c r="DV83" s="1573"/>
    </row>
    <row r="84" spans="123:126" x14ac:dyDescent="0.25">
      <c r="DS84" s="1573"/>
      <c r="DT84" s="1573"/>
      <c r="DU84" s="1573"/>
      <c r="DV84" s="1573"/>
    </row>
    <row r="85" spans="123:126" x14ac:dyDescent="0.25">
      <c r="DS85" s="1573"/>
      <c r="DT85" s="1573"/>
      <c r="DU85" s="1573"/>
      <c r="DV85" s="1573"/>
    </row>
    <row r="86" spans="123:126" ht="20" x14ac:dyDescent="0.4">
      <c r="DS86" s="1500"/>
      <c r="DT86" s="1500"/>
      <c r="DU86" s="1500"/>
      <c r="DV86" s="1500"/>
    </row>
    <row r="87" spans="123:126" ht="20" x14ac:dyDescent="0.4">
      <c r="DS87" s="1500"/>
      <c r="DT87" s="1500"/>
      <c r="DU87" s="1500"/>
      <c r="DV87" s="1500"/>
    </row>
    <row r="88" spans="123:126" x14ac:dyDescent="0.25">
      <c r="DS88" s="1573"/>
      <c r="DT88" s="1573"/>
      <c r="DU88" s="1573"/>
      <c r="DV88" s="1573"/>
    </row>
    <row r="89" spans="123:126" x14ac:dyDescent="0.25">
      <c r="DS89" s="1573"/>
      <c r="DT89" s="1573"/>
      <c r="DU89" s="1573"/>
      <c r="DV89" s="1573"/>
    </row>
    <row r="90" spans="123:126" x14ac:dyDescent="0.25">
      <c r="DS90" s="1573"/>
      <c r="DT90" s="1573"/>
      <c r="DU90" s="1573"/>
      <c r="DV90" s="1573"/>
    </row>
    <row r="91" spans="123:126" x14ac:dyDescent="0.25">
      <c r="DS91" s="1573"/>
      <c r="DT91" s="1573"/>
      <c r="DU91" s="1573"/>
      <c r="DV91" s="1573"/>
    </row>
    <row r="92" spans="123:126" ht="20" x14ac:dyDescent="0.4">
      <c r="DS92" s="1500"/>
      <c r="DT92" s="1500"/>
      <c r="DU92" s="1500"/>
      <c r="DV92" s="1500"/>
    </row>
    <row r="93" spans="123:126" ht="20" x14ac:dyDescent="0.4">
      <c r="DS93" s="1500"/>
      <c r="DT93" s="1500"/>
      <c r="DU93" s="1500"/>
      <c r="DV93" s="1500"/>
    </row>
    <row r="94" spans="123:126" x14ac:dyDescent="0.25">
      <c r="DS94" s="1573"/>
      <c r="DT94" s="1573"/>
      <c r="DU94" s="1573"/>
      <c r="DV94" s="1573"/>
    </row>
    <row r="95" spans="123:126" x14ac:dyDescent="0.25">
      <c r="DS95" s="1573"/>
      <c r="DT95" s="1573"/>
      <c r="DU95" s="1573"/>
      <c r="DV95" s="1573"/>
    </row>
    <row r="96" spans="123:126" x14ac:dyDescent="0.25">
      <c r="DS96" s="1573"/>
      <c r="DT96" s="1573"/>
      <c r="DU96" s="1573"/>
      <c r="DV96" s="1573"/>
    </row>
    <row r="97" spans="123:126" x14ac:dyDescent="0.25">
      <c r="DS97" s="1573"/>
      <c r="DT97" s="1573"/>
      <c r="DU97" s="1573"/>
      <c r="DV97" s="1573"/>
    </row>
    <row r="98" spans="123:126" ht="20" x14ac:dyDescent="0.4">
      <c r="DS98" s="1500"/>
      <c r="DT98" s="1500"/>
      <c r="DU98" s="1500"/>
      <c r="DV98" s="1500"/>
    </row>
    <row r="99" spans="123:126" ht="20" x14ac:dyDescent="0.4">
      <c r="DS99" s="1500"/>
      <c r="DT99" s="1500"/>
      <c r="DU99" s="1500"/>
      <c r="DV99" s="1500"/>
    </row>
    <row r="100" spans="123:126" x14ac:dyDescent="0.25">
      <c r="DS100" s="1573"/>
      <c r="DT100" s="1573"/>
      <c r="DU100" s="1573"/>
      <c r="DV100" s="1573"/>
    </row>
    <row r="101" spans="123:126" x14ac:dyDescent="0.25">
      <c r="DS101" s="1573"/>
      <c r="DT101" s="1573"/>
      <c r="DU101" s="1573"/>
      <c r="DV101" s="1573"/>
    </row>
    <row r="102" spans="123:126" x14ac:dyDescent="0.25">
      <c r="DS102" s="1573"/>
      <c r="DT102" s="1573"/>
      <c r="DU102" s="1573"/>
      <c r="DV102" s="1573"/>
    </row>
    <row r="103" spans="123:126" x14ac:dyDescent="0.25">
      <c r="DS103" s="1573"/>
      <c r="DT103" s="1573"/>
      <c r="DU103" s="1573"/>
      <c r="DV103" s="1573"/>
    </row>
    <row r="104" spans="123:126" ht="20" x14ac:dyDescent="0.4">
      <c r="DS104" s="1500"/>
      <c r="DT104" s="1500"/>
      <c r="DU104" s="1500"/>
      <c r="DV104" s="1500"/>
    </row>
    <row r="105" spans="123:126" ht="20" x14ac:dyDescent="0.4">
      <c r="DS105" s="1500"/>
      <c r="DT105" s="1500"/>
      <c r="DU105" s="1500"/>
      <c r="DV105" s="1500"/>
    </row>
    <row r="106" spans="123:126" x14ac:dyDescent="0.25">
      <c r="DS106" s="1573"/>
      <c r="DT106" s="1573"/>
      <c r="DU106" s="1573"/>
      <c r="DV106" s="1573"/>
    </row>
    <row r="107" spans="123:126" ht="20" x14ac:dyDescent="0.4">
      <c r="DS107" s="1500"/>
      <c r="DT107" s="1500"/>
      <c r="DU107" s="1500"/>
      <c r="DV107" s="1500"/>
    </row>
    <row r="108" spans="123:126" ht="20" x14ac:dyDescent="0.4">
      <c r="DS108" s="1500"/>
      <c r="DT108" s="1500"/>
      <c r="DU108" s="1500"/>
      <c r="DV108" s="1500"/>
    </row>
    <row r="109" spans="123:126" x14ac:dyDescent="0.25">
      <c r="DS109" s="1573"/>
      <c r="DT109" s="1573"/>
      <c r="DU109" s="1573"/>
      <c r="DV109" s="1573"/>
    </row>
    <row r="110" spans="123:126" x14ac:dyDescent="0.25">
      <c r="DS110" s="1573"/>
      <c r="DT110" s="1573"/>
      <c r="DU110" s="1573"/>
      <c r="DV110" s="1573"/>
    </row>
    <row r="111" spans="123:126" x14ac:dyDescent="0.25">
      <c r="DS111" s="1573"/>
      <c r="DT111" s="1573"/>
      <c r="DU111" s="1573"/>
      <c r="DV111" s="1573"/>
    </row>
    <row r="112" spans="123:126" x14ac:dyDescent="0.25">
      <c r="DS112" s="1573"/>
      <c r="DT112" s="1573"/>
      <c r="DU112" s="1573"/>
      <c r="DV112" s="1573"/>
    </row>
    <row r="113" spans="123:126" ht="20" x14ac:dyDescent="0.4">
      <c r="DS113" s="1500"/>
      <c r="DT113" s="1500"/>
      <c r="DU113" s="1500"/>
      <c r="DV113" s="1500"/>
    </row>
    <row r="114" spans="123:126" ht="20" x14ac:dyDescent="0.4">
      <c r="DS114" s="1500"/>
      <c r="DT114" s="1500"/>
      <c r="DU114" s="1500"/>
      <c r="DV114" s="1500"/>
    </row>
    <row r="115" spans="123:126" x14ac:dyDescent="0.25">
      <c r="DS115" s="1573"/>
      <c r="DT115" s="1573"/>
      <c r="DU115" s="1573"/>
      <c r="DV115" s="1573"/>
    </row>
    <row r="116" spans="123:126" x14ac:dyDescent="0.25">
      <c r="DS116" s="1573"/>
      <c r="DT116" s="1573"/>
      <c r="DU116" s="1573"/>
      <c r="DV116" s="1573"/>
    </row>
    <row r="117" spans="123:126" x14ac:dyDescent="0.25">
      <c r="DS117" s="1573"/>
      <c r="DT117" s="1573"/>
      <c r="DU117" s="1573"/>
      <c r="DV117" s="1573"/>
    </row>
    <row r="118" spans="123:126" ht="20" x14ac:dyDescent="0.4">
      <c r="DS118" s="1500"/>
      <c r="DT118" s="1500"/>
      <c r="DU118" s="1500"/>
      <c r="DV118" s="1500"/>
    </row>
    <row r="119" spans="123:126" ht="20" x14ac:dyDescent="0.4">
      <c r="DS119" s="1500"/>
      <c r="DT119" s="1500"/>
      <c r="DU119" s="1500"/>
      <c r="DV119" s="1500"/>
    </row>
    <row r="120" spans="123:126" x14ac:dyDescent="0.25">
      <c r="DS120" s="1573"/>
      <c r="DT120" s="1573"/>
      <c r="DU120" s="1573"/>
      <c r="DV120" s="1573"/>
    </row>
    <row r="121" spans="123:126" x14ac:dyDescent="0.25">
      <c r="DS121" s="1573"/>
      <c r="DT121" s="1573"/>
      <c r="DU121" s="1573"/>
      <c r="DV121" s="1573"/>
    </row>
    <row r="122" spans="123:126" x14ac:dyDescent="0.25">
      <c r="DS122" s="1573"/>
      <c r="DT122" s="1573"/>
      <c r="DU122" s="1573"/>
      <c r="DV122" s="1573"/>
    </row>
    <row r="123" spans="123:126" x14ac:dyDescent="0.25">
      <c r="DS123" s="1573"/>
      <c r="DT123" s="1573"/>
      <c r="DU123" s="1573"/>
      <c r="DV123" s="1573"/>
    </row>
    <row r="124" spans="123:126" ht="20" x14ac:dyDescent="0.4">
      <c r="DS124" s="1500"/>
      <c r="DT124" s="1500"/>
      <c r="DU124" s="1500"/>
      <c r="DV124" s="1500"/>
    </row>
    <row r="125" spans="123:126" ht="20" x14ac:dyDescent="0.4">
      <c r="DS125" s="1500"/>
      <c r="DT125" s="1500"/>
      <c r="DU125" s="1500"/>
      <c r="DV125" s="1500"/>
    </row>
    <row r="126" spans="123:126" x14ac:dyDescent="0.25">
      <c r="DS126" s="1573"/>
      <c r="DT126" s="1573"/>
      <c r="DU126" s="1573"/>
      <c r="DV126" s="1573"/>
    </row>
    <row r="127" spans="123:126" x14ac:dyDescent="0.25">
      <c r="DS127" s="1573"/>
      <c r="DT127" s="1573"/>
      <c r="DU127" s="1573"/>
      <c r="DV127" s="1573"/>
    </row>
    <row r="128" spans="123:126" x14ac:dyDescent="0.25">
      <c r="DS128" s="1573"/>
      <c r="DT128" s="1573"/>
      <c r="DU128" s="1573"/>
      <c r="DV128" s="1573"/>
    </row>
    <row r="129" spans="123:126" x14ac:dyDescent="0.25">
      <c r="DS129" s="1573"/>
      <c r="DT129" s="1573"/>
      <c r="DU129" s="1573"/>
      <c r="DV129" s="1573"/>
    </row>
    <row r="130" spans="123:126" ht="20" x14ac:dyDescent="0.4">
      <c r="DS130" s="1500"/>
      <c r="DT130" s="1500"/>
      <c r="DU130" s="1500"/>
      <c r="DV130" s="1500"/>
    </row>
    <row r="131" spans="123:126" ht="20" x14ac:dyDescent="0.4">
      <c r="DS131" s="1500"/>
      <c r="DT131" s="1500"/>
      <c r="DU131" s="1500"/>
      <c r="DV131" s="1500"/>
    </row>
    <row r="132" spans="123:126" x14ac:dyDescent="0.25">
      <c r="DS132" s="1573"/>
      <c r="DT132" s="1573"/>
      <c r="DU132" s="1573"/>
      <c r="DV132" s="1573"/>
    </row>
    <row r="133" spans="123:126" x14ac:dyDescent="0.25">
      <c r="DS133" s="1573"/>
      <c r="DT133" s="1573"/>
      <c r="DU133" s="1573"/>
      <c r="DV133" s="1573"/>
    </row>
    <row r="134" spans="123:126" x14ac:dyDescent="0.25">
      <c r="DS134" s="1573"/>
      <c r="DT134" s="1573"/>
      <c r="DU134" s="1573"/>
      <c r="DV134" s="1573"/>
    </row>
    <row r="135" spans="123:126" x14ac:dyDescent="0.25">
      <c r="DS135" s="1573"/>
      <c r="DT135" s="1573"/>
      <c r="DU135" s="1573"/>
      <c r="DV135" s="1573"/>
    </row>
    <row r="136" spans="123:126" ht="20" x14ac:dyDescent="0.4">
      <c r="DS136" s="1500"/>
      <c r="DT136" s="1500"/>
      <c r="DU136" s="1500"/>
      <c r="DV136" s="1500"/>
    </row>
    <row r="137" spans="123:126" ht="20" x14ac:dyDescent="0.4">
      <c r="DS137" s="1500"/>
      <c r="DT137" s="1500"/>
      <c r="DU137" s="1500"/>
      <c r="DV137" s="1500"/>
    </row>
    <row r="138" spans="123:126" x14ac:dyDescent="0.25">
      <c r="DS138" s="1573"/>
      <c r="DT138" s="1573"/>
      <c r="DU138" s="1573"/>
      <c r="DV138" s="1573"/>
    </row>
    <row r="139" spans="123:126" x14ac:dyDescent="0.25">
      <c r="DS139" s="1573"/>
      <c r="DT139" s="1573"/>
      <c r="DU139" s="1573"/>
      <c r="DV139" s="1573"/>
    </row>
    <row r="140" spans="123:126" x14ac:dyDescent="0.25">
      <c r="DS140" s="1573"/>
      <c r="DT140" s="1573"/>
      <c r="DU140" s="1573"/>
      <c r="DV140" s="1573"/>
    </row>
    <row r="141" spans="123:126" x14ac:dyDescent="0.25">
      <c r="DS141" s="1573"/>
      <c r="DT141" s="1573"/>
      <c r="DU141" s="1573"/>
      <c r="DV141" s="1573"/>
    </row>
    <row r="142" spans="123:126" ht="20" x14ac:dyDescent="0.4">
      <c r="DS142" s="1500"/>
      <c r="DT142" s="1500"/>
      <c r="DU142" s="1500"/>
      <c r="DV142" s="1500"/>
    </row>
    <row r="143" spans="123:126" ht="20" x14ac:dyDescent="0.4">
      <c r="DS143" s="1500"/>
      <c r="DT143" s="1500"/>
      <c r="DU143" s="1500"/>
      <c r="DV143" s="1500"/>
    </row>
    <row r="144" spans="123:126" x14ac:dyDescent="0.25">
      <c r="DS144" s="1573"/>
      <c r="DT144" s="1573"/>
      <c r="DU144" s="1573"/>
      <c r="DV144" s="1573"/>
    </row>
    <row r="145" spans="123:126" x14ac:dyDescent="0.25">
      <c r="DS145" s="1573"/>
      <c r="DT145" s="1573"/>
      <c r="DU145" s="1573"/>
      <c r="DV145" s="1573"/>
    </row>
    <row r="146" spans="123:126" x14ac:dyDescent="0.25">
      <c r="DS146" s="1573"/>
      <c r="DT146" s="1573"/>
      <c r="DU146" s="1573"/>
      <c r="DV146" s="1573"/>
    </row>
    <row r="147" spans="123:126" ht="20" x14ac:dyDescent="0.4">
      <c r="DS147" s="1500"/>
      <c r="DT147" s="1500"/>
      <c r="DU147" s="1500"/>
      <c r="DV147" s="1500"/>
    </row>
    <row r="148" spans="123:126" ht="20" x14ac:dyDescent="0.4">
      <c r="DS148" s="1500"/>
      <c r="DT148" s="1500"/>
      <c r="DU148" s="1500"/>
      <c r="DV148" s="1500"/>
    </row>
    <row r="149" spans="123:126" x14ac:dyDescent="0.25">
      <c r="DS149" s="1573"/>
      <c r="DT149" s="1573"/>
      <c r="DU149" s="1573"/>
      <c r="DV149" s="1573"/>
    </row>
    <row r="150" spans="123:126" x14ac:dyDescent="0.25">
      <c r="DS150" s="1573"/>
      <c r="DT150" s="1573"/>
      <c r="DU150" s="1573"/>
      <c r="DV150" s="1573"/>
    </row>
    <row r="151" spans="123:126" x14ac:dyDescent="0.25">
      <c r="DS151" s="1573"/>
      <c r="DT151" s="1573"/>
      <c r="DU151" s="1573"/>
      <c r="DV151" s="1573"/>
    </row>
    <row r="152" spans="123:126" x14ac:dyDescent="0.25">
      <c r="DS152" s="1573"/>
      <c r="DT152" s="1573"/>
      <c r="DU152" s="1573"/>
      <c r="DV152" s="1573"/>
    </row>
    <row r="153" spans="123:126" ht="20" x14ac:dyDescent="0.4">
      <c r="DS153" s="1500"/>
      <c r="DT153" s="1500"/>
      <c r="DU153" s="1500"/>
      <c r="DV153" s="1500"/>
    </row>
    <row r="154" spans="123:126" ht="20" x14ac:dyDescent="0.4">
      <c r="DS154" s="1500"/>
      <c r="DT154" s="1500"/>
      <c r="DU154" s="1500"/>
      <c r="DV154" s="1500"/>
    </row>
    <row r="155" spans="123:126" x14ac:dyDescent="0.25">
      <c r="DS155" s="1573"/>
      <c r="DT155" s="1573"/>
      <c r="DU155" s="1573"/>
      <c r="DV155" s="1573"/>
    </row>
    <row r="156" spans="123:126" x14ac:dyDescent="0.25">
      <c r="DS156" s="1573"/>
      <c r="DT156" s="1573"/>
      <c r="DU156" s="1573"/>
      <c r="DV156" s="1573"/>
    </row>
    <row r="157" spans="123:126" x14ac:dyDescent="0.25">
      <c r="DS157" s="1573"/>
      <c r="DT157" s="1573"/>
      <c r="DU157" s="1573"/>
      <c r="DV157" s="1573"/>
    </row>
    <row r="158" spans="123:126" x14ac:dyDescent="0.25">
      <c r="DS158" s="1573"/>
      <c r="DT158" s="1573"/>
      <c r="DU158" s="1573"/>
      <c r="DV158" s="1573"/>
    </row>
    <row r="159" spans="123:126" ht="20" x14ac:dyDescent="0.4">
      <c r="DS159" s="1500"/>
      <c r="DT159" s="1500"/>
      <c r="DU159" s="1500"/>
      <c r="DV159" s="1500"/>
    </row>
    <row r="160" spans="123:126" ht="20" x14ac:dyDescent="0.4">
      <c r="DS160" s="1500"/>
      <c r="DT160" s="1500"/>
      <c r="DU160" s="1500"/>
      <c r="DV160" s="1500"/>
    </row>
    <row r="161" spans="123:126" x14ac:dyDescent="0.25">
      <c r="DS161" s="1573"/>
      <c r="DT161" s="1573"/>
      <c r="DU161" s="1573"/>
      <c r="DV161" s="1573"/>
    </row>
    <row r="162" spans="123:126" x14ac:dyDescent="0.25">
      <c r="DS162" s="1573"/>
      <c r="DT162" s="1573"/>
      <c r="DU162" s="1573"/>
      <c r="DV162" s="1573"/>
    </row>
    <row r="163" spans="123:126" x14ac:dyDescent="0.25">
      <c r="DS163" s="1573"/>
      <c r="DT163" s="1573"/>
      <c r="DU163" s="1573"/>
      <c r="DV163" s="1573"/>
    </row>
    <row r="164" spans="123:126" x14ac:dyDescent="0.25">
      <c r="DS164" s="1573"/>
      <c r="DT164" s="1573"/>
      <c r="DU164" s="1573"/>
      <c r="DV164" s="1573"/>
    </row>
    <row r="165" spans="123:126" ht="20" x14ac:dyDescent="0.4">
      <c r="DS165" s="1500"/>
      <c r="DT165" s="1500"/>
      <c r="DU165" s="1500"/>
      <c r="DV165" s="1500"/>
    </row>
    <row r="166" spans="123:126" ht="20" x14ac:dyDescent="0.4">
      <c r="DS166" s="1500"/>
      <c r="DT166" s="1500"/>
      <c r="DU166" s="1500"/>
      <c r="DV166" s="1500"/>
    </row>
    <row r="167" spans="123:126" x14ac:dyDescent="0.25">
      <c r="DS167" s="1573"/>
      <c r="DT167" s="1573"/>
      <c r="DU167" s="1573"/>
      <c r="DV167" s="1573"/>
    </row>
    <row r="168" spans="123:126" ht="20" x14ac:dyDescent="0.4">
      <c r="DS168" s="1500"/>
      <c r="DT168" s="1500"/>
      <c r="DU168" s="1500"/>
      <c r="DV168" s="1500"/>
    </row>
    <row r="169" spans="123:126" ht="20" x14ac:dyDescent="0.4">
      <c r="DS169" s="1500"/>
      <c r="DT169" s="1500"/>
      <c r="DU169" s="1500"/>
      <c r="DV169" s="1500"/>
    </row>
    <row r="170" spans="123:126" x14ac:dyDescent="0.25">
      <c r="DS170" s="1573"/>
      <c r="DT170" s="1573"/>
      <c r="DU170" s="1573"/>
      <c r="DV170" s="1573"/>
    </row>
    <row r="171" spans="123:126" x14ac:dyDescent="0.25">
      <c r="DS171" s="1573"/>
      <c r="DT171" s="1573"/>
      <c r="DU171" s="1573"/>
      <c r="DV171" s="1573"/>
    </row>
    <row r="172" spans="123:126" x14ac:dyDescent="0.25">
      <c r="DS172" s="1573"/>
      <c r="DT172" s="1573"/>
      <c r="DU172" s="1573"/>
      <c r="DV172" s="1573"/>
    </row>
    <row r="173" spans="123:126" x14ac:dyDescent="0.25">
      <c r="DS173" s="1573"/>
      <c r="DT173" s="1573"/>
      <c r="DU173" s="1573"/>
      <c r="DV173" s="1573"/>
    </row>
    <row r="174" spans="123:126" ht="20" x14ac:dyDescent="0.4">
      <c r="DS174" s="1500"/>
      <c r="DT174" s="1500"/>
      <c r="DU174" s="1500"/>
      <c r="DV174" s="1500"/>
    </row>
    <row r="175" spans="123:126" ht="20" x14ac:dyDescent="0.4">
      <c r="DS175" s="1500"/>
      <c r="DT175" s="1500"/>
      <c r="DU175" s="1500"/>
      <c r="DV175" s="1500"/>
    </row>
    <row r="176" spans="123:126" x14ac:dyDescent="0.25">
      <c r="DS176" s="1573"/>
      <c r="DT176" s="1573"/>
      <c r="DU176" s="1573"/>
      <c r="DV176" s="1573"/>
    </row>
    <row r="177" spans="123:126" x14ac:dyDescent="0.25">
      <c r="DS177" s="1573"/>
      <c r="DT177" s="1573"/>
      <c r="DU177" s="1573"/>
      <c r="DV177" s="1573"/>
    </row>
    <row r="178" spans="123:126" x14ac:dyDescent="0.25">
      <c r="DS178" s="1573"/>
      <c r="DT178" s="1573"/>
      <c r="DU178" s="1573"/>
      <c r="DV178" s="1573"/>
    </row>
    <row r="179" spans="123:126" ht="20" x14ac:dyDescent="0.4">
      <c r="DS179" s="1500"/>
      <c r="DT179" s="1500"/>
      <c r="DU179" s="1500"/>
      <c r="DV179" s="1500"/>
    </row>
    <row r="180" spans="123:126" ht="20" x14ac:dyDescent="0.4">
      <c r="DS180" s="1500"/>
      <c r="DT180" s="1500"/>
      <c r="DU180" s="1500"/>
      <c r="DV180" s="1500"/>
    </row>
    <row r="181" spans="123:126" x14ac:dyDescent="0.25">
      <c r="DS181" s="1573"/>
      <c r="DT181" s="1573"/>
      <c r="DU181" s="1573"/>
      <c r="DV181" s="1573"/>
    </row>
    <row r="182" spans="123:126" x14ac:dyDescent="0.25">
      <c r="DS182" s="1573"/>
      <c r="DT182" s="1573"/>
      <c r="DU182" s="1573"/>
      <c r="DV182" s="1573"/>
    </row>
    <row r="183" spans="123:126" x14ac:dyDescent="0.25">
      <c r="DS183" s="1573"/>
      <c r="DT183" s="1573"/>
      <c r="DU183" s="1573"/>
      <c r="DV183" s="1573"/>
    </row>
    <row r="184" spans="123:126" x14ac:dyDescent="0.25">
      <c r="DS184" s="1573"/>
      <c r="DT184" s="1573"/>
      <c r="DU184" s="1573"/>
      <c r="DV184" s="1573"/>
    </row>
    <row r="185" spans="123:126" ht="20" x14ac:dyDescent="0.4">
      <c r="DS185" s="1500"/>
      <c r="DT185" s="1500"/>
      <c r="DU185" s="1500"/>
      <c r="DV185" s="1500"/>
    </row>
    <row r="186" spans="123:126" ht="20" x14ac:dyDescent="0.4">
      <c r="DS186" s="1500"/>
      <c r="DT186" s="1500"/>
      <c r="DU186" s="1500"/>
      <c r="DV186" s="1500"/>
    </row>
    <row r="187" spans="123:126" x14ac:dyDescent="0.25">
      <c r="DS187" s="1573"/>
      <c r="DT187" s="1573"/>
      <c r="DU187" s="1573"/>
      <c r="DV187" s="1573"/>
    </row>
    <row r="188" spans="123:126" x14ac:dyDescent="0.25">
      <c r="DS188" s="1573"/>
      <c r="DT188" s="1573"/>
      <c r="DU188" s="1573"/>
      <c r="DV188" s="1573"/>
    </row>
    <row r="189" spans="123:126" x14ac:dyDescent="0.25">
      <c r="DS189" s="1573"/>
      <c r="DT189" s="1573"/>
      <c r="DU189" s="1573"/>
      <c r="DV189" s="1573"/>
    </row>
    <row r="190" spans="123:126" x14ac:dyDescent="0.25">
      <c r="DS190" s="1573"/>
      <c r="DT190" s="1573"/>
      <c r="DU190" s="1573"/>
      <c r="DV190" s="1573"/>
    </row>
    <row r="191" spans="123:126" ht="20" x14ac:dyDescent="0.4">
      <c r="DS191" s="1500"/>
      <c r="DT191" s="1500"/>
      <c r="DU191" s="1500"/>
      <c r="DV191" s="1500"/>
    </row>
    <row r="192" spans="123:126" ht="20" x14ac:dyDescent="0.4">
      <c r="DS192" s="1500"/>
      <c r="DT192" s="1500"/>
      <c r="DU192" s="1500"/>
      <c r="DV192" s="1500"/>
    </row>
    <row r="193" spans="123:126" x14ac:dyDescent="0.25">
      <c r="DS193" s="1573"/>
      <c r="DT193" s="1573"/>
      <c r="DU193" s="1573"/>
      <c r="DV193" s="1573"/>
    </row>
    <row r="194" spans="123:126" x14ac:dyDescent="0.25">
      <c r="DS194" s="1573"/>
      <c r="DT194" s="1573"/>
      <c r="DU194" s="1573"/>
      <c r="DV194" s="1573"/>
    </row>
    <row r="195" spans="123:126" x14ac:dyDescent="0.25">
      <c r="DS195" s="1573"/>
      <c r="DT195" s="1573"/>
      <c r="DU195" s="1573"/>
      <c r="DV195" s="1573"/>
    </row>
    <row r="196" spans="123:126" x14ac:dyDescent="0.25">
      <c r="DS196" s="1573"/>
      <c r="DT196" s="1573"/>
      <c r="DU196" s="1573"/>
      <c r="DV196" s="1573"/>
    </row>
    <row r="197" spans="123:126" ht="20" x14ac:dyDescent="0.4">
      <c r="DS197" s="1500"/>
      <c r="DT197" s="1500"/>
      <c r="DU197" s="1500"/>
      <c r="DV197" s="1500"/>
    </row>
    <row r="198" spans="123:126" ht="20" x14ac:dyDescent="0.4">
      <c r="DS198" s="1500"/>
      <c r="DT198" s="1500"/>
      <c r="DU198" s="1500"/>
      <c r="DV198" s="1500"/>
    </row>
    <row r="199" spans="123:126" x14ac:dyDescent="0.25">
      <c r="DS199" s="1573"/>
      <c r="DT199" s="1573"/>
      <c r="DU199" s="1573"/>
      <c r="DV199" s="1573"/>
    </row>
    <row r="200" spans="123:126" x14ac:dyDescent="0.25">
      <c r="DS200" s="1573"/>
      <c r="DT200" s="1573"/>
      <c r="DU200" s="1573"/>
      <c r="DV200" s="1573"/>
    </row>
    <row r="201" spans="123:126" x14ac:dyDescent="0.25">
      <c r="DS201" s="1573"/>
      <c r="DT201" s="1573"/>
      <c r="DU201" s="1573"/>
      <c r="DV201" s="1573"/>
    </row>
    <row r="202" spans="123:126" x14ac:dyDescent="0.25">
      <c r="DS202" s="1573"/>
      <c r="DT202" s="1573"/>
      <c r="DU202" s="1573"/>
      <c r="DV202" s="1573"/>
    </row>
    <row r="203" spans="123:126" ht="20" x14ac:dyDescent="0.4">
      <c r="DS203" s="1500"/>
      <c r="DT203" s="1500"/>
      <c r="DU203" s="1500"/>
      <c r="DV203" s="1500"/>
    </row>
    <row r="204" spans="123:126" ht="20" x14ac:dyDescent="0.4">
      <c r="DS204" s="1500"/>
      <c r="DT204" s="1500"/>
      <c r="DU204" s="1500"/>
      <c r="DV204" s="1500"/>
    </row>
    <row r="205" spans="123:126" x14ac:dyDescent="0.25">
      <c r="DS205" s="1573"/>
      <c r="DT205" s="1573"/>
      <c r="DU205" s="1573"/>
      <c r="DV205" s="1573"/>
    </row>
    <row r="206" spans="123:126" x14ac:dyDescent="0.25">
      <c r="DS206" s="1573"/>
      <c r="DT206" s="1573"/>
      <c r="DU206" s="1573"/>
      <c r="DV206" s="1573"/>
    </row>
    <row r="207" spans="123:126" x14ac:dyDescent="0.25">
      <c r="DS207" s="1573"/>
      <c r="DT207" s="1573"/>
      <c r="DU207" s="1573"/>
      <c r="DV207" s="1573"/>
    </row>
    <row r="208" spans="123:126" x14ac:dyDescent="0.25">
      <c r="DS208" s="1573"/>
      <c r="DT208" s="1573"/>
      <c r="DU208" s="1573"/>
      <c r="DV208" s="1573"/>
    </row>
    <row r="209" spans="123:126" ht="20" x14ac:dyDescent="0.4">
      <c r="DS209" s="1500"/>
      <c r="DT209" s="1500"/>
      <c r="DU209" s="1500"/>
      <c r="DV209" s="1500"/>
    </row>
    <row r="210" spans="123:126" ht="20" x14ac:dyDescent="0.4">
      <c r="DS210" s="1500"/>
      <c r="DT210" s="1500"/>
      <c r="DU210" s="1500"/>
      <c r="DV210" s="1500"/>
    </row>
    <row r="211" spans="123:126" x14ac:dyDescent="0.25">
      <c r="DS211" s="1573"/>
      <c r="DT211" s="1573"/>
      <c r="DU211" s="1573"/>
      <c r="DV211" s="1573"/>
    </row>
    <row r="212" spans="123:126" x14ac:dyDescent="0.25">
      <c r="DS212" s="1573"/>
      <c r="DT212" s="1573"/>
      <c r="DU212" s="1573"/>
      <c r="DV212" s="1573"/>
    </row>
    <row r="213" spans="123:126" x14ac:dyDescent="0.25">
      <c r="DS213" s="1573"/>
      <c r="DT213" s="1573"/>
      <c r="DU213" s="1573"/>
      <c r="DV213" s="1573"/>
    </row>
    <row r="214" spans="123:126" x14ac:dyDescent="0.25">
      <c r="DS214" s="1573"/>
      <c r="DT214" s="1573"/>
      <c r="DU214" s="1573"/>
      <c r="DV214" s="1573"/>
    </row>
    <row r="215" spans="123:126" ht="20" x14ac:dyDescent="0.4">
      <c r="DS215" s="1500"/>
      <c r="DT215" s="1500"/>
      <c r="DU215" s="1500"/>
      <c r="DV215" s="1500"/>
    </row>
    <row r="216" spans="123:126" ht="20" x14ac:dyDescent="0.4">
      <c r="DS216" s="1500"/>
      <c r="DT216" s="1500"/>
      <c r="DU216" s="1500"/>
      <c r="DV216" s="1500"/>
    </row>
    <row r="217" spans="123:126" x14ac:dyDescent="0.25">
      <c r="DS217" s="1573"/>
      <c r="DT217" s="1573"/>
      <c r="DU217" s="1573"/>
      <c r="DV217" s="1573"/>
    </row>
    <row r="218" spans="123:126" ht="20" x14ac:dyDescent="0.4">
      <c r="DS218" s="1500"/>
      <c r="DT218" s="1500"/>
      <c r="DU218" s="1500"/>
      <c r="DV218" s="1500"/>
    </row>
    <row r="219" spans="123:126" ht="20" x14ac:dyDescent="0.4">
      <c r="DS219" s="1500"/>
      <c r="DT219" s="1500"/>
      <c r="DU219" s="1500"/>
      <c r="DV219" s="1500"/>
    </row>
    <row r="220" spans="123:126" x14ac:dyDescent="0.25">
      <c r="DS220" s="1573"/>
      <c r="DT220" s="1573"/>
      <c r="DU220" s="1573"/>
      <c r="DV220" s="1573"/>
    </row>
    <row r="221" spans="123:126" x14ac:dyDescent="0.25">
      <c r="DS221" s="1573"/>
      <c r="DT221" s="1573"/>
      <c r="DU221" s="1573"/>
      <c r="DV221" s="1573"/>
    </row>
    <row r="222" spans="123:126" x14ac:dyDescent="0.25">
      <c r="DS222" s="1573"/>
      <c r="DT222" s="1573"/>
      <c r="DU222" s="1573"/>
      <c r="DV222" s="1573"/>
    </row>
    <row r="223" spans="123:126" x14ac:dyDescent="0.25">
      <c r="DS223" s="1573"/>
      <c r="DT223" s="1573"/>
      <c r="DU223" s="1573"/>
      <c r="DV223" s="1573"/>
    </row>
    <row r="224" spans="123:126" ht="20" x14ac:dyDescent="0.4">
      <c r="DS224" s="1500"/>
      <c r="DT224" s="1500"/>
      <c r="DU224" s="1500"/>
      <c r="DV224" s="1500"/>
    </row>
    <row r="225" spans="123:126" ht="20" x14ac:dyDescent="0.4">
      <c r="DS225" s="1500"/>
      <c r="DT225" s="1500"/>
      <c r="DU225" s="1500"/>
      <c r="DV225" s="1500"/>
    </row>
    <row r="226" spans="123:126" x14ac:dyDescent="0.25">
      <c r="DS226" s="1573"/>
      <c r="DT226" s="1573"/>
      <c r="DU226" s="1573"/>
      <c r="DV226" s="1573"/>
    </row>
    <row r="227" spans="123:126" x14ac:dyDescent="0.25">
      <c r="DS227" s="1573"/>
      <c r="DT227" s="1573"/>
      <c r="DU227" s="1573"/>
      <c r="DV227" s="1573"/>
    </row>
    <row r="228" spans="123:126" x14ac:dyDescent="0.25">
      <c r="DS228" s="1573"/>
      <c r="DT228" s="1573"/>
      <c r="DU228" s="1573"/>
      <c r="DV228" s="1573"/>
    </row>
    <row r="229" spans="123:126" ht="20" x14ac:dyDescent="0.4">
      <c r="DS229" s="1500"/>
      <c r="DT229" s="1500"/>
      <c r="DU229" s="1500"/>
      <c r="DV229" s="1500"/>
    </row>
    <row r="230" spans="123:126" ht="20" x14ac:dyDescent="0.4">
      <c r="DS230" s="1500"/>
      <c r="DT230" s="1500"/>
      <c r="DU230" s="1500"/>
      <c r="DV230" s="1500"/>
    </row>
    <row r="231" spans="123:126" x14ac:dyDescent="0.25">
      <c r="DS231" s="1573"/>
      <c r="DT231" s="1573"/>
      <c r="DU231" s="1573"/>
      <c r="DV231" s="1573"/>
    </row>
    <row r="232" spans="123:126" x14ac:dyDescent="0.25">
      <c r="DS232" s="1573"/>
      <c r="DT232" s="1573"/>
      <c r="DU232" s="1573"/>
      <c r="DV232" s="1573"/>
    </row>
    <row r="233" spans="123:126" x14ac:dyDescent="0.25">
      <c r="DS233" s="1573"/>
      <c r="DT233" s="1573"/>
      <c r="DU233" s="1573"/>
      <c r="DV233" s="1573"/>
    </row>
    <row r="234" spans="123:126" x14ac:dyDescent="0.25">
      <c r="DS234" s="1573"/>
      <c r="DT234" s="1573"/>
      <c r="DU234" s="1573"/>
      <c r="DV234" s="1573"/>
    </row>
    <row r="235" spans="123:126" ht="20" x14ac:dyDescent="0.4">
      <c r="DS235" s="1500"/>
      <c r="DT235" s="1500"/>
      <c r="DU235" s="1500"/>
      <c r="DV235" s="1500"/>
    </row>
    <row r="236" spans="123:126" ht="20" x14ac:dyDescent="0.4">
      <c r="DS236" s="1500"/>
      <c r="DT236" s="1500"/>
      <c r="DU236" s="1500"/>
      <c r="DV236" s="1500"/>
    </row>
    <row r="237" spans="123:126" x14ac:dyDescent="0.25">
      <c r="DS237" s="1573"/>
      <c r="DT237" s="1573"/>
      <c r="DU237" s="1573"/>
      <c r="DV237" s="1573"/>
    </row>
    <row r="238" spans="123:126" x14ac:dyDescent="0.25">
      <c r="DS238" s="1573"/>
      <c r="DT238" s="1573"/>
      <c r="DU238" s="1573"/>
      <c r="DV238" s="1573"/>
    </row>
    <row r="239" spans="123:126" x14ac:dyDescent="0.25">
      <c r="DS239" s="1573"/>
      <c r="DT239" s="1573"/>
      <c r="DU239" s="1573"/>
      <c r="DV239" s="1573"/>
    </row>
    <row r="240" spans="123:126" x14ac:dyDescent="0.25">
      <c r="DS240" s="1573"/>
      <c r="DT240" s="1573"/>
      <c r="DU240" s="1573"/>
      <c r="DV240" s="1573"/>
    </row>
    <row r="241" spans="123:126" ht="20" x14ac:dyDescent="0.4">
      <c r="DS241" s="1500"/>
      <c r="DT241" s="1500"/>
      <c r="DU241" s="1500"/>
      <c r="DV241" s="1500"/>
    </row>
    <row r="242" spans="123:126" ht="20" x14ac:dyDescent="0.4">
      <c r="DS242" s="1500"/>
      <c r="DT242" s="1500"/>
      <c r="DU242" s="1500"/>
      <c r="DV242" s="1500"/>
    </row>
    <row r="243" spans="123:126" x14ac:dyDescent="0.25">
      <c r="DS243" s="1573"/>
      <c r="DT243" s="1573"/>
      <c r="DU243" s="1573"/>
      <c r="DV243" s="1573"/>
    </row>
    <row r="244" spans="123:126" x14ac:dyDescent="0.25">
      <c r="DS244" s="1573"/>
      <c r="DT244" s="1573"/>
      <c r="DU244" s="1573"/>
      <c r="DV244" s="1573"/>
    </row>
    <row r="245" spans="123:126" x14ac:dyDescent="0.25">
      <c r="DS245" s="1573"/>
      <c r="DT245" s="1573"/>
      <c r="DU245" s="1573"/>
      <c r="DV245" s="1573"/>
    </row>
    <row r="246" spans="123:126" x14ac:dyDescent="0.25">
      <c r="DS246" s="1573"/>
      <c r="DT246" s="1573"/>
      <c r="DU246" s="1573"/>
      <c r="DV246" s="1573"/>
    </row>
    <row r="247" spans="123:126" ht="20" x14ac:dyDescent="0.4">
      <c r="DS247" s="1500"/>
      <c r="DT247" s="1500"/>
      <c r="DU247" s="1500"/>
      <c r="DV247" s="1500"/>
    </row>
    <row r="248" spans="123:126" ht="20" x14ac:dyDescent="0.4">
      <c r="DS248" s="1500"/>
      <c r="DT248" s="1500"/>
      <c r="DU248" s="1500"/>
      <c r="DV248" s="1500"/>
    </row>
    <row r="249" spans="123:126" x14ac:dyDescent="0.25">
      <c r="DS249" s="1573"/>
      <c r="DT249" s="1573"/>
      <c r="DU249" s="1573"/>
      <c r="DV249" s="1573"/>
    </row>
    <row r="250" spans="123:126" x14ac:dyDescent="0.25">
      <c r="DS250" s="1573"/>
      <c r="DT250" s="1573"/>
      <c r="DU250" s="1573"/>
      <c r="DV250" s="1573"/>
    </row>
    <row r="251" spans="123:126" x14ac:dyDescent="0.25">
      <c r="DS251" s="1573"/>
      <c r="DT251" s="1573"/>
      <c r="DU251" s="1573"/>
      <c r="DV251" s="1573"/>
    </row>
    <row r="252" spans="123:126" x14ac:dyDescent="0.25">
      <c r="DS252" s="1573"/>
      <c r="DT252" s="1573"/>
      <c r="DU252" s="1573"/>
      <c r="DV252" s="1573"/>
    </row>
    <row r="253" spans="123:126" ht="20" x14ac:dyDescent="0.4">
      <c r="DS253" s="1500"/>
      <c r="DT253" s="1500"/>
      <c r="DU253" s="1500"/>
      <c r="DV253" s="1500"/>
    </row>
    <row r="254" spans="123:126" ht="20" x14ac:dyDescent="0.4">
      <c r="DS254" s="1500"/>
      <c r="DT254" s="1500"/>
      <c r="DU254" s="1500"/>
      <c r="DV254" s="1500"/>
    </row>
    <row r="255" spans="123:126" x14ac:dyDescent="0.25">
      <c r="DS255" s="1573"/>
      <c r="DT255" s="1573"/>
      <c r="DU255" s="1573"/>
      <c r="DV255" s="1573"/>
    </row>
    <row r="256" spans="123:126" x14ac:dyDescent="0.25">
      <c r="DS256" s="1573"/>
      <c r="DT256" s="1573"/>
      <c r="DU256" s="1573"/>
      <c r="DV256" s="1573"/>
    </row>
    <row r="257" spans="123:126" x14ac:dyDescent="0.25">
      <c r="DS257" s="1573"/>
      <c r="DT257" s="1573"/>
      <c r="DU257" s="1573"/>
      <c r="DV257" s="1573"/>
    </row>
    <row r="258" spans="123:126" ht="20" x14ac:dyDescent="0.4">
      <c r="DS258" s="1500"/>
      <c r="DT258" s="1500"/>
      <c r="DU258" s="1500"/>
      <c r="DV258" s="1500"/>
    </row>
    <row r="259" spans="123:126" ht="20" x14ac:dyDescent="0.4">
      <c r="DS259" s="1500"/>
      <c r="DT259" s="1500"/>
      <c r="DU259" s="1500"/>
      <c r="DV259" s="1500"/>
    </row>
    <row r="260" spans="123:126" x14ac:dyDescent="0.25">
      <c r="DS260" s="1573"/>
      <c r="DT260" s="1573"/>
      <c r="DU260" s="1573"/>
      <c r="DV260" s="1573"/>
    </row>
    <row r="261" spans="123:126" x14ac:dyDescent="0.25">
      <c r="DS261" s="1573"/>
      <c r="DT261" s="1573"/>
      <c r="DU261" s="1573"/>
      <c r="DV261" s="1573"/>
    </row>
    <row r="262" spans="123:126" x14ac:dyDescent="0.25">
      <c r="DS262" s="1573"/>
      <c r="DT262" s="1573"/>
      <c r="DU262" s="1573"/>
      <c r="DV262" s="1573"/>
    </row>
    <row r="263" spans="123:126" x14ac:dyDescent="0.25">
      <c r="DS263" s="1573"/>
      <c r="DT263" s="1573"/>
      <c r="DU263" s="1573"/>
      <c r="DV263" s="1573"/>
    </row>
    <row r="264" spans="123:126" ht="20" x14ac:dyDescent="0.4">
      <c r="DS264" s="1500"/>
      <c r="DT264" s="1500"/>
      <c r="DU264" s="1500"/>
      <c r="DV264" s="1500"/>
    </row>
    <row r="265" spans="123:126" ht="20" x14ac:dyDescent="0.4">
      <c r="DS265" s="1500"/>
      <c r="DT265" s="1500"/>
      <c r="DU265" s="1500"/>
      <c r="DV265" s="1500"/>
    </row>
    <row r="266" spans="123:126" x14ac:dyDescent="0.25">
      <c r="DS266" s="1573"/>
      <c r="DT266" s="1573"/>
      <c r="DU266" s="1573"/>
      <c r="DV266" s="1573"/>
    </row>
    <row r="267" spans="123:126" x14ac:dyDescent="0.25">
      <c r="DS267" s="1573"/>
      <c r="DT267" s="1573"/>
      <c r="DU267" s="1573"/>
      <c r="DV267" s="1573"/>
    </row>
    <row r="268" spans="123:126" x14ac:dyDescent="0.25">
      <c r="DS268" s="1573"/>
      <c r="DT268" s="1573"/>
      <c r="DU268" s="1573"/>
      <c r="DV268" s="1573"/>
    </row>
    <row r="269" spans="123:126" x14ac:dyDescent="0.25">
      <c r="DS269" s="1573"/>
      <c r="DT269" s="1573"/>
      <c r="DU269" s="1573"/>
      <c r="DV269" s="1573"/>
    </row>
    <row r="270" spans="123:126" ht="20" x14ac:dyDescent="0.4">
      <c r="DS270" s="1500"/>
      <c r="DT270" s="1500"/>
      <c r="DU270" s="1500"/>
      <c r="DV270" s="1500"/>
    </row>
    <row r="271" spans="123:126" ht="20" x14ac:dyDescent="0.4">
      <c r="DS271" s="1500"/>
      <c r="DT271" s="1500"/>
      <c r="DU271" s="1500"/>
      <c r="DV271" s="1500"/>
    </row>
    <row r="272" spans="123:126" x14ac:dyDescent="0.25">
      <c r="DS272" s="1573"/>
      <c r="DT272" s="1573"/>
      <c r="DU272" s="1573"/>
      <c r="DV272" s="1573"/>
    </row>
    <row r="273" spans="123:126" x14ac:dyDescent="0.25">
      <c r="DS273" s="1573"/>
      <c r="DT273" s="1573"/>
      <c r="DU273" s="1573"/>
      <c r="DV273" s="1573"/>
    </row>
    <row r="274" spans="123:126" x14ac:dyDescent="0.25">
      <c r="DS274" s="1573"/>
      <c r="DT274" s="1573"/>
      <c r="DU274" s="1573"/>
      <c r="DV274" s="1573"/>
    </row>
    <row r="275" spans="123:126" x14ac:dyDescent="0.25">
      <c r="DS275" s="1573"/>
      <c r="DT275" s="1573"/>
      <c r="DU275" s="1573"/>
      <c r="DV275" s="1573"/>
    </row>
    <row r="276" spans="123:126" ht="20" x14ac:dyDescent="0.4">
      <c r="DS276" s="1500"/>
      <c r="DT276" s="1500"/>
      <c r="DU276" s="1500"/>
      <c r="DV276" s="1500"/>
    </row>
    <row r="277" spans="123:126" ht="20" x14ac:dyDescent="0.4">
      <c r="DS277" s="1500"/>
      <c r="DT277" s="1500"/>
      <c r="DU277" s="1500"/>
      <c r="DV277" s="1500"/>
    </row>
    <row r="278" spans="123:126" x14ac:dyDescent="0.25">
      <c r="DS278" s="1573"/>
      <c r="DT278" s="1573"/>
      <c r="DU278" s="1573"/>
      <c r="DV278" s="1573"/>
    </row>
    <row r="279" spans="123:126" ht="20" x14ac:dyDescent="0.4">
      <c r="DS279" s="1500"/>
      <c r="DT279" s="1500"/>
      <c r="DU279" s="1500"/>
      <c r="DV279" s="1500"/>
    </row>
    <row r="280" spans="123:126" ht="20" x14ac:dyDescent="0.4">
      <c r="DS280" s="1500"/>
      <c r="DT280" s="1500"/>
      <c r="DU280" s="1500"/>
      <c r="DV280" s="1500"/>
    </row>
    <row r="281" spans="123:126" x14ac:dyDescent="0.25">
      <c r="DS281" s="1573"/>
      <c r="DT281" s="1573"/>
      <c r="DU281" s="1573"/>
      <c r="DV281" s="1573"/>
    </row>
    <row r="282" spans="123:126" x14ac:dyDescent="0.25">
      <c r="DS282" s="1573"/>
      <c r="DT282" s="1573"/>
      <c r="DU282" s="1573"/>
      <c r="DV282" s="1573"/>
    </row>
    <row r="283" spans="123:126" x14ac:dyDescent="0.25">
      <c r="DS283" s="1573"/>
      <c r="DT283" s="1573"/>
      <c r="DU283" s="1573"/>
      <c r="DV283" s="1573"/>
    </row>
    <row r="284" spans="123:126" x14ac:dyDescent="0.25">
      <c r="DS284" s="1573"/>
      <c r="DT284" s="1573"/>
      <c r="DU284" s="1573"/>
      <c r="DV284" s="1573"/>
    </row>
    <row r="285" spans="123:126" ht="20" x14ac:dyDescent="0.4">
      <c r="DS285" s="1500"/>
      <c r="DT285" s="1500"/>
      <c r="DU285" s="1500"/>
      <c r="DV285" s="1500"/>
    </row>
    <row r="286" spans="123:126" ht="20" x14ac:dyDescent="0.4">
      <c r="DS286" s="1500"/>
      <c r="DT286" s="1500"/>
      <c r="DU286" s="1500"/>
      <c r="DV286" s="1500"/>
    </row>
    <row r="287" spans="123:126" x14ac:dyDescent="0.25">
      <c r="DS287" s="1573"/>
      <c r="DT287" s="1573"/>
      <c r="DU287" s="1573"/>
      <c r="DV287" s="1573"/>
    </row>
    <row r="288" spans="123:126" x14ac:dyDescent="0.25">
      <c r="DS288" s="1573"/>
      <c r="DT288" s="1573"/>
      <c r="DU288" s="1573"/>
      <c r="DV288" s="1573"/>
    </row>
    <row r="289" spans="123:126" x14ac:dyDescent="0.25">
      <c r="DS289" s="1573"/>
      <c r="DT289" s="1573"/>
      <c r="DU289" s="1573"/>
      <c r="DV289" s="1573"/>
    </row>
    <row r="290" spans="123:126" ht="20" x14ac:dyDescent="0.4">
      <c r="DS290" s="1500"/>
      <c r="DT290" s="1500"/>
      <c r="DU290" s="1500"/>
      <c r="DV290" s="1500"/>
    </row>
    <row r="291" spans="123:126" ht="20" x14ac:dyDescent="0.4">
      <c r="DS291" s="1500"/>
      <c r="DT291" s="1500"/>
      <c r="DU291" s="1500"/>
      <c r="DV291" s="1500"/>
    </row>
    <row r="292" spans="123:126" x14ac:dyDescent="0.25">
      <c r="DS292" s="1573"/>
      <c r="DT292" s="1573"/>
      <c r="DU292" s="1573"/>
      <c r="DV292" s="1573"/>
    </row>
    <row r="293" spans="123:126" x14ac:dyDescent="0.25">
      <c r="DS293" s="1573"/>
      <c r="DT293" s="1573"/>
      <c r="DU293" s="1573"/>
      <c r="DV293" s="1573"/>
    </row>
    <row r="294" spans="123:126" x14ac:dyDescent="0.25">
      <c r="DS294" s="1573"/>
      <c r="DT294" s="1573"/>
      <c r="DU294" s="1573"/>
      <c r="DV294" s="1573"/>
    </row>
    <row r="295" spans="123:126" x14ac:dyDescent="0.25">
      <c r="DS295" s="1573"/>
      <c r="DT295" s="1573"/>
      <c r="DU295" s="1573"/>
      <c r="DV295" s="1573"/>
    </row>
    <row r="296" spans="123:126" ht="20" x14ac:dyDescent="0.4">
      <c r="DS296" s="1500"/>
      <c r="DT296" s="1500"/>
      <c r="DU296" s="1500"/>
      <c r="DV296" s="1500"/>
    </row>
    <row r="297" spans="123:126" ht="20" x14ac:dyDescent="0.4">
      <c r="DS297" s="1500"/>
      <c r="DT297" s="1500"/>
      <c r="DU297" s="1500"/>
      <c r="DV297" s="1500"/>
    </row>
    <row r="298" spans="123:126" x14ac:dyDescent="0.25">
      <c r="DS298" s="1573"/>
      <c r="DT298" s="1573"/>
      <c r="DU298" s="1573"/>
      <c r="DV298" s="1573"/>
    </row>
    <row r="299" spans="123:126" x14ac:dyDescent="0.25">
      <c r="DS299" s="1573"/>
      <c r="DT299" s="1573"/>
      <c r="DU299" s="1573"/>
      <c r="DV299" s="1573"/>
    </row>
    <row r="300" spans="123:126" x14ac:dyDescent="0.25">
      <c r="DS300" s="1573"/>
      <c r="DT300" s="1573"/>
      <c r="DU300" s="1573"/>
      <c r="DV300" s="1573"/>
    </row>
    <row r="301" spans="123:126" x14ac:dyDescent="0.25">
      <c r="DS301" s="1573"/>
      <c r="DT301" s="1573"/>
      <c r="DU301" s="1573"/>
      <c r="DV301" s="1573"/>
    </row>
    <row r="302" spans="123:126" ht="20" x14ac:dyDescent="0.4">
      <c r="DS302" s="1500"/>
      <c r="DT302" s="1500"/>
      <c r="DU302" s="1500"/>
      <c r="DV302" s="1500"/>
    </row>
    <row r="303" spans="123:126" ht="20" x14ac:dyDescent="0.4">
      <c r="DS303" s="1500"/>
      <c r="DT303" s="1500"/>
      <c r="DU303" s="1500"/>
      <c r="DV303" s="1500"/>
    </row>
    <row r="304" spans="123:126" x14ac:dyDescent="0.25">
      <c r="DS304" s="1573"/>
      <c r="DT304" s="1573"/>
      <c r="DU304" s="1573"/>
      <c r="DV304" s="1573"/>
    </row>
    <row r="305" spans="123:126" x14ac:dyDescent="0.25">
      <c r="DS305" s="1573"/>
      <c r="DT305" s="1573"/>
      <c r="DU305" s="1573"/>
      <c r="DV305" s="1573"/>
    </row>
    <row r="306" spans="123:126" x14ac:dyDescent="0.25">
      <c r="DS306" s="1573"/>
      <c r="DT306" s="1573"/>
      <c r="DU306" s="1573"/>
      <c r="DV306" s="1573"/>
    </row>
    <row r="307" spans="123:126" x14ac:dyDescent="0.25">
      <c r="DS307" s="1573"/>
      <c r="DT307" s="1573"/>
      <c r="DU307" s="1573"/>
      <c r="DV307" s="1573"/>
    </row>
    <row r="308" spans="123:126" ht="20" x14ac:dyDescent="0.4">
      <c r="DS308" s="1500"/>
      <c r="DT308" s="1500"/>
      <c r="DU308" s="1500"/>
      <c r="DV308" s="1500"/>
    </row>
    <row r="309" spans="123:126" ht="20" x14ac:dyDescent="0.4">
      <c r="DS309" s="1500"/>
      <c r="DT309" s="1500"/>
      <c r="DU309" s="1500"/>
      <c r="DV309" s="1500"/>
    </row>
    <row r="310" spans="123:126" x14ac:dyDescent="0.25">
      <c r="DS310" s="1573"/>
      <c r="DT310" s="1573"/>
      <c r="DU310" s="1573"/>
      <c r="DV310" s="1573"/>
    </row>
    <row r="311" spans="123:126" x14ac:dyDescent="0.25">
      <c r="DS311" s="1573"/>
      <c r="DT311" s="1573"/>
      <c r="DU311" s="1573"/>
      <c r="DV311" s="1573"/>
    </row>
    <row r="312" spans="123:126" x14ac:dyDescent="0.25">
      <c r="DS312" s="1573"/>
      <c r="DT312" s="1573"/>
      <c r="DU312" s="1573"/>
      <c r="DV312" s="1573"/>
    </row>
    <row r="313" spans="123:126" x14ac:dyDescent="0.25">
      <c r="DS313" s="1573"/>
      <c r="DT313" s="1573"/>
      <c r="DU313" s="1573"/>
      <c r="DV313" s="1573"/>
    </row>
    <row r="314" spans="123:126" ht="20" x14ac:dyDescent="0.4">
      <c r="DS314" s="1500"/>
      <c r="DT314" s="1500"/>
      <c r="DU314" s="1500"/>
      <c r="DV314" s="1500"/>
    </row>
    <row r="315" spans="123:126" ht="20" x14ac:dyDescent="0.4">
      <c r="DS315" s="1500"/>
      <c r="DT315" s="1500"/>
      <c r="DU315" s="1500"/>
      <c r="DV315" s="1500"/>
    </row>
    <row r="316" spans="123:126" x14ac:dyDescent="0.25">
      <c r="DS316" s="1573"/>
      <c r="DT316" s="1573"/>
      <c r="DU316" s="1573"/>
      <c r="DV316" s="1573"/>
    </row>
    <row r="317" spans="123:126" x14ac:dyDescent="0.25">
      <c r="DS317" s="1573"/>
      <c r="DT317" s="1573"/>
      <c r="DU317" s="1573"/>
      <c r="DV317" s="1573"/>
    </row>
    <row r="318" spans="123:126" x14ac:dyDescent="0.25">
      <c r="DS318" s="1573"/>
      <c r="DT318" s="1573"/>
      <c r="DU318" s="1573"/>
      <c r="DV318" s="1573"/>
    </row>
    <row r="319" spans="123:126" x14ac:dyDescent="0.25">
      <c r="DS319" s="1573"/>
      <c r="DT319" s="1573"/>
      <c r="DU319" s="1573"/>
      <c r="DV319" s="1573"/>
    </row>
    <row r="320" spans="123:126" ht="20" x14ac:dyDescent="0.4">
      <c r="DS320" s="1500"/>
      <c r="DT320" s="1500"/>
      <c r="DU320" s="1500"/>
      <c r="DV320" s="1500"/>
    </row>
    <row r="321" spans="123:126" ht="20" x14ac:dyDescent="0.4">
      <c r="DS321" s="1500"/>
      <c r="DT321" s="1500"/>
      <c r="DU321" s="1500"/>
      <c r="DV321" s="1500"/>
    </row>
    <row r="322" spans="123:126" x14ac:dyDescent="0.25">
      <c r="DS322" s="1573"/>
      <c r="DT322" s="1573"/>
      <c r="DU322" s="1573"/>
      <c r="DV322" s="1573"/>
    </row>
    <row r="323" spans="123:126" x14ac:dyDescent="0.25">
      <c r="DS323" s="1573"/>
      <c r="DT323" s="1573"/>
      <c r="DU323" s="1573"/>
      <c r="DV323" s="1573"/>
    </row>
    <row r="324" spans="123:126" x14ac:dyDescent="0.25">
      <c r="DS324" s="1573"/>
      <c r="DT324" s="1573"/>
      <c r="DU324" s="1573"/>
      <c r="DV324" s="1573"/>
    </row>
    <row r="325" spans="123:126" x14ac:dyDescent="0.25">
      <c r="DS325" s="1573"/>
      <c r="DT325" s="1573"/>
      <c r="DU325" s="1573"/>
      <c r="DV325" s="1573"/>
    </row>
    <row r="326" spans="123:126" ht="20" x14ac:dyDescent="0.4">
      <c r="DS326" s="1500"/>
      <c r="DT326" s="1500"/>
      <c r="DU326" s="1500"/>
      <c r="DV326" s="1500"/>
    </row>
    <row r="327" spans="123:126" ht="20" x14ac:dyDescent="0.4">
      <c r="DS327" s="1500"/>
      <c r="DT327" s="1500"/>
      <c r="DU327" s="1500"/>
      <c r="DV327" s="1500"/>
    </row>
    <row r="328" spans="123:126" x14ac:dyDescent="0.25">
      <c r="DS328" s="1573"/>
      <c r="DT328" s="1573"/>
      <c r="DU328" s="1573"/>
      <c r="DV328" s="1573"/>
    </row>
    <row r="329" spans="123:126" ht="20" x14ac:dyDescent="0.4">
      <c r="DS329" s="1500"/>
      <c r="DT329" s="1500"/>
      <c r="DU329" s="1500"/>
      <c r="DV329" s="1500"/>
    </row>
    <row r="330" spans="123:126" ht="20" x14ac:dyDescent="0.4">
      <c r="DS330" s="1500"/>
      <c r="DT330" s="1500"/>
      <c r="DU330" s="1500"/>
      <c r="DV330" s="1500"/>
    </row>
    <row r="331" spans="123:126" x14ac:dyDescent="0.25">
      <c r="DS331" s="1573"/>
      <c r="DT331" s="1573"/>
      <c r="DU331" s="1573"/>
      <c r="DV331" s="1573"/>
    </row>
    <row r="332" spans="123:126" x14ac:dyDescent="0.25">
      <c r="DS332" s="1573"/>
      <c r="DT332" s="1573"/>
      <c r="DU332" s="1573"/>
      <c r="DV332" s="1573"/>
    </row>
    <row r="333" spans="123:126" x14ac:dyDescent="0.25">
      <c r="DS333" s="1573"/>
      <c r="DT333" s="1573"/>
      <c r="DU333" s="1573"/>
      <c r="DV333" s="1573"/>
    </row>
    <row r="334" spans="123:126" x14ac:dyDescent="0.25">
      <c r="DS334" s="1573"/>
      <c r="DT334" s="1573"/>
      <c r="DU334" s="1573"/>
      <c r="DV334" s="1573"/>
    </row>
    <row r="335" spans="123:126" ht="20" x14ac:dyDescent="0.4">
      <c r="DS335" s="1500"/>
      <c r="DT335" s="1500"/>
      <c r="DU335" s="1500"/>
      <c r="DV335" s="1500"/>
    </row>
    <row r="336" spans="123:126" ht="20" x14ac:dyDescent="0.4">
      <c r="DS336" s="1500"/>
      <c r="DT336" s="1500"/>
      <c r="DU336" s="1500"/>
      <c r="DV336" s="1500"/>
    </row>
    <row r="337" spans="123:126" x14ac:dyDescent="0.25">
      <c r="DS337" s="1573"/>
      <c r="DT337" s="1573"/>
      <c r="DU337" s="1573"/>
      <c r="DV337" s="1573"/>
    </row>
    <row r="338" spans="123:126" x14ac:dyDescent="0.25">
      <c r="DS338" s="1573"/>
      <c r="DT338" s="1573"/>
      <c r="DU338" s="1573"/>
      <c r="DV338" s="1573"/>
    </row>
    <row r="339" spans="123:126" x14ac:dyDescent="0.25">
      <c r="DS339" s="1573"/>
      <c r="DT339" s="1573"/>
      <c r="DU339" s="1573"/>
      <c r="DV339" s="1573"/>
    </row>
    <row r="340" spans="123:126" ht="20" x14ac:dyDescent="0.4">
      <c r="DS340" s="1500"/>
      <c r="DT340" s="1500"/>
      <c r="DU340" s="1500"/>
      <c r="DV340" s="1500"/>
    </row>
    <row r="341" spans="123:126" ht="20" x14ac:dyDescent="0.4">
      <c r="DS341" s="1500"/>
      <c r="DT341" s="1500"/>
      <c r="DU341" s="1500"/>
      <c r="DV341" s="1500"/>
    </row>
    <row r="342" spans="123:126" x14ac:dyDescent="0.25">
      <c r="DS342" s="1573"/>
      <c r="DT342" s="1573"/>
      <c r="DU342" s="1573"/>
      <c r="DV342" s="1573"/>
    </row>
    <row r="343" spans="123:126" x14ac:dyDescent="0.25">
      <c r="DS343" s="1573"/>
      <c r="DT343" s="1573"/>
      <c r="DU343" s="1573"/>
      <c r="DV343" s="1573"/>
    </row>
    <row r="344" spans="123:126" x14ac:dyDescent="0.25">
      <c r="DS344" s="1573"/>
      <c r="DT344" s="1573"/>
      <c r="DU344" s="1573"/>
      <c r="DV344" s="1573"/>
    </row>
    <row r="345" spans="123:126" x14ac:dyDescent="0.25">
      <c r="DS345" s="1573"/>
      <c r="DT345" s="1573"/>
      <c r="DU345" s="1573"/>
      <c r="DV345" s="1573"/>
    </row>
    <row r="346" spans="123:126" ht="20" x14ac:dyDescent="0.4">
      <c r="DS346" s="1500"/>
      <c r="DT346" s="1500"/>
      <c r="DU346" s="1500"/>
      <c r="DV346" s="1500"/>
    </row>
    <row r="347" spans="123:126" ht="20" x14ac:dyDescent="0.4">
      <c r="DS347" s="1500"/>
      <c r="DT347" s="1500"/>
      <c r="DU347" s="1500"/>
      <c r="DV347" s="1500"/>
    </row>
    <row r="348" spans="123:126" x14ac:dyDescent="0.25">
      <c r="DS348" s="1573"/>
      <c r="DT348" s="1573"/>
      <c r="DU348" s="1573"/>
      <c r="DV348" s="1573"/>
    </row>
    <row r="349" spans="123:126" x14ac:dyDescent="0.25">
      <c r="DS349" s="1573"/>
      <c r="DT349" s="1573"/>
      <c r="DU349" s="1573"/>
      <c r="DV349" s="1573"/>
    </row>
  </sheetData>
  <sheetProtection sheet="1" objects="1" scenarios="1"/>
  <dataConsolidate/>
  <customSheetViews>
    <customSheetView guid="{EA7FF893-CFBE-4D88-BF19-92454183E240}" scale="57">
      <pane xSplit="1" ySplit="7" topLeftCell="AL8" activePane="bottomRight" state="frozen"/>
      <selection pane="bottomRight" activeCell="CN43" sqref="CN43:CQ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$AH$17-0.1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5" x14ac:dyDescent="0.25"/>
  <cols>
    <col min="1" max="1" width="11.81640625" style="1422" customWidth="1"/>
    <col min="2" max="32" width="8.81640625" customWidth="1"/>
  </cols>
  <sheetData>
    <row r="1" spans="1:33" x14ac:dyDescent="0.25">
      <c r="A1" s="1422" t="s">
        <v>988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" thickBot="1" x14ac:dyDescent="0.3">
      <c r="B2" s="1502" t="s">
        <v>990</v>
      </c>
      <c r="C2" s="1502" t="s">
        <v>991</v>
      </c>
      <c r="D2" s="1502" t="s">
        <v>992</v>
      </c>
      <c r="E2" s="1502" t="s">
        <v>993</v>
      </c>
      <c r="F2" s="1502" t="s">
        <v>994</v>
      </c>
      <c r="G2" s="1502" t="s">
        <v>995</v>
      </c>
      <c r="H2" s="1502" t="s">
        <v>996</v>
      </c>
      <c r="I2" s="1502" t="str">
        <f>TEXT(I3,"dddd")</f>
        <v>Thursday</v>
      </c>
      <c r="J2" s="1502" t="str">
        <f t="shared" ref="J2:AF2" si="1">TEXT(J3,"dddd")</f>
        <v>Friday</v>
      </c>
      <c r="K2" s="1502" t="str">
        <f t="shared" si="1"/>
        <v>Saturday</v>
      </c>
      <c r="L2" s="1502" t="str">
        <f t="shared" si="1"/>
        <v>Sunday</v>
      </c>
      <c r="M2" s="1502" t="str">
        <f t="shared" si="1"/>
        <v>Monday</v>
      </c>
      <c r="N2" s="1502" t="str">
        <f t="shared" si="1"/>
        <v>Tuesday</v>
      </c>
      <c r="O2" s="1502" t="str">
        <f t="shared" si="1"/>
        <v>Wednesday</v>
      </c>
      <c r="P2" s="1502" t="str">
        <f t="shared" si="1"/>
        <v>Thursday</v>
      </c>
      <c r="Q2" s="1502" t="str">
        <f t="shared" si="1"/>
        <v>Friday</v>
      </c>
      <c r="R2" s="1502" t="str">
        <f t="shared" si="1"/>
        <v>Saturday</v>
      </c>
      <c r="S2" s="1502" t="str">
        <f t="shared" si="1"/>
        <v>Sunday</v>
      </c>
      <c r="T2" s="1502" t="str">
        <f t="shared" si="1"/>
        <v>Monday</v>
      </c>
      <c r="U2" s="1502" t="str">
        <f t="shared" si="1"/>
        <v>Tuesday</v>
      </c>
      <c r="V2" s="1502" t="str">
        <f t="shared" si="1"/>
        <v>Wednesday</v>
      </c>
      <c r="W2" s="1502" t="str">
        <f t="shared" si="1"/>
        <v>Thursday</v>
      </c>
      <c r="X2" s="1502" t="str">
        <f t="shared" si="1"/>
        <v>Friday</v>
      </c>
      <c r="Y2" s="1502" t="str">
        <f t="shared" si="1"/>
        <v>Saturday</v>
      </c>
      <c r="Z2" s="1502" t="str">
        <f t="shared" si="1"/>
        <v>Sunday</v>
      </c>
      <c r="AA2" s="1502" t="str">
        <f t="shared" si="1"/>
        <v>Monday</v>
      </c>
      <c r="AB2" s="1502" t="str">
        <f t="shared" si="1"/>
        <v>Tuesday</v>
      </c>
      <c r="AC2" s="1502" t="str">
        <f t="shared" si="1"/>
        <v>Wednesday</v>
      </c>
      <c r="AD2" s="1502" t="str">
        <f t="shared" si="1"/>
        <v>Thursday</v>
      </c>
      <c r="AE2" s="1502" t="str">
        <f t="shared" si="1"/>
        <v>Friday</v>
      </c>
      <c r="AF2" s="1502" t="str">
        <f t="shared" si="1"/>
        <v>Saturday</v>
      </c>
    </row>
    <row r="3" spans="1:33" ht="13" thickBot="1" x14ac:dyDescent="0.3">
      <c r="B3" s="1433">
        <f>'1'!B1</f>
        <v>43678</v>
      </c>
      <c r="C3" s="1433">
        <f>B3+1</f>
        <v>43679</v>
      </c>
      <c r="D3" s="1433">
        <f t="shared" ref="D3:AF3" si="2">C3+1</f>
        <v>43680</v>
      </c>
      <c r="E3" s="1433">
        <f t="shared" si="2"/>
        <v>43681</v>
      </c>
      <c r="F3" s="1433">
        <f t="shared" si="2"/>
        <v>43682</v>
      </c>
      <c r="G3" s="1433">
        <f t="shared" si="2"/>
        <v>43683</v>
      </c>
      <c r="H3" s="1433">
        <f t="shared" si="2"/>
        <v>43684</v>
      </c>
      <c r="I3" s="1433">
        <f t="shared" si="2"/>
        <v>43685</v>
      </c>
      <c r="J3" s="1433">
        <f t="shared" si="2"/>
        <v>43686</v>
      </c>
      <c r="K3" s="1433">
        <f t="shared" si="2"/>
        <v>43687</v>
      </c>
      <c r="L3" s="1433">
        <f t="shared" si="2"/>
        <v>43688</v>
      </c>
      <c r="M3" s="1433">
        <f t="shared" si="2"/>
        <v>43689</v>
      </c>
      <c r="N3" s="1433">
        <f t="shared" si="2"/>
        <v>43690</v>
      </c>
      <c r="O3" s="1433">
        <f t="shared" si="2"/>
        <v>43691</v>
      </c>
      <c r="P3" s="1433">
        <f t="shared" si="2"/>
        <v>43692</v>
      </c>
      <c r="Q3" s="1433">
        <f t="shared" si="2"/>
        <v>43693</v>
      </c>
      <c r="R3" s="1433">
        <f t="shared" si="2"/>
        <v>43694</v>
      </c>
      <c r="S3" s="1433">
        <f t="shared" si="2"/>
        <v>43695</v>
      </c>
      <c r="T3" s="1433">
        <f t="shared" si="2"/>
        <v>43696</v>
      </c>
      <c r="U3" s="1433">
        <f t="shared" si="2"/>
        <v>43697</v>
      </c>
      <c r="V3" s="1433">
        <f t="shared" si="2"/>
        <v>43698</v>
      </c>
      <c r="W3" s="1433">
        <f t="shared" si="2"/>
        <v>43699</v>
      </c>
      <c r="X3" s="1433">
        <f t="shared" si="2"/>
        <v>43700</v>
      </c>
      <c r="Y3" s="1433">
        <f t="shared" si="2"/>
        <v>43701</v>
      </c>
      <c r="Z3" s="1433">
        <f t="shared" si="2"/>
        <v>43702</v>
      </c>
      <c r="AA3" s="1433">
        <f t="shared" si="2"/>
        <v>43703</v>
      </c>
      <c r="AB3" s="1433">
        <f t="shared" si="2"/>
        <v>43704</v>
      </c>
      <c r="AC3" s="1433">
        <f t="shared" si="2"/>
        <v>43705</v>
      </c>
      <c r="AD3" s="1433">
        <f t="shared" si="2"/>
        <v>43706</v>
      </c>
      <c r="AE3" s="1433">
        <f t="shared" si="2"/>
        <v>43707</v>
      </c>
      <c r="AF3" s="1433">
        <f t="shared" si="2"/>
        <v>43708</v>
      </c>
      <c r="AG3" s="1431"/>
    </row>
    <row r="4" spans="1:33" ht="13" thickBot="1" x14ac:dyDescent="0.3">
      <c r="A4" s="1432" t="s">
        <v>984</v>
      </c>
      <c r="B4" s="1437">
        <f>'1'!$CN$40</f>
        <v>11000</v>
      </c>
      <c r="C4" s="1437">
        <f>'2'!$CN$40</f>
        <v>10500</v>
      </c>
      <c r="D4" s="1437">
        <f>'3'!$CN$40</f>
        <v>9782</v>
      </c>
      <c r="E4" s="1437">
        <f>'4'!$CN$40</f>
        <v>9399</v>
      </c>
      <c r="F4" s="1437">
        <f>'5'!$CN$40</f>
        <v>8994</v>
      </c>
      <c r="G4" s="1437">
        <f>'6'!$CN$40</f>
        <v>8258</v>
      </c>
      <c r="H4" s="1437">
        <f>'7'!$CN$40</f>
        <v>7822</v>
      </c>
      <c r="I4" s="1437">
        <f>'8'!$CN$40</f>
        <v>9533</v>
      </c>
      <c r="J4" s="1437">
        <f>'9'!$CN$40</f>
        <v>8909</v>
      </c>
      <c r="K4" s="1437">
        <f>'10'!$CN$40</f>
        <v>8347</v>
      </c>
      <c r="L4" s="1437">
        <f>'11'!$CN$40</f>
        <v>7767</v>
      </c>
      <c r="M4" s="1437">
        <f>'12'!$CN$40</f>
        <v>7226</v>
      </c>
      <c r="N4" s="1437">
        <f>'13'!$CN$40</f>
        <v>6627</v>
      </c>
      <c r="O4" s="1437">
        <f>'14'!$CN$40</f>
        <v>7974</v>
      </c>
      <c r="P4" s="1437">
        <f>'15'!$CN$40</f>
        <v>9873</v>
      </c>
      <c r="Q4" s="1437">
        <f>'16'!$CN$40</f>
        <v>9542</v>
      </c>
      <c r="R4" s="1437">
        <f>'17'!$CN$40</f>
        <v>8960</v>
      </c>
      <c r="S4" s="1437">
        <f>'18'!$CN$40</f>
        <v>8571</v>
      </c>
      <c r="T4" s="1437">
        <f>'19'!$CN$40</f>
        <v>7870</v>
      </c>
      <c r="U4" s="1437">
        <f>'20'!$CN$40</f>
        <v>7377</v>
      </c>
      <c r="V4" s="1437">
        <f>'21'!$CN$40</f>
        <v>6955</v>
      </c>
      <c r="W4" s="1437">
        <f>'22'!$CN$40</f>
        <v>8720</v>
      </c>
      <c r="X4" s="1437">
        <f>'23'!$CN$40</f>
        <v>10510</v>
      </c>
      <c r="Y4" s="1437">
        <f>'24'!$CN$40</f>
        <v>9885</v>
      </c>
      <c r="Z4" s="1437">
        <f>'25'!$CN$40</f>
        <v>9430</v>
      </c>
      <c r="AA4" s="1437">
        <f>'26'!$CN$40</f>
        <v>8850</v>
      </c>
      <c r="AB4" s="1437">
        <f>'27'!$CN$40</f>
        <v>8475</v>
      </c>
      <c r="AC4" s="1437">
        <f>'28'!$CN$40</f>
        <v>8037</v>
      </c>
      <c r="AD4" s="1437">
        <f>'29'!$CN$40</f>
        <v>9926</v>
      </c>
      <c r="AE4" s="1437">
        <f>'30'!$CN$40</f>
        <v>9566</v>
      </c>
      <c r="AF4" s="1437">
        <f>'31'!$CN$40</f>
        <v>9095</v>
      </c>
    </row>
    <row r="5" spans="1:33" ht="13" thickBot="1" x14ac:dyDescent="0.3">
      <c r="A5" s="1432" t="s">
        <v>985</v>
      </c>
      <c r="B5" s="1434">
        <f>'1'!$CP$40</f>
        <v>8770</v>
      </c>
      <c r="C5" s="1434">
        <f>'2'!$CP$40</f>
        <v>10400</v>
      </c>
      <c r="D5" s="1434">
        <f>'3'!$CP$40</f>
        <v>10200</v>
      </c>
      <c r="E5" s="1434">
        <f>'4'!$CP$40</f>
        <v>9469</v>
      </c>
      <c r="F5" s="1434">
        <f>'5'!$CP$40</f>
        <v>8812</v>
      </c>
      <c r="G5" s="1434">
        <f>'6'!$CP$40</f>
        <v>8480</v>
      </c>
      <c r="H5" s="1434">
        <f>'7'!$CP$40</f>
        <v>8047</v>
      </c>
      <c r="I5" s="1434">
        <f>'8'!$CP$40</f>
        <v>7450</v>
      </c>
      <c r="J5" s="1434">
        <f>'9'!$CP$40</f>
        <v>9343</v>
      </c>
      <c r="K5" s="1434">
        <f>'10'!$CP$40</f>
        <v>8851</v>
      </c>
      <c r="L5" s="1434">
        <f>'11'!$CP$40</f>
        <v>8363</v>
      </c>
      <c r="M5" s="1434">
        <f>'12'!$CP$40</f>
        <v>7892</v>
      </c>
      <c r="N5" s="1434">
        <f>'13'!$CP$40</f>
        <v>7370</v>
      </c>
      <c r="O5" s="1434">
        <f>'14'!$CP$40</f>
        <v>9218</v>
      </c>
      <c r="P5" s="1434">
        <f>'15'!$CP$40</f>
        <v>10791</v>
      </c>
      <c r="Q5" s="1434">
        <f>'16'!$CP$40</f>
        <v>10228</v>
      </c>
      <c r="R5" s="1434">
        <f>'17'!$CP$40</f>
        <v>9862</v>
      </c>
      <c r="S5" s="1434">
        <f>'18'!$CP$40</f>
        <v>9488</v>
      </c>
      <c r="T5" s="1434">
        <f>'19'!$CP$40</f>
        <v>8959</v>
      </c>
      <c r="U5" s="1434">
        <f>'20'!$CP$40</f>
        <v>8402</v>
      </c>
      <c r="V5" s="1434">
        <f>'21'!$CP$40</f>
        <v>8075</v>
      </c>
      <c r="W5" s="1434">
        <f>'22'!$CP$40</f>
        <v>7555</v>
      </c>
      <c r="X5" s="1434">
        <f>'23'!$CP$40</f>
        <v>9420</v>
      </c>
      <c r="Y5" s="1434">
        <f>'24'!$CP$40</f>
        <v>8915</v>
      </c>
      <c r="Z5" s="1434">
        <f>'25'!$CP$40</f>
        <v>8530</v>
      </c>
      <c r="AA5" s="1434">
        <f>'26'!$CP$40</f>
        <v>8060</v>
      </c>
      <c r="AB5" s="1434">
        <f>'27'!$CP$40</f>
        <v>7745</v>
      </c>
      <c r="AC5" s="1434">
        <f>'28'!$CP$40</f>
        <v>9595</v>
      </c>
      <c r="AD5" s="1434">
        <f>'29'!$CP$40</f>
        <v>9180</v>
      </c>
      <c r="AE5" s="1434">
        <f>'30'!$CP$40</f>
        <v>8754</v>
      </c>
      <c r="AF5" s="1434">
        <f>'31'!$CP$40</f>
        <v>10700</v>
      </c>
    </row>
    <row r="6" spans="1:33" ht="13" thickBot="1" x14ac:dyDescent="0.3">
      <c r="A6" s="1432" t="s">
        <v>986</v>
      </c>
      <c r="B6" s="1439">
        <f>'1'!$CR$40</f>
        <v>40</v>
      </c>
      <c r="C6" s="1439">
        <f>'2'!$CR$40</f>
        <v>40</v>
      </c>
      <c r="D6" s="1439">
        <f>'3'!$CR$40</f>
        <v>40</v>
      </c>
      <c r="E6" s="1439">
        <f>'4'!$CR$40</f>
        <v>40</v>
      </c>
      <c r="F6" s="1439">
        <f>'5'!$CR$40</f>
        <v>40</v>
      </c>
      <c r="G6" s="1439">
        <f>'6'!$CR$40</f>
        <v>40</v>
      </c>
      <c r="H6" s="1439">
        <f>'7'!$CR$40</f>
        <v>40</v>
      </c>
      <c r="I6" s="1439">
        <f>'8'!$CR$40</f>
        <v>40</v>
      </c>
      <c r="J6" s="1439">
        <f>'9'!$CR$40</f>
        <v>40</v>
      </c>
      <c r="K6" s="1439">
        <f>'10'!$CR$40</f>
        <v>40</v>
      </c>
      <c r="L6" s="1439">
        <f>'11'!$CR$40</f>
        <v>40</v>
      </c>
      <c r="M6" s="1439">
        <f>'12'!$CR$40</f>
        <v>40</v>
      </c>
      <c r="N6" s="1439">
        <f>'13'!$CR$40</f>
        <v>40</v>
      </c>
      <c r="O6" s="1439">
        <f>'14'!$CR$40</f>
        <v>40</v>
      </c>
      <c r="P6" s="1439">
        <f>'15'!$CR$40</f>
        <v>40</v>
      </c>
      <c r="Q6" s="1439">
        <f>'16'!$CR$40</f>
        <v>40</v>
      </c>
      <c r="R6" s="1439">
        <f>'17'!$CR$40</f>
        <v>40</v>
      </c>
      <c r="S6" s="1439">
        <f>'18'!$CR$40</f>
        <v>40</v>
      </c>
      <c r="T6" s="1439">
        <f>'19'!$CR$40</f>
        <v>40</v>
      </c>
      <c r="U6" s="1439">
        <f>'20'!$CR$40</f>
        <v>40</v>
      </c>
      <c r="V6" s="1439">
        <f>'21'!$CR$40</f>
        <v>40</v>
      </c>
      <c r="W6" s="1439">
        <f>'22'!$CR$40</f>
        <v>40</v>
      </c>
      <c r="X6" s="1439">
        <f>'23'!$CR$40</f>
        <v>40</v>
      </c>
      <c r="Y6" s="1439">
        <f>'24'!$CR$40</f>
        <v>40</v>
      </c>
      <c r="Z6" s="1439">
        <f>'25'!$CR$40</f>
        <v>40</v>
      </c>
      <c r="AA6" s="1439">
        <f>'26'!$CR$40</f>
        <v>40</v>
      </c>
      <c r="AB6" s="1439">
        <f>'27'!$CR$40</f>
        <v>40</v>
      </c>
      <c r="AC6" s="1439">
        <f>'28'!$CR$40</f>
        <v>40</v>
      </c>
      <c r="AD6" s="1439">
        <f>'29'!$CR$40</f>
        <v>40</v>
      </c>
      <c r="AE6" s="1439">
        <f>'30'!$CR$40</f>
        <v>40</v>
      </c>
      <c r="AF6" s="1439">
        <f>'31'!$CR$40</f>
        <v>40</v>
      </c>
    </row>
    <row r="7" spans="1:33" ht="13" thickBot="1" x14ac:dyDescent="0.3">
      <c r="A7" s="1432" t="s">
        <v>544</v>
      </c>
      <c r="B7" s="1437">
        <f>'1'!$CN$41</f>
        <v>6891</v>
      </c>
      <c r="C7" s="1437">
        <f>'2'!$CN$41</f>
        <v>6727</v>
      </c>
      <c r="D7" s="1437">
        <f>'3'!$CN$41</f>
        <v>6513</v>
      </c>
      <c r="E7" s="1437">
        <f>'4'!$CN$41</f>
        <v>4843</v>
      </c>
      <c r="F7" s="1437">
        <f>'5'!$CN$41</f>
        <v>6245</v>
      </c>
      <c r="G7" s="1437">
        <f>'6'!$CN$41</f>
        <v>6111</v>
      </c>
      <c r="H7" s="1437">
        <f>'7'!$CN$41</f>
        <v>5968</v>
      </c>
      <c r="I7" s="1437">
        <f>'8'!$CN$41</f>
        <v>5823</v>
      </c>
      <c r="J7" s="1437">
        <f>'9'!$CN$41</f>
        <v>5670</v>
      </c>
      <c r="K7" s="1437">
        <f>'10'!$CN$41</f>
        <v>5537</v>
      </c>
      <c r="L7" s="1437">
        <f>'11'!$CN$41</f>
        <v>5395</v>
      </c>
      <c r="M7" s="1437">
        <f>'12'!$CN$41</f>
        <v>5253</v>
      </c>
      <c r="N7" s="1437">
        <f>'13'!$CN$41</f>
        <v>5137</v>
      </c>
      <c r="O7" s="1437">
        <f>'14'!$CN$41</f>
        <v>4993</v>
      </c>
      <c r="P7" s="1437">
        <f>'15'!$CN$41</f>
        <v>4835</v>
      </c>
      <c r="Q7" s="1437">
        <f>'16'!$CN$41</f>
        <v>4705</v>
      </c>
      <c r="R7" s="1437">
        <f>'17'!$CN$41</f>
        <v>4567</v>
      </c>
      <c r="S7" s="1437">
        <f>'18'!$CN$41</f>
        <v>4493</v>
      </c>
      <c r="T7" s="1437">
        <f>'19'!$CN$41</f>
        <v>4432</v>
      </c>
      <c r="U7" s="1437">
        <f>'20'!$CN$41</f>
        <v>4229</v>
      </c>
      <c r="V7" s="1437">
        <f>'21'!$CN$41</f>
        <v>4082</v>
      </c>
      <c r="W7" s="1437">
        <f>'22'!$CN$41</f>
        <v>3940</v>
      </c>
      <c r="X7" s="1437">
        <f>'23'!$CN$41</f>
        <v>3835</v>
      </c>
      <c r="Y7" s="1437">
        <f>'24'!$CN$41</f>
        <v>3690</v>
      </c>
      <c r="Z7" s="1437">
        <f>'25'!$CN$41</f>
        <v>3580</v>
      </c>
      <c r="AA7" s="1437">
        <f>'26'!$CN$41</f>
        <v>3485</v>
      </c>
      <c r="AB7" s="1437">
        <f>'27'!$CN$41</f>
        <v>7000</v>
      </c>
      <c r="AC7" s="1437">
        <f>'28'!$CN$41</f>
        <v>6849</v>
      </c>
      <c r="AD7" s="1437">
        <f>'29'!$CN$41</f>
        <v>6743</v>
      </c>
      <c r="AE7" s="1437">
        <f>'30'!$CN$41</f>
        <v>6579</v>
      </c>
      <c r="AF7" s="1437">
        <f>'31'!$CN$41</f>
        <v>6470</v>
      </c>
    </row>
    <row r="8" spans="1:33" ht="13" thickBot="1" x14ac:dyDescent="0.3">
      <c r="A8" s="1432" t="s">
        <v>544</v>
      </c>
      <c r="B8" s="1434">
        <f>'1'!$CP$41</f>
        <v>43678</v>
      </c>
      <c r="C8" s="1434">
        <f>'2'!$CP$41</f>
        <v>43679</v>
      </c>
      <c r="D8" s="1434">
        <f>'3'!$CP$41</f>
        <v>43680</v>
      </c>
      <c r="E8" s="1434">
        <f>'4'!$CP$41</f>
        <v>43681</v>
      </c>
      <c r="F8" s="1434">
        <f>'5'!$CP$41</f>
        <v>43682</v>
      </c>
      <c r="G8" s="1434">
        <f>'6'!$CP$41</f>
        <v>43683</v>
      </c>
      <c r="H8" s="1434">
        <f>'7'!$CP$41</f>
        <v>43684</v>
      </c>
      <c r="I8" s="1434">
        <f>'8'!$CP$41</f>
        <v>43685</v>
      </c>
      <c r="J8" s="1434">
        <f>'9'!$CP$41</f>
        <v>43686</v>
      </c>
      <c r="K8" s="1434">
        <f>'10'!$CP$41</f>
        <v>43687</v>
      </c>
      <c r="L8" s="1434">
        <f>'11'!$CP$41</f>
        <v>43688</v>
      </c>
      <c r="M8" s="1434">
        <f>'12'!$CP$41</f>
        <v>43689</v>
      </c>
      <c r="N8" s="1434">
        <f>'13'!$CP$41</f>
        <v>43690</v>
      </c>
      <c r="O8" s="1434">
        <f>'14'!$CP$41</f>
        <v>43691</v>
      </c>
      <c r="P8" s="1434">
        <f>'15'!$CP$41</f>
        <v>43692</v>
      </c>
      <c r="Q8" s="1434">
        <f>'16'!$CP$41</f>
        <v>43693</v>
      </c>
      <c r="R8" s="1434">
        <f>'17'!$CP$41</f>
        <v>43694</v>
      </c>
      <c r="S8" s="1434">
        <f>'18'!$CP$41</f>
        <v>43695</v>
      </c>
      <c r="T8" s="1434">
        <f>'19'!$CP$41</f>
        <v>43696</v>
      </c>
      <c r="U8" s="1434">
        <f>'20'!$CP$41</f>
        <v>43697</v>
      </c>
      <c r="V8" s="1434">
        <f>'21'!$CP$41</f>
        <v>43698</v>
      </c>
      <c r="W8" s="1434">
        <f>'22'!$CP$41</f>
        <v>43699</v>
      </c>
      <c r="X8" s="1434">
        <f>'23'!$CP$41</f>
        <v>43700</v>
      </c>
      <c r="Y8" s="1434">
        <f>'24'!$CP$41</f>
        <v>43701</v>
      </c>
      <c r="Z8" s="1434">
        <f>'25'!$CP$41</f>
        <v>43702</v>
      </c>
      <c r="AA8" s="1434">
        <f>'26'!$CP$41</f>
        <v>43703</v>
      </c>
      <c r="AB8" s="1434">
        <f>'27'!$CP$41</f>
        <v>43704</v>
      </c>
      <c r="AC8" s="1434">
        <f>'28'!$CP$41</f>
        <v>43705</v>
      </c>
      <c r="AD8" s="1434">
        <f>'29'!$CP$41</f>
        <v>43706</v>
      </c>
      <c r="AE8" s="1434">
        <f>'30'!$CP$41</f>
        <v>43707</v>
      </c>
      <c r="AF8" s="1434">
        <f>'31'!$CP$41</f>
        <v>43708</v>
      </c>
    </row>
    <row r="9" spans="1:33" ht="13" thickBot="1" x14ac:dyDescent="0.3">
      <c r="A9" s="1432" t="s">
        <v>545</v>
      </c>
      <c r="B9" s="1438">
        <f>'1'!$CN$42</f>
        <v>4</v>
      </c>
      <c r="C9" s="1438">
        <f>'2'!$CN$42</f>
        <v>13</v>
      </c>
      <c r="D9" s="1438">
        <f>'3'!$CN$42</f>
        <v>11</v>
      </c>
      <c r="E9" s="1438">
        <f>'4'!$CN$42</f>
        <v>9</v>
      </c>
      <c r="F9" s="1438">
        <f>'5'!$CN$42</f>
        <v>7</v>
      </c>
      <c r="G9" s="1438">
        <f>'6'!$CN$42</f>
        <v>5</v>
      </c>
      <c r="H9" s="1438">
        <f>'7'!$CN$42</f>
        <v>4</v>
      </c>
      <c r="I9" s="1438">
        <f>'8'!$CN$42</f>
        <v>12.5</v>
      </c>
      <c r="J9" s="1438">
        <f>'9'!$CN$42</f>
        <v>11.5</v>
      </c>
      <c r="K9" s="1438">
        <f>'10'!$CN$42</f>
        <v>10</v>
      </c>
      <c r="L9" s="1438">
        <f>'11'!$CN$42</f>
        <v>7</v>
      </c>
      <c r="M9" s="1438">
        <f>'12'!$CN$42</f>
        <v>4</v>
      </c>
      <c r="N9" s="1438">
        <f>'13'!$CN$42</f>
        <v>3</v>
      </c>
      <c r="O9" s="1438">
        <f>'14'!$CN$42</f>
        <v>12</v>
      </c>
      <c r="P9" s="1438">
        <f>'15'!$CN$42</f>
        <v>10</v>
      </c>
      <c r="Q9" s="1438">
        <f>'16'!$CN$42</f>
        <v>8</v>
      </c>
      <c r="R9" s="1438">
        <f>'17'!$CN$42</f>
        <v>8</v>
      </c>
      <c r="S9" s="1438">
        <f>'18'!$CN$42</f>
        <v>6</v>
      </c>
      <c r="T9" s="1438">
        <f>'19'!$CN$42</f>
        <v>4</v>
      </c>
      <c r="U9" s="1438">
        <f>'20'!$CN$42</f>
        <v>7</v>
      </c>
      <c r="V9" s="1438">
        <f>'21'!$CN$42</f>
        <v>10</v>
      </c>
      <c r="W9" s="1438">
        <f>'22'!$CN$42</f>
        <v>9</v>
      </c>
      <c r="X9" s="1438">
        <f>'23'!$CN$42</f>
        <v>6</v>
      </c>
      <c r="Y9" s="1438">
        <f>'24'!$CN$42</f>
        <v>5</v>
      </c>
      <c r="Z9" s="1438">
        <f>'25'!$CN$42</f>
        <v>4</v>
      </c>
      <c r="AA9" s="1438">
        <f>'26'!$CN$42</f>
        <v>1</v>
      </c>
      <c r="AB9" s="1438">
        <f>'27'!$CN$42</f>
        <v>11</v>
      </c>
      <c r="AC9" s="1438">
        <f>'28'!$CN$42</f>
        <v>8</v>
      </c>
      <c r="AD9" s="1438">
        <f>'29'!$CN$42</f>
        <v>6</v>
      </c>
      <c r="AE9" s="1438">
        <f>'30'!$CN$42</f>
        <v>5</v>
      </c>
      <c r="AF9" s="1438">
        <f>'31'!$CN$42</f>
        <v>14</v>
      </c>
    </row>
    <row r="10" spans="1:33" ht="13" thickBot="1" x14ac:dyDescent="0.3">
      <c r="A10" s="1432" t="s">
        <v>545</v>
      </c>
      <c r="B10" s="1435">
        <f>'1'!$CP$42</f>
        <v>20</v>
      </c>
      <c r="C10" s="1435">
        <f>'2'!$CP$42</f>
        <v>20</v>
      </c>
      <c r="D10" s="1435">
        <f>'3'!$CP$42</f>
        <v>17</v>
      </c>
      <c r="E10" s="1435">
        <f>'4'!$CP$42</f>
        <v>12</v>
      </c>
      <c r="F10" s="1435">
        <f>'5'!$CP$42</f>
        <v>12</v>
      </c>
      <c r="G10" s="1435">
        <f>'6'!$CP$42</f>
        <v>9</v>
      </c>
      <c r="H10" s="1435">
        <f>'7'!$CP$42</f>
        <v>9</v>
      </c>
      <c r="I10" s="1435">
        <f>'8'!$CP$42</f>
        <v>9</v>
      </c>
      <c r="J10" s="1435">
        <f>'9'!$CP$42</f>
        <v>16</v>
      </c>
      <c r="K10" s="1435">
        <f>'10'!$CP$42</f>
        <v>16</v>
      </c>
      <c r="L10" s="1435">
        <f>'11'!$CP$42</f>
        <v>15</v>
      </c>
      <c r="M10" s="1435">
        <f>'12'!$CP$42</f>
        <v>13.5</v>
      </c>
      <c r="N10" s="1435">
        <f>'13'!$CP$42</f>
        <v>10.5</v>
      </c>
      <c r="O10" s="1435">
        <f>'14'!$CP$42</f>
        <v>9</v>
      </c>
      <c r="P10" s="1435">
        <f>'15'!$CP$42</f>
        <v>11</v>
      </c>
      <c r="Q10" s="1435">
        <f>'16'!$CP$42</f>
        <v>10</v>
      </c>
      <c r="R10" s="1435">
        <f>'17'!$CP$42</f>
        <v>20</v>
      </c>
      <c r="S10" s="1435">
        <f>'18'!$CP$42</f>
        <v>20</v>
      </c>
      <c r="T10" s="1435">
        <f>'19'!$CP$42</f>
        <v>19</v>
      </c>
      <c r="U10" s="1435">
        <f>'20'!$CP$42</f>
        <v>18</v>
      </c>
      <c r="V10" s="1435">
        <f>'21'!$CP$42</f>
        <v>17</v>
      </c>
      <c r="W10" s="1435">
        <f>'22'!$CP$42</f>
        <v>17</v>
      </c>
      <c r="X10" s="1435">
        <f>'23'!$CP$42</f>
        <v>15</v>
      </c>
      <c r="Y10" s="1435">
        <f>'24'!$CP$42</f>
        <v>14</v>
      </c>
      <c r="Z10" s="1435">
        <f>'25'!$CP$42</f>
        <v>13</v>
      </c>
      <c r="AA10" s="1435">
        <f>'26'!$CP$42</f>
        <v>13</v>
      </c>
      <c r="AB10" s="1435">
        <f>'27'!$CP$42</f>
        <v>12</v>
      </c>
      <c r="AC10" s="1435">
        <f>'28'!$CP$42</f>
        <v>17</v>
      </c>
      <c r="AD10" s="1435">
        <f>'29'!$CP$42</f>
        <v>17</v>
      </c>
      <c r="AE10" s="1435">
        <f>'30'!$CP$42</f>
        <v>17</v>
      </c>
      <c r="AF10" s="1435">
        <f>'31'!$CP$42</f>
        <v>24</v>
      </c>
    </row>
    <row r="11" spans="1:33" ht="13" thickBot="1" x14ac:dyDescent="0.3">
      <c r="A11" s="1432" t="s">
        <v>123</v>
      </c>
      <c r="B11" s="1437">
        <f>'1'!$CN$43</f>
        <v>3265</v>
      </c>
      <c r="C11" s="1437">
        <f>'2'!$CN$43</f>
        <v>3188</v>
      </c>
      <c r="D11" s="1437">
        <f>'3'!$CN$43</f>
        <v>3144</v>
      </c>
      <c r="E11" s="1437">
        <f>'4'!$CN$43</f>
        <v>3068</v>
      </c>
      <c r="F11" s="1437">
        <f>'5'!$CN$43</f>
        <v>3009</v>
      </c>
      <c r="G11" s="1437">
        <f>'6'!$CN$43</f>
        <v>2948</v>
      </c>
      <c r="H11" s="1437">
        <f>'7'!$CN$43</f>
        <v>2910</v>
      </c>
      <c r="I11" s="1437">
        <f>'8'!$CN$43</f>
        <v>2851</v>
      </c>
      <c r="J11" s="1437">
        <f>'9'!$CN$43</f>
        <v>2845</v>
      </c>
      <c r="K11" s="1437">
        <f>'10'!$CN$43</f>
        <v>2784</v>
      </c>
      <c r="L11" s="1437">
        <f>'11'!$CN$43</f>
        <v>2744</v>
      </c>
      <c r="M11" s="1437">
        <f>'12'!$CN$43</f>
        <v>2699</v>
      </c>
      <c r="N11" s="1437">
        <f>'13'!$CN$43</f>
        <v>2616</v>
      </c>
      <c r="O11" s="1437">
        <f>'14'!$CN$43</f>
        <v>2539</v>
      </c>
      <c r="P11" s="1437">
        <f>'15'!$CN$43</f>
        <v>2518</v>
      </c>
      <c r="Q11" s="1437">
        <f>'16'!$CN$43</f>
        <v>2466</v>
      </c>
      <c r="R11" s="1437">
        <f>'17'!$CN$43</f>
        <v>2388</v>
      </c>
      <c r="S11" s="1437">
        <f>'18'!$CN$43</f>
        <v>2310</v>
      </c>
      <c r="T11" s="1437">
        <f>'19'!$CN$43</f>
        <v>2300</v>
      </c>
      <c r="U11" s="1437">
        <f>'20'!$CN$43</f>
        <v>2234</v>
      </c>
      <c r="V11" s="1437">
        <f>'21'!$CN$43</f>
        <v>5250</v>
      </c>
      <c r="W11" s="1437">
        <f>'22'!$CN$43</f>
        <v>5240</v>
      </c>
      <c r="X11" s="1437">
        <f>'23'!$CN$43</f>
        <v>5145</v>
      </c>
      <c r="Y11" s="1437">
        <f>'24'!$CN$43</f>
        <v>5110</v>
      </c>
      <c r="Z11" s="1437">
        <f>'25'!$CN$43</f>
        <v>5130</v>
      </c>
      <c r="AA11" s="1437">
        <f>'26'!$CN$43</f>
        <v>5100</v>
      </c>
      <c r="AB11" s="1437">
        <f>'27'!$CN$43</f>
        <v>5080</v>
      </c>
      <c r="AC11" s="1437">
        <f>'28'!$CN$43</f>
        <v>4909</v>
      </c>
      <c r="AD11" s="1437">
        <f>'29'!$CN$43</f>
        <v>4901</v>
      </c>
      <c r="AE11" s="1437">
        <f>'30'!$CN$43</f>
        <v>4809</v>
      </c>
      <c r="AF11" s="1437">
        <f>'31'!$CN$43</f>
        <v>4760</v>
      </c>
    </row>
    <row r="12" spans="1:33" ht="13" thickBot="1" x14ac:dyDescent="0.3">
      <c r="A12" s="1432" t="s">
        <v>90</v>
      </c>
      <c r="B12" s="1434">
        <f>'1'!$CN$44</f>
        <v>2650</v>
      </c>
      <c r="C12" s="1434">
        <f>'2'!$CN$44</f>
        <v>2500</v>
      </c>
      <c r="D12" s="1434">
        <f>'3'!$CN$44</f>
        <v>2350</v>
      </c>
      <c r="E12" s="1434">
        <f>'4'!$CN$44</f>
        <v>2350</v>
      </c>
      <c r="F12" s="1434">
        <f>'5'!$CN$44</f>
        <v>2200</v>
      </c>
      <c r="G12" s="1434">
        <f>'6'!$CN$44</f>
        <v>2200</v>
      </c>
      <c r="H12" s="1434">
        <f>'7'!$CN$44</f>
        <v>2150</v>
      </c>
      <c r="I12" s="1434">
        <f>'8'!$CN$44</f>
        <v>2150</v>
      </c>
      <c r="J12" s="1434">
        <f>'9'!$CN$44</f>
        <v>2150</v>
      </c>
      <c r="K12" s="1434">
        <f>'10'!$CN$44</f>
        <v>2150</v>
      </c>
      <c r="L12" s="1434">
        <f>'11'!$CN$44</f>
        <v>2150</v>
      </c>
      <c r="M12" s="1434">
        <f>'12'!$CN$44</f>
        <v>2150</v>
      </c>
      <c r="N12" s="1434">
        <f>'13'!$CN$44</f>
        <v>1750</v>
      </c>
      <c r="O12" s="1434">
        <f>'14'!$CN$44</f>
        <v>1699</v>
      </c>
      <c r="P12" s="1434">
        <f>'15'!$CN$44</f>
        <v>1750</v>
      </c>
      <c r="Q12" s="1434">
        <f>'16'!$CN$44</f>
        <v>1600</v>
      </c>
      <c r="R12" s="1434">
        <f>'17'!$CN$44</f>
        <v>1600</v>
      </c>
      <c r="S12" s="1434">
        <f>'18'!$CN$44</f>
        <v>1600</v>
      </c>
      <c r="T12" s="1434">
        <f>'19'!$CN$44</f>
        <v>1500</v>
      </c>
      <c r="U12" s="1434">
        <f>'20'!$CN$44</f>
        <v>1500</v>
      </c>
      <c r="V12" s="1434">
        <f>'21'!$CN$44</f>
        <v>1400</v>
      </c>
      <c r="W12" s="1434">
        <f>'22'!$CN$44</f>
        <v>1400</v>
      </c>
      <c r="X12" s="1434">
        <f>'23'!$CN$44</f>
        <v>1400</v>
      </c>
      <c r="Y12" s="1434">
        <f>'24'!$CN$44</f>
        <v>1400</v>
      </c>
      <c r="Z12" s="1434">
        <f>'25'!$CN$44</f>
        <v>1200</v>
      </c>
      <c r="AA12" s="1434">
        <f>'26'!$CN$44</f>
        <v>1200</v>
      </c>
      <c r="AB12" s="1434">
        <f>'27'!$CN$44</f>
        <v>1200</v>
      </c>
      <c r="AC12" s="1434">
        <f>'28'!$CN$44</f>
        <v>1000</v>
      </c>
      <c r="AD12" s="1434">
        <f>'29'!$CN$44</f>
        <v>1000</v>
      </c>
      <c r="AE12" s="1434">
        <f>'30'!$CN$44</f>
        <v>900</v>
      </c>
      <c r="AF12" s="1434">
        <f>'31'!$CN$44</f>
        <v>900</v>
      </c>
    </row>
    <row r="13" spans="1:33" ht="13" thickBot="1" x14ac:dyDescent="0.3">
      <c r="A13" s="1432" t="s">
        <v>546</v>
      </c>
      <c r="B13" s="1437">
        <f>'1'!$CR$45</f>
        <v>0</v>
      </c>
      <c r="C13" s="1437">
        <f>'2'!$CR$45</f>
        <v>0</v>
      </c>
      <c r="D13" s="1437">
        <f>'3'!$CR$45</f>
        <v>0</v>
      </c>
      <c r="E13" s="1437">
        <f>'4'!$CR$45</f>
        <v>0</v>
      </c>
      <c r="F13" s="1437">
        <f>'5'!$CR$45</f>
        <v>0</v>
      </c>
      <c r="G13" s="1437">
        <f>'6'!$CR$45</f>
        <v>0</v>
      </c>
      <c r="H13" s="1437">
        <f>'7'!$CR$45</f>
        <v>0</v>
      </c>
      <c r="I13" s="1437">
        <f>'8'!$CR$45</f>
        <v>0</v>
      </c>
      <c r="J13" s="1437">
        <f>'9'!$CR$45</f>
        <v>0</v>
      </c>
      <c r="K13" s="1437">
        <f>'10'!$CR$45</f>
        <v>0</v>
      </c>
      <c r="L13" s="1437">
        <f>'11'!$CR$45</f>
        <v>0</v>
      </c>
      <c r="M13" s="1437">
        <f>'12'!$CR$45</f>
        <v>0</v>
      </c>
      <c r="N13" s="1437">
        <f>'13'!$CR$45</f>
        <v>0</v>
      </c>
      <c r="O13" s="1437">
        <f>'14'!$CR$45</f>
        <v>0</v>
      </c>
      <c r="P13" s="1437">
        <f>'15'!$CR$45</f>
        <v>0</v>
      </c>
      <c r="Q13" s="1437">
        <f>'16'!$CR$45</f>
        <v>0</v>
      </c>
      <c r="R13" s="1437">
        <f>'17'!$CR$45</f>
        <v>0</v>
      </c>
      <c r="S13" s="1437">
        <f>'18'!$CR$45</f>
        <v>0</v>
      </c>
      <c r="T13" s="1437">
        <f>'19'!$CR$45</f>
        <v>0</v>
      </c>
      <c r="U13" s="1437">
        <f>'20'!$CR$45</f>
        <v>0</v>
      </c>
      <c r="V13" s="1437">
        <f>'21'!$CR$45</f>
        <v>0</v>
      </c>
      <c r="W13" s="1437">
        <f>'22'!$CR$45</f>
        <v>0</v>
      </c>
      <c r="X13" s="1437">
        <f>'23'!$CR$45</f>
        <v>0</v>
      </c>
      <c r="Y13" s="1437">
        <f>'24'!$CR$45</f>
        <v>0</v>
      </c>
      <c r="Z13" s="1437">
        <f>'25'!$CR$45</f>
        <v>0</v>
      </c>
      <c r="AA13" s="1437">
        <f>'26'!$CR$45</f>
        <v>0</v>
      </c>
      <c r="AB13" s="1437">
        <f>'27'!$CR$45</f>
        <v>0</v>
      </c>
      <c r="AC13" s="1437">
        <f>'28'!$CR$45</f>
        <v>0</v>
      </c>
      <c r="AD13" s="1437">
        <f>'29'!$CR$45</f>
        <v>0</v>
      </c>
      <c r="AE13" s="1437">
        <f>'30'!$CR$45</f>
        <v>0</v>
      </c>
      <c r="AF13" s="1437">
        <f>'31'!$CR$45</f>
        <v>0</v>
      </c>
    </row>
    <row r="14" spans="1:33" ht="13" thickBot="1" x14ac:dyDescent="0.3">
      <c r="A14" s="1432" t="s">
        <v>273</v>
      </c>
      <c r="B14" s="1434">
        <f>'1'!$CN$46</f>
        <v>1563</v>
      </c>
      <c r="C14" s="1434">
        <f>'2'!$CN$46</f>
        <v>1598</v>
      </c>
      <c r="D14" s="1434">
        <f>'3'!$CN$46</f>
        <v>1602</v>
      </c>
      <c r="E14" s="1434">
        <f>'4'!$CN$46</f>
        <v>1580</v>
      </c>
      <c r="F14" s="1434">
        <f>'5'!$CN$46</f>
        <v>1577</v>
      </c>
      <c r="G14" s="1434">
        <f>'6'!$CN$46</f>
        <v>1573</v>
      </c>
      <c r="H14" s="1434">
        <f>'7'!$CN$46</f>
        <v>1561</v>
      </c>
      <c r="I14" s="1434">
        <f>'8'!$CN$46</f>
        <v>1557</v>
      </c>
      <c r="J14" s="1434">
        <f>'9'!$CN$46</f>
        <v>1555</v>
      </c>
      <c r="K14" s="1434">
        <f>'10'!$CN$46</f>
        <v>1553</v>
      </c>
      <c r="L14" s="1434">
        <f>'11'!$CN$46</f>
        <v>1580</v>
      </c>
      <c r="M14" s="1434">
        <f>'12'!$CN$46</f>
        <v>1574</v>
      </c>
      <c r="N14" s="1434">
        <f>'13'!$CN$46</f>
        <v>1561</v>
      </c>
      <c r="O14" s="1434">
        <f>'14'!$CN$46</f>
        <v>1565</v>
      </c>
      <c r="P14" s="1434">
        <f>'15'!$CN$46</f>
        <v>1564</v>
      </c>
      <c r="Q14" s="1434">
        <f>'16'!$CN$46</f>
        <v>1590</v>
      </c>
      <c r="R14" s="1434">
        <f>'17'!$CN$46</f>
        <v>1605</v>
      </c>
      <c r="S14" s="1434">
        <f>'18'!$CN$46</f>
        <v>1560</v>
      </c>
      <c r="T14" s="1434">
        <f>'19'!$CN$46</f>
        <v>1568</v>
      </c>
      <c r="U14" s="1434">
        <f>'20'!$CN$46</f>
        <v>1565</v>
      </c>
      <c r="V14" s="1434">
        <f>'21'!$CN$46</f>
        <v>1415</v>
      </c>
      <c r="W14" s="1434">
        <f>'22'!$CN$46</f>
        <v>1400</v>
      </c>
      <c r="X14" s="1434">
        <f>'23'!$CN$46</f>
        <v>1400</v>
      </c>
      <c r="Y14" s="1434">
        <f>'24'!$CN$46</f>
        <v>1420</v>
      </c>
      <c r="Z14" s="1434">
        <f>'25'!$CN$46</f>
        <v>15</v>
      </c>
      <c r="AA14" s="1434">
        <f>'26'!$CN$46</f>
        <v>1420</v>
      </c>
      <c r="AB14" s="1434">
        <f>'27'!$CN$46</f>
        <v>1390</v>
      </c>
      <c r="AC14" s="1434">
        <f>'28'!$CN$46</f>
        <v>1399</v>
      </c>
      <c r="AD14" s="1434">
        <f>'29'!$CN$46</f>
        <v>1390</v>
      </c>
      <c r="AE14" s="1434">
        <f>'30'!$CN$46</f>
        <v>1395</v>
      </c>
      <c r="AF14" s="1434">
        <f>'31'!$CN$46</f>
        <v>1422</v>
      </c>
    </row>
    <row r="15" spans="1:33" ht="13" thickBot="1" x14ac:dyDescent="0.3">
      <c r="A15" s="1432" t="s">
        <v>270</v>
      </c>
      <c r="B15" s="1437">
        <f>'1'!$CN$47</f>
        <v>13.57</v>
      </c>
      <c r="C15" s="1437">
        <f>'2'!$CN$47</f>
        <v>12.84</v>
      </c>
      <c r="D15" s="1437">
        <f>'3'!$CN$47</f>
        <v>12.24</v>
      </c>
      <c r="E15" s="1437">
        <f>'4'!$CN$47</f>
        <v>11.75</v>
      </c>
      <c r="F15" s="1437">
        <f>'5'!$CN$47</f>
        <v>11.1</v>
      </c>
      <c r="G15" s="1437">
        <f>'6'!$CN$47</f>
        <v>10.39</v>
      </c>
      <c r="H15" s="1437">
        <f>'7'!$CN$47</f>
        <v>9.64</v>
      </c>
      <c r="I15" s="1437">
        <f>'8'!$CN$47</f>
        <v>8.81</v>
      </c>
      <c r="J15" s="1437">
        <f>'9'!$CN$47</f>
        <v>16.579999999999998</v>
      </c>
      <c r="K15" s="1437">
        <f>'10'!$CN$47</f>
        <v>15.91</v>
      </c>
      <c r="L15" s="1437">
        <f>'11'!$CN$47</f>
        <v>15.34</v>
      </c>
      <c r="M15" s="1437">
        <f>'12'!$CN$47</f>
        <v>14.53</v>
      </c>
      <c r="N15" s="1437">
        <f>'13'!$CN$47</f>
        <v>13.5</v>
      </c>
      <c r="O15" s="1437">
        <f>'14'!$CN$47</f>
        <v>12.29</v>
      </c>
      <c r="P15" s="1437">
        <f>'15'!$CN$47</f>
        <v>11.75</v>
      </c>
      <c r="Q15" s="1437">
        <f>'16'!$CN$47</f>
        <v>11.14</v>
      </c>
      <c r="R15" s="1437">
        <f>'17'!$CN$47</f>
        <v>10.19</v>
      </c>
      <c r="S15" s="1437">
        <f>'18'!$CN$47</f>
        <v>9.6999999999999993</v>
      </c>
      <c r="T15" s="1437">
        <f>'19'!$CN$47</f>
        <v>17.34</v>
      </c>
      <c r="U15" s="1437">
        <f>'20'!$CN$47</f>
        <v>16.579999999999998</v>
      </c>
      <c r="V15" s="1437">
        <f>'21'!$CN$47</f>
        <v>15.78</v>
      </c>
      <c r="W15" s="1437">
        <f>'22'!$CN$47</f>
        <v>14.9</v>
      </c>
      <c r="X15" s="1437">
        <f>'23'!$CN$47</f>
        <v>14.25</v>
      </c>
      <c r="Y15" s="1437">
        <f>'24'!$CN$47</f>
        <v>13.6</v>
      </c>
      <c r="Z15" s="1437">
        <f>'25'!$CN$47</f>
        <v>13.05</v>
      </c>
      <c r="AA15" s="1437">
        <f>'26'!$CN$47</f>
        <v>12.5</v>
      </c>
      <c r="AB15" s="1437">
        <f>'27'!$CN$47</f>
        <v>16.399999999999999</v>
      </c>
      <c r="AC15" s="1437">
        <f>'28'!$CN$47</f>
        <v>16.43</v>
      </c>
      <c r="AD15" s="1437">
        <f>'29'!$CN$47</f>
        <v>16.43</v>
      </c>
      <c r="AE15" s="1437">
        <f>'30'!$CN$47</f>
        <v>16.52</v>
      </c>
      <c r="AF15" s="1437">
        <f>'31'!$CN$47</f>
        <v>16.420000000000002</v>
      </c>
    </row>
    <row r="16" spans="1:33" ht="13" thickBot="1" x14ac:dyDescent="0.3">
      <c r="A16" s="1432" t="s">
        <v>264</v>
      </c>
      <c r="B16" s="1436">
        <f>'1'!$CN$48</f>
        <v>17</v>
      </c>
      <c r="C16" s="1436">
        <f>'2'!$CN$48</f>
        <v>17</v>
      </c>
      <c r="D16" s="1436">
        <f>'3'!$CN$48</f>
        <v>17</v>
      </c>
      <c r="E16" s="1436">
        <f>'4'!$CN$48</f>
        <v>17</v>
      </c>
      <c r="F16" s="1436">
        <f>'5'!$CN$48</f>
        <v>17</v>
      </c>
      <c r="G16" s="1436">
        <f>'6'!$CN$48</f>
        <v>17</v>
      </c>
      <c r="H16" s="1436">
        <f>'7'!$CN$48</f>
        <v>17</v>
      </c>
      <c r="I16" s="1436">
        <f>'8'!$CN$48</f>
        <v>17</v>
      </c>
      <c r="J16" s="1436">
        <f>'9'!$CN$48</f>
        <v>17</v>
      </c>
      <c r="K16" s="1436">
        <f>'10'!$CN$48</f>
        <v>17</v>
      </c>
      <c r="L16" s="1436">
        <f>'11'!$CN$48</f>
        <v>16</v>
      </c>
      <c r="M16" s="1436">
        <f>'12'!$CN$48</f>
        <v>16</v>
      </c>
      <c r="N16" s="1436">
        <f>'13'!$CN$48</f>
        <v>16</v>
      </c>
      <c r="O16" s="1436">
        <f>'14'!$CN$48</f>
        <v>16</v>
      </c>
      <c r="P16" s="1436">
        <f>'15'!$CN$48</f>
        <v>15</v>
      </c>
      <c r="Q16" s="1436">
        <f>'16'!$CN$48</f>
        <v>15</v>
      </c>
      <c r="R16" s="1436">
        <f>'17'!$CN$48</f>
        <v>15</v>
      </c>
      <c r="S16" s="1436">
        <f>'18'!$CN$48</f>
        <v>15</v>
      </c>
      <c r="T16" s="1436">
        <f>'19'!$CN$48</f>
        <v>15</v>
      </c>
      <c r="U16" s="1436">
        <f>'20'!$CN$48</f>
        <v>15</v>
      </c>
      <c r="V16" s="1436">
        <f>'21'!$CN$48</f>
        <v>15</v>
      </c>
      <c r="W16" s="1436">
        <f>'22'!$CN$48</f>
        <v>15</v>
      </c>
      <c r="X16" s="1436">
        <f>'23'!$CN$48</f>
        <v>15</v>
      </c>
      <c r="Y16" s="1436">
        <f>'24'!$CN$48</f>
        <v>15</v>
      </c>
      <c r="Z16" s="1436">
        <f>'25'!$CN$48</f>
        <v>15</v>
      </c>
      <c r="AA16" s="1436">
        <f>'26'!$CN$48</f>
        <v>15</v>
      </c>
      <c r="AB16" s="1436">
        <f>'27'!$CN$48</f>
        <v>15</v>
      </c>
      <c r="AC16" s="1436">
        <f>'28'!$CN$48</f>
        <v>15</v>
      </c>
      <c r="AD16" s="1436">
        <f>'29'!$CN$48</f>
        <v>15</v>
      </c>
      <c r="AE16" s="1436">
        <f>'30'!$CN$48</f>
        <v>15</v>
      </c>
      <c r="AF16" s="1436">
        <f>'31'!$CN$48</f>
        <v>15</v>
      </c>
    </row>
    <row r="17" spans="1:32" ht="13" thickBot="1" x14ac:dyDescent="0.3">
      <c r="A17" s="1432" t="s">
        <v>445</v>
      </c>
      <c r="B17" s="1437">
        <f>'1'!$CN$49</f>
        <v>0</v>
      </c>
      <c r="C17" s="1437">
        <f>'2'!$CN$49</f>
        <v>0</v>
      </c>
      <c r="D17" s="1437">
        <f>'3'!$CN$49</f>
        <v>0</v>
      </c>
      <c r="E17" s="1437">
        <f>'4'!$CN$49</f>
        <v>0</v>
      </c>
      <c r="F17" s="1437">
        <f>'5'!$CN$49</f>
        <v>0</v>
      </c>
      <c r="G17" s="1437">
        <f>'6'!$CN$49</f>
        <v>0</v>
      </c>
      <c r="H17" s="1437">
        <f>'7'!$CN$49</f>
        <v>0</v>
      </c>
      <c r="I17" s="1437">
        <f>'8'!$CN$49</f>
        <v>0</v>
      </c>
      <c r="J17" s="1437">
        <f>'9'!$CN$49</f>
        <v>0</v>
      </c>
      <c r="K17" s="1437">
        <f>'10'!$CN$49</f>
        <v>0</v>
      </c>
      <c r="L17" s="1437">
        <f>'11'!$CN$49</f>
        <v>0</v>
      </c>
      <c r="M17" s="1437">
        <f>'12'!$CN$49</f>
        <v>0</v>
      </c>
      <c r="N17" s="1437">
        <f>'13'!$CN$49</f>
        <v>0</v>
      </c>
      <c r="O17" s="1437">
        <f>'14'!$CN$49</f>
        <v>0</v>
      </c>
      <c r="P17" s="1437">
        <f>'15'!$CN$49</f>
        <v>0</v>
      </c>
      <c r="Q17" s="1437">
        <f>'16'!$CN$49</f>
        <v>0</v>
      </c>
      <c r="R17" s="1437">
        <f>'17'!$CN$49</f>
        <v>0</v>
      </c>
      <c r="S17" s="1437">
        <f>'18'!$CN$49</f>
        <v>0</v>
      </c>
      <c r="T17" s="1437">
        <f>'19'!$CN$49</f>
        <v>0</v>
      </c>
      <c r="U17" s="1437">
        <f>'20'!$CN$49</f>
        <v>0</v>
      </c>
      <c r="V17" s="1437">
        <f>'21'!$CN$49</f>
        <v>0</v>
      </c>
      <c r="W17" s="1437">
        <f>'22'!$CN$49</f>
        <v>0</v>
      </c>
      <c r="X17" s="1437">
        <f>'23'!$CN$49</f>
        <v>0</v>
      </c>
      <c r="Y17" s="1437">
        <f>'24'!$CN$49</f>
        <v>0</v>
      </c>
      <c r="Z17" s="1437">
        <f>'25'!$CN$49</f>
        <v>0</v>
      </c>
      <c r="AA17" s="1437">
        <f>'26'!$CN$49</f>
        <v>0</v>
      </c>
      <c r="AB17" s="1437">
        <f>'27'!$CN$49</f>
        <v>0</v>
      </c>
      <c r="AC17" s="1437">
        <f>'28'!$CN$49</f>
        <v>0</v>
      </c>
      <c r="AD17" s="1437">
        <f>'29'!$CN$49</f>
        <v>0</v>
      </c>
      <c r="AE17" s="1437">
        <f>'30'!$CN$49</f>
        <v>0</v>
      </c>
      <c r="AF17" s="1437">
        <f>'31'!$CN$49</f>
        <v>0</v>
      </c>
    </row>
    <row r="18" spans="1:32" ht="13" thickBot="1" x14ac:dyDescent="0.3">
      <c r="A18" s="2575" t="s">
        <v>547</v>
      </c>
      <c r="B18" s="2576">
        <f>'1'!$CN$50</f>
        <v>740</v>
      </c>
      <c r="C18" s="1434">
        <f>'2'!$CN$50</f>
        <v>800</v>
      </c>
      <c r="D18" s="1434">
        <f>'3'!$CN$50</f>
        <v>740</v>
      </c>
      <c r="E18" s="1434">
        <f>'4'!$CN$50</f>
        <v>820</v>
      </c>
      <c r="F18" s="1434">
        <f>'5'!$CN$50</f>
        <v>800</v>
      </c>
      <c r="G18" s="1434">
        <f>'6'!$CN$50</f>
        <v>740</v>
      </c>
      <c r="H18" s="1434">
        <f>'7'!$CN$50</f>
        <v>838</v>
      </c>
      <c r="I18" s="1434">
        <f>'8'!$CN$50</f>
        <v>821</v>
      </c>
      <c r="J18" s="1434">
        <f>'9'!$CN$50</f>
        <v>815</v>
      </c>
      <c r="K18" s="1434">
        <f>'10'!$CN$50</f>
        <v>852</v>
      </c>
      <c r="L18" s="1434">
        <f>'11'!$CN$50</f>
        <v>855</v>
      </c>
      <c r="M18" s="1434">
        <f>'12'!$CN$50</f>
        <v>860</v>
      </c>
      <c r="N18" s="1434">
        <f>'13'!$CN$50</f>
        <v>835</v>
      </c>
      <c r="O18" s="1434">
        <f>'14'!$CN$50</f>
        <v>650</v>
      </c>
      <c r="P18" s="1434">
        <f>'15'!$CN$50</f>
        <v>650</v>
      </c>
      <c r="Q18" s="1434">
        <f>'16'!$CN$50</f>
        <v>650</v>
      </c>
      <c r="R18" s="1434">
        <f>'17'!$CN$50</f>
        <v>650</v>
      </c>
      <c r="S18" s="1434">
        <f>'18'!$CN$50</f>
        <v>500</v>
      </c>
      <c r="T18" s="1434">
        <f>'19'!$CN$50</f>
        <v>650</v>
      </c>
      <c r="U18" s="1434">
        <f>'20'!$CN$50</f>
        <v>650</v>
      </c>
      <c r="V18" s="1434">
        <f>'21'!$CN$50</f>
        <v>730</v>
      </c>
      <c r="W18" s="1434">
        <f>'22'!$CN$50</f>
        <v>555</v>
      </c>
      <c r="X18" s="1434">
        <f>'23'!$CN$50</f>
        <v>698</v>
      </c>
      <c r="Y18" s="1434">
        <f>'24'!$CN$50</f>
        <v>571</v>
      </c>
      <c r="Z18" s="1434">
        <f>'25'!$CN$50</f>
        <v>668</v>
      </c>
      <c r="AA18" s="1434">
        <f>'26'!$CN$50</f>
        <v>667</v>
      </c>
      <c r="AB18" s="1434">
        <f>'27'!$CN$50</f>
        <v>667</v>
      </c>
      <c r="AC18" s="1434">
        <f>'28'!$CN$50</f>
        <v>660</v>
      </c>
      <c r="AD18" s="1434">
        <f>'29'!$CN$50</f>
        <v>620</v>
      </c>
      <c r="AE18" s="1434">
        <f>'30'!$CN$50</f>
        <v>780</v>
      </c>
      <c r="AF18" s="1434">
        <f>'31'!$CN$50</f>
        <v>560</v>
      </c>
    </row>
    <row r="19" spans="1:32" x14ac:dyDescent="0.25">
      <c r="A19" s="2577" t="s">
        <v>1135</v>
      </c>
      <c r="B19" s="2578">
        <f>'Chems lbs'!L10</f>
        <v>3.6578056320847967</v>
      </c>
      <c r="C19" s="2574"/>
      <c r="D19" s="2574"/>
      <c r="E19" s="2574"/>
      <c r="F19" s="2574"/>
      <c r="G19" s="2574"/>
      <c r="H19" s="2574"/>
      <c r="I19" s="2574"/>
      <c r="J19" s="2574"/>
      <c r="K19" s="2574"/>
      <c r="L19" s="2574"/>
      <c r="M19" s="2574"/>
      <c r="N19" s="2574"/>
      <c r="O19" s="2574"/>
      <c r="P19" s="2574"/>
      <c r="Q19" s="2574"/>
      <c r="R19" s="2574"/>
      <c r="S19" s="2574"/>
      <c r="T19" s="2574"/>
      <c r="U19" s="2574"/>
      <c r="V19" s="2574"/>
      <c r="W19" s="2574"/>
      <c r="X19" s="2574"/>
      <c r="Y19" s="2574"/>
      <c r="Z19" s="2574"/>
      <c r="AA19" s="2574"/>
      <c r="AB19" s="2574"/>
      <c r="AC19" s="2574"/>
      <c r="AD19" s="2574"/>
      <c r="AE19" s="2574"/>
      <c r="AF19" s="2574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" sqref="A7"/>
    </sheetView>
  </sheetViews>
  <sheetFormatPr defaultRowHeight="12.5" x14ac:dyDescent="0.25"/>
  <cols>
    <col min="1" max="1" width="12" style="444" customWidth="1"/>
    <col min="2" max="3" width="9.1796875" style="1015" customWidth="1"/>
    <col min="4" max="4" width="9.1796875" style="1017" customWidth="1"/>
    <col min="5" max="256" width="8.7265625" style="444"/>
    <col min="257" max="257" width="12" style="444" customWidth="1"/>
    <col min="258" max="260" width="9.1796875" style="444" customWidth="1"/>
    <col min="261" max="512" width="8.7265625" style="444"/>
    <col min="513" max="513" width="12" style="444" customWidth="1"/>
    <col min="514" max="516" width="9.1796875" style="444" customWidth="1"/>
    <col min="517" max="768" width="8.7265625" style="444"/>
    <col min="769" max="769" width="12" style="444" customWidth="1"/>
    <col min="770" max="772" width="9.1796875" style="444" customWidth="1"/>
    <col min="773" max="1024" width="8.7265625" style="444"/>
    <col min="1025" max="1025" width="12" style="444" customWidth="1"/>
    <col min="1026" max="1028" width="9.1796875" style="444" customWidth="1"/>
    <col min="1029" max="1280" width="8.7265625" style="444"/>
    <col min="1281" max="1281" width="12" style="444" customWidth="1"/>
    <col min="1282" max="1284" width="9.1796875" style="444" customWidth="1"/>
    <col min="1285" max="1536" width="8.7265625" style="444"/>
    <col min="1537" max="1537" width="12" style="444" customWidth="1"/>
    <col min="1538" max="1540" width="9.1796875" style="444" customWidth="1"/>
    <col min="1541" max="1792" width="8.7265625" style="444"/>
    <col min="1793" max="1793" width="12" style="444" customWidth="1"/>
    <col min="1794" max="1796" width="9.1796875" style="444" customWidth="1"/>
    <col min="1797" max="2048" width="8.7265625" style="444"/>
    <col min="2049" max="2049" width="12" style="444" customWidth="1"/>
    <col min="2050" max="2052" width="9.1796875" style="444" customWidth="1"/>
    <col min="2053" max="2304" width="8.7265625" style="444"/>
    <col min="2305" max="2305" width="12" style="444" customWidth="1"/>
    <col min="2306" max="2308" width="9.1796875" style="444" customWidth="1"/>
    <col min="2309" max="2560" width="8.7265625" style="444"/>
    <col min="2561" max="2561" width="12" style="444" customWidth="1"/>
    <col min="2562" max="2564" width="9.1796875" style="444" customWidth="1"/>
    <col min="2565" max="2816" width="8.7265625" style="444"/>
    <col min="2817" max="2817" width="12" style="444" customWidth="1"/>
    <col min="2818" max="2820" width="9.1796875" style="444" customWidth="1"/>
    <col min="2821" max="3072" width="8.7265625" style="444"/>
    <col min="3073" max="3073" width="12" style="444" customWidth="1"/>
    <col min="3074" max="3076" width="9.1796875" style="444" customWidth="1"/>
    <col min="3077" max="3328" width="8.7265625" style="444"/>
    <col min="3329" max="3329" width="12" style="444" customWidth="1"/>
    <col min="3330" max="3332" width="9.1796875" style="444" customWidth="1"/>
    <col min="3333" max="3584" width="8.7265625" style="444"/>
    <col min="3585" max="3585" width="12" style="444" customWidth="1"/>
    <col min="3586" max="3588" width="9.1796875" style="444" customWidth="1"/>
    <col min="3589" max="3840" width="8.7265625" style="444"/>
    <col min="3841" max="3841" width="12" style="444" customWidth="1"/>
    <col min="3842" max="3844" width="9.1796875" style="444" customWidth="1"/>
    <col min="3845" max="4096" width="8.7265625" style="444"/>
    <col min="4097" max="4097" width="12" style="444" customWidth="1"/>
    <col min="4098" max="4100" width="9.1796875" style="444" customWidth="1"/>
    <col min="4101" max="4352" width="8.7265625" style="444"/>
    <col min="4353" max="4353" width="12" style="444" customWidth="1"/>
    <col min="4354" max="4356" width="9.1796875" style="444" customWidth="1"/>
    <col min="4357" max="4608" width="8.7265625" style="444"/>
    <col min="4609" max="4609" width="12" style="444" customWidth="1"/>
    <col min="4610" max="4612" width="9.1796875" style="444" customWidth="1"/>
    <col min="4613" max="4864" width="8.7265625" style="444"/>
    <col min="4865" max="4865" width="12" style="444" customWidth="1"/>
    <col min="4866" max="4868" width="9.1796875" style="444" customWidth="1"/>
    <col min="4869" max="5120" width="8.7265625" style="444"/>
    <col min="5121" max="5121" width="12" style="444" customWidth="1"/>
    <col min="5122" max="5124" width="9.1796875" style="444" customWidth="1"/>
    <col min="5125" max="5376" width="8.7265625" style="444"/>
    <col min="5377" max="5377" width="12" style="444" customWidth="1"/>
    <col min="5378" max="5380" width="9.1796875" style="444" customWidth="1"/>
    <col min="5381" max="5632" width="8.7265625" style="444"/>
    <col min="5633" max="5633" width="12" style="444" customWidth="1"/>
    <col min="5634" max="5636" width="9.1796875" style="444" customWidth="1"/>
    <col min="5637" max="5888" width="8.7265625" style="444"/>
    <col min="5889" max="5889" width="12" style="444" customWidth="1"/>
    <col min="5890" max="5892" width="9.1796875" style="444" customWidth="1"/>
    <col min="5893" max="6144" width="8.7265625" style="444"/>
    <col min="6145" max="6145" width="12" style="444" customWidth="1"/>
    <col min="6146" max="6148" width="9.1796875" style="444" customWidth="1"/>
    <col min="6149" max="6400" width="8.7265625" style="444"/>
    <col min="6401" max="6401" width="12" style="444" customWidth="1"/>
    <col min="6402" max="6404" width="9.1796875" style="444" customWidth="1"/>
    <col min="6405" max="6656" width="8.7265625" style="444"/>
    <col min="6657" max="6657" width="12" style="444" customWidth="1"/>
    <col min="6658" max="6660" width="9.1796875" style="444" customWidth="1"/>
    <col min="6661" max="6912" width="8.7265625" style="444"/>
    <col min="6913" max="6913" width="12" style="444" customWidth="1"/>
    <col min="6914" max="6916" width="9.1796875" style="444" customWidth="1"/>
    <col min="6917" max="7168" width="8.7265625" style="444"/>
    <col min="7169" max="7169" width="12" style="444" customWidth="1"/>
    <col min="7170" max="7172" width="9.1796875" style="444" customWidth="1"/>
    <col min="7173" max="7424" width="8.7265625" style="444"/>
    <col min="7425" max="7425" width="12" style="444" customWidth="1"/>
    <col min="7426" max="7428" width="9.1796875" style="444" customWidth="1"/>
    <col min="7429" max="7680" width="8.7265625" style="444"/>
    <col min="7681" max="7681" width="12" style="444" customWidth="1"/>
    <col min="7682" max="7684" width="9.1796875" style="444" customWidth="1"/>
    <col min="7685" max="7936" width="8.7265625" style="444"/>
    <col min="7937" max="7937" width="12" style="444" customWidth="1"/>
    <col min="7938" max="7940" width="9.1796875" style="444" customWidth="1"/>
    <col min="7941" max="8192" width="8.7265625" style="444"/>
    <col min="8193" max="8193" width="12" style="444" customWidth="1"/>
    <col min="8194" max="8196" width="9.1796875" style="444" customWidth="1"/>
    <col min="8197" max="8448" width="8.7265625" style="444"/>
    <col min="8449" max="8449" width="12" style="444" customWidth="1"/>
    <col min="8450" max="8452" width="9.1796875" style="444" customWidth="1"/>
    <col min="8453" max="8704" width="8.7265625" style="444"/>
    <col min="8705" max="8705" width="12" style="444" customWidth="1"/>
    <col min="8706" max="8708" width="9.1796875" style="444" customWidth="1"/>
    <col min="8709" max="8960" width="8.7265625" style="444"/>
    <col min="8961" max="8961" width="12" style="444" customWidth="1"/>
    <col min="8962" max="8964" width="9.1796875" style="444" customWidth="1"/>
    <col min="8965" max="9216" width="8.7265625" style="444"/>
    <col min="9217" max="9217" width="12" style="444" customWidth="1"/>
    <col min="9218" max="9220" width="9.1796875" style="444" customWidth="1"/>
    <col min="9221" max="9472" width="8.7265625" style="444"/>
    <col min="9473" max="9473" width="12" style="444" customWidth="1"/>
    <col min="9474" max="9476" width="9.1796875" style="444" customWidth="1"/>
    <col min="9477" max="9728" width="8.7265625" style="444"/>
    <col min="9729" max="9729" width="12" style="444" customWidth="1"/>
    <col min="9730" max="9732" width="9.1796875" style="444" customWidth="1"/>
    <col min="9733" max="9984" width="8.7265625" style="444"/>
    <col min="9985" max="9985" width="12" style="444" customWidth="1"/>
    <col min="9986" max="9988" width="9.1796875" style="444" customWidth="1"/>
    <col min="9989" max="10240" width="8.7265625" style="444"/>
    <col min="10241" max="10241" width="12" style="444" customWidth="1"/>
    <col min="10242" max="10244" width="9.1796875" style="444" customWidth="1"/>
    <col min="10245" max="10496" width="8.7265625" style="444"/>
    <col min="10497" max="10497" width="12" style="444" customWidth="1"/>
    <col min="10498" max="10500" width="9.1796875" style="444" customWidth="1"/>
    <col min="10501" max="10752" width="8.7265625" style="444"/>
    <col min="10753" max="10753" width="12" style="444" customWidth="1"/>
    <col min="10754" max="10756" width="9.1796875" style="444" customWidth="1"/>
    <col min="10757" max="11008" width="8.7265625" style="444"/>
    <col min="11009" max="11009" width="12" style="444" customWidth="1"/>
    <col min="11010" max="11012" width="9.1796875" style="444" customWidth="1"/>
    <col min="11013" max="11264" width="8.7265625" style="444"/>
    <col min="11265" max="11265" width="12" style="444" customWidth="1"/>
    <col min="11266" max="11268" width="9.1796875" style="444" customWidth="1"/>
    <col min="11269" max="11520" width="8.7265625" style="444"/>
    <col min="11521" max="11521" width="12" style="444" customWidth="1"/>
    <col min="11522" max="11524" width="9.1796875" style="444" customWidth="1"/>
    <col min="11525" max="11776" width="8.7265625" style="444"/>
    <col min="11777" max="11777" width="12" style="444" customWidth="1"/>
    <col min="11778" max="11780" width="9.1796875" style="444" customWidth="1"/>
    <col min="11781" max="12032" width="8.7265625" style="444"/>
    <col min="12033" max="12033" width="12" style="444" customWidth="1"/>
    <col min="12034" max="12036" width="9.1796875" style="444" customWidth="1"/>
    <col min="12037" max="12288" width="8.7265625" style="444"/>
    <col min="12289" max="12289" width="12" style="444" customWidth="1"/>
    <col min="12290" max="12292" width="9.1796875" style="444" customWidth="1"/>
    <col min="12293" max="12544" width="8.7265625" style="444"/>
    <col min="12545" max="12545" width="12" style="444" customWidth="1"/>
    <col min="12546" max="12548" width="9.1796875" style="444" customWidth="1"/>
    <col min="12549" max="12800" width="8.7265625" style="444"/>
    <col min="12801" max="12801" width="12" style="444" customWidth="1"/>
    <col min="12802" max="12804" width="9.1796875" style="444" customWidth="1"/>
    <col min="12805" max="13056" width="8.7265625" style="444"/>
    <col min="13057" max="13057" width="12" style="444" customWidth="1"/>
    <col min="13058" max="13060" width="9.1796875" style="444" customWidth="1"/>
    <col min="13061" max="13312" width="8.7265625" style="444"/>
    <col min="13313" max="13313" width="12" style="444" customWidth="1"/>
    <col min="13314" max="13316" width="9.1796875" style="444" customWidth="1"/>
    <col min="13317" max="13568" width="8.7265625" style="444"/>
    <col min="13569" max="13569" width="12" style="444" customWidth="1"/>
    <col min="13570" max="13572" width="9.1796875" style="444" customWidth="1"/>
    <col min="13573" max="13824" width="8.7265625" style="444"/>
    <col min="13825" max="13825" width="12" style="444" customWidth="1"/>
    <col min="13826" max="13828" width="9.1796875" style="444" customWidth="1"/>
    <col min="13829" max="14080" width="8.7265625" style="444"/>
    <col min="14081" max="14081" width="12" style="444" customWidth="1"/>
    <col min="14082" max="14084" width="9.1796875" style="444" customWidth="1"/>
    <col min="14085" max="14336" width="8.7265625" style="444"/>
    <col min="14337" max="14337" width="12" style="444" customWidth="1"/>
    <col min="14338" max="14340" width="9.1796875" style="444" customWidth="1"/>
    <col min="14341" max="14592" width="8.7265625" style="444"/>
    <col min="14593" max="14593" width="12" style="444" customWidth="1"/>
    <col min="14594" max="14596" width="9.1796875" style="444" customWidth="1"/>
    <col min="14597" max="14848" width="8.7265625" style="444"/>
    <col min="14849" max="14849" width="12" style="444" customWidth="1"/>
    <col min="14850" max="14852" width="9.1796875" style="444" customWidth="1"/>
    <col min="14853" max="15104" width="8.7265625" style="444"/>
    <col min="15105" max="15105" width="12" style="444" customWidth="1"/>
    <col min="15106" max="15108" width="9.1796875" style="444" customWidth="1"/>
    <col min="15109" max="15360" width="8.7265625" style="444"/>
    <col min="15361" max="15361" width="12" style="444" customWidth="1"/>
    <col min="15362" max="15364" width="9.1796875" style="444" customWidth="1"/>
    <col min="15365" max="15616" width="8.7265625" style="444"/>
    <col min="15617" max="15617" width="12" style="444" customWidth="1"/>
    <col min="15618" max="15620" width="9.1796875" style="444" customWidth="1"/>
    <col min="15621" max="15872" width="8.7265625" style="444"/>
    <col min="15873" max="15873" width="12" style="444" customWidth="1"/>
    <col min="15874" max="15876" width="9.1796875" style="444" customWidth="1"/>
    <col min="15877" max="16128" width="8.7265625" style="444"/>
    <col min="16129" max="16129" width="12" style="444" customWidth="1"/>
    <col min="16130" max="16132" width="9.1796875" style="444" customWidth="1"/>
    <col min="16133" max="16384" width="8.7265625" style="444"/>
  </cols>
  <sheetData>
    <row r="1" spans="1:6" x14ac:dyDescent="0.25">
      <c r="D1" s="1015"/>
    </row>
    <row r="2" spans="1:6" x14ac:dyDescent="0.25">
      <c r="A2" s="2776">
        <f ca="1">TODAY()</f>
        <v>43713</v>
      </c>
      <c r="B2" s="1015" t="s">
        <v>68</v>
      </c>
      <c r="C2" s="1015" t="s">
        <v>822</v>
      </c>
      <c r="D2" s="1015" t="s">
        <v>961</v>
      </c>
    </row>
    <row r="3" spans="1:6" x14ac:dyDescent="0.25">
      <c r="A3" s="1372" t="s">
        <v>65</v>
      </c>
      <c r="B3" s="1373">
        <f>AVERAGE(B7:B37)</f>
        <v>11.753666666666669</v>
      </c>
      <c r="C3" s="1373">
        <f t="shared" ref="C3:D3" si="0">AVERAGE(C7:C37)</f>
        <v>0.56000000000000005</v>
      </c>
      <c r="D3" s="1373">
        <f t="shared" si="0"/>
        <v>4.1666666666666671E-2</v>
      </c>
    </row>
    <row r="4" spans="1:6" x14ac:dyDescent="0.25">
      <c r="A4" s="1372" t="s">
        <v>268</v>
      </c>
      <c r="B4" s="1373">
        <f>MAX(B7:B37)</f>
        <v>16.7</v>
      </c>
      <c r="C4" s="1373">
        <f t="shared" ref="C4:D4" si="1">MAX(C7:C37)</f>
        <v>0.89400000000000002</v>
      </c>
      <c r="D4" s="1373">
        <f t="shared" si="1"/>
        <v>7.0999999999999994E-2</v>
      </c>
    </row>
    <row r="5" spans="1:6" x14ac:dyDescent="0.25">
      <c r="A5" s="1372" t="s">
        <v>823</v>
      </c>
      <c r="B5" s="1373"/>
      <c r="C5" s="1371">
        <f>COUNTIF(C7:C37,"&gt;.999")</f>
        <v>0</v>
      </c>
      <c r="D5" s="1371">
        <f>COUNTIF(D7:D37,"&gt;.999")</f>
        <v>0</v>
      </c>
      <c r="F5" s="444" t="s">
        <v>1103</v>
      </c>
    </row>
    <row r="6" spans="1:6" ht="13" thickBot="1" x14ac:dyDescent="0.3">
      <c r="A6" s="1377" t="s">
        <v>824</v>
      </c>
      <c r="B6" s="1378"/>
      <c r="C6" s="1379">
        <f>COUNTIF(C7:C37,"&gt;1.")</f>
        <v>0</v>
      </c>
      <c r="D6" s="1379">
        <f>COUNTIF(D7:D37,"&gt;1.")</f>
        <v>0</v>
      </c>
      <c r="F6" s="444" t="s">
        <v>1104</v>
      </c>
    </row>
    <row r="7" spans="1:6" ht="13" thickBot="1" x14ac:dyDescent="0.3">
      <c r="A7" s="2735">
        <f>'1'!B1</f>
        <v>43678</v>
      </c>
      <c r="B7" s="2736">
        <f>'Raw &amp; Coagulated'!F9</f>
        <v>10.6</v>
      </c>
      <c r="C7" s="2583">
        <f>'Raw &amp; Coagulated'!K9</f>
        <v>0.67800000000000005</v>
      </c>
      <c r="D7" s="1423">
        <f>Turbidity!B11</f>
        <v>3.9E-2</v>
      </c>
    </row>
    <row r="8" spans="1:6" ht="13" thickBot="1" x14ac:dyDescent="0.3">
      <c r="A8" s="2735">
        <f t="shared" ref="A8:A37" si="2">A7+1</f>
        <v>43679</v>
      </c>
      <c r="B8" s="2737">
        <f>'Raw &amp; Coagulated'!F10</f>
        <v>11.5</v>
      </c>
      <c r="C8" s="1016">
        <f>'Raw &amp; Coagulated'!K10</f>
        <v>0.65</v>
      </c>
      <c r="D8" s="2580">
        <f>Turbidity!B12</f>
        <v>3.5999999999999997E-2</v>
      </c>
    </row>
    <row r="9" spans="1:6" ht="13" thickBot="1" x14ac:dyDescent="0.3">
      <c r="A9" s="2735">
        <f t="shared" si="2"/>
        <v>43680</v>
      </c>
      <c r="B9" s="2737">
        <f>'Raw &amp; Coagulated'!F11</f>
        <v>10.6</v>
      </c>
      <c r="C9" s="1016">
        <f>'Raw &amp; Coagulated'!K11</f>
        <v>0.51</v>
      </c>
      <c r="D9" s="2580">
        <f>Turbidity!B13</f>
        <v>3.5999999999999997E-2</v>
      </c>
    </row>
    <row r="10" spans="1:6" ht="13" thickBot="1" x14ac:dyDescent="0.3">
      <c r="A10" s="2735">
        <f t="shared" si="2"/>
        <v>43681</v>
      </c>
      <c r="B10" s="2737">
        <f>'Raw &amp; Coagulated'!F12</f>
        <v>14.2</v>
      </c>
      <c r="C10" s="1016">
        <f>'Raw &amp; Coagulated'!K12</f>
        <v>0.498</v>
      </c>
      <c r="D10" s="2580">
        <f>Turbidity!B14</f>
        <v>3.3000000000000002E-2</v>
      </c>
    </row>
    <row r="11" spans="1:6" ht="13" thickBot="1" x14ac:dyDescent="0.3">
      <c r="A11" s="2735">
        <f t="shared" si="2"/>
        <v>43682</v>
      </c>
      <c r="B11" s="2737">
        <f>'Raw &amp; Coagulated'!F13</f>
        <v>13.4</v>
      </c>
      <c r="C11" s="1016">
        <f>'Raw &amp; Coagulated'!K13</f>
        <v>0.59199999999999997</v>
      </c>
      <c r="D11" s="2580">
        <f>Turbidity!B15</f>
        <v>4.2999999999999997E-2</v>
      </c>
    </row>
    <row r="12" spans="1:6" ht="13" thickBot="1" x14ac:dyDescent="0.3">
      <c r="A12" s="2735">
        <f t="shared" si="2"/>
        <v>43683</v>
      </c>
      <c r="B12" s="2737">
        <f>'Raw &amp; Coagulated'!F14</f>
        <v>12.3</v>
      </c>
      <c r="C12" s="1016">
        <f>'Raw &amp; Coagulated'!K14</f>
        <v>0.437</v>
      </c>
      <c r="D12" s="2580">
        <f>Turbidity!B16</f>
        <v>3.5999999999999997E-2</v>
      </c>
    </row>
    <row r="13" spans="1:6" ht="13" thickBot="1" x14ac:dyDescent="0.3">
      <c r="A13" s="2735">
        <f t="shared" si="2"/>
        <v>43684</v>
      </c>
      <c r="B13" s="2737">
        <f>'Raw &amp; Coagulated'!F15</f>
        <v>14</v>
      </c>
      <c r="C13" s="1016">
        <f>'Raw &amp; Coagulated'!K15</f>
        <v>0.746</v>
      </c>
      <c r="D13" s="2580">
        <f>Turbidity!B17</f>
        <v>3.1E-2</v>
      </c>
    </row>
    <row r="14" spans="1:6" ht="13" thickBot="1" x14ac:dyDescent="0.3">
      <c r="A14" s="2735">
        <f t="shared" si="2"/>
        <v>43685</v>
      </c>
      <c r="B14" s="2737">
        <f>'Raw &amp; Coagulated'!F16</f>
        <v>16.7</v>
      </c>
      <c r="C14" s="1016">
        <f>'Raw &amp; Coagulated'!K16</f>
        <v>0.70499999999999996</v>
      </c>
      <c r="D14" s="2580">
        <f>Turbidity!B18</f>
        <v>4.1000000000000002E-2</v>
      </c>
    </row>
    <row r="15" spans="1:6" ht="13" thickBot="1" x14ac:dyDescent="0.3">
      <c r="A15" s="2735">
        <f t="shared" si="2"/>
        <v>43686</v>
      </c>
      <c r="B15" s="2737">
        <f>'Raw &amp; Coagulated'!F17</f>
        <v>13.4</v>
      </c>
      <c r="C15" s="1016">
        <f>'Raw &amp; Coagulated'!K17</f>
        <v>0.55500000000000005</v>
      </c>
      <c r="D15" s="2580">
        <f>Turbidity!B19</f>
        <v>7.0999999999999994E-2</v>
      </c>
    </row>
    <row r="16" spans="1:6" ht="13" thickBot="1" x14ac:dyDescent="0.3">
      <c r="A16" s="2735">
        <f t="shared" si="2"/>
        <v>43687</v>
      </c>
      <c r="B16" s="2737">
        <f>'Raw &amp; Coagulated'!F18</f>
        <v>11.7</v>
      </c>
      <c r="C16" s="1016">
        <f>'Raw &amp; Coagulated'!K18</f>
        <v>0.44900000000000001</v>
      </c>
      <c r="D16" s="2580">
        <f>Turbidity!B20</f>
        <v>5.5E-2</v>
      </c>
    </row>
    <row r="17" spans="1:4" ht="13" thickBot="1" x14ac:dyDescent="0.3">
      <c r="A17" s="2735">
        <f t="shared" si="2"/>
        <v>43688</v>
      </c>
      <c r="B17" s="2737">
        <f>'Raw &amp; Coagulated'!F19</f>
        <v>11.3</v>
      </c>
      <c r="C17" s="1016">
        <f>'Raw &amp; Coagulated'!K19</f>
        <v>0.496</v>
      </c>
      <c r="D17" s="2580">
        <f>Turbidity!B21</f>
        <v>4.2999999999999997E-2</v>
      </c>
    </row>
    <row r="18" spans="1:4" ht="13" thickBot="1" x14ac:dyDescent="0.3">
      <c r="A18" s="2735">
        <f t="shared" si="2"/>
        <v>43689</v>
      </c>
      <c r="B18" s="2737">
        <f>'Raw &amp; Coagulated'!F20</f>
        <v>9.75</v>
      </c>
      <c r="C18" s="1016">
        <f>'Raw &amp; Coagulated'!K20</f>
        <v>0.58299999999999996</v>
      </c>
      <c r="D18" s="2580">
        <f>Turbidity!B22</f>
        <v>4.7E-2</v>
      </c>
    </row>
    <row r="19" spans="1:4" ht="13" thickBot="1" x14ac:dyDescent="0.3">
      <c r="A19" s="2735">
        <f t="shared" si="2"/>
        <v>43690</v>
      </c>
      <c r="B19" s="2737">
        <f>'Raw &amp; Coagulated'!F21</f>
        <v>9.8699999999999992</v>
      </c>
      <c r="C19" s="1016">
        <f>'Raw &amp; Coagulated'!K21</f>
        <v>0.503</v>
      </c>
      <c r="D19" s="2580">
        <f>Turbidity!B23</f>
        <v>3.4000000000000002E-2</v>
      </c>
    </row>
    <row r="20" spans="1:4" ht="13" thickBot="1" x14ac:dyDescent="0.3">
      <c r="A20" s="2735">
        <f t="shared" si="2"/>
        <v>43691</v>
      </c>
      <c r="B20" s="2737">
        <f>'Raw &amp; Coagulated'!F22</f>
        <v>9.33</v>
      </c>
      <c r="C20" s="1016">
        <f>'Raw &amp; Coagulated'!K22</f>
        <v>0.45100000000000001</v>
      </c>
      <c r="D20" s="2580">
        <f>Turbidity!B24</f>
        <v>3.1E-2</v>
      </c>
    </row>
    <row r="21" spans="1:4" ht="13" thickBot="1" x14ac:dyDescent="0.3">
      <c r="A21" s="2735">
        <f t="shared" si="2"/>
        <v>43692</v>
      </c>
      <c r="B21" s="2737">
        <f>'Raw &amp; Coagulated'!F23</f>
        <v>8.9</v>
      </c>
      <c r="C21" s="1016">
        <f>'Raw &amp; Coagulated'!K23</f>
        <v>0.61299999999999999</v>
      </c>
      <c r="D21" s="2580">
        <f>Turbidity!B25</f>
        <v>0.06</v>
      </c>
    </row>
    <row r="22" spans="1:4" ht="13" thickBot="1" x14ac:dyDescent="0.3">
      <c r="A22" s="2735">
        <f t="shared" si="2"/>
        <v>43693</v>
      </c>
      <c r="B22" s="2737">
        <f>'Raw &amp; Coagulated'!F24</f>
        <v>9.0399999999999991</v>
      </c>
      <c r="C22" s="1016">
        <f>'Raw &amp; Coagulated'!K24</f>
        <v>0.51500000000000001</v>
      </c>
      <c r="D22" s="2580">
        <f>Turbidity!B26</f>
        <v>4.3999999999999997E-2</v>
      </c>
    </row>
    <row r="23" spans="1:4" ht="13" thickBot="1" x14ac:dyDescent="0.3">
      <c r="A23" s="2735">
        <f t="shared" si="2"/>
        <v>43694</v>
      </c>
      <c r="B23" s="2737">
        <f>'Raw &amp; Coagulated'!F25</f>
        <v>8.6199999999999992</v>
      </c>
      <c r="C23" s="1016">
        <f>'Raw &amp; Coagulated'!K25</f>
        <v>0.59</v>
      </c>
      <c r="D23" s="2580">
        <f>Turbidity!B27</f>
        <v>4.2000000000000003E-2</v>
      </c>
    </row>
    <row r="24" spans="1:4" ht="13" thickBot="1" x14ac:dyDescent="0.3">
      <c r="A24" s="2735">
        <f t="shared" si="2"/>
        <v>43695</v>
      </c>
      <c r="B24" s="2737">
        <f>'Raw &amp; Coagulated'!F26</f>
        <v>11.3</v>
      </c>
      <c r="C24" s="1016">
        <f>'Raw &amp; Coagulated'!K26</f>
        <v>0.89400000000000002</v>
      </c>
      <c r="D24" s="2580">
        <f>Turbidity!B28</f>
        <v>5.0999999999999997E-2</v>
      </c>
    </row>
    <row r="25" spans="1:4" ht="13" thickBot="1" x14ac:dyDescent="0.3">
      <c r="A25" s="2735">
        <f t="shared" si="2"/>
        <v>43696</v>
      </c>
      <c r="B25" s="2737">
        <f>'Raw &amp; Coagulated'!F27</f>
        <v>13</v>
      </c>
      <c r="C25" s="1016">
        <f>'Raw &amp; Coagulated'!K27</f>
        <v>0.58599999999999997</v>
      </c>
      <c r="D25" s="2580">
        <f>Turbidity!B29</f>
        <v>3.7999999999999999E-2</v>
      </c>
    </row>
    <row r="26" spans="1:4" ht="13" thickBot="1" x14ac:dyDescent="0.3">
      <c r="A26" s="2735">
        <f t="shared" si="2"/>
        <v>43697</v>
      </c>
      <c r="B26" s="2737">
        <f>'Raw &amp; Coagulated'!F28</f>
        <v>12.3</v>
      </c>
      <c r="C26" s="1016">
        <f>'Raw &amp; Coagulated'!K28</f>
        <v>0.68700000000000006</v>
      </c>
      <c r="D26" s="2580">
        <f>Turbidity!B30</f>
        <v>3.5999999999999997E-2</v>
      </c>
    </row>
    <row r="27" spans="1:4" ht="13" thickBot="1" x14ac:dyDescent="0.3">
      <c r="A27" s="2735">
        <f t="shared" si="2"/>
        <v>43698</v>
      </c>
      <c r="B27" s="2737">
        <f>'Raw &amp; Coagulated'!F29</f>
        <v>16.399999999999999</v>
      </c>
      <c r="C27" s="1016">
        <f>'Raw &amp; Coagulated'!K29</f>
        <v>0.57199999999999995</v>
      </c>
      <c r="D27" s="2580">
        <f>Turbidity!B31</f>
        <v>4.8000000000000001E-2</v>
      </c>
    </row>
    <row r="28" spans="1:4" ht="13" thickBot="1" x14ac:dyDescent="0.3">
      <c r="A28" s="2735">
        <f t="shared" si="2"/>
        <v>43699</v>
      </c>
      <c r="B28" s="2737">
        <f>'Raw &amp; Coagulated'!F30</f>
        <v>11.4</v>
      </c>
      <c r="C28" s="1016">
        <f>'Raw &amp; Coagulated'!K30</f>
        <v>0.46400000000000002</v>
      </c>
      <c r="D28" s="2580">
        <f>Turbidity!B32</f>
        <v>4.2000000000000003E-2</v>
      </c>
    </row>
    <row r="29" spans="1:4" ht="13" thickBot="1" x14ac:dyDescent="0.3">
      <c r="A29" s="2735">
        <f t="shared" si="2"/>
        <v>43700</v>
      </c>
      <c r="B29" s="2737">
        <f>'Raw &amp; Coagulated'!F31</f>
        <v>11.3</v>
      </c>
      <c r="C29" s="1016">
        <f>'Raw &amp; Coagulated'!K31</f>
        <v>0.51</v>
      </c>
      <c r="D29" s="2580">
        <f>Turbidity!B33</f>
        <v>4.8000000000000001E-2</v>
      </c>
    </row>
    <row r="30" spans="1:4" ht="13" thickBot="1" x14ac:dyDescent="0.3">
      <c r="A30" s="2735">
        <f t="shared" si="2"/>
        <v>43701</v>
      </c>
      <c r="B30" s="2737">
        <f>'Raw &amp; Coagulated'!F32</f>
        <v>11.4</v>
      </c>
      <c r="C30" s="1016">
        <f>'Raw &amp; Coagulated'!K32</f>
        <v>0.52400000000000002</v>
      </c>
      <c r="D30" s="2580">
        <f>Turbidity!B34</f>
        <v>4.2000000000000003E-2</v>
      </c>
    </row>
    <row r="31" spans="1:4" ht="13" thickBot="1" x14ac:dyDescent="0.3">
      <c r="A31" s="2735">
        <f t="shared" si="2"/>
        <v>43702</v>
      </c>
      <c r="B31" s="2737">
        <f>'Raw &amp; Coagulated'!F33</f>
        <v>11.1</v>
      </c>
      <c r="C31" s="1016">
        <f>'Raw &amp; Coagulated'!K33</f>
        <v>0.55000000000000004</v>
      </c>
      <c r="D31" s="2580">
        <f>Turbidity!B35</f>
        <v>4.8000000000000001E-2</v>
      </c>
    </row>
    <row r="32" spans="1:4" ht="13" thickBot="1" x14ac:dyDescent="0.3">
      <c r="A32" s="2735">
        <f t="shared" si="2"/>
        <v>43703</v>
      </c>
      <c r="B32" s="2737">
        <f>'Raw &amp; Coagulated'!F34</f>
        <v>10.7</v>
      </c>
      <c r="C32" s="1016">
        <f>'Raw &amp; Coagulated'!K34</f>
        <v>0.51400000000000001</v>
      </c>
      <c r="D32" s="2580">
        <f>Turbidity!B36</f>
        <v>4.2000000000000003E-2</v>
      </c>
    </row>
    <row r="33" spans="1:4" ht="13" thickBot="1" x14ac:dyDescent="0.3">
      <c r="A33" s="2735">
        <f t="shared" si="2"/>
        <v>43704</v>
      </c>
      <c r="B33" s="2737">
        <f>'Raw &amp; Coagulated'!F35</f>
        <v>10.7</v>
      </c>
      <c r="C33" s="1016">
        <f>'Raw &amp; Coagulated'!K35</f>
        <v>0.47399999999999998</v>
      </c>
      <c r="D33" s="2580">
        <f>Turbidity!B37</f>
        <v>3.3000000000000002E-2</v>
      </c>
    </row>
    <row r="34" spans="1:4" ht="13" thickBot="1" x14ac:dyDescent="0.3">
      <c r="A34" s="2735">
        <f t="shared" si="2"/>
        <v>43705</v>
      </c>
      <c r="B34" s="2737">
        <f>'Raw &amp; Coagulated'!F36</f>
        <v>15.4</v>
      </c>
      <c r="C34" s="1016">
        <f>'Raw &amp; Coagulated'!K36</f>
        <v>0.47399999999999998</v>
      </c>
      <c r="D34" s="2580">
        <f>Turbidity!B38</f>
        <v>3.4000000000000002E-2</v>
      </c>
    </row>
    <row r="35" spans="1:4" ht="13" thickBot="1" x14ac:dyDescent="0.3">
      <c r="A35" s="2735">
        <f t="shared" si="2"/>
        <v>43706</v>
      </c>
      <c r="B35" s="2737">
        <f>'Raw &amp; Coagulated'!F37</f>
        <v>11.6</v>
      </c>
      <c r="C35" s="1016">
        <f>'Raw &amp; Coagulated'!K37</f>
        <v>0.40699999999999997</v>
      </c>
      <c r="D35" s="2580">
        <f>Turbidity!B39</f>
        <v>3.3000000000000002E-2</v>
      </c>
    </row>
    <row r="36" spans="1:4" ht="13" thickBot="1" x14ac:dyDescent="0.3">
      <c r="A36" s="2735">
        <f t="shared" si="2"/>
        <v>43707</v>
      </c>
      <c r="B36" s="2738">
        <f>'Raw &amp; Coagulated'!F38</f>
        <v>10.8</v>
      </c>
      <c r="C36" s="2581">
        <f>'Raw &amp; Coagulated'!K38</f>
        <v>0.57299999999999995</v>
      </c>
      <c r="D36" s="2582">
        <f>Turbidity!B40</f>
        <v>3.3000000000000002E-2</v>
      </c>
    </row>
    <row r="37" spans="1:4" ht="13" thickBot="1" x14ac:dyDescent="0.3">
      <c r="A37" s="2735">
        <f t="shared" si="2"/>
        <v>43708</v>
      </c>
    </row>
  </sheetData>
  <sheetProtection sheet="1" objects="1" scenarios="1"/>
  <customSheetViews>
    <customSheetView guid="{EA7FF893-CFBE-4D88-BF19-92454183E240}" scale="83">
      <pane xSplit="1" ySplit="6" topLeftCell="B7" activePane="bottomRight" state="frozen"/>
      <selection pane="bottomRight" activeCell="A7" sqref="A7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63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5" x14ac:dyDescent="0.25"/>
  <cols>
    <col min="1" max="1" width="12.453125" style="1320" customWidth="1"/>
    <col min="2" max="2" width="8.81640625" bestFit="1" customWidth="1"/>
    <col min="3" max="3" width="14.81640625" customWidth="1"/>
    <col min="8" max="8" width="9.7265625" customWidth="1"/>
    <col min="9" max="9" width="11.1796875" customWidth="1"/>
    <col min="11" max="11" width="8.7265625" style="1544"/>
    <col min="12" max="12" width="11.7265625" style="1544" customWidth="1"/>
    <col min="15" max="15" width="11.453125" customWidth="1"/>
    <col min="16" max="16" width="10.7265625" customWidth="1"/>
    <col min="18" max="18" width="14.54296875" style="1092" customWidth="1"/>
    <col min="19" max="19" width="12" customWidth="1"/>
    <col min="20" max="20" width="13" style="1092" customWidth="1"/>
    <col min="21" max="21" width="12" style="1092" customWidth="1"/>
  </cols>
  <sheetData>
    <row r="1" spans="1:23" ht="16" thickTop="1" x14ac:dyDescent="0.25">
      <c r="A1" s="1374"/>
      <c r="B1" s="1175"/>
      <c r="C1" s="1175"/>
      <c r="D1" s="1175"/>
      <c r="E1" s="1175"/>
      <c r="F1" s="1175"/>
      <c r="G1" s="1175"/>
      <c r="H1" s="1175"/>
      <c r="I1" s="1175"/>
      <c r="J1" s="1175"/>
      <c r="K1" s="1538"/>
      <c r="L1" s="1538"/>
      <c r="M1" s="1175"/>
      <c r="N1" s="1175" t="s">
        <v>882</v>
      </c>
      <c r="O1" s="1175"/>
      <c r="P1" s="1175"/>
      <c r="Q1" s="1176"/>
      <c r="R1" s="1187"/>
      <c r="S1" s="1177"/>
      <c r="T1" s="1318"/>
      <c r="U1" s="2311"/>
      <c r="V1" s="663"/>
      <c r="W1" s="663"/>
    </row>
    <row r="2" spans="1:23" ht="12.65" customHeight="1" x14ac:dyDescent="0.25">
      <c r="A2" s="1553">
        <f ca="1">NOW()</f>
        <v>43713.725158333335</v>
      </c>
      <c r="B2" s="663"/>
      <c r="C2" s="663" t="s">
        <v>886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39" t="s">
        <v>15</v>
      </c>
      <c r="L2" s="1539" t="s">
        <v>997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887</v>
      </c>
      <c r="R2" s="1188" t="s">
        <v>889</v>
      </c>
      <c r="S2" s="663" t="s">
        <v>891</v>
      </c>
      <c r="T2" s="1183" t="s">
        <v>880</v>
      </c>
      <c r="U2" s="2312" t="s">
        <v>893</v>
      </c>
      <c r="V2" s="1183" t="s">
        <v>1109</v>
      </c>
      <c r="W2" s="1183" t="s">
        <v>1107</v>
      </c>
    </row>
    <row r="3" spans="1:23" ht="15.5" x14ac:dyDescent="0.35">
      <c r="A3" s="1375" t="s">
        <v>804</v>
      </c>
      <c r="B3" s="1091" t="s">
        <v>743</v>
      </c>
      <c r="C3" s="1180" t="s">
        <v>885</v>
      </c>
      <c r="D3" s="663" t="s">
        <v>24</v>
      </c>
      <c r="E3" s="663" t="s">
        <v>878</v>
      </c>
      <c r="F3" s="663" t="s">
        <v>879</v>
      </c>
      <c r="G3" s="663" t="s">
        <v>25</v>
      </c>
      <c r="H3" s="663" t="b">
        <v>1</v>
      </c>
      <c r="I3" s="663" t="s">
        <v>26</v>
      </c>
      <c r="J3" s="663" t="s">
        <v>49</v>
      </c>
      <c r="K3" s="1539" t="s">
        <v>27</v>
      </c>
      <c r="L3" s="1539" t="s">
        <v>998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888</v>
      </c>
      <c r="R3" s="1188" t="s">
        <v>890</v>
      </c>
      <c r="S3" s="663" t="s">
        <v>491</v>
      </c>
      <c r="T3" s="1183" t="s">
        <v>892</v>
      </c>
      <c r="U3" s="2312" t="s">
        <v>894</v>
      </c>
      <c r="V3" s="663"/>
      <c r="W3" s="663"/>
    </row>
    <row r="4" spans="1:23" ht="15.5" x14ac:dyDescent="0.35">
      <c r="A4" s="1375">
        <f>'1'!B1</f>
        <v>43678</v>
      </c>
      <c r="B4" s="1181">
        <v>0</v>
      </c>
      <c r="C4" s="1182">
        <f>'Chem Dose'!C10</f>
        <v>40.806696834155474</v>
      </c>
      <c r="D4" s="1183" t="str">
        <f>IF('1'!B8&gt;0,'1'!B8,"")</f>
        <v/>
      </c>
      <c r="E4" s="1183" t="str">
        <f>IF('1'!C8&gt;0,'1'!C8,"")</f>
        <v/>
      </c>
      <c r="F4" s="1183" t="str">
        <f>IF('1'!D8&gt;0,'1'!D8,"")</f>
        <v/>
      </c>
      <c r="G4" s="1183" t="str">
        <f>IF('1'!E8&gt;0,'1'!E8,"")</f>
        <v/>
      </c>
      <c r="H4" s="1183" t="str">
        <f>IF('1'!F8&gt;0,'1'!F8,"")</f>
        <v/>
      </c>
      <c r="I4" s="1183" t="str">
        <f>IF('1'!G8&gt;0,'1'!G8,"")</f>
        <v/>
      </c>
      <c r="J4" s="1183" t="str">
        <f>IF('1'!H8&gt;0,'1'!H8,"")</f>
        <v/>
      </c>
      <c r="K4" s="1539" t="str">
        <f>IF('1'!I8&gt;0,'1'!I8,"")</f>
        <v/>
      </c>
      <c r="L4" s="1539"/>
      <c r="M4" s="1183" t="str">
        <f>IF('1'!J8&gt;0,'1'!J8,"")</f>
        <v/>
      </c>
      <c r="N4" s="1183" t="str">
        <f>IF('1'!K8&gt;0,'1'!K8,"")</f>
        <v/>
      </c>
      <c r="O4" s="1183" t="str">
        <f>IF('1'!L8&gt;0,'1'!L8,"")</f>
        <v/>
      </c>
      <c r="P4" s="1183" t="str">
        <f>IF('1'!M8&gt;0,'1'!M8,"")</f>
        <v/>
      </c>
      <c r="Q4" s="1184" t="str">
        <f>IF(D4="","",(K4-P4)/ABS(K4))</f>
        <v/>
      </c>
      <c r="R4" s="1185" t="str">
        <f t="shared" ref="R4:R67" si="0">IF(D4="","",K4/0.038)</f>
        <v/>
      </c>
      <c r="S4" s="1186" t="str">
        <f t="shared" ref="S4:S67" si="1">IF(D4="","",C4/R4)</f>
        <v/>
      </c>
      <c r="T4" s="1185" t="str">
        <f t="shared" ref="T4:T67" si="2">IF(D4="","",C4/100)</f>
        <v/>
      </c>
      <c r="U4" s="2313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5" x14ac:dyDescent="0.35">
      <c r="A5" s="1411"/>
      <c r="B5" s="1412">
        <v>4.1666666666666699E-2</v>
      </c>
      <c r="C5" s="1413">
        <f>$C$4</f>
        <v>40.806696834155474</v>
      </c>
      <c r="D5" s="1414" t="str">
        <f>IF('1'!B9&gt;0,'1'!B9,"")</f>
        <v/>
      </c>
      <c r="E5" s="1414" t="str">
        <f>IF('1'!C9&gt;0,'1'!C9,"")</f>
        <v/>
      </c>
      <c r="F5" s="1414" t="str">
        <f>IF('1'!D9&gt;0,'1'!D9,"")</f>
        <v/>
      </c>
      <c r="G5" s="1414" t="str">
        <f>IF('1'!E9&gt;0,'1'!E9,"")</f>
        <v/>
      </c>
      <c r="H5" s="1414" t="str">
        <f>IF('1'!F9&gt;0,'1'!F9,"")</f>
        <v/>
      </c>
      <c r="I5" s="1414" t="str">
        <f>IF('1'!G9&gt;0,'1'!G9,"")</f>
        <v/>
      </c>
      <c r="J5" s="1414" t="str">
        <f>IF('1'!H9&gt;0,'1'!H9,"")</f>
        <v/>
      </c>
      <c r="K5" s="1540" t="str">
        <f>IF('1'!I9&gt;0,'1'!I9,"")</f>
        <v/>
      </c>
      <c r="L5" s="1540" t="e">
        <f>AVERAGE(K4:K5)</f>
        <v>#DIV/0!</v>
      </c>
      <c r="M5" s="1414" t="str">
        <f>IF('1'!J9&gt;0,'1'!J9,"")</f>
        <v/>
      </c>
      <c r="N5" s="1414" t="str">
        <f>IF('1'!K9&gt;0,'1'!K9,"")</f>
        <v/>
      </c>
      <c r="O5" s="1414" t="str">
        <f>IF('1'!L9&gt;0,'1'!L9,"")</f>
        <v/>
      </c>
      <c r="P5" s="1414" t="str">
        <f>IF('1'!M9&gt;0,'1'!M9,"")</f>
        <v/>
      </c>
      <c r="Q5" s="1415" t="str">
        <f t="shared" ref="Q5:Q68" si="3">IF(P5="","",(K5-P5)/ABS(K5))</f>
        <v/>
      </c>
      <c r="R5" s="1416" t="str">
        <f t="shared" si="0"/>
        <v/>
      </c>
      <c r="S5" s="1417" t="str">
        <f t="shared" si="1"/>
        <v/>
      </c>
      <c r="T5" s="1416" t="str">
        <f t="shared" si="2"/>
        <v/>
      </c>
      <c r="U5" s="2314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5" x14ac:dyDescent="0.35">
      <c r="A6" s="1375"/>
      <c r="B6" s="1181">
        <v>8.3333333333333301E-2</v>
      </c>
      <c r="C6" s="1182">
        <f t="shared" ref="C6:C12" si="4">$C$4</f>
        <v>40.806696834155474</v>
      </c>
      <c r="D6" s="1183" t="str">
        <f>IF('1'!B10&gt;0,'1'!B10,"")</f>
        <v/>
      </c>
      <c r="E6" s="1183" t="str">
        <f>IF('1'!C10&gt;0,'1'!C10,"")</f>
        <v/>
      </c>
      <c r="F6" s="1183" t="str">
        <f>IF('1'!D10&gt;0,'1'!D10,"")</f>
        <v/>
      </c>
      <c r="G6" s="1183" t="str">
        <f>IF('1'!E10&gt;0,'1'!E10,"")</f>
        <v/>
      </c>
      <c r="H6" s="1183" t="str">
        <f>IF('1'!F10&gt;0,'1'!F10,"")</f>
        <v/>
      </c>
      <c r="I6" s="1183" t="str">
        <f>IF('1'!G10&gt;0,'1'!G10,"")</f>
        <v/>
      </c>
      <c r="J6" s="1183" t="str">
        <f>IF('1'!H10&gt;0,'1'!H10,"")</f>
        <v/>
      </c>
      <c r="K6" s="1539" t="str">
        <f>IF('1'!I10&gt;0,'1'!I10,"")</f>
        <v/>
      </c>
      <c r="L6" s="1540" t="e">
        <f>AVERAGE(K4:K6)</f>
        <v>#DIV/0!</v>
      </c>
      <c r="M6" s="1183" t="str">
        <f>IF('1'!J10&gt;0,'1'!J10,"")</f>
        <v/>
      </c>
      <c r="N6" s="1183" t="str">
        <f>IF('1'!K10&gt;0,'1'!K10,"")</f>
        <v/>
      </c>
      <c r="O6" s="1183" t="str">
        <f>IF('1'!L10&gt;0,'1'!L10,"")</f>
        <v/>
      </c>
      <c r="P6" s="1183" t="str">
        <f>IF('1'!M10&gt;0,'1'!M10,"")</f>
        <v/>
      </c>
      <c r="Q6" s="1330" t="str">
        <f t="shared" si="3"/>
        <v/>
      </c>
      <c r="R6" s="1185" t="str">
        <f t="shared" si="0"/>
        <v/>
      </c>
      <c r="S6" s="1360" t="str">
        <f t="shared" si="1"/>
        <v/>
      </c>
      <c r="T6" s="1185" t="str">
        <f t="shared" si="2"/>
        <v/>
      </c>
      <c r="U6" s="1361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5" x14ac:dyDescent="0.35">
      <c r="A7" s="1411"/>
      <c r="B7" s="1412">
        <v>0.125</v>
      </c>
      <c r="C7" s="1413">
        <f t="shared" si="4"/>
        <v>40.806696834155474</v>
      </c>
      <c r="D7" s="1414">
        <f>IF('1'!B11&gt;0,'1'!B11,"")</f>
        <v>6.86</v>
      </c>
      <c r="E7" s="1414">
        <f>IF('1'!C11&gt;0,'1'!C11,"")</f>
        <v>23</v>
      </c>
      <c r="F7" s="1414">
        <f>IF('1'!D11&gt;0,'1'!D11,"")</f>
        <v>14</v>
      </c>
      <c r="G7" s="1414">
        <f>IF('1'!E11&gt;0,'1'!E11,"")</f>
        <v>8.4600000000000009</v>
      </c>
      <c r="H7" s="1414">
        <f>IF('1'!F11&gt;0,'1'!F11,"")</f>
        <v>36</v>
      </c>
      <c r="I7" s="1414">
        <f>IF('1'!G11&gt;0,'1'!G11,"")</f>
        <v>89</v>
      </c>
      <c r="J7" s="1414">
        <f>IF('1'!H11&gt;0,'1'!H11,"")</f>
        <v>28.9</v>
      </c>
      <c r="K7" s="1540">
        <f>IF('1'!I11&gt;0,'1'!I11,"")</f>
        <v>0.17899999999999999</v>
      </c>
      <c r="L7" s="1540">
        <f>AVERAGE(K4:K7)</f>
        <v>0.17899999999999999</v>
      </c>
      <c r="M7" s="1414" t="str">
        <f>IF('1'!J11&gt;0,'1'!J11,"")</f>
        <v/>
      </c>
      <c r="N7" s="1414">
        <f>IF('1'!K11&gt;0,'1'!K11,"")</f>
        <v>6.03</v>
      </c>
      <c r="O7" s="1414">
        <f>IF('1'!L11&gt;0,'1'!L11,"")</f>
        <v>12</v>
      </c>
      <c r="P7" s="1414">
        <f>IF('1'!M11&gt;0,'1'!M11,"")</f>
        <v>3.9E-2</v>
      </c>
      <c r="Q7" s="1415">
        <f t="shared" si="3"/>
        <v>0.78212290502793291</v>
      </c>
      <c r="R7" s="1416">
        <f t="shared" si="0"/>
        <v>4.7105263157894735</v>
      </c>
      <c r="S7" s="1417">
        <f t="shared" si="1"/>
        <v>8.6628741882564704</v>
      </c>
      <c r="T7" s="1416">
        <f t="shared" si="2"/>
        <v>0.40806696834155476</v>
      </c>
      <c r="U7" s="1418">
        <f t="shared" si="5"/>
        <v>0.60299999999999998</v>
      </c>
      <c r="V7" s="663">
        <f>IF('1'!AA11&gt;0,'1'!AA11,"")</f>
        <v>0.03</v>
      </c>
      <c r="W7" s="663">
        <f>IF('1'!AT11&gt;0,'1'!AT11,"")</f>
        <v>3.7999999999999999E-2</v>
      </c>
    </row>
    <row r="8" spans="1:23" ht="15.5" x14ac:dyDescent="0.35">
      <c r="A8" s="1375"/>
      <c r="B8" s="1181">
        <v>0.16666666666666699</v>
      </c>
      <c r="C8" s="1182">
        <f>$C$4</f>
        <v>40.806696834155474</v>
      </c>
      <c r="D8" s="1183" t="str">
        <f>IF('1'!B12&gt;0,'1'!B12,"")</f>
        <v/>
      </c>
      <c r="E8" s="1183" t="str">
        <f>IF('1'!C12&gt;0,'1'!C12,"")</f>
        <v/>
      </c>
      <c r="F8" s="1183" t="str">
        <f>IF('1'!D12&gt;0,'1'!D12,"")</f>
        <v/>
      </c>
      <c r="G8" s="1183" t="str">
        <f>IF('1'!E12&gt;0,'1'!E12,"")</f>
        <v/>
      </c>
      <c r="H8" s="1183" t="str">
        <f>IF('1'!F12&gt;0,'1'!F12,"")</f>
        <v/>
      </c>
      <c r="I8" s="1183" t="str">
        <f>IF('1'!G12&gt;0,'1'!G12,"")</f>
        <v/>
      </c>
      <c r="J8" s="1183" t="str">
        <f>IF('1'!H12&gt;0,'1'!H12,"")</f>
        <v/>
      </c>
      <c r="K8" s="1539" t="str">
        <f>IF('1'!I12&gt;0,'1'!I12,"")</f>
        <v/>
      </c>
      <c r="L8" s="1540">
        <f>AVERAGE(K4:K8)</f>
        <v>0.17899999999999999</v>
      </c>
      <c r="M8" s="1183" t="str">
        <f>IF('1'!J12&gt;0,'1'!J12,"")</f>
        <v/>
      </c>
      <c r="N8" s="1183" t="str">
        <f>IF('1'!K12&gt;0,'1'!K12,"")</f>
        <v/>
      </c>
      <c r="O8" s="1183" t="str">
        <f>IF('1'!L12&gt;0,'1'!L12,"")</f>
        <v/>
      </c>
      <c r="P8" s="1183" t="str">
        <f>IF('1'!M12&gt;0,'1'!M12,"")</f>
        <v/>
      </c>
      <c r="Q8" s="1330" t="str">
        <f t="shared" si="3"/>
        <v/>
      </c>
      <c r="R8" s="1185" t="str">
        <f t="shared" si="0"/>
        <v/>
      </c>
      <c r="S8" s="1360" t="str">
        <f t="shared" si="1"/>
        <v/>
      </c>
      <c r="T8" s="1185" t="str">
        <f t="shared" si="2"/>
        <v/>
      </c>
      <c r="U8" s="1361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5" x14ac:dyDescent="0.35">
      <c r="A9" s="1411"/>
      <c r="B9" s="1412">
        <v>0.20833333333333301</v>
      </c>
      <c r="C9" s="1413">
        <f>$C$4</f>
        <v>40.806696834155474</v>
      </c>
      <c r="D9" s="1414" t="str">
        <f>IF('1'!B13&gt;0,'1'!B13,"")</f>
        <v/>
      </c>
      <c r="E9" s="1414" t="str">
        <f>IF('1'!C13&gt;0,'1'!C13,"")</f>
        <v/>
      </c>
      <c r="F9" s="1414" t="str">
        <f>IF('1'!D13&gt;0,'1'!D13,"")</f>
        <v/>
      </c>
      <c r="G9" s="1414" t="str">
        <f>IF('1'!E13&gt;0,'1'!E13,"")</f>
        <v/>
      </c>
      <c r="H9" s="1414" t="str">
        <f>IF('1'!F13&gt;0,'1'!F13,"")</f>
        <v/>
      </c>
      <c r="I9" s="1414" t="str">
        <f>IF('1'!G13&gt;0,'1'!G13,"")</f>
        <v/>
      </c>
      <c r="J9" s="1414" t="str">
        <f>IF('1'!H13&gt;0,'1'!H13,"")</f>
        <v/>
      </c>
      <c r="K9" s="1540" t="str">
        <f>IF('1'!I13&gt;0,'1'!I13,"")</f>
        <v/>
      </c>
      <c r="L9" s="1540">
        <f>AVERAGE(K4:K9)</f>
        <v>0.17899999999999999</v>
      </c>
      <c r="M9" s="1414" t="str">
        <f>IF('1'!J13&gt;0,'1'!J13,"")</f>
        <v/>
      </c>
      <c r="N9" s="1414" t="str">
        <f>IF('1'!K13&gt;0,'1'!K13,"")</f>
        <v/>
      </c>
      <c r="O9" s="1414" t="str">
        <f>IF('1'!L13&gt;0,'1'!L13,"")</f>
        <v/>
      </c>
      <c r="P9" s="1414" t="str">
        <f>IF('1'!M13&gt;0,'1'!M13,"")</f>
        <v/>
      </c>
      <c r="Q9" s="1415" t="str">
        <f t="shared" si="3"/>
        <v/>
      </c>
      <c r="R9" s="1416" t="str">
        <f t="shared" si="0"/>
        <v/>
      </c>
      <c r="S9" s="1417" t="str">
        <f t="shared" si="1"/>
        <v/>
      </c>
      <c r="T9" s="1416" t="str">
        <f t="shared" si="2"/>
        <v/>
      </c>
      <c r="U9" s="1418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5" x14ac:dyDescent="0.35">
      <c r="A10" s="1375"/>
      <c r="B10" s="1181">
        <v>0.25</v>
      </c>
      <c r="C10" s="1182">
        <f>$C$4</f>
        <v>40.806696834155474</v>
      </c>
      <c r="D10" s="1183" t="str">
        <f>IF('1'!B14&gt;0,'1'!B14,"")</f>
        <v/>
      </c>
      <c r="E10" s="1183" t="str">
        <f>IF('1'!C14&gt;0,'1'!C14,"")</f>
        <v/>
      </c>
      <c r="F10" s="1183" t="str">
        <f>IF('1'!D14&gt;0,'1'!D14,"")</f>
        <v/>
      </c>
      <c r="G10" s="1183" t="str">
        <f>IF('1'!E14&gt;0,'1'!E14,"")</f>
        <v/>
      </c>
      <c r="H10" s="1183" t="str">
        <f>IF('1'!F14&gt;0,'1'!F14,"")</f>
        <v/>
      </c>
      <c r="I10" s="1183" t="str">
        <f>IF('1'!G14&gt;0,'1'!G14,"")</f>
        <v/>
      </c>
      <c r="J10" s="1183" t="str">
        <f>IF('1'!H14&gt;0,'1'!H14,"")</f>
        <v/>
      </c>
      <c r="K10" s="1539" t="str">
        <f>IF('1'!I14&gt;0,'1'!I14,"")</f>
        <v/>
      </c>
      <c r="L10" s="1540">
        <f>AVERAGE(K4:K10)</f>
        <v>0.17899999999999999</v>
      </c>
      <c r="M10" s="1183" t="str">
        <f>IF('1'!J14&gt;0,'1'!J14,"")</f>
        <v/>
      </c>
      <c r="N10" s="1183" t="str">
        <f>IF('1'!K14&gt;0,'1'!K14,"")</f>
        <v/>
      </c>
      <c r="O10" s="1183" t="str">
        <f>IF('1'!L14&gt;0,'1'!L14,"")</f>
        <v/>
      </c>
      <c r="P10" s="1183" t="str">
        <f>IF('1'!M14&gt;0,'1'!M14,"")</f>
        <v/>
      </c>
      <c r="Q10" s="1330" t="str">
        <f t="shared" si="3"/>
        <v/>
      </c>
      <c r="R10" s="1185" t="str">
        <f t="shared" si="0"/>
        <v/>
      </c>
      <c r="S10" s="1360" t="str">
        <f t="shared" si="1"/>
        <v/>
      </c>
      <c r="T10" s="1185" t="str">
        <f t="shared" si="2"/>
        <v/>
      </c>
      <c r="U10" s="1361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5" x14ac:dyDescent="0.35">
      <c r="A11" s="1411"/>
      <c r="B11" s="1412">
        <v>0.29166666666666702</v>
      </c>
      <c r="C11" s="1413">
        <f>$C$4</f>
        <v>40.806696834155474</v>
      </c>
      <c r="D11" s="1414">
        <f>IF('1'!B15&gt;0,'1'!B15,"")</f>
        <v>6.9</v>
      </c>
      <c r="E11" s="1414">
        <f>IF('1'!C15&gt;0,'1'!C15,"")</f>
        <v>23</v>
      </c>
      <c r="F11" s="1414">
        <f>IF('1'!D15&gt;0,'1'!D15,"")</f>
        <v>14</v>
      </c>
      <c r="G11" s="1414">
        <f>IF('1'!E15&gt;0,'1'!E15,"")</f>
        <v>10.6</v>
      </c>
      <c r="H11" s="1414">
        <f>IF('1'!F15&gt;0,'1'!F15,"")</f>
        <v>29</v>
      </c>
      <c r="I11" s="1414">
        <f>IF('1'!G15&gt;0,'1'!G15,"")</f>
        <v>92</v>
      </c>
      <c r="J11" s="1414">
        <f>IF('1'!H15&gt;0,'1'!H15,"")</f>
        <v>28.8</v>
      </c>
      <c r="K11" s="1540">
        <f>IF('1'!I15&gt;0,'1'!I15,"")</f>
        <v>0.152</v>
      </c>
      <c r="L11" s="1540">
        <f>AVERAGE(K4:K11)</f>
        <v>0.16549999999999998</v>
      </c>
      <c r="M11" s="1414" t="str">
        <f>IF('1'!J15&gt;0,'1'!J15,"")</f>
        <v/>
      </c>
      <c r="N11" s="1414">
        <f>IF('1'!K15&gt;0,'1'!K15,"")</f>
        <v>6.18</v>
      </c>
      <c r="O11" s="1414">
        <f>IF('1'!L15&gt;0,'1'!L15,"")</f>
        <v>12</v>
      </c>
      <c r="P11" s="1414">
        <f>IF('1'!M15&gt;0,'1'!M15,"")</f>
        <v>3.9E-2</v>
      </c>
      <c r="Q11" s="1415">
        <f t="shared" si="3"/>
        <v>0.74342105263157887</v>
      </c>
      <c r="R11" s="1416">
        <f t="shared" si="0"/>
        <v>4</v>
      </c>
      <c r="S11" s="1417">
        <f t="shared" si="1"/>
        <v>10.201674208538869</v>
      </c>
      <c r="T11" s="1416">
        <f t="shared" si="2"/>
        <v>0.40806696834155476</v>
      </c>
      <c r="U11" s="1418">
        <f t="shared" si="5"/>
        <v>0.61799999999999999</v>
      </c>
      <c r="V11" s="663">
        <f>IF('1'!AA15&gt;0,'1'!AA15,"")</f>
        <v>3.5999999999999997E-2</v>
      </c>
      <c r="W11" s="663">
        <f>IF('1'!AT15&gt;0,'1'!AT15,"")</f>
        <v>3.6999999999999998E-2</v>
      </c>
    </row>
    <row r="12" spans="1:23" ht="15.5" x14ac:dyDescent="0.35">
      <c r="A12" s="1375"/>
      <c r="B12" s="1181">
        <v>0.33333333333333298</v>
      </c>
      <c r="C12" s="1182">
        <f t="shared" si="4"/>
        <v>40.806696834155474</v>
      </c>
      <c r="D12" s="1183" t="str">
        <f>IF('1'!B16&gt;0,'1'!B16,"")</f>
        <v/>
      </c>
      <c r="E12" s="1183" t="str">
        <f>IF('1'!C16&gt;0,'1'!C16,"")</f>
        <v/>
      </c>
      <c r="F12" s="1183" t="str">
        <f>IF('1'!D16&gt;0,'1'!D16,"")</f>
        <v/>
      </c>
      <c r="G12" s="1183" t="str">
        <f>IF('1'!E16&gt;0,'1'!E16,"")</f>
        <v/>
      </c>
      <c r="H12" s="1183" t="str">
        <f>IF('1'!F16&gt;0,'1'!F16,"")</f>
        <v/>
      </c>
      <c r="I12" s="1183" t="str">
        <f>IF('1'!G16&gt;0,'1'!G16,"")</f>
        <v/>
      </c>
      <c r="J12" s="1183" t="str">
        <f>IF('1'!H16&gt;0,'1'!H16,"")</f>
        <v/>
      </c>
      <c r="K12" s="1539" t="str">
        <f>IF('1'!I16&gt;0,'1'!I16,"")</f>
        <v/>
      </c>
      <c r="L12" s="1540">
        <f>AVERAGE(K4:K12)</f>
        <v>0.16549999999999998</v>
      </c>
      <c r="M12" s="1183" t="str">
        <f>IF('1'!J16&gt;0,'1'!J16,"")</f>
        <v/>
      </c>
      <c r="N12" s="1183" t="str">
        <f>IF('1'!K16&gt;0,'1'!K16,"")</f>
        <v/>
      </c>
      <c r="O12" s="1183" t="str">
        <f>IF('1'!L16&gt;0,'1'!L16,"")</f>
        <v/>
      </c>
      <c r="P12" s="1183" t="str">
        <f>IF('1'!M16&gt;0,'1'!M16,"")</f>
        <v/>
      </c>
      <c r="Q12" s="1330" t="str">
        <f t="shared" si="3"/>
        <v/>
      </c>
      <c r="R12" s="1185" t="str">
        <f t="shared" si="0"/>
        <v/>
      </c>
      <c r="S12" s="1360" t="str">
        <f t="shared" si="1"/>
        <v/>
      </c>
      <c r="T12" s="1185" t="str">
        <f t="shared" si="2"/>
        <v/>
      </c>
      <c r="U12" s="1361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5" x14ac:dyDescent="0.35">
      <c r="A13" s="1411"/>
      <c r="B13" s="1412">
        <v>0.375</v>
      </c>
      <c r="C13" s="1413">
        <f t="shared" ref="C13:C27" si="6">$C$4</f>
        <v>40.806696834155474</v>
      </c>
      <c r="D13" s="1414" t="str">
        <f>IF('1'!B17&gt;0,'1'!B17,"")</f>
        <v/>
      </c>
      <c r="E13" s="1414" t="str">
        <f>IF('1'!C17&gt;0,'1'!C17,"")</f>
        <v/>
      </c>
      <c r="F13" s="1414" t="str">
        <f>IF('1'!D17&gt;0,'1'!D17,"")</f>
        <v/>
      </c>
      <c r="G13" s="1414" t="str">
        <f>IF('1'!E17&gt;0,'1'!E17,"")</f>
        <v/>
      </c>
      <c r="H13" s="1414" t="str">
        <f>IF('1'!F17&gt;0,'1'!F17,"")</f>
        <v/>
      </c>
      <c r="I13" s="1414" t="str">
        <f>IF('1'!G17&gt;0,'1'!G17,"")</f>
        <v/>
      </c>
      <c r="J13" s="1414" t="str">
        <f>IF('1'!H17&gt;0,'1'!H17,"")</f>
        <v/>
      </c>
      <c r="K13" s="1540" t="str">
        <f>IF('1'!I17&gt;0,'1'!I17,"")</f>
        <v/>
      </c>
      <c r="L13" s="1540">
        <f>AVERAGE(K4:K13)</f>
        <v>0.16549999999999998</v>
      </c>
      <c r="M13" s="1414">
        <f>IF('1'!J17&gt;0,'1'!J17,"")</f>
        <v>0.05</v>
      </c>
      <c r="N13" s="1414" t="str">
        <f>IF('1'!K17&gt;0,'1'!K17,"")</f>
        <v/>
      </c>
      <c r="O13" s="1414" t="str">
        <f>IF('1'!L17&gt;0,'1'!L17,"")</f>
        <v/>
      </c>
      <c r="P13" s="1414" t="str">
        <f>IF('1'!M17&gt;0,'1'!M17,"")</f>
        <v/>
      </c>
      <c r="Q13" s="1415" t="str">
        <f t="shared" si="3"/>
        <v/>
      </c>
      <c r="R13" s="1416" t="str">
        <f t="shared" si="0"/>
        <v/>
      </c>
      <c r="S13" s="1417" t="str">
        <f t="shared" si="1"/>
        <v/>
      </c>
      <c r="T13" s="1416" t="str">
        <f t="shared" si="2"/>
        <v/>
      </c>
      <c r="U13" s="1418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5" x14ac:dyDescent="0.35">
      <c r="A14" s="1375"/>
      <c r="B14" s="1181">
        <v>0.41666666666666702</v>
      </c>
      <c r="C14" s="1182">
        <f t="shared" si="6"/>
        <v>40.806696834155474</v>
      </c>
      <c r="D14" s="1183" t="str">
        <f>IF('1'!B18&gt;0,'1'!B18,"")</f>
        <v/>
      </c>
      <c r="E14" s="1183" t="str">
        <f>IF('1'!C18&gt;0,'1'!C18,"")</f>
        <v/>
      </c>
      <c r="F14" s="1183" t="str">
        <f>IF('1'!D18&gt;0,'1'!D18,"")</f>
        <v/>
      </c>
      <c r="G14" s="1183" t="str">
        <f>IF('1'!E18&gt;0,'1'!E18,"")</f>
        <v/>
      </c>
      <c r="H14" s="1183" t="str">
        <f>IF('1'!F18&gt;0,'1'!F18,"")</f>
        <v/>
      </c>
      <c r="I14" s="1183" t="str">
        <f>IF('1'!G18&gt;0,'1'!G18,"")</f>
        <v/>
      </c>
      <c r="J14" s="1183" t="str">
        <f>IF('1'!H18&gt;0,'1'!H18,"")</f>
        <v/>
      </c>
      <c r="K14" s="1539" t="str">
        <f>IF('1'!I18&gt;0,'1'!I18,"")</f>
        <v/>
      </c>
      <c r="L14" s="1540">
        <f>AVERAGE(K4:K14)</f>
        <v>0.16549999999999998</v>
      </c>
      <c r="M14" s="1183" t="str">
        <f>IF('1'!J18&gt;0,'1'!J18,"")</f>
        <v/>
      </c>
      <c r="N14" s="1183" t="str">
        <f>IF('1'!K18&gt;0,'1'!K18,"")</f>
        <v/>
      </c>
      <c r="O14" s="1183" t="str">
        <f>IF('1'!L18&gt;0,'1'!L18,"")</f>
        <v/>
      </c>
      <c r="P14" s="1183" t="str">
        <f>IF('1'!M18&gt;0,'1'!M18,"")</f>
        <v/>
      </c>
      <c r="Q14" s="1330" t="str">
        <f t="shared" si="3"/>
        <v/>
      </c>
      <c r="R14" s="1185" t="str">
        <f t="shared" si="0"/>
        <v/>
      </c>
      <c r="S14" s="1360" t="str">
        <f t="shared" si="1"/>
        <v/>
      </c>
      <c r="T14" s="1185" t="str">
        <f t="shared" si="2"/>
        <v/>
      </c>
      <c r="U14" s="1361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5" x14ac:dyDescent="0.35">
      <c r="A15" s="1411"/>
      <c r="B15" s="1412">
        <v>0.45833333333333298</v>
      </c>
      <c r="C15" s="1413">
        <f t="shared" si="6"/>
        <v>40.806696834155474</v>
      </c>
      <c r="D15" s="1414">
        <f>IF('1'!B19&gt;0,'1'!B19,"")</f>
        <v>6.82</v>
      </c>
      <c r="E15" s="1414">
        <f>IF('1'!C19&gt;0,'1'!C19,"")</f>
        <v>22</v>
      </c>
      <c r="F15" s="1414">
        <f>IF('1'!D19&gt;0,'1'!D19,"")</f>
        <v>14</v>
      </c>
      <c r="G15" s="1414">
        <f>IF('1'!E19&gt;0,'1'!E19,"")</f>
        <v>9.39</v>
      </c>
      <c r="H15" s="1414">
        <f>IF('1'!F19&gt;0,'1'!F19,"")</f>
        <v>45</v>
      </c>
      <c r="I15" s="1414">
        <f>IF('1'!G19&gt;0,'1'!G19,"")</f>
        <v>103</v>
      </c>
      <c r="J15" s="1414">
        <f>IF('1'!H19&gt;0,'1'!H19,"")</f>
        <v>28.9</v>
      </c>
      <c r="K15" s="1540">
        <f>IF('1'!I19&gt;0,'1'!I19,"")</f>
        <v>0.22900000000000001</v>
      </c>
      <c r="L15" s="1540">
        <f>AVERAGE(K4:K15)</f>
        <v>0.18666666666666665</v>
      </c>
      <c r="M15" s="1414" t="str">
        <f>IF('1'!J19&gt;0,'1'!J19,"")</f>
        <v/>
      </c>
      <c r="N15" s="1414">
        <f>IF('1'!K19&gt;0,'1'!K19,"")</f>
        <v>6.06</v>
      </c>
      <c r="O15" s="1414">
        <f>IF('1'!L19&gt;0,'1'!L19,"")</f>
        <v>11</v>
      </c>
      <c r="P15" s="1414">
        <f>IF('1'!M19&gt;0,'1'!M19,"")</f>
        <v>5.6000000000000001E-2</v>
      </c>
      <c r="Q15" s="1415">
        <f t="shared" si="3"/>
        <v>0.75545851528384278</v>
      </c>
      <c r="R15" s="1416">
        <f t="shared" si="0"/>
        <v>6.026315789473685</v>
      </c>
      <c r="S15" s="1417">
        <f t="shared" si="1"/>
        <v>6.7714169419122614</v>
      </c>
      <c r="T15" s="1416">
        <f t="shared" si="2"/>
        <v>0.40806696834155476</v>
      </c>
      <c r="U15" s="1418">
        <f t="shared" si="5"/>
        <v>0.60599999999999998</v>
      </c>
      <c r="V15" s="663">
        <f>IF('1'!AA19&gt;0,'1'!AA19,"")</f>
        <v>3.9E-2</v>
      </c>
      <c r="W15" s="663">
        <f>IF('1'!AT19&gt;0,'1'!AT19,"")</f>
        <v>3.9E-2</v>
      </c>
    </row>
    <row r="16" spans="1:23" ht="15.5" x14ac:dyDescent="0.35">
      <c r="A16" s="1375"/>
      <c r="B16" s="1181">
        <v>0.5</v>
      </c>
      <c r="C16" s="1182">
        <f t="shared" si="6"/>
        <v>40.806696834155474</v>
      </c>
      <c r="D16" s="1183" t="str">
        <f>IF('1'!B20&gt;0,'1'!B20,"")</f>
        <v/>
      </c>
      <c r="E16" s="1183" t="str">
        <f>IF('1'!C20&gt;0,'1'!C20,"")</f>
        <v/>
      </c>
      <c r="F16" s="1183" t="str">
        <f>IF('1'!D20&gt;0,'1'!D20,"")</f>
        <v/>
      </c>
      <c r="G16" s="1183" t="str">
        <f>IF('1'!E20&gt;0,'1'!E20,"")</f>
        <v/>
      </c>
      <c r="H16" s="1183" t="str">
        <f>IF('1'!F20&gt;0,'1'!F20,"")</f>
        <v/>
      </c>
      <c r="I16" s="1183" t="str">
        <f>IF('1'!G20&gt;0,'1'!G20,"")</f>
        <v/>
      </c>
      <c r="J16" s="1183" t="str">
        <f>IF('1'!H20&gt;0,'1'!H20,"")</f>
        <v/>
      </c>
      <c r="K16" s="1539" t="str">
        <f>IF('1'!I20&gt;0,'1'!I20,"")</f>
        <v/>
      </c>
      <c r="L16" s="1539">
        <f>AVERAGE(K4:K16)</f>
        <v>0.18666666666666665</v>
      </c>
      <c r="M16" s="1183" t="str">
        <f>IF('1'!J20&gt;0,'1'!J20,"")</f>
        <v/>
      </c>
      <c r="N16" s="1183" t="str">
        <f>IF('1'!K20&gt;0,'1'!K20,"")</f>
        <v/>
      </c>
      <c r="O16" s="1183" t="str">
        <f>IF('1'!L20&gt;0,'1'!L20,"")</f>
        <v/>
      </c>
      <c r="P16" s="1183" t="str">
        <f>IF('1'!M20&gt;0,'1'!M20,"")</f>
        <v/>
      </c>
      <c r="Q16" s="1330" t="str">
        <f t="shared" si="3"/>
        <v/>
      </c>
      <c r="R16" s="1185" t="str">
        <f t="shared" si="0"/>
        <v/>
      </c>
      <c r="S16" s="1360" t="str">
        <f t="shared" si="1"/>
        <v/>
      </c>
      <c r="T16" s="1185" t="str">
        <f t="shared" si="2"/>
        <v/>
      </c>
      <c r="U16" s="1361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5" x14ac:dyDescent="0.35">
      <c r="A17" s="1411"/>
      <c r="B17" s="1412">
        <v>0.54166666666666696</v>
      </c>
      <c r="C17" s="1413">
        <f t="shared" si="6"/>
        <v>40.806696834155474</v>
      </c>
      <c r="D17" s="1414" t="str">
        <f>IF('1'!B21&gt;0,'1'!B21,"")</f>
        <v/>
      </c>
      <c r="E17" s="1414" t="str">
        <f>IF('1'!C21&gt;0,'1'!C21,"")</f>
        <v/>
      </c>
      <c r="F17" s="1414" t="str">
        <f>IF('1'!D21&gt;0,'1'!D21,"")</f>
        <v/>
      </c>
      <c r="G17" s="1414" t="str">
        <f>IF('1'!E21&gt;0,'1'!E21,"")</f>
        <v/>
      </c>
      <c r="H17" s="1414" t="str">
        <f>IF('1'!F21&gt;0,'1'!F21,"")</f>
        <v/>
      </c>
      <c r="I17" s="1414" t="str">
        <f>IF('1'!G21&gt;0,'1'!G21,"")</f>
        <v/>
      </c>
      <c r="J17" s="1414" t="str">
        <f>IF('1'!H21&gt;0,'1'!H21,"")</f>
        <v/>
      </c>
      <c r="K17" s="1540" t="str">
        <f>IF('1'!I21&gt;0,'1'!I21,"")</f>
        <v/>
      </c>
      <c r="L17" s="1539">
        <f>AVERAGE(K5:K17)</f>
        <v>0.18666666666666665</v>
      </c>
      <c r="M17" s="1414" t="str">
        <f>IF('1'!J21&gt;0,'1'!J21,"")</f>
        <v/>
      </c>
      <c r="N17" s="1414" t="str">
        <f>IF('1'!K21&gt;0,'1'!K21,"")</f>
        <v/>
      </c>
      <c r="O17" s="1414" t="str">
        <f>IF('1'!L21&gt;0,'1'!L21,"")</f>
        <v/>
      </c>
      <c r="P17" s="1414" t="str">
        <f>IF('1'!M21&gt;0,'1'!M21,"")</f>
        <v/>
      </c>
      <c r="Q17" s="1415" t="str">
        <f t="shared" si="3"/>
        <v/>
      </c>
      <c r="R17" s="1416" t="str">
        <f t="shared" si="0"/>
        <v/>
      </c>
      <c r="S17" s="1417" t="str">
        <f t="shared" si="1"/>
        <v/>
      </c>
      <c r="T17" s="1416" t="str">
        <f t="shared" si="2"/>
        <v/>
      </c>
      <c r="U17" s="1418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5" x14ac:dyDescent="0.35">
      <c r="A18" s="1375"/>
      <c r="B18" s="1181">
        <v>0.58333333333333304</v>
      </c>
      <c r="C18" s="1182">
        <f t="shared" si="6"/>
        <v>40.806696834155474</v>
      </c>
      <c r="D18" s="1183" t="str">
        <f>IF('1'!B22&gt;0,'1'!B22,"")</f>
        <v/>
      </c>
      <c r="E18" s="1183" t="str">
        <f>IF('1'!C22&gt;0,'1'!C22,"")</f>
        <v/>
      </c>
      <c r="F18" s="1183" t="str">
        <f>IF('1'!D22&gt;0,'1'!D22,"")</f>
        <v/>
      </c>
      <c r="G18" s="1183" t="str">
        <f>IF('1'!E22&gt;0,'1'!E22,"")</f>
        <v/>
      </c>
      <c r="H18" s="1183" t="str">
        <f>IF('1'!F22&gt;0,'1'!F22,"")</f>
        <v/>
      </c>
      <c r="I18" s="1183" t="str">
        <f>IF('1'!G22&gt;0,'1'!G22,"")</f>
        <v/>
      </c>
      <c r="J18" s="1183" t="str">
        <f>IF('1'!H22&gt;0,'1'!H22,"")</f>
        <v/>
      </c>
      <c r="K18" s="1539" t="str">
        <f>IF('1'!I22&gt;0,'1'!I22,"")</f>
        <v/>
      </c>
      <c r="L18" s="1539">
        <f t="shared" ref="L18:L22" si="7">AVERAGE(K6:K18)</f>
        <v>0.18666666666666665</v>
      </c>
      <c r="M18" s="1183" t="str">
        <f>IF('1'!J22&gt;0,'1'!J22,"")</f>
        <v/>
      </c>
      <c r="N18" s="1183" t="str">
        <f>IF('1'!K22&gt;0,'1'!K22,"")</f>
        <v/>
      </c>
      <c r="O18" s="1183" t="str">
        <f>IF('1'!L22&gt;0,'1'!L22,"")</f>
        <v/>
      </c>
      <c r="P18" s="1183" t="str">
        <f>IF('1'!M22&gt;0,'1'!M22,"")</f>
        <v/>
      </c>
      <c r="Q18" s="1330" t="str">
        <f t="shared" si="3"/>
        <v/>
      </c>
      <c r="R18" s="1185" t="str">
        <f t="shared" si="0"/>
        <v/>
      </c>
      <c r="S18" s="1360" t="str">
        <f t="shared" si="1"/>
        <v/>
      </c>
      <c r="T18" s="1185" t="str">
        <f t="shared" si="2"/>
        <v/>
      </c>
      <c r="U18" s="1361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5" x14ac:dyDescent="0.35">
      <c r="A19" s="1411"/>
      <c r="B19" s="1412">
        <v>0.625</v>
      </c>
      <c r="C19" s="1413">
        <f t="shared" si="6"/>
        <v>40.806696834155474</v>
      </c>
      <c r="D19" s="1414">
        <f>IF('1'!B23&gt;0,'1'!B23,"")</f>
        <v>6.74</v>
      </c>
      <c r="E19" s="1414">
        <f>IF('1'!C23&gt;0,'1'!C23,"")</f>
        <v>23</v>
      </c>
      <c r="F19" s="1414">
        <f>IF('1'!D23&gt;0,'1'!D23,"")</f>
        <v>14</v>
      </c>
      <c r="G19" s="1414">
        <f>IF('1'!E23&gt;0,'1'!E23,"")</f>
        <v>8.4</v>
      </c>
      <c r="H19" s="1414">
        <f>IF('1'!F23&gt;0,'1'!F23,"")</f>
        <v>53</v>
      </c>
      <c r="I19" s="1414">
        <f>IF('1'!G23&gt;0,'1'!G23,"")</f>
        <v>105</v>
      </c>
      <c r="J19" s="1414">
        <f>IF('1'!H23&gt;0,'1'!H23,"")</f>
        <v>29</v>
      </c>
      <c r="K19" s="1540">
        <f>IF('1'!I23&gt;0,'1'!I23,"")</f>
        <v>0.26400000000000001</v>
      </c>
      <c r="L19" s="1539">
        <f t="shared" si="7"/>
        <v>0.20599999999999999</v>
      </c>
      <c r="M19" s="1414" t="str">
        <f>IF('1'!J23&gt;0,'1'!J23,"")</f>
        <v/>
      </c>
      <c r="N19" s="1414">
        <f>IF('1'!K23&gt;0,'1'!K23,"")</f>
        <v>6</v>
      </c>
      <c r="O19" s="1414">
        <f>IF('1'!L23&gt;0,'1'!L23,"")</f>
        <v>11</v>
      </c>
      <c r="P19" s="1414">
        <f>IF('1'!M23&gt;0,'1'!M23,"")</f>
        <v>5.3999999999999999E-2</v>
      </c>
      <c r="Q19" s="1415">
        <f t="shared" si="3"/>
        <v>0.79545454545454553</v>
      </c>
      <c r="R19" s="1416">
        <f t="shared" si="0"/>
        <v>6.9473684210526319</v>
      </c>
      <c r="S19" s="1417">
        <f t="shared" si="1"/>
        <v>5.8736912109769239</v>
      </c>
      <c r="T19" s="1416">
        <f t="shared" si="2"/>
        <v>0.40806696834155476</v>
      </c>
      <c r="U19" s="1418">
        <f t="shared" si="5"/>
        <v>0.6</v>
      </c>
      <c r="V19" s="663">
        <f>IF('1'!AA23&gt;0,'1'!AA23,"")</f>
        <v>3.6999999999999998E-2</v>
      </c>
      <c r="W19" s="663">
        <f>IF('1'!AT23&gt;0,'1'!AT23,"")</f>
        <v>3.5999999999999997E-2</v>
      </c>
    </row>
    <row r="20" spans="1:23" ht="15.5" x14ac:dyDescent="0.35">
      <c r="A20" s="1375"/>
      <c r="B20" s="1181">
        <v>0.66666666666666696</v>
      </c>
      <c r="C20" s="1182">
        <f t="shared" si="6"/>
        <v>40.806696834155474</v>
      </c>
      <c r="D20" s="1183" t="str">
        <f>IF('1'!B24&gt;0,'1'!B24,"")</f>
        <v/>
      </c>
      <c r="E20" s="1183" t="str">
        <f>IF('1'!C24&gt;0,'1'!C24,"")</f>
        <v/>
      </c>
      <c r="F20" s="1183" t="str">
        <f>IF('1'!D24&gt;0,'1'!D24,"")</f>
        <v/>
      </c>
      <c r="G20" s="1183" t="str">
        <f>IF('1'!E24&gt;0,'1'!E24,"")</f>
        <v/>
      </c>
      <c r="H20" s="1183" t="str">
        <f>IF('1'!F24&gt;0,'1'!F24,"")</f>
        <v/>
      </c>
      <c r="I20" s="1183" t="str">
        <f>IF('1'!G24&gt;0,'1'!G24,"")</f>
        <v/>
      </c>
      <c r="J20" s="1183" t="str">
        <f>IF('1'!H24&gt;0,'1'!H24,"")</f>
        <v/>
      </c>
      <c r="K20" s="1539" t="str">
        <f>IF('1'!I24&gt;0,'1'!I24,"")</f>
        <v/>
      </c>
      <c r="L20" s="1539">
        <f t="shared" si="7"/>
        <v>0.215</v>
      </c>
      <c r="M20" s="1183" t="str">
        <f>IF('1'!J24&gt;0,'1'!J24,"")</f>
        <v/>
      </c>
      <c r="N20" s="1183" t="str">
        <f>IF('1'!K24&gt;0,'1'!K24,"")</f>
        <v/>
      </c>
      <c r="O20" s="1183" t="str">
        <f>IF('1'!L24&gt;0,'1'!L24,"")</f>
        <v/>
      </c>
      <c r="P20" s="1183" t="str">
        <f>IF('1'!M24&gt;0,'1'!M24,"")</f>
        <v/>
      </c>
      <c r="Q20" s="1330" t="str">
        <f t="shared" si="3"/>
        <v/>
      </c>
      <c r="R20" s="1185" t="str">
        <f t="shared" si="0"/>
        <v/>
      </c>
      <c r="S20" s="1360" t="str">
        <f t="shared" si="1"/>
        <v/>
      </c>
      <c r="T20" s="1185" t="str">
        <f t="shared" si="2"/>
        <v/>
      </c>
      <c r="U20" s="1361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5" x14ac:dyDescent="0.35">
      <c r="A21" s="1411"/>
      <c r="B21" s="1412">
        <v>0.70833333333333304</v>
      </c>
      <c r="C21" s="1413">
        <f t="shared" si="6"/>
        <v>40.806696834155474</v>
      </c>
      <c r="D21" s="1414" t="str">
        <f>IF('1'!B25&gt;0,'1'!B25,"")</f>
        <v/>
      </c>
      <c r="E21" s="1414" t="str">
        <f>IF('1'!C25&gt;0,'1'!C25,"")</f>
        <v/>
      </c>
      <c r="F21" s="1414" t="str">
        <f>IF('1'!D25&gt;0,'1'!D25,"")</f>
        <v/>
      </c>
      <c r="G21" s="1414" t="str">
        <f>IF('1'!E25&gt;0,'1'!E25,"")</f>
        <v/>
      </c>
      <c r="H21" s="1414" t="str">
        <f>IF('1'!F25&gt;0,'1'!F25,"")</f>
        <v/>
      </c>
      <c r="I21" s="1414" t="str">
        <f>IF('1'!G25&gt;0,'1'!G25,"")</f>
        <v/>
      </c>
      <c r="J21" s="1414" t="str">
        <f>IF('1'!H25&gt;0,'1'!H25,"")</f>
        <v/>
      </c>
      <c r="K21" s="1540" t="str">
        <f>IF('1'!I25&gt;0,'1'!I25,"")</f>
        <v/>
      </c>
      <c r="L21" s="1539">
        <f t="shared" si="7"/>
        <v>0.215</v>
      </c>
      <c r="M21" s="1414" t="str">
        <f>IF('1'!J25&gt;0,'1'!J25,"")</f>
        <v/>
      </c>
      <c r="N21" s="1414" t="str">
        <f>IF('1'!K25&gt;0,'1'!K25,"")</f>
        <v/>
      </c>
      <c r="O21" s="1414" t="str">
        <f>IF('1'!L25&gt;0,'1'!L25,"")</f>
        <v/>
      </c>
      <c r="P21" s="1414" t="str">
        <f>IF('1'!M25&gt;0,'1'!M25,"")</f>
        <v/>
      </c>
      <c r="Q21" s="1415" t="str">
        <f t="shared" si="3"/>
        <v/>
      </c>
      <c r="R21" s="1416" t="str">
        <f t="shared" si="0"/>
        <v/>
      </c>
      <c r="S21" s="1417" t="str">
        <f t="shared" si="1"/>
        <v/>
      </c>
      <c r="T21" s="1416" t="str">
        <f t="shared" si="2"/>
        <v/>
      </c>
      <c r="U21" s="1418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5" x14ac:dyDescent="0.35">
      <c r="A22" s="1375"/>
      <c r="B22" s="1181">
        <v>0.75</v>
      </c>
      <c r="C22" s="1182">
        <f t="shared" si="6"/>
        <v>40.806696834155474</v>
      </c>
      <c r="D22" s="1183" t="str">
        <f>IF('1'!B26&gt;0,'1'!B26,"")</f>
        <v/>
      </c>
      <c r="E22" s="1183" t="str">
        <f>IF('1'!C26&gt;0,'1'!C26,"")</f>
        <v/>
      </c>
      <c r="F22" s="1183" t="str">
        <f>IF('1'!D26&gt;0,'1'!D26,"")</f>
        <v/>
      </c>
      <c r="G22" s="1183" t="str">
        <f>IF('1'!E26&gt;0,'1'!E26,"")</f>
        <v/>
      </c>
      <c r="H22" s="1183" t="str">
        <f>IF('1'!F26&gt;0,'1'!F26,"")</f>
        <v/>
      </c>
      <c r="I22" s="1183" t="str">
        <f>IF('1'!G26&gt;0,'1'!G26,"")</f>
        <v/>
      </c>
      <c r="J22" s="1183" t="str">
        <f>IF('1'!H26&gt;0,'1'!H26,"")</f>
        <v/>
      </c>
      <c r="K22" s="1539" t="str">
        <f>IF('1'!I26&gt;0,'1'!I26,"")</f>
        <v/>
      </c>
      <c r="L22" s="1539">
        <f t="shared" si="7"/>
        <v>0.215</v>
      </c>
      <c r="M22" s="1183" t="str">
        <f>IF('1'!J26&gt;0,'1'!J26,"")</f>
        <v/>
      </c>
      <c r="N22" s="1183" t="str">
        <f>IF('1'!K26&gt;0,'1'!K26,"")</f>
        <v/>
      </c>
      <c r="O22" s="1183" t="str">
        <f>IF('1'!L26&gt;0,'1'!L26,"")</f>
        <v/>
      </c>
      <c r="P22" s="1183" t="str">
        <f>IF('1'!M26&gt;0,'1'!M26,"")</f>
        <v/>
      </c>
      <c r="Q22" s="1330" t="str">
        <f t="shared" si="3"/>
        <v/>
      </c>
      <c r="R22" s="1185" t="str">
        <f t="shared" si="0"/>
        <v/>
      </c>
      <c r="S22" s="1360" t="str">
        <f t="shared" si="1"/>
        <v/>
      </c>
      <c r="T22" s="1185" t="str">
        <f t="shared" si="2"/>
        <v/>
      </c>
      <c r="U22" s="1361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5" x14ac:dyDescent="0.35">
      <c r="A23" s="1411"/>
      <c r="B23" s="1412">
        <v>0.79166666666666696</v>
      </c>
      <c r="C23" s="1413">
        <f t="shared" si="6"/>
        <v>40.806696834155474</v>
      </c>
      <c r="D23" s="1414">
        <f>IF('1'!B27&gt;0,'1'!B27,"")</f>
        <v>6.95</v>
      </c>
      <c r="E23" s="1414">
        <f>IF('1'!C27&gt;0,'1'!C27,"")</f>
        <v>25</v>
      </c>
      <c r="F23" s="1414">
        <f>IF('1'!D27&gt;0,'1'!D27,"")</f>
        <v>18</v>
      </c>
      <c r="G23" s="1414">
        <f>IF('1'!E27&gt;0,'1'!E27,"")</f>
        <v>9.4600000000000009</v>
      </c>
      <c r="H23" s="1414">
        <f>IF('1'!F27&gt;0,'1'!F27,"")</f>
        <v>31</v>
      </c>
      <c r="I23" s="1414">
        <f>IF('1'!G27&gt;0,'1'!G27,"")</f>
        <v>89</v>
      </c>
      <c r="J23" s="1414">
        <f>IF('1'!H27&gt;0,'1'!H27,"")</f>
        <v>28.3</v>
      </c>
      <c r="K23" s="1540">
        <f>IF('1'!I27&gt;0,'1'!I27,"")</f>
        <v>0.16400000000000001</v>
      </c>
      <c r="L23" s="1540">
        <f t="shared" ref="L23:L81" si="8">AVERAGE(K10:K23)</f>
        <v>0.20225000000000001</v>
      </c>
      <c r="M23" s="1414" t="str">
        <f>IF('1'!J27&gt;0,'1'!J27,"")</f>
        <v/>
      </c>
      <c r="N23" s="1414">
        <f>IF('1'!K27&gt;0,'1'!K27,"")</f>
        <v>6.18</v>
      </c>
      <c r="O23" s="1414">
        <f>IF('1'!L27&gt;0,'1'!L27,"")</f>
        <v>12</v>
      </c>
      <c r="P23" s="1414">
        <f>IF('1'!M27&gt;0,'1'!M27,"")</f>
        <v>4.3999999999999997E-2</v>
      </c>
      <c r="Q23" s="1415">
        <f t="shared" si="3"/>
        <v>0.73170731707317072</v>
      </c>
      <c r="R23" s="1416">
        <f t="shared" si="0"/>
        <v>4.3157894736842106</v>
      </c>
      <c r="S23" s="1417">
        <f t="shared" si="1"/>
        <v>9.4552102420604154</v>
      </c>
      <c r="T23" s="1416">
        <f t="shared" si="2"/>
        <v>0.40806696834155476</v>
      </c>
      <c r="U23" s="1418">
        <f t="shared" si="5"/>
        <v>0.61799999999999999</v>
      </c>
      <c r="V23" s="663">
        <f>IF('1'!AA27&gt;0,'1'!AA27,"")</f>
        <v>4.7E-2</v>
      </c>
      <c r="W23" s="663">
        <f>IF('1'!AT27&gt;0,'1'!AT27,"")</f>
        <v>0.05</v>
      </c>
    </row>
    <row r="24" spans="1:23" ht="15.5" x14ac:dyDescent="0.35">
      <c r="A24" s="1375"/>
      <c r="B24" s="1181">
        <v>0.83333333333333304</v>
      </c>
      <c r="C24" s="1182">
        <f t="shared" si="6"/>
        <v>40.806696834155474</v>
      </c>
      <c r="D24" s="1183" t="str">
        <f>IF('1'!B28&gt;0,'1'!B28,"")</f>
        <v/>
      </c>
      <c r="E24" s="1183" t="str">
        <f>IF('1'!C28&gt;0,'1'!C28,"")</f>
        <v/>
      </c>
      <c r="F24" s="1183" t="str">
        <f>IF('1'!D28&gt;0,'1'!D28,"")</f>
        <v/>
      </c>
      <c r="G24" s="1183" t="str">
        <f>IF('1'!E28&gt;0,'1'!E28,"")</f>
        <v/>
      </c>
      <c r="H24" s="1183" t="str">
        <f>IF('1'!F28&gt;0,'1'!F28,"")</f>
        <v/>
      </c>
      <c r="I24" s="1183" t="str">
        <f>IF('1'!G28&gt;0,'1'!G28,"")</f>
        <v/>
      </c>
      <c r="J24" s="1183" t="str">
        <f>IF('1'!H28&gt;0,'1'!H28,"")</f>
        <v/>
      </c>
      <c r="K24" s="1539" t="str">
        <f>IF('1'!I28&gt;0,'1'!I28,"")</f>
        <v/>
      </c>
      <c r="L24" s="1540">
        <f t="shared" si="8"/>
        <v>0.20225000000000001</v>
      </c>
      <c r="M24" s="1183" t="str">
        <f>IF('1'!J28&gt;0,'1'!J28,"")</f>
        <v/>
      </c>
      <c r="N24" s="1183" t="str">
        <f>IF('1'!K28&gt;0,'1'!K28,"")</f>
        <v/>
      </c>
      <c r="O24" s="1183" t="str">
        <f>IF('1'!L28&gt;0,'1'!L28,"")</f>
        <v/>
      </c>
      <c r="P24" s="1183" t="str">
        <f>IF('1'!M28&gt;0,'1'!M28,"")</f>
        <v/>
      </c>
      <c r="Q24" s="1330" t="str">
        <f t="shared" si="3"/>
        <v/>
      </c>
      <c r="R24" s="1185" t="str">
        <f t="shared" si="0"/>
        <v/>
      </c>
      <c r="S24" s="1360" t="str">
        <f t="shared" si="1"/>
        <v/>
      </c>
      <c r="T24" s="1185" t="str">
        <f t="shared" si="2"/>
        <v/>
      </c>
      <c r="U24" s="1361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5" x14ac:dyDescent="0.35">
      <c r="A25" s="1411"/>
      <c r="B25" s="1412">
        <v>0.875</v>
      </c>
      <c r="C25" s="1413">
        <f t="shared" si="6"/>
        <v>40.806696834155474</v>
      </c>
      <c r="D25" s="1414" t="str">
        <f>IF('1'!B29&gt;0,'1'!B29,"")</f>
        <v/>
      </c>
      <c r="E25" s="1414" t="str">
        <f>IF('1'!C29&gt;0,'1'!C29,"")</f>
        <v/>
      </c>
      <c r="F25" s="1414" t="str">
        <f>IF('1'!D29&gt;0,'1'!D29,"")</f>
        <v/>
      </c>
      <c r="G25" s="1414" t="str">
        <f>IF('1'!E29&gt;0,'1'!E29,"")</f>
        <v/>
      </c>
      <c r="H25" s="1414" t="str">
        <f>IF('1'!F29&gt;0,'1'!F29,"")</f>
        <v/>
      </c>
      <c r="I25" s="1414" t="str">
        <f>IF('1'!G29&gt;0,'1'!G29,"")</f>
        <v/>
      </c>
      <c r="J25" s="1414" t="str">
        <f>IF('1'!H29&gt;0,'1'!H29,"")</f>
        <v/>
      </c>
      <c r="K25" s="1540" t="str">
        <f>IF('1'!I29&gt;0,'1'!I29,"")</f>
        <v/>
      </c>
      <c r="L25" s="1540">
        <f t="shared" si="8"/>
        <v>0.219</v>
      </c>
      <c r="M25" s="1414">
        <f>IF('1'!J29&gt;0,'1'!J29,"")</f>
        <v>4.9000000000000002E-2</v>
      </c>
      <c r="N25" s="1414" t="str">
        <f>IF('1'!K29&gt;0,'1'!K29,"")</f>
        <v/>
      </c>
      <c r="O25" s="1414" t="str">
        <f>IF('1'!L29&gt;0,'1'!L29,"")</f>
        <v/>
      </c>
      <c r="P25" s="1414" t="str">
        <f>IF('1'!M29&gt;0,'1'!M29,"")</f>
        <v/>
      </c>
      <c r="Q25" s="1415" t="str">
        <f t="shared" si="3"/>
        <v/>
      </c>
      <c r="R25" s="1416" t="str">
        <f t="shared" si="0"/>
        <v/>
      </c>
      <c r="S25" s="1417" t="str">
        <f t="shared" si="1"/>
        <v/>
      </c>
      <c r="T25" s="1416" t="str">
        <f t="shared" si="2"/>
        <v/>
      </c>
      <c r="U25" s="1418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5" x14ac:dyDescent="0.35">
      <c r="A26" s="1375"/>
      <c r="B26" s="1181">
        <v>0.91666666666666696</v>
      </c>
      <c r="C26" s="1182">
        <f t="shared" si="6"/>
        <v>40.806696834155474</v>
      </c>
      <c r="D26" s="1183" t="str">
        <f>IF('1'!B30&gt;0,'1'!B30,"")</f>
        <v/>
      </c>
      <c r="E26" s="1183" t="str">
        <f>IF('1'!C30&gt;0,'1'!C30,"")</f>
        <v/>
      </c>
      <c r="F26" s="1183" t="str">
        <f>IF('1'!D30&gt;0,'1'!D30,"")</f>
        <v/>
      </c>
      <c r="G26" s="1183" t="str">
        <f>IF('1'!E30&gt;0,'1'!E30,"")</f>
        <v/>
      </c>
      <c r="H26" s="1183" t="str">
        <f>IF('1'!F30&gt;0,'1'!F30,"")</f>
        <v/>
      </c>
      <c r="I26" s="1183" t="str">
        <f>IF('1'!G30&gt;0,'1'!G30,"")</f>
        <v/>
      </c>
      <c r="J26" s="1183" t="str">
        <f>IF('1'!H30&gt;0,'1'!H30,"")</f>
        <v/>
      </c>
      <c r="K26" s="1539" t="str">
        <f>IF('1'!I30&gt;0,'1'!I30,"")</f>
        <v/>
      </c>
      <c r="L26" s="1540">
        <f t="shared" si="8"/>
        <v>0.219</v>
      </c>
      <c r="M26" s="1183" t="str">
        <f>IF('1'!J30&gt;0,'1'!J30,"")</f>
        <v/>
      </c>
      <c r="N26" s="1183" t="str">
        <f>IF('1'!K30&gt;0,'1'!K30,"")</f>
        <v/>
      </c>
      <c r="O26" s="1183" t="str">
        <f>IF('1'!L30&gt;0,'1'!L30,"")</f>
        <v/>
      </c>
      <c r="P26" s="1183" t="str">
        <f>IF('1'!M30&gt;0,'1'!M30,"")</f>
        <v/>
      </c>
      <c r="Q26" s="1330" t="str">
        <f t="shared" si="3"/>
        <v/>
      </c>
      <c r="R26" s="1185" t="str">
        <f t="shared" si="0"/>
        <v/>
      </c>
      <c r="S26" s="1360" t="str">
        <f t="shared" si="1"/>
        <v/>
      </c>
      <c r="T26" s="1185" t="str">
        <f t="shared" si="2"/>
        <v/>
      </c>
      <c r="U26" s="1361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5" x14ac:dyDescent="0.35">
      <c r="A27" s="1411"/>
      <c r="B27" s="1412">
        <v>0.95833333333333304</v>
      </c>
      <c r="C27" s="1413">
        <f t="shared" si="6"/>
        <v>40.806696834155474</v>
      </c>
      <c r="D27" s="1414">
        <f>IF('1'!B31&gt;0,'1'!B31,"")</f>
        <v>6.9</v>
      </c>
      <c r="E27" s="1414">
        <f>IF('1'!C31&gt;0,'1'!C31,"")</f>
        <v>25</v>
      </c>
      <c r="F27" s="1414">
        <f>IF('1'!D31&gt;0,'1'!D31,"")</f>
        <v>16</v>
      </c>
      <c r="G27" s="1414">
        <f>IF('1'!E31&gt;0,'1'!E31,"")</f>
        <v>9.7100000000000009</v>
      </c>
      <c r="H27" s="1414">
        <f>IF('1'!F31&gt;0,'1'!F31,"")</f>
        <v>39</v>
      </c>
      <c r="I27" s="1414">
        <f>IF('1'!G31&gt;0,'1'!G31,"")</f>
        <v>97</v>
      </c>
      <c r="J27" s="1414">
        <f>IF('1'!H31&gt;0,'1'!H31,"")</f>
        <v>28.6</v>
      </c>
      <c r="K27" s="1540">
        <f>IF('1'!I31&gt;0,'1'!I31,"")</f>
        <v>0.186</v>
      </c>
      <c r="L27" s="1540">
        <f t="shared" si="8"/>
        <v>0.21074999999999999</v>
      </c>
      <c r="M27" s="1414" t="str">
        <f>IF('1'!J31&gt;0,'1'!J31,"")</f>
        <v/>
      </c>
      <c r="N27" s="1414">
        <f>IF('1'!K31&gt;0,'1'!K31,"")</f>
        <v>6.14</v>
      </c>
      <c r="O27" s="1414">
        <f>IF('1'!L31&gt;0,'1'!L31,"")</f>
        <v>13</v>
      </c>
      <c r="P27" s="1414">
        <f>IF('1'!M31&gt;0,'1'!M31,"")</f>
        <v>4.5999999999999999E-2</v>
      </c>
      <c r="Q27" s="1415">
        <f t="shared" si="3"/>
        <v>0.75268817204301086</v>
      </c>
      <c r="R27" s="1416">
        <f t="shared" si="0"/>
        <v>4.8947368421052628</v>
      </c>
      <c r="S27" s="1417">
        <f t="shared" si="1"/>
        <v>8.336852041386603</v>
      </c>
      <c r="T27" s="1416">
        <f t="shared" si="2"/>
        <v>0.40806696834155476</v>
      </c>
      <c r="U27" s="1418">
        <f t="shared" si="5"/>
        <v>0.61399999999999999</v>
      </c>
      <c r="V27" s="663">
        <f>IF('1'!AA31&gt;0,'1'!AA31,"")</f>
        <v>3.7999999999999999E-2</v>
      </c>
      <c r="W27" s="663">
        <f>IF('1'!AT31&gt;0,'1'!AT31,"")</f>
        <v>3.9E-2</v>
      </c>
    </row>
    <row r="28" spans="1:23" ht="15.5" x14ac:dyDescent="0.35">
      <c r="A28" s="1375">
        <f>A4+1</f>
        <v>43679</v>
      </c>
      <c r="B28" s="1181">
        <v>0</v>
      </c>
      <c r="C28" s="1182">
        <f>'Chem Dose'!C11</f>
        <v>40.187942999678938</v>
      </c>
      <c r="D28" s="1183" t="str">
        <f>IF('2'!B8&gt;0,'2'!B8,"")</f>
        <v/>
      </c>
      <c r="E28" s="1183" t="str">
        <f>IF('2'!C8&gt;0,'2'!C8,"")</f>
        <v/>
      </c>
      <c r="F28" s="1183" t="str">
        <f>IF('2'!D8&gt;0,'2'!D8,"")</f>
        <v/>
      </c>
      <c r="G28" s="1183" t="str">
        <f>IF('2'!E8&gt;0,'2'!E8,"")</f>
        <v/>
      </c>
      <c r="H28" s="1183" t="str">
        <f>IF('2'!F8&gt;0,'2'!F8,"")</f>
        <v/>
      </c>
      <c r="I28" s="1183" t="str">
        <f>IF('2'!G8&gt;0,'2'!G8,"")</f>
        <v/>
      </c>
      <c r="J28" s="1183" t="str">
        <f>IF('2'!H8&gt;0,'2'!H8,"")</f>
        <v/>
      </c>
      <c r="K28" s="1539" t="str">
        <f>IF('2'!I8&gt;0,'2'!I8,"")</f>
        <v/>
      </c>
      <c r="L28" s="1540">
        <f t="shared" si="8"/>
        <v>0.21074999999999999</v>
      </c>
      <c r="M28" s="1183" t="str">
        <f>IF('2'!J8&gt;0,'2'!J8,"")</f>
        <v/>
      </c>
      <c r="N28" s="1183" t="str">
        <f>IF('2'!K8&gt;0,'2'!K8,"")</f>
        <v/>
      </c>
      <c r="O28" s="1183" t="str">
        <f>IF('2'!L8&gt;0,'2'!L8,"")</f>
        <v/>
      </c>
      <c r="P28" s="1183" t="str">
        <f>IF('2'!M8&gt;0,'2'!M8,"")</f>
        <v/>
      </c>
      <c r="Q28" s="1330" t="str">
        <f t="shared" si="3"/>
        <v/>
      </c>
      <c r="R28" s="1185" t="str">
        <f t="shared" si="0"/>
        <v/>
      </c>
      <c r="S28" s="1360" t="str">
        <f t="shared" si="1"/>
        <v/>
      </c>
      <c r="T28" s="1185" t="str">
        <f t="shared" si="2"/>
        <v/>
      </c>
      <c r="U28" s="1361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5" x14ac:dyDescent="0.35">
      <c r="A29" s="1411"/>
      <c r="B29" s="1412">
        <v>4.1666666666666699E-2</v>
      </c>
      <c r="C29" s="1413">
        <f t="shared" ref="C29:C51" si="9">$C$28</f>
        <v>40.187942999678938</v>
      </c>
      <c r="D29" s="1414" t="str">
        <f>IF('2'!B9&gt;0,'2'!B9,"")</f>
        <v/>
      </c>
      <c r="E29" s="1414" t="str">
        <f>IF('2'!C9&gt;0,'2'!C9,"")</f>
        <v/>
      </c>
      <c r="F29" s="1414" t="str">
        <f>IF('2'!D9&gt;0,'2'!D9,"")</f>
        <v/>
      </c>
      <c r="G29" s="1414" t="str">
        <f>IF('2'!E9&gt;0,'2'!E9,"")</f>
        <v/>
      </c>
      <c r="H29" s="1414" t="str">
        <f>IF('2'!F9&gt;0,'2'!F9,"")</f>
        <v/>
      </c>
      <c r="I29" s="1414" t="str">
        <f>IF('2'!G9&gt;0,'2'!G9,"")</f>
        <v/>
      </c>
      <c r="J29" s="1414" t="str">
        <f>IF('2'!H9&gt;0,'2'!H9,"")</f>
        <v/>
      </c>
      <c r="K29" s="1540" t="str">
        <f>IF('2'!I9&gt;0,'2'!I9,"")</f>
        <v/>
      </c>
      <c r="L29" s="1540">
        <f t="shared" si="8"/>
        <v>0.20466666666666669</v>
      </c>
      <c r="M29" s="1414" t="str">
        <f>IF('2'!J9&gt;0,'2'!J9,"")</f>
        <v/>
      </c>
      <c r="N29" s="1414" t="str">
        <f>IF('2'!K9&gt;0,'2'!K9,"")</f>
        <v/>
      </c>
      <c r="O29" s="1414" t="str">
        <f>IF('2'!L9&gt;0,'2'!L9,"")</f>
        <v/>
      </c>
      <c r="P29" s="1414" t="str">
        <f>IF('2'!M9&gt;0,'2'!M9,"")</f>
        <v/>
      </c>
      <c r="Q29" s="1415" t="str">
        <f t="shared" si="3"/>
        <v/>
      </c>
      <c r="R29" s="1416" t="str">
        <f t="shared" si="0"/>
        <v/>
      </c>
      <c r="S29" s="1417" t="str">
        <f t="shared" si="1"/>
        <v/>
      </c>
      <c r="T29" s="1416" t="str">
        <f t="shared" si="2"/>
        <v/>
      </c>
      <c r="U29" s="1418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5" x14ac:dyDescent="0.35">
      <c r="A30" s="1375"/>
      <c r="B30" s="1181">
        <v>8.3333333333333301E-2</v>
      </c>
      <c r="C30" s="1182">
        <f t="shared" si="9"/>
        <v>40.187942999678938</v>
      </c>
      <c r="D30" s="1183" t="str">
        <f>IF('2'!B10&gt;0,'2'!B10,"")</f>
        <v/>
      </c>
      <c r="E30" s="1183" t="str">
        <f>IF('2'!C10&gt;0,'2'!C10,"")</f>
        <v/>
      </c>
      <c r="F30" s="1183" t="str">
        <f>IF('2'!D10&gt;0,'2'!D10,"")</f>
        <v/>
      </c>
      <c r="G30" s="1183" t="str">
        <f>IF('2'!E10&gt;0,'2'!E10,"")</f>
        <v/>
      </c>
      <c r="H30" s="1183" t="str">
        <f>IF('2'!F10&gt;0,'2'!F10,"")</f>
        <v/>
      </c>
      <c r="I30" s="1183" t="str">
        <f>IF('2'!G10&gt;0,'2'!G10,"")</f>
        <v/>
      </c>
      <c r="J30" s="1183" t="str">
        <f>IF('2'!H10&gt;0,'2'!H10,"")</f>
        <v/>
      </c>
      <c r="K30" s="1539" t="str">
        <f>IF('2'!I10&gt;0,'2'!I10,"")</f>
        <v/>
      </c>
      <c r="L30" s="1540">
        <f t="shared" si="8"/>
        <v>0.20466666666666669</v>
      </c>
      <c r="M30" s="1183" t="str">
        <f>IF('2'!J10&gt;0,'2'!J10,"")</f>
        <v/>
      </c>
      <c r="N30" s="1183" t="str">
        <f>IF('2'!K10&gt;0,'2'!K10,"")</f>
        <v/>
      </c>
      <c r="O30" s="1183" t="str">
        <f>IF('2'!L10&gt;0,'2'!L10,"")</f>
        <v/>
      </c>
      <c r="P30" s="1183" t="str">
        <f>IF('2'!M10&gt;0,'2'!M10,"")</f>
        <v/>
      </c>
      <c r="Q30" s="1330" t="str">
        <f t="shared" si="3"/>
        <v/>
      </c>
      <c r="R30" s="1185" t="str">
        <f t="shared" si="0"/>
        <v/>
      </c>
      <c r="S30" s="1360" t="str">
        <f t="shared" si="1"/>
        <v/>
      </c>
      <c r="T30" s="1185" t="str">
        <f t="shared" si="2"/>
        <v/>
      </c>
      <c r="U30" s="1361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5" x14ac:dyDescent="0.35">
      <c r="A31" s="1411"/>
      <c r="B31" s="1412">
        <v>0.125</v>
      </c>
      <c r="C31" s="1413">
        <f t="shared" si="9"/>
        <v>40.187942999678938</v>
      </c>
      <c r="D31" s="1414">
        <f>IF('2'!B11&gt;0,'2'!B11,"")</f>
        <v>6.83</v>
      </c>
      <c r="E31" s="1414">
        <f>IF('2'!C11&gt;0,'2'!C11,"")</f>
        <v>25</v>
      </c>
      <c r="F31" s="1414">
        <f>IF('2'!D11&gt;0,'2'!D11,"")</f>
        <v>17</v>
      </c>
      <c r="G31" s="1414">
        <f>IF('2'!E11&gt;0,'2'!E11,"")</f>
        <v>8.31</v>
      </c>
      <c r="H31" s="1414">
        <f>IF('2'!F11&gt;0,'2'!F11,"")</f>
        <v>40</v>
      </c>
      <c r="I31" s="1414">
        <f>IF('2'!G11&gt;0,'2'!G11,"")</f>
        <v>90</v>
      </c>
      <c r="J31" s="1414">
        <f>IF('2'!H11&gt;0,'2'!H11,"")</f>
        <v>28.8</v>
      </c>
      <c r="K31" s="1540">
        <f>IF('2'!I11&gt;0,'2'!I11,"")</f>
        <v>0.20499999999999999</v>
      </c>
      <c r="L31" s="1540">
        <f t="shared" si="8"/>
        <v>0.20475000000000002</v>
      </c>
      <c r="M31" s="1414" t="str">
        <f>IF('2'!J11&gt;0,'2'!J11,"")</f>
        <v/>
      </c>
      <c r="N31" s="1414">
        <f>IF('2'!K11&gt;0,'2'!K11,"")</f>
        <v>6.11</v>
      </c>
      <c r="O31" s="1414">
        <f>IF('2'!L11&gt;0,'2'!L11,"")</f>
        <v>12</v>
      </c>
      <c r="P31" s="1414">
        <f>IF('2'!M11&gt;0,'2'!M11,"")</f>
        <v>4.7E-2</v>
      </c>
      <c r="Q31" s="1415">
        <f t="shared" si="3"/>
        <v>0.77073170731707308</v>
      </c>
      <c r="R31" s="1416">
        <f t="shared" si="0"/>
        <v>5.3947368421052628</v>
      </c>
      <c r="S31" s="1417">
        <f t="shared" si="1"/>
        <v>7.4494723609160962</v>
      </c>
      <c r="T31" s="1416">
        <f t="shared" si="2"/>
        <v>0.40187942999678938</v>
      </c>
      <c r="U31" s="1418">
        <f t="shared" si="5"/>
        <v>0.61099999999999999</v>
      </c>
      <c r="V31" s="663">
        <f>IF('2'!AA11&gt;0,'2'!AA11,"")</f>
        <v>0.04</v>
      </c>
      <c r="W31" s="663">
        <f>IF('2'!AT11&gt;0,'2'!AT11,"")</f>
        <v>3.9E-2</v>
      </c>
    </row>
    <row r="32" spans="1:23" ht="15.5" x14ac:dyDescent="0.35">
      <c r="A32" s="1375"/>
      <c r="B32" s="1181">
        <v>0.16666666666666699</v>
      </c>
      <c r="C32" s="1182">
        <f t="shared" si="9"/>
        <v>40.187942999678938</v>
      </c>
      <c r="D32" s="1183" t="str">
        <f>IF('2'!B12&gt;0,'2'!B12,"")</f>
        <v/>
      </c>
      <c r="E32" s="1183" t="str">
        <f>IF('2'!C12&gt;0,'2'!C12,"")</f>
        <v/>
      </c>
      <c r="F32" s="1183" t="str">
        <f>IF('2'!D12&gt;0,'2'!D12,"")</f>
        <v/>
      </c>
      <c r="G32" s="1183" t="str">
        <f>IF('2'!E12&gt;0,'2'!E12,"")</f>
        <v/>
      </c>
      <c r="H32" s="1183" t="str">
        <f>IF('2'!F12&gt;0,'2'!F12,"")</f>
        <v/>
      </c>
      <c r="I32" s="1183" t="str">
        <f>IF('2'!G12&gt;0,'2'!G12,"")</f>
        <v/>
      </c>
      <c r="J32" s="1183" t="str">
        <f>IF('2'!H12&gt;0,'2'!H12,"")</f>
        <v/>
      </c>
      <c r="K32" s="1539" t="str">
        <f>IF('2'!I12&gt;0,'2'!I12,"")</f>
        <v/>
      </c>
      <c r="L32" s="1540">
        <f t="shared" si="8"/>
        <v>0.20475000000000002</v>
      </c>
      <c r="M32" s="1183" t="str">
        <f>IF('2'!J12&gt;0,'2'!J12,"")</f>
        <v/>
      </c>
      <c r="N32" s="1183" t="str">
        <f>IF('2'!K12&gt;0,'2'!K12,"")</f>
        <v/>
      </c>
      <c r="O32" s="1183" t="str">
        <f>IF('2'!L12&gt;0,'2'!L12,"")</f>
        <v/>
      </c>
      <c r="P32" s="1183" t="str">
        <f>IF('2'!M12&gt;0,'2'!M12,"")</f>
        <v/>
      </c>
      <c r="Q32" s="1330" t="str">
        <f t="shared" si="3"/>
        <v/>
      </c>
      <c r="R32" s="1185" t="str">
        <f t="shared" si="0"/>
        <v/>
      </c>
      <c r="S32" s="1360" t="str">
        <f t="shared" si="1"/>
        <v/>
      </c>
      <c r="T32" s="1185" t="str">
        <f t="shared" si="2"/>
        <v/>
      </c>
      <c r="U32" s="1361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5" x14ac:dyDescent="0.35">
      <c r="A33" s="1411"/>
      <c r="B33" s="1412">
        <v>0.20833333333333301</v>
      </c>
      <c r="C33" s="1413">
        <f t="shared" si="9"/>
        <v>40.187942999678938</v>
      </c>
      <c r="D33" s="1414" t="str">
        <f>IF('2'!B13&gt;0,'2'!B13,"")</f>
        <v/>
      </c>
      <c r="E33" s="1414" t="str">
        <f>IF('2'!C13&gt;0,'2'!C13,"")</f>
        <v/>
      </c>
      <c r="F33" s="1414" t="str">
        <f>IF('2'!D13&gt;0,'2'!D13,"")</f>
        <v/>
      </c>
      <c r="G33" s="1414" t="str">
        <f>IF('2'!E13&gt;0,'2'!E13,"")</f>
        <v/>
      </c>
      <c r="H33" s="1414" t="str">
        <f>IF('2'!F13&gt;0,'2'!F13,"")</f>
        <v/>
      </c>
      <c r="I33" s="1414" t="str">
        <f>IF('2'!G13&gt;0,'2'!G13,"")</f>
        <v/>
      </c>
      <c r="J33" s="1414" t="str">
        <f>IF('2'!H13&gt;0,'2'!H13,"")</f>
        <v/>
      </c>
      <c r="K33" s="1540" t="str">
        <f>IF('2'!I13&gt;0,'2'!I13,"")</f>
        <v/>
      </c>
      <c r="L33" s="1540">
        <f t="shared" si="8"/>
        <v>0.18499999999999997</v>
      </c>
      <c r="M33" s="1414" t="str">
        <f>IF('2'!J13&gt;0,'2'!J13,"")</f>
        <v/>
      </c>
      <c r="N33" s="1414" t="str">
        <f>IF('2'!K13&gt;0,'2'!K13,"")</f>
        <v/>
      </c>
      <c r="O33" s="1414" t="str">
        <f>IF('2'!L13&gt;0,'2'!L13,"")</f>
        <v/>
      </c>
      <c r="P33" s="1414" t="str">
        <f>IF('2'!M13&gt;0,'2'!M13,"")</f>
        <v/>
      </c>
      <c r="Q33" s="1415" t="str">
        <f t="shared" si="3"/>
        <v/>
      </c>
      <c r="R33" s="1416" t="str">
        <f t="shared" si="0"/>
        <v/>
      </c>
      <c r="S33" s="1417" t="str">
        <f t="shared" si="1"/>
        <v/>
      </c>
      <c r="T33" s="1416" t="str">
        <f t="shared" si="2"/>
        <v/>
      </c>
      <c r="U33" s="1418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5" x14ac:dyDescent="0.35">
      <c r="A34" s="1375"/>
      <c r="B34" s="1181">
        <v>0.25</v>
      </c>
      <c r="C34" s="1182">
        <f t="shared" si="9"/>
        <v>40.187942999678938</v>
      </c>
      <c r="D34" s="1183" t="str">
        <f>IF('2'!B14&gt;0,'2'!B14,"")</f>
        <v/>
      </c>
      <c r="E34" s="1183" t="str">
        <f>IF('2'!C14&gt;0,'2'!C14,"")</f>
        <v/>
      </c>
      <c r="F34" s="1183" t="str">
        <f>IF('2'!D14&gt;0,'2'!D14,"")</f>
        <v/>
      </c>
      <c r="G34" s="1183" t="str">
        <f>IF('2'!E14&gt;0,'2'!E14,"")</f>
        <v/>
      </c>
      <c r="H34" s="1183" t="str">
        <f>IF('2'!F14&gt;0,'2'!F14,"")</f>
        <v/>
      </c>
      <c r="I34" s="1183" t="str">
        <f>IF('2'!G14&gt;0,'2'!G14,"")</f>
        <v/>
      </c>
      <c r="J34" s="1183" t="str">
        <f>IF('2'!H14&gt;0,'2'!H14,"")</f>
        <v/>
      </c>
      <c r="K34" s="1539" t="str">
        <f>IF('2'!I14&gt;0,'2'!I14,"")</f>
        <v/>
      </c>
      <c r="L34" s="1540">
        <f t="shared" si="8"/>
        <v>0.18499999999999997</v>
      </c>
      <c r="M34" s="1183" t="str">
        <f>IF('2'!J14&gt;0,'2'!J14,"")</f>
        <v/>
      </c>
      <c r="N34" s="1183" t="str">
        <f>IF('2'!K14&gt;0,'2'!K14,"")</f>
        <v/>
      </c>
      <c r="O34" s="1183" t="str">
        <f>IF('2'!L14&gt;0,'2'!L14,"")</f>
        <v/>
      </c>
      <c r="P34" s="1183" t="str">
        <f>IF('2'!M14&gt;0,'2'!M14,"")</f>
        <v/>
      </c>
      <c r="Q34" s="1330" t="str">
        <f t="shared" si="3"/>
        <v/>
      </c>
      <c r="R34" s="1185" t="str">
        <f t="shared" si="0"/>
        <v/>
      </c>
      <c r="S34" s="1360" t="str">
        <f t="shared" si="1"/>
        <v/>
      </c>
      <c r="T34" s="1185" t="str">
        <f t="shared" si="2"/>
        <v/>
      </c>
      <c r="U34" s="1361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5" x14ac:dyDescent="0.35">
      <c r="A35" s="1411"/>
      <c r="B35" s="1412">
        <v>0.29166666666666702</v>
      </c>
      <c r="C35" s="1413">
        <f t="shared" si="9"/>
        <v>40.187942999678938</v>
      </c>
      <c r="D35" s="1414">
        <f>IF('2'!B15&gt;0,'2'!B15,"")</f>
        <v>6.88</v>
      </c>
      <c r="E35" s="1414">
        <f>IF('2'!C15&gt;0,'2'!C15,"")</f>
        <v>24</v>
      </c>
      <c r="F35" s="1414">
        <f>IF('2'!D15&gt;0,'2'!D15,"")</f>
        <v>16</v>
      </c>
      <c r="G35" s="1414">
        <f>IF('2'!E15&gt;0,'2'!E15,"")</f>
        <v>8.9</v>
      </c>
      <c r="H35" s="1414">
        <f>IF('2'!F15&gt;0,'2'!F15,"")</f>
        <v>39</v>
      </c>
      <c r="I35" s="1414">
        <f>IF('2'!G15&gt;0,'2'!G15,"")</f>
        <v>84</v>
      </c>
      <c r="J35" s="1414">
        <f>IF('2'!H15&gt;0,'2'!H15,"")</f>
        <v>28.9</v>
      </c>
      <c r="K35" s="1540">
        <f>IF('2'!I15&gt;0,'2'!I15,"")</f>
        <v>0.158</v>
      </c>
      <c r="L35" s="1540">
        <f t="shared" si="8"/>
        <v>0.17824999999999999</v>
      </c>
      <c r="M35" s="1414" t="str">
        <f>IF('2'!J15&gt;0,'2'!J15,"")</f>
        <v/>
      </c>
      <c r="N35" s="1414">
        <f>IF('2'!K15&gt;0,'2'!K15,"")</f>
        <v>6.18</v>
      </c>
      <c r="O35" s="1414">
        <f>IF('2'!L15&gt;0,'2'!L15,"")</f>
        <v>11</v>
      </c>
      <c r="P35" s="1414">
        <f>IF('2'!M15&gt;0,'2'!M15,"")</f>
        <v>3.9E-2</v>
      </c>
      <c r="Q35" s="1415">
        <f t="shared" si="3"/>
        <v>0.75316455696202522</v>
      </c>
      <c r="R35" s="1416">
        <f t="shared" si="0"/>
        <v>4.1578947368421053</v>
      </c>
      <c r="S35" s="1417">
        <f t="shared" si="1"/>
        <v>9.6654546454924031</v>
      </c>
      <c r="T35" s="1416">
        <f t="shared" si="2"/>
        <v>0.40187942999678938</v>
      </c>
      <c r="U35" s="1418">
        <f t="shared" si="5"/>
        <v>0.61799999999999999</v>
      </c>
      <c r="V35" s="663">
        <f>IF('2'!AA15&gt;0,'2'!AA15,"")</f>
        <v>3.7999999999999999E-2</v>
      </c>
      <c r="W35" s="663">
        <f>IF('2'!AT15&gt;0,'2'!AT15,"")</f>
        <v>3.9E-2</v>
      </c>
    </row>
    <row r="36" spans="1:23" ht="15.5" x14ac:dyDescent="0.35">
      <c r="A36" s="1375"/>
      <c r="B36" s="1181">
        <v>0.33333333333333298</v>
      </c>
      <c r="C36" s="1182">
        <f t="shared" si="9"/>
        <v>40.187942999678938</v>
      </c>
      <c r="D36" s="1183" t="str">
        <f>IF('2'!B16&gt;0,'2'!B16,"")</f>
        <v/>
      </c>
      <c r="E36" s="1183" t="str">
        <f>IF('2'!C16&gt;0,'2'!C16,"")</f>
        <v/>
      </c>
      <c r="F36" s="1183" t="str">
        <f>IF('2'!D16&gt;0,'2'!D16,"")</f>
        <v/>
      </c>
      <c r="G36" s="1183" t="str">
        <f>IF('2'!E16&gt;0,'2'!E16,"")</f>
        <v/>
      </c>
      <c r="H36" s="1183" t="str">
        <f>IF('2'!F16&gt;0,'2'!F16,"")</f>
        <v/>
      </c>
      <c r="I36" s="1183" t="str">
        <f>IF('2'!G16&gt;0,'2'!G16,"")</f>
        <v/>
      </c>
      <c r="J36" s="1183" t="str">
        <f>IF('2'!H16&gt;0,'2'!H16,"")</f>
        <v/>
      </c>
      <c r="K36" s="1539" t="str">
        <f>IF('2'!I16&gt;0,'2'!I16,"")</f>
        <v/>
      </c>
      <c r="L36" s="1540">
        <f t="shared" si="8"/>
        <v>0.17824999999999999</v>
      </c>
      <c r="M36" s="1183" t="str">
        <f>IF('2'!J16&gt;0,'2'!J16,"")</f>
        <v/>
      </c>
      <c r="N36" s="1183" t="str">
        <f>IF('2'!K16&gt;0,'2'!K16,"")</f>
        <v/>
      </c>
      <c r="O36" s="1183" t="str">
        <f>IF('2'!L16&gt;0,'2'!L16,"")</f>
        <v/>
      </c>
      <c r="P36" s="1183" t="str">
        <f>IF('2'!M16&gt;0,'2'!M16,"")</f>
        <v/>
      </c>
      <c r="Q36" s="1330" t="str">
        <f t="shared" si="3"/>
        <v/>
      </c>
      <c r="R36" s="1185" t="str">
        <f t="shared" si="0"/>
        <v/>
      </c>
      <c r="S36" s="1360" t="str">
        <f t="shared" si="1"/>
        <v/>
      </c>
      <c r="T36" s="1185" t="str">
        <f t="shared" si="2"/>
        <v/>
      </c>
      <c r="U36" s="1361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5" x14ac:dyDescent="0.35">
      <c r="A37" s="1411"/>
      <c r="B37" s="1412">
        <v>0.375</v>
      </c>
      <c r="C37" s="1413">
        <f t="shared" si="9"/>
        <v>40.187942999678938</v>
      </c>
      <c r="D37" s="1414" t="str">
        <f>IF('2'!B17&gt;0,'2'!B17,"")</f>
        <v/>
      </c>
      <c r="E37" s="1414" t="str">
        <f>IF('2'!C17&gt;0,'2'!C17,"")</f>
        <v/>
      </c>
      <c r="F37" s="1414" t="str">
        <f>IF('2'!D17&gt;0,'2'!D17,"")</f>
        <v/>
      </c>
      <c r="G37" s="1414" t="str">
        <f>IF('2'!E17&gt;0,'2'!E17,"")</f>
        <v/>
      </c>
      <c r="H37" s="1414" t="str">
        <f>IF('2'!F17&gt;0,'2'!F17,"")</f>
        <v/>
      </c>
      <c r="I37" s="1414" t="str">
        <f>IF('2'!G17&gt;0,'2'!G17,"")</f>
        <v/>
      </c>
      <c r="J37" s="1414" t="str">
        <f>IF('2'!H17&gt;0,'2'!H17,"")</f>
        <v/>
      </c>
      <c r="K37" s="1540" t="str">
        <f>IF('2'!I17&gt;0,'2'!I17,"")</f>
        <v/>
      </c>
      <c r="L37" s="1540">
        <f t="shared" si="8"/>
        <v>0.18300000000000002</v>
      </c>
      <c r="M37" s="1414">
        <f>IF('2'!J17&gt;0,'2'!J17,"")</f>
        <v>4.8000000000000001E-2</v>
      </c>
      <c r="N37" s="1414" t="str">
        <f>IF('2'!K17&gt;0,'2'!K17,"")</f>
        <v/>
      </c>
      <c r="O37" s="1414" t="str">
        <f>IF('2'!L17&gt;0,'2'!L17,"")</f>
        <v/>
      </c>
      <c r="P37" s="1414" t="str">
        <f>IF('2'!M17&gt;0,'2'!M17,"")</f>
        <v/>
      </c>
      <c r="Q37" s="1415" t="str">
        <f t="shared" si="3"/>
        <v/>
      </c>
      <c r="R37" s="1416" t="str">
        <f t="shared" si="0"/>
        <v/>
      </c>
      <c r="S37" s="1417" t="str">
        <f t="shared" si="1"/>
        <v/>
      </c>
      <c r="T37" s="1416" t="str">
        <f t="shared" si="2"/>
        <v/>
      </c>
      <c r="U37" s="1418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5" x14ac:dyDescent="0.35">
      <c r="A38" s="1375"/>
      <c r="B38" s="1181">
        <v>0.41666666666666702</v>
      </c>
      <c r="C38" s="1182">
        <f t="shared" si="9"/>
        <v>40.187942999678938</v>
      </c>
      <c r="D38" s="1183" t="str">
        <f>IF('2'!B18&gt;0,'2'!B18,"")</f>
        <v/>
      </c>
      <c r="E38" s="1183" t="str">
        <f>IF('2'!C18&gt;0,'2'!C18,"")</f>
        <v/>
      </c>
      <c r="F38" s="1183" t="str">
        <f>IF('2'!D18&gt;0,'2'!D18,"")</f>
        <v/>
      </c>
      <c r="G38" s="1183" t="str">
        <f>IF('2'!E18&gt;0,'2'!E18,"")</f>
        <v/>
      </c>
      <c r="H38" s="1183" t="str">
        <f>IF('2'!F18&gt;0,'2'!F18,"")</f>
        <v/>
      </c>
      <c r="I38" s="1183" t="str">
        <f>IF('2'!G18&gt;0,'2'!G18,"")</f>
        <v/>
      </c>
      <c r="J38" s="1183" t="str">
        <f>IF('2'!H18&gt;0,'2'!H18,"")</f>
        <v/>
      </c>
      <c r="K38" s="1539" t="str">
        <f>IF('2'!I18&gt;0,'2'!I18,"")</f>
        <v/>
      </c>
      <c r="L38" s="1540">
        <f t="shared" si="8"/>
        <v>0.18300000000000002</v>
      </c>
      <c r="M38" s="1183" t="str">
        <f>IF('2'!J18&gt;0,'2'!J18,"")</f>
        <v/>
      </c>
      <c r="N38" s="1183" t="str">
        <f>IF('2'!K18&gt;0,'2'!K18,"")</f>
        <v/>
      </c>
      <c r="O38" s="1183" t="str">
        <f>IF('2'!L18&gt;0,'2'!L18,"")</f>
        <v/>
      </c>
      <c r="P38" s="1183" t="str">
        <f>IF('2'!M18&gt;0,'2'!M18,"")</f>
        <v/>
      </c>
      <c r="Q38" s="1330" t="str">
        <f t="shared" si="3"/>
        <v/>
      </c>
      <c r="R38" s="1185" t="str">
        <f t="shared" si="0"/>
        <v/>
      </c>
      <c r="S38" s="1360" t="str">
        <f t="shared" si="1"/>
        <v/>
      </c>
      <c r="T38" s="1185" t="str">
        <f t="shared" si="2"/>
        <v/>
      </c>
      <c r="U38" s="1361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5" x14ac:dyDescent="0.35">
      <c r="A39" s="1411"/>
      <c r="B39" s="1412">
        <v>0.45833333333333298</v>
      </c>
      <c r="C39" s="1413">
        <f t="shared" si="9"/>
        <v>40.187942999678938</v>
      </c>
      <c r="D39" s="1414">
        <f>IF('2'!B19&gt;0,'2'!B19,"")</f>
        <v>6.86</v>
      </c>
      <c r="E39" s="1414">
        <f>IF('2'!C19&gt;0,'2'!C19,"")</f>
        <v>25</v>
      </c>
      <c r="F39" s="1414">
        <f>IF('2'!D19&gt;0,'2'!D19,"")</f>
        <v>17</v>
      </c>
      <c r="G39" s="1414">
        <f>IF('2'!E19&gt;0,'2'!E19,"")</f>
        <v>11.5</v>
      </c>
      <c r="H39" s="1414">
        <f>IF('2'!F19&gt;0,'2'!F19,"")</f>
        <v>46</v>
      </c>
      <c r="I39" s="1414">
        <f>IF('2'!G19&gt;0,'2'!G19,"")</f>
        <v>119</v>
      </c>
      <c r="J39" s="1414">
        <f>IF('2'!H19&gt;0,'2'!H19,"")</f>
        <v>27.5</v>
      </c>
      <c r="K39" s="1540">
        <f>IF('2'!I19&gt;0,'2'!I19,"")</f>
        <v>0.219</v>
      </c>
      <c r="L39" s="1540">
        <f t="shared" si="8"/>
        <v>0.192</v>
      </c>
      <c r="M39" s="1414" t="str">
        <f>IF('2'!J19&gt;0,'2'!J19,"")</f>
        <v/>
      </c>
      <c r="N39" s="1414">
        <f>IF('2'!K19&gt;0,'2'!K19,"")</f>
        <v>6.09</v>
      </c>
      <c r="O39" s="1414">
        <f>IF('2'!L19&gt;0,'2'!L19,"")</f>
        <v>12</v>
      </c>
      <c r="P39" s="1414">
        <f>IF('2'!M19&gt;0,'2'!M19,"")</f>
        <v>5.2999999999999999E-2</v>
      </c>
      <c r="Q39" s="1415">
        <f t="shared" si="3"/>
        <v>0.75799086757990874</v>
      </c>
      <c r="R39" s="1416">
        <f t="shared" si="0"/>
        <v>5.7631578947368425</v>
      </c>
      <c r="S39" s="1417">
        <f t="shared" si="1"/>
        <v>6.9732503835059338</v>
      </c>
      <c r="T39" s="1416">
        <f t="shared" si="2"/>
        <v>0.40187942999678938</v>
      </c>
      <c r="U39" s="1418">
        <f t="shared" si="5"/>
        <v>0.60899999999999999</v>
      </c>
      <c r="V39" s="663">
        <f>IF('2'!AA19&gt;0,'2'!AA19,"")</f>
        <v>3.6999999999999998E-2</v>
      </c>
      <c r="W39" s="663">
        <f>IF('2'!AT19&gt;0,'2'!AT19,"")</f>
        <v>3.5999999999999997E-2</v>
      </c>
    </row>
    <row r="40" spans="1:23" ht="15.5" x14ac:dyDescent="0.35">
      <c r="A40" s="1375"/>
      <c r="B40" s="1181">
        <v>0.5</v>
      </c>
      <c r="C40" s="1182">
        <f t="shared" si="9"/>
        <v>40.187942999678938</v>
      </c>
      <c r="D40" s="1183" t="str">
        <f>IF('2'!B20&gt;0,'2'!B20,"")</f>
        <v/>
      </c>
      <c r="E40" s="1183" t="str">
        <f>IF('2'!C20&gt;0,'2'!C20,"")</f>
        <v/>
      </c>
      <c r="F40" s="1183" t="str">
        <f>IF('2'!D20&gt;0,'2'!D20,"")</f>
        <v/>
      </c>
      <c r="G40" s="1183" t="str">
        <f>IF('2'!E20&gt;0,'2'!E20,"")</f>
        <v/>
      </c>
      <c r="H40" s="1183" t="str">
        <f>IF('2'!F20&gt;0,'2'!F20,"")</f>
        <v/>
      </c>
      <c r="I40" s="1183" t="str">
        <f>IF('2'!G20&gt;0,'2'!G20,"")</f>
        <v/>
      </c>
      <c r="J40" s="1183" t="str">
        <f>IF('2'!H20&gt;0,'2'!H20,"")</f>
        <v/>
      </c>
      <c r="K40" s="1539" t="str">
        <f>IF('2'!I20&gt;0,'2'!I20,"")</f>
        <v/>
      </c>
      <c r="L40" s="1540">
        <f t="shared" si="8"/>
        <v>0.192</v>
      </c>
      <c r="M40" s="1183" t="str">
        <f>IF('2'!J20&gt;0,'2'!J20,"")</f>
        <v/>
      </c>
      <c r="N40" s="1183" t="str">
        <f>IF('2'!K20&gt;0,'2'!K20,"")</f>
        <v/>
      </c>
      <c r="O40" s="1183" t="str">
        <f>IF('2'!L20&gt;0,'2'!L20,"")</f>
        <v/>
      </c>
      <c r="P40" s="1183" t="str">
        <f>IF('2'!M20&gt;0,'2'!M20,"")</f>
        <v/>
      </c>
      <c r="Q40" s="1330" t="str">
        <f t="shared" si="3"/>
        <v/>
      </c>
      <c r="R40" s="1185" t="str">
        <f t="shared" si="0"/>
        <v/>
      </c>
      <c r="S40" s="1360" t="str">
        <f t="shared" si="1"/>
        <v/>
      </c>
      <c r="T40" s="1185" t="str">
        <f t="shared" si="2"/>
        <v/>
      </c>
      <c r="U40" s="1361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5" x14ac:dyDescent="0.35">
      <c r="A41" s="1411"/>
      <c r="B41" s="1412">
        <v>0.54166666666666696</v>
      </c>
      <c r="C41" s="1413">
        <f t="shared" si="9"/>
        <v>40.187942999678938</v>
      </c>
      <c r="D41" s="1414" t="str">
        <f>IF('2'!B21&gt;0,'2'!B21,"")</f>
        <v/>
      </c>
      <c r="E41" s="1414" t="str">
        <f>IF('2'!C21&gt;0,'2'!C21,"")</f>
        <v/>
      </c>
      <c r="F41" s="1414" t="str">
        <f>IF('2'!D21&gt;0,'2'!D21,"")</f>
        <v/>
      </c>
      <c r="G41" s="1414" t="str">
        <f>IF('2'!E21&gt;0,'2'!E21,"")</f>
        <v/>
      </c>
      <c r="H41" s="1414" t="str">
        <f>IF('2'!F21&gt;0,'2'!F21,"")</f>
        <v/>
      </c>
      <c r="I41" s="1414" t="str">
        <f>IF('2'!G21&gt;0,'2'!G21,"")</f>
        <v/>
      </c>
      <c r="J41" s="1414" t="str">
        <f>IF('2'!H21&gt;0,'2'!H21,"")</f>
        <v/>
      </c>
      <c r="K41" s="1540" t="str">
        <f>IF('2'!I21&gt;0,'2'!I21,"")</f>
        <v/>
      </c>
      <c r="L41" s="1540">
        <f t="shared" si="8"/>
        <v>0.19399999999999998</v>
      </c>
      <c r="M41" s="1414" t="str">
        <f>IF('2'!J21&gt;0,'2'!J21,"")</f>
        <v/>
      </c>
      <c r="N41" s="1414" t="str">
        <f>IF('2'!K21&gt;0,'2'!K21,"")</f>
        <v/>
      </c>
      <c r="O41" s="1414" t="str">
        <f>IF('2'!L21&gt;0,'2'!L21,"")</f>
        <v/>
      </c>
      <c r="P41" s="1414" t="str">
        <f>IF('2'!M21&gt;0,'2'!M21,"")</f>
        <v/>
      </c>
      <c r="Q41" s="1415" t="str">
        <f t="shared" si="3"/>
        <v/>
      </c>
      <c r="R41" s="1416" t="str">
        <f t="shared" si="0"/>
        <v/>
      </c>
      <c r="S41" s="1417" t="str">
        <f t="shared" si="1"/>
        <v/>
      </c>
      <c r="T41" s="1416" t="str">
        <f t="shared" si="2"/>
        <v/>
      </c>
      <c r="U41" s="1418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5" x14ac:dyDescent="0.35">
      <c r="A42" s="1375"/>
      <c r="B42" s="1181">
        <v>0.58333333333333304</v>
      </c>
      <c r="C42" s="1182">
        <f t="shared" si="9"/>
        <v>40.187942999678938</v>
      </c>
      <c r="D42" s="1183" t="str">
        <f>IF('2'!B22&gt;0,'2'!B22,"")</f>
        <v/>
      </c>
      <c r="E42" s="1183" t="str">
        <f>IF('2'!C22&gt;0,'2'!C22,"")</f>
        <v/>
      </c>
      <c r="F42" s="1183" t="str">
        <f>IF('2'!D22&gt;0,'2'!D22,"")</f>
        <v/>
      </c>
      <c r="G42" s="1183" t="str">
        <f>IF('2'!E22&gt;0,'2'!E22,"")</f>
        <v/>
      </c>
      <c r="H42" s="1183" t="str">
        <f>IF('2'!F22&gt;0,'2'!F22,"")</f>
        <v/>
      </c>
      <c r="I42" s="1183" t="str">
        <f>IF('2'!G22&gt;0,'2'!G22,"")</f>
        <v/>
      </c>
      <c r="J42" s="1183" t="str">
        <f>IF('2'!H22&gt;0,'2'!H22,"")</f>
        <v/>
      </c>
      <c r="K42" s="1539" t="str">
        <f>IF('2'!I22&gt;0,'2'!I22,"")</f>
        <v/>
      </c>
      <c r="L42" s="1540">
        <f t="shared" si="8"/>
        <v>0.19399999999999998</v>
      </c>
      <c r="M42" s="1183" t="str">
        <f>IF('2'!J22&gt;0,'2'!J22,"")</f>
        <v/>
      </c>
      <c r="N42" s="1183" t="str">
        <f>IF('2'!K22&gt;0,'2'!K22,"")</f>
        <v/>
      </c>
      <c r="O42" s="1183" t="str">
        <f>IF('2'!L22&gt;0,'2'!L22,"")</f>
        <v/>
      </c>
      <c r="P42" s="1183" t="str">
        <f>IF('2'!M22&gt;0,'2'!M22,"")</f>
        <v/>
      </c>
      <c r="Q42" s="1330" t="str">
        <f t="shared" si="3"/>
        <v/>
      </c>
      <c r="R42" s="1185" t="str">
        <f t="shared" si="0"/>
        <v/>
      </c>
      <c r="S42" s="1360" t="str">
        <f t="shared" si="1"/>
        <v/>
      </c>
      <c r="T42" s="1185" t="str">
        <f t="shared" si="2"/>
        <v/>
      </c>
      <c r="U42" s="1361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5" x14ac:dyDescent="0.35">
      <c r="A43" s="1411"/>
      <c r="B43" s="1412">
        <v>0.625</v>
      </c>
      <c r="C43" s="1413">
        <f t="shared" si="9"/>
        <v>40.187942999678938</v>
      </c>
      <c r="D43" s="1414">
        <f>IF('2'!B23&gt;0,'2'!B23,"")</f>
        <v>6.68</v>
      </c>
      <c r="E43" s="1414">
        <f>IF('2'!C23&gt;0,'2'!C23,"")</f>
        <v>25</v>
      </c>
      <c r="F43" s="1414">
        <f>IF('2'!D23&gt;0,'2'!D23,"")</f>
        <v>17</v>
      </c>
      <c r="G43" s="1414">
        <f>IF('2'!E23&gt;0,'2'!E23,"")</f>
        <v>8.35</v>
      </c>
      <c r="H43" s="1414">
        <f>IF('2'!F23&gt;0,'2'!F23,"")</f>
        <v>50</v>
      </c>
      <c r="I43" s="1414">
        <f>IF('2'!G23&gt;0,'2'!G23,"")</f>
        <v>102</v>
      </c>
      <c r="J43" s="1414">
        <f>IF('2'!H23&gt;0,'2'!H23,"")</f>
        <v>27.6</v>
      </c>
      <c r="K43" s="1540">
        <f>IF('2'!I23&gt;0,'2'!I23,"")</f>
        <v>0.25700000000000001</v>
      </c>
      <c r="L43" s="1540">
        <f t="shared" si="8"/>
        <v>0.20974999999999999</v>
      </c>
      <c r="M43" s="1414" t="str">
        <f>IF('2'!J23&gt;0,'2'!J23,"")</f>
        <v/>
      </c>
      <c r="N43" s="1414">
        <f>IF('2'!K23&gt;0,'2'!K23,"")</f>
        <v>6.03</v>
      </c>
      <c r="O43" s="1414">
        <f>IF('2'!L23&gt;0,'2'!L23,"")</f>
        <v>11</v>
      </c>
      <c r="P43" s="1414">
        <f>IF('2'!M23&gt;0,'2'!M23,"")</f>
        <v>5.8000000000000003E-2</v>
      </c>
      <c r="Q43" s="1415">
        <f t="shared" si="3"/>
        <v>0.77431906614785995</v>
      </c>
      <c r="R43" s="1416">
        <f t="shared" si="0"/>
        <v>6.7631578947368425</v>
      </c>
      <c r="S43" s="1417">
        <f t="shared" si="1"/>
        <v>5.9421861244661462</v>
      </c>
      <c r="T43" s="1416">
        <f t="shared" si="2"/>
        <v>0.40187942999678938</v>
      </c>
      <c r="U43" s="1418">
        <f t="shared" si="5"/>
        <v>0.60299999999999998</v>
      </c>
      <c r="V43" s="663">
        <f>IF('2'!AA23&gt;0,'2'!AA23,"")</f>
        <v>4.2999999999999997E-2</v>
      </c>
      <c r="W43" s="663">
        <f>IF('2'!AT23&gt;0,'2'!AT23,"")</f>
        <v>4.2000000000000003E-2</v>
      </c>
    </row>
    <row r="44" spans="1:23" ht="15.5" x14ac:dyDescent="0.35">
      <c r="A44" s="1375"/>
      <c r="B44" s="1181">
        <v>0.66666666666666696</v>
      </c>
      <c r="C44" s="1182">
        <f t="shared" si="9"/>
        <v>40.187942999678938</v>
      </c>
      <c r="D44" s="1183" t="str">
        <f>IF('2'!B24&gt;0,'2'!B24,"")</f>
        <v/>
      </c>
      <c r="E44" s="1183" t="str">
        <f>IF('2'!C24&gt;0,'2'!C24,"")</f>
        <v/>
      </c>
      <c r="F44" s="1183" t="str">
        <f>IF('2'!D24&gt;0,'2'!D24,"")</f>
        <v/>
      </c>
      <c r="G44" s="1183" t="str">
        <f>IF('2'!E24&gt;0,'2'!E24,"")</f>
        <v/>
      </c>
      <c r="H44" s="1183" t="str">
        <f>IF('2'!F24&gt;0,'2'!F24,"")</f>
        <v/>
      </c>
      <c r="I44" s="1183" t="str">
        <f>IF('2'!G24&gt;0,'2'!G24,"")</f>
        <v/>
      </c>
      <c r="J44" s="1183" t="str">
        <f>IF('2'!H24&gt;0,'2'!H24,"")</f>
        <v/>
      </c>
      <c r="K44" s="1539" t="str">
        <f>IF('2'!I24&gt;0,'2'!I24,"")</f>
        <v/>
      </c>
      <c r="L44" s="1540">
        <f t="shared" si="8"/>
        <v>0.20974999999999999</v>
      </c>
      <c r="M44" s="1183" t="str">
        <f>IF('2'!J24&gt;0,'2'!J24,"")</f>
        <v/>
      </c>
      <c r="N44" s="1183" t="str">
        <f>IF('2'!K24&gt;0,'2'!K24,"")</f>
        <v/>
      </c>
      <c r="O44" s="1183" t="str">
        <f>IF('2'!L24&gt;0,'2'!L24,"")</f>
        <v/>
      </c>
      <c r="P44" s="1183" t="str">
        <f>IF('2'!M24&gt;0,'2'!M24,"")</f>
        <v/>
      </c>
      <c r="Q44" s="1330" t="str">
        <f t="shared" si="3"/>
        <v/>
      </c>
      <c r="R44" s="1185" t="str">
        <f t="shared" si="0"/>
        <v/>
      </c>
      <c r="S44" s="1360" t="str">
        <f t="shared" si="1"/>
        <v/>
      </c>
      <c r="T44" s="1185" t="str">
        <f t="shared" si="2"/>
        <v/>
      </c>
      <c r="U44" s="1361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5" x14ac:dyDescent="0.35">
      <c r="A45" s="1411"/>
      <c r="B45" s="1412">
        <v>0.70833333333333304</v>
      </c>
      <c r="C45" s="1413">
        <f t="shared" si="9"/>
        <v>40.187942999678938</v>
      </c>
      <c r="D45" s="1414" t="str">
        <f>IF('2'!B25&gt;0,'2'!B25,"")</f>
        <v/>
      </c>
      <c r="E45" s="1414" t="str">
        <f>IF('2'!C25&gt;0,'2'!C25,"")</f>
        <v/>
      </c>
      <c r="F45" s="1414" t="str">
        <f>IF('2'!D25&gt;0,'2'!D25,"")</f>
        <v/>
      </c>
      <c r="G45" s="1414" t="str">
        <f>IF('2'!E25&gt;0,'2'!E25,"")</f>
        <v/>
      </c>
      <c r="H45" s="1414" t="str">
        <f>IF('2'!F25&gt;0,'2'!F25,"")</f>
        <v/>
      </c>
      <c r="I45" s="1414" t="str">
        <f>IF('2'!G25&gt;0,'2'!G25,"")</f>
        <v/>
      </c>
      <c r="J45" s="1414" t="str">
        <f>IF('2'!H25&gt;0,'2'!H25,"")</f>
        <v/>
      </c>
      <c r="K45" s="1540" t="str">
        <f>IF('2'!I25&gt;0,'2'!I25,"")</f>
        <v/>
      </c>
      <c r="L45" s="1540">
        <f t="shared" si="8"/>
        <v>0.21133333333333335</v>
      </c>
      <c r="M45" s="1414" t="str">
        <f>IF('2'!J25&gt;0,'2'!J25,"")</f>
        <v/>
      </c>
      <c r="N45" s="1414" t="str">
        <f>IF('2'!K25&gt;0,'2'!K25,"")</f>
        <v/>
      </c>
      <c r="O45" s="1414" t="str">
        <f>IF('2'!L25&gt;0,'2'!L25,"")</f>
        <v/>
      </c>
      <c r="P45" s="1414" t="str">
        <f>IF('2'!M25&gt;0,'2'!M25,"")</f>
        <v/>
      </c>
      <c r="Q45" s="1415" t="str">
        <f t="shared" si="3"/>
        <v/>
      </c>
      <c r="R45" s="1416" t="str">
        <f t="shared" si="0"/>
        <v/>
      </c>
      <c r="S45" s="1417" t="str">
        <f t="shared" si="1"/>
        <v/>
      </c>
      <c r="T45" s="1416" t="str">
        <f t="shared" si="2"/>
        <v/>
      </c>
      <c r="U45" s="1418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5" x14ac:dyDescent="0.35">
      <c r="A46" s="1375"/>
      <c r="B46" s="1181">
        <v>0.75</v>
      </c>
      <c r="C46" s="1182">
        <f t="shared" si="9"/>
        <v>40.187942999678938</v>
      </c>
      <c r="D46" s="1183" t="str">
        <f>IF('2'!B26&gt;0,'2'!B26,"")</f>
        <v/>
      </c>
      <c r="E46" s="1183" t="str">
        <f>IF('2'!C26&gt;0,'2'!C26,"")</f>
        <v/>
      </c>
      <c r="F46" s="1183" t="str">
        <f>IF('2'!D26&gt;0,'2'!D26,"")</f>
        <v/>
      </c>
      <c r="G46" s="1183" t="str">
        <f>IF('2'!E26&gt;0,'2'!E26,"")</f>
        <v/>
      </c>
      <c r="H46" s="1183" t="str">
        <f>IF('2'!F26&gt;0,'2'!F26,"")</f>
        <v/>
      </c>
      <c r="I46" s="1183" t="str">
        <f>IF('2'!G26&gt;0,'2'!G26,"")</f>
        <v/>
      </c>
      <c r="J46" s="1183" t="str">
        <f>IF('2'!H26&gt;0,'2'!H26,"")</f>
        <v/>
      </c>
      <c r="K46" s="1539" t="str">
        <f>IF('2'!I26&gt;0,'2'!I26,"")</f>
        <v/>
      </c>
      <c r="L46" s="1540">
        <f t="shared" si="8"/>
        <v>0.21133333333333335</v>
      </c>
      <c r="M46" s="1183" t="str">
        <f>IF('2'!J26&gt;0,'2'!J26,"")</f>
        <v/>
      </c>
      <c r="N46" s="1183" t="str">
        <f>IF('2'!K26&gt;0,'2'!K26,"")</f>
        <v/>
      </c>
      <c r="O46" s="1183" t="str">
        <f>IF('2'!L26&gt;0,'2'!L26,"")</f>
        <v/>
      </c>
      <c r="P46" s="1183" t="str">
        <f>IF('2'!M26&gt;0,'2'!M26,"")</f>
        <v/>
      </c>
      <c r="Q46" s="1330" t="str">
        <f t="shared" si="3"/>
        <v/>
      </c>
      <c r="R46" s="1185" t="str">
        <f t="shared" si="0"/>
        <v/>
      </c>
      <c r="S46" s="1360" t="str">
        <f t="shared" si="1"/>
        <v/>
      </c>
      <c r="T46" s="1185" t="str">
        <f t="shared" si="2"/>
        <v/>
      </c>
      <c r="U46" s="1361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5" x14ac:dyDescent="0.35">
      <c r="A47" s="1411"/>
      <c r="B47" s="1412">
        <v>0.79166666666666696</v>
      </c>
      <c r="C47" s="1413">
        <f t="shared" si="9"/>
        <v>40.187942999678938</v>
      </c>
      <c r="D47" s="1414">
        <f>IF('2'!B27&gt;0,'2'!B27,"")</f>
        <v>6.91</v>
      </c>
      <c r="E47" s="1414">
        <f>IF('2'!C27&gt;0,'2'!C27,"")</f>
        <v>27</v>
      </c>
      <c r="F47" s="1414">
        <f>IF('2'!D27&gt;0,'2'!D27,"")</f>
        <v>15</v>
      </c>
      <c r="G47" s="1414">
        <f>IF('2'!E27&gt;0,'2'!E27,"")</f>
        <v>9.19</v>
      </c>
      <c r="H47" s="1414">
        <f>IF('2'!F27&gt;0,'2'!F27,"")</f>
        <v>28</v>
      </c>
      <c r="I47" s="1414">
        <f>IF('2'!G27&gt;0,'2'!G27,"")</f>
        <v>84</v>
      </c>
      <c r="J47" s="1414">
        <f>IF('2'!H27&gt;0,'2'!H27,"")</f>
        <v>28.8</v>
      </c>
      <c r="K47" s="1540">
        <f>IF('2'!I27&gt;0,'2'!I27,"")</f>
        <v>0.154</v>
      </c>
      <c r="L47" s="1540">
        <f t="shared" si="8"/>
        <v>0.19700000000000001</v>
      </c>
      <c r="M47" s="1414" t="str">
        <f>IF('2'!J27&gt;0,'2'!J27,"")</f>
        <v/>
      </c>
      <c r="N47" s="1414">
        <f>IF('2'!K27&gt;0,'2'!K27,"")</f>
        <v>6.17</v>
      </c>
      <c r="O47" s="1414">
        <f>IF('2'!L27&gt;0,'2'!L27,"")</f>
        <v>13</v>
      </c>
      <c r="P47" s="1414">
        <f>IF('2'!M27&gt;0,'2'!M27,"")</f>
        <v>4.2999999999999997E-2</v>
      </c>
      <c r="Q47" s="1415">
        <f t="shared" si="3"/>
        <v>0.72077922077922085</v>
      </c>
      <c r="R47" s="1416">
        <f t="shared" si="0"/>
        <v>4.0526315789473681</v>
      </c>
      <c r="S47" s="1417">
        <f t="shared" si="1"/>
        <v>9.9165054155051937</v>
      </c>
      <c r="T47" s="1416">
        <f t="shared" si="2"/>
        <v>0.40187942999678938</v>
      </c>
      <c r="U47" s="1418">
        <f t="shared" si="5"/>
        <v>0.61699999999999999</v>
      </c>
      <c r="V47" s="663">
        <f>IF('2'!AA27&gt;0,'2'!AA27,"")</f>
        <v>4.2999999999999997E-2</v>
      </c>
      <c r="W47" s="663">
        <f>IF('2'!AT27&gt;0,'2'!AT27,"")</f>
        <v>4.1000000000000002E-2</v>
      </c>
    </row>
    <row r="48" spans="1:23" ht="15.5" x14ac:dyDescent="0.35">
      <c r="A48" s="1375"/>
      <c r="B48" s="1181">
        <v>0.83333333333333304</v>
      </c>
      <c r="C48" s="1182">
        <f t="shared" si="9"/>
        <v>40.187942999678938</v>
      </c>
      <c r="D48" s="1183" t="str">
        <f>IF('2'!B28&gt;0,'2'!B28,"")</f>
        <v/>
      </c>
      <c r="E48" s="1183" t="str">
        <f>IF('2'!C28&gt;0,'2'!C28,"")</f>
        <v/>
      </c>
      <c r="F48" s="1183" t="str">
        <f>IF('2'!D28&gt;0,'2'!D28,"")</f>
        <v/>
      </c>
      <c r="G48" s="1183" t="str">
        <f>IF('2'!E28&gt;0,'2'!E28,"")</f>
        <v/>
      </c>
      <c r="H48" s="1183" t="str">
        <f>IF('2'!F28&gt;0,'2'!F28,"")</f>
        <v/>
      </c>
      <c r="I48" s="1183" t="str">
        <f>IF('2'!G28&gt;0,'2'!G28,"")</f>
        <v/>
      </c>
      <c r="J48" s="1183" t="str">
        <f>IF('2'!H28&gt;0,'2'!H28,"")</f>
        <v/>
      </c>
      <c r="K48" s="1539" t="str">
        <f>IF('2'!I28&gt;0,'2'!I28,"")</f>
        <v/>
      </c>
      <c r="L48" s="1540">
        <f t="shared" si="8"/>
        <v>0.19700000000000001</v>
      </c>
      <c r="M48" s="1183" t="str">
        <f>IF('2'!J28&gt;0,'2'!J28,"")</f>
        <v/>
      </c>
      <c r="N48" s="1183" t="str">
        <f>IF('2'!K28&gt;0,'2'!K28,"")</f>
        <v/>
      </c>
      <c r="O48" s="1183" t="str">
        <f>IF('2'!L28&gt;0,'2'!L28,"")</f>
        <v/>
      </c>
      <c r="P48" s="1183" t="str">
        <f>IF('2'!M28&gt;0,'2'!M28,"")</f>
        <v/>
      </c>
      <c r="Q48" s="1330" t="str">
        <f t="shared" si="3"/>
        <v/>
      </c>
      <c r="R48" s="1185" t="str">
        <f t="shared" si="0"/>
        <v/>
      </c>
      <c r="S48" s="1360" t="str">
        <f t="shared" si="1"/>
        <v/>
      </c>
      <c r="T48" s="1185" t="str">
        <f t="shared" si="2"/>
        <v/>
      </c>
      <c r="U48" s="1361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5" x14ac:dyDescent="0.35">
      <c r="A49" s="1411"/>
      <c r="B49" s="1412">
        <v>0.875</v>
      </c>
      <c r="C49" s="1413">
        <f t="shared" si="9"/>
        <v>40.187942999678938</v>
      </c>
      <c r="D49" s="1414" t="str">
        <f>IF('2'!B29&gt;0,'2'!B29,"")</f>
        <v/>
      </c>
      <c r="E49" s="1414" t="str">
        <f>IF('2'!C29&gt;0,'2'!C29,"")</f>
        <v/>
      </c>
      <c r="F49" s="1414" t="str">
        <f>IF('2'!D29&gt;0,'2'!D29,"")</f>
        <v/>
      </c>
      <c r="G49" s="1414" t="str">
        <f>IF('2'!E29&gt;0,'2'!E29,"")</f>
        <v/>
      </c>
      <c r="H49" s="1414" t="str">
        <f>IF('2'!F29&gt;0,'2'!F29,"")</f>
        <v/>
      </c>
      <c r="I49" s="1414" t="str">
        <f>IF('2'!G29&gt;0,'2'!G29,"")</f>
        <v/>
      </c>
      <c r="J49" s="1414" t="str">
        <f>IF('2'!H29&gt;0,'2'!H29,"")</f>
        <v/>
      </c>
      <c r="K49" s="1540" t="str">
        <f>IF('2'!I29&gt;0,'2'!I29,"")</f>
        <v/>
      </c>
      <c r="L49" s="1540">
        <f t="shared" si="8"/>
        <v>0.21</v>
      </c>
      <c r="M49" s="1414">
        <f>IF('2'!J29&gt;0,'2'!J29,"")</f>
        <v>4.9000000000000002E-2</v>
      </c>
      <c r="N49" s="1414" t="str">
        <f>IF('2'!K29&gt;0,'2'!K29,"")</f>
        <v/>
      </c>
      <c r="O49" s="1414" t="str">
        <f>IF('2'!L29&gt;0,'2'!L29,"")</f>
        <v/>
      </c>
      <c r="P49" s="1414" t="str">
        <f>IF('2'!M29&gt;0,'2'!M29,"")</f>
        <v/>
      </c>
      <c r="Q49" s="1415" t="str">
        <f t="shared" si="3"/>
        <v/>
      </c>
      <c r="R49" s="1416" t="str">
        <f t="shared" si="0"/>
        <v/>
      </c>
      <c r="S49" s="1417" t="str">
        <f t="shared" si="1"/>
        <v/>
      </c>
      <c r="T49" s="1416" t="str">
        <f t="shared" si="2"/>
        <v/>
      </c>
      <c r="U49" s="1418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5" x14ac:dyDescent="0.35">
      <c r="A50" s="1375"/>
      <c r="B50" s="1181">
        <v>0.91666666666666696</v>
      </c>
      <c r="C50" s="1182">
        <f t="shared" si="9"/>
        <v>40.187942999678938</v>
      </c>
      <c r="D50" s="1183" t="str">
        <f>IF('2'!B30&gt;0,'2'!B30,"")</f>
        <v/>
      </c>
      <c r="E50" s="1183" t="str">
        <f>IF('2'!C30&gt;0,'2'!C30,"")</f>
        <v/>
      </c>
      <c r="F50" s="1183" t="str">
        <f>IF('2'!D30&gt;0,'2'!D30,"")</f>
        <v/>
      </c>
      <c r="G50" s="1183" t="str">
        <f>IF('2'!E30&gt;0,'2'!E30,"")</f>
        <v/>
      </c>
      <c r="H50" s="1183" t="str">
        <f>IF('2'!F30&gt;0,'2'!F30,"")</f>
        <v/>
      </c>
      <c r="I50" s="1183" t="str">
        <f>IF('2'!G30&gt;0,'2'!G30,"")</f>
        <v/>
      </c>
      <c r="J50" s="1183" t="str">
        <f>IF('2'!H30&gt;0,'2'!H30,"")</f>
        <v/>
      </c>
      <c r="K50" s="1539" t="str">
        <f>IF('2'!I30&gt;0,'2'!I30,"")</f>
        <v/>
      </c>
      <c r="L50" s="1540">
        <f t="shared" si="8"/>
        <v>0.21</v>
      </c>
      <c r="M50" s="1183" t="str">
        <f>IF('2'!J30&gt;0,'2'!J30,"")</f>
        <v/>
      </c>
      <c r="N50" s="1183" t="str">
        <f>IF('2'!K30&gt;0,'2'!K30,"")</f>
        <v/>
      </c>
      <c r="O50" s="1183" t="str">
        <f>IF('2'!L30&gt;0,'2'!L30,"")</f>
        <v/>
      </c>
      <c r="P50" s="1183" t="str">
        <f>IF('2'!M30&gt;0,'2'!M30,"")</f>
        <v/>
      </c>
      <c r="Q50" s="1330" t="str">
        <f t="shared" si="3"/>
        <v/>
      </c>
      <c r="R50" s="1185" t="str">
        <f t="shared" si="0"/>
        <v/>
      </c>
      <c r="S50" s="1360" t="str">
        <f t="shared" si="1"/>
        <v/>
      </c>
      <c r="T50" s="1185" t="str">
        <f t="shared" si="2"/>
        <v/>
      </c>
      <c r="U50" s="1361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5" x14ac:dyDescent="0.35">
      <c r="A51" s="1411"/>
      <c r="B51" s="1412">
        <v>0.95833333333333304</v>
      </c>
      <c r="C51" s="1413">
        <f t="shared" si="9"/>
        <v>40.187942999678938</v>
      </c>
      <c r="D51" s="1414">
        <f>IF('2'!B31&gt;0,'2'!B31,"")</f>
        <v>6.94</v>
      </c>
      <c r="E51" s="1414">
        <f>IF('2'!C31&gt;0,'2'!C31,"")</f>
        <v>25</v>
      </c>
      <c r="F51" s="1414">
        <f>IF('2'!D31&gt;0,'2'!D31,"")</f>
        <v>15</v>
      </c>
      <c r="G51" s="1414">
        <f>IF('2'!E31&gt;0,'2'!E31,"")</f>
        <v>9.6300000000000008</v>
      </c>
      <c r="H51" s="1414">
        <f>IF('2'!F31&gt;0,'2'!F31,"")</f>
        <v>34</v>
      </c>
      <c r="I51" s="1414">
        <f>IF('2'!G31&gt;0,'2'!G31,"")</f>
        <v>92</v>
      </c>
      <c r="J51" s="1414">
        <f>IF('2'!H31&gt;0,'2'!H31,"")</f>
        <v>27.7</v>
      </c>
      <c r="K51" s="1540">
        <f>IF('2'!I31&gt;0,'2'!I31,"")</f>
        <v>0.17699999999999999</v>
      </c>
      <c r="L51" s="1540">
        <f t="shared" si="8"/>
        <v>0.20174999999999998</v>
      </c>
      <c r="M51" s="1414" t="str">
        <f>IF('2'!J31&gt;0,'2'!J31,"")</f>
        <v/>
      </c>
      <c r="N51" s="1414">
        <f>IF('2'!K31&gt;0,'2'!K31,"")</f>
        <v>6.21</v>
      </c>
      <c r="O51" s="1414">
        <f>IF('2'!L31&gt;0,'2'!L31,"")</f>
        <v>13</v>
      </c>
      <c r="P51" s="1414">
        <f>IF('2'!M31&gt;0,'2'!M31,"")</f>
        <v>4.3999999999999997E-2</v>
      </c>
      <c r="Q51" s="1415">
        <f t="shared" si="3"/>
        <v>0.75141242937853114</v>
      </c>
      <c r="R51" s="1416">
        <f t="shared" si="0"/>
        <v>4.6578947368421053</v>
      </c>
      <c r="S51" s="1417">
        <f t="shared" si="1"/>
        <v>8.627919966032767</v>
      </c>
      <c r="T51" s="1416">
        <f t="shared" si="2"/>
        <v>0.40187942999678938</v>
      </c>
      <c r="U51" s="1418">
        <f t="shared" si="5"/>
        <v>0.621</v>
      </c>
      <c r="V51" s="663">
        <f>IF('2'!AA31&gt;0,'2'!AA31,"")</f>
        <v>3.6999999999999998E-2</v>
      </c>
      <c r="W51" s="663">
        <f>IF('2'!AT31&gt;0,'2'!AT31,"")</f>
        <v>0.04</v>
      </c>
    </row>
    <row r="52" spans="1:23" ht="15.5" x14ac:dyDescent="0.35">
      <c r="A52" s="1375">
        <f>A28+1</f>
        <v>43680</v>
      </c>
      <c r="B52" s="1181">
        <v>1</v>
      </c>
      <c r="C52" s="1182">
        <f>'Chem Dose'!C12</f>
        <v>40.613963596848684</v>
      </c>
      <c r="D52" s="1183" t="str">
        <f>IF('3'!B8&gt;0,'3'!B8,"")</f>
        <v/>
      </c>
      <c r="E52" s="1183" t="str">
        <f>IF('3'!C8&gt;0,'3'!C8,"")</f>
        <v/>
      </c>
      <c r="F52" s="1183" t="str">
        <f>IF('3'!D8&gt;0,'3'!D8,"")</f>
        <v/>
      </c>
      <c r="G52" s="1183" t="str">
        <f>IF('3'!E8&gt;0,'3'!E8,"")</f>
        <v/>
      </c>
      <c r="H52" s="1183" t="str">
        <f>IF('3'!F8&gt;0,'3'!F8,"")</f>
        <v/>
      </c>
      <c r="I52" s="1183" t="str">
        <f>IF('3'!G8&gt;0,'3'!G8,"")</f>
        <v/>
      </c>
      <c r="J52" s="1183" t="str">
        <f>IF('3'!H8&gt;0,'3'!H8,"")</f>
        <v/>
      </c>
      <c r="K52" s="1539" t="str">
        <f>IF('3'!I8&gt;0,'3'!I8,"")</f>
        <v/>
      </c>
      <c r="L52" s="1540">
        <f t="shared" si="8"/>
        <v>0.20174999999999998</v>
      </c>
      <c r="M52" s="1183" t="str">
        <f>IF('3'!J8&gt;0,'3'!J8,"")</f>
        <v/>
      </c>
      <c r="N52" s="1183" t="str">
        <f>IF('3'!K8&gt;0,'3'!K8,"")</f>
        <v/>
      </c>
      <c r="O52" s="1183" t="str">
        <f>IF('3'!L8&gt;0,'3'!L8,"")</f>
        <v/>
      </c>
      <c r="P52" s="1183" t="str">
        <f>IF('3'!M8&gt;0,'3'!M8,"")</f>
        <v/>
      </c>
      <c r="Q52" s="1330" t="str">
        <f t="shared" si="3"/>
        <v/>
      </c>
      <c r="R52" s="1185" t="str">
        <f t="shared" si="0"/>
        <v/>
      </c>
      <c r="S52" s="1360" t="str">
        <f t="shared" si="1"/>
        <v/>
      </c>
      <c r="T52" s="1185" t="str">
        <f t="shared" si="2"/>
        <v/>
      </c>
      <c r="U52" s="1361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5" x14ac:dyDescent="0.35">
      <c r="A53" s="1411"/>
      <c r="B53" s="1412">
        <v>1.0416666666666701</v>
      </c>
      <c r="C53" s="1413">
        <f t="shared" ref="C53:C75" si="10">$C$52</f>
        <v>40.613963596848684</v>
      </c>
      <c r="D53" s="1414" t="str">
        <f>IF('3'!B9&gt;0,'3'!B9,"")</f>
        <v/>
      </c>
      <c r="E53" s="1414" t="str">
        <f>IF('3'!C9&gt;0,'3'!C9,"")</f>
        <v/>
      </c>
      <c r="F53" s="1414" t="str">
        <f>IF('3'!D9&gt;0,'3'!D9,"")</f>
        <v/>
      </c>
      <c r="G53" s="1414" t="str">
        <f>IF('3'!E9&gt;0,'3'!E9,"")</f>
        <v/>
      </c>
      <c r="H53" s="1414" t="str">
        <f>IF('3'!F9&gt;0,'3'!F9,"")</f>
        <v/>
      </c>
      <c r="I53" s="1414" t="str">
        <f>IF('3'!G9&gt;0,'3'!G9,"")</f>
        <v/>
      </c>
      <c r="J53" s="1414" t="str">
        <f>IF('3'!H9&gt;0,'3'!H9,"")</f>
        <v/>
      </c>
      <c r="K53" s="1540" t="str">
        <f>IF('3'!I9&gt;0,'3'!I9,"")</f>
        <v/>
      </c>
      <c r="L53" s="1540">
        <f t="shared" si="8"/>
        <v>0.19600000000000004</v>
      </c>
      <c r="M53" s="1414" t="str">
        <f>IF('3'!J9&gt;0,'3'!J9,"")</f>
        <v/>
      </c>
      <c r="N53" s="1414" t="str">
        <f>IF('3'!K9&gt;0,'3'!K9,"")</f>
        <v/>
      </c>
      <c r="O53" s="1414" t="str">
        <f>IF('3'!L9&gt;0,'3'!L9,"")</f>
        <v/>
      </c>
      <c r="P53" s="1414" t="str">
        <f>IF('3'!M9&gt;0,'3'!M9,"")</f>
        <v/>
      </c>
      <c r="Q53" s="1415" t="str">
        <f t="shared" si="3"/>
        <v/>
      </c>
      <c r="R53" s="1416" t="str">
        <f t="shared" si="0"/>
        <v/>
      </c>
      <c r="S53" s="1417" t="str">
        <f t="shared" si="1"/>
        <v/>
      </c>
      <c r="T53" s="1416" t="str">
        <f t="shared" si="2"/>
        <v/>
      </c>
      <c r="U53" s="1418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5" x14ac:dyDescent="0.35">
      <c r="A54" s="1375"/>
      <c r="B54" s="1181">
        <v>1.0833333333333299</v>
      </c>
      <c r="C54" s="1182">
        <f t="shared" si="10"/>
        <v>40.613963596848684</v>
      </c>
      <c r="D54" s="1183" t="str">
        <f>IF('3'!B10&gt;0,'3'!B10,"")</f>
        <v/>
      </c>
      <c r="E54" s="1183" t="str">
        <f>IF('3'!C10&gt;0,'3'!C10,"")</f>
        <v/>
      </c>
      <c r="F54" s="1183" t="str">
        <f>IF('3'!D10&gt;0,'3'!D10,"")</f>
        <v/>
      </c>
      <c r="G54" s="1183" t="str">
        <f>IF('3'!E10&gt;0,'3'!E10,"")</f>
        <v/>
      </c>
      <c r="H54" s="1183" t="str">
        <f>IF('3'!F10&gt;0,'3'!F10,"")</f>
        <v/>
      </c>
      <c r="I54" s="1183" t="str">
        <f>IF('3'!G10&gt;0,'3'!G10,"")</f>
        <v/>
      </c>
      <c r="J54" s="1183" t="str">
        <f>IF('3'!H10&gt;0,'3'!H10,"")</f>
        <v/>
      </c>
      <c r="K54" s="1539" t="str">
        <f>IF('3'!I10&gt;0,'3'!I10,"")</f>
        <v/>
      </c>
      <c r="L54" s="1540">
        <f t="shared" si="8"/>
        <v>0.19600000000000004</v>
      </c>
      <c r="M54" s="1183" t="str">
        <f>IF('3'!J10&gt;0,'3'!J10,"")</f>
        <v/>
      </c>
      <c r="N54" s="1183" t="str">
        <f>IF('3'!K10&gt;0,'3'!K10,"")</f>
        <v/>
      </c>
      <c r="O54" s="1183" t="str">
        <f>IF('3'!L10&gt;0,'3'!L10,"")</f>
        <v/>
      </c>
      <c r="P54" s="1183" t="str">
        <f>IF('3'!M10&gt;0,'3'!M10,"")</f>
        <v/>
      </c>
      <c r="Q54" s="1330" t="str">
        <f t="shared" si="3"/>
        <v/>
      </c>
      <c r="R54" s="1185" t="str">
        <f t="shared" si="0"/>
        <v/>
      </c>
      <c r="S54" s="1360" t="str">
        <f t="shared" si="1"/>
        <v/>
      </c>
      <c r="T54" s="1185" t="str">
        <f t="shared" si="2"/>
        <v/>
      </c>
      <c r="U54" s="1361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5" x14ac:dyDescent="0.35">
      <c r="A55" s="1411"/>
      <c r="B55" s="1412">
        <v>1.125</v>
      </c>
      <c r="C55" s="1413">
        <f t="shared" si="10"/>
        <v>40.613963596848684</v>
      </c>
      <c r="D55" s="1414">
        <f>IF('3'!B11&gt;0,'3'!B11,"")</f>
        <v>6.89</v>
      </c>
      <c r="E55" s="1414">
        <f>IF('3'!C11&gt;0,'3'!C11,"")</f>
        <v>24</v>
      </c>
      <c r="F55" s="1414">
        <f>IF('3'!D11&gt;0,'3'!D11,"")</f>
        <v>15</v>
      </c>
      <c r="G55" s="1414">
        <f>IF('3'!E11&gt;0,'3'!E11,"")</f>
        <v>7.52</v>
      </c>
      <c r="H55" s="1414">
        <f>IF('3'!F11&gt;0,'3'!F11,"")</f>
        <v>28</v>
      </c>
      <c r="I55" s="1414">
        <f>IF('3'!G11&gt;0,'3'!G11,"")</f>
        <v>76</v>
      </c>
      <c r="J55" s="1414">
        <f>IF('3'!H11&gt;0,'3'!H11,"")</f>
        <v>28.7</v>
      </c>
      <c r="K55" s="1540">
        <f>IF('3'!I11&gt;0,'3'!I11,"")</f>
        <v>0.14499999999999999</v>
      </c>
      <c r="L55" s="1540">
        <f t="shared" si="8"/>
        <v>0.18325000000000002</v>
      </c>
      <c r="M55" s="1414" t="str">
        <f>IF('3'!J11&gt;0,'3'!J11,"")</f>
        <v/>
      </c>
      <c r="N55" s="1414">
        <f>IF('3'!K11&gt;0,'3'!K11,"")</f>
        <v>6.1</v>
      </c>
      <c r="O55" s="1414">
        <f>IF('3'!L11&gt;0,'3'!L11,"")</f>
        <v>12</v>
      </c>
      <c r="P55" s="1414">
        <f>IF('3'!M11&gt;0,'3'!M11,"")</f>
        <v>3.5000000000000003E-2</v>
      </c>
      <c r="Q55" s="1415">
        <f t="shared" si="3"/>
        <v>0.75862068965517238</v>
      </c>
      <c r="R55" s="1416">
        <f t="shared" si="0"/>
        <v>3.8157894736842102</v>
      </c>
      <c r="S55" s="1417">
        <f t="shared" si="1"/>
        <v>10.643659425381035</v>
      </c>
      <c r="T55" s="1416">
        <f t="shared" si="2"/>
        <v>0.40613963596848685</v>
      </c>
      <c r="U55" s="1418">
        <f t="shared" si="5"/>
        <v>0.61</v>
      </c>
      <c r="V55" s="663">
        <f>IF('3'!AA11&gt;0,'3'!AA11,"")</f>
        <v>3.3000000000000002E-2</v>
      </c>
      <c r="W55" s="663">
        <f>IF('3'!AT11&gt;0,'3'!AT11,"")</f>
        <v>3.1E-2</v>
      </c>
    </row>
    <row r="56" spans="1:23" ht="15.5" x14ac:dyDescent="0.35">
      <c r="A56" s="1375"/>
      <c r="B56" s="1181">
        <v>1.1666666666666701</v>
      </c>
      <c r="C56" s="1182">
        <f t="shared" si="10"/>
        <v>40.613963596848684</v>
      </c>
      <c r="D56" s="1183" t="str">
        <f>IF('3'!B12&gt;0,'3'!B12,"")</f>
        <v/>
      </c>
      <c r="E56" s="1183" t="str">
        <f>IF('3'!C12&gt;0,'3'!C12,"")</f>
        <v/>
      </c>
      <c r="F56" s="1183" t="str">
        <f>IF('3'!D12&gt;0,'3'!D12,"")</f>
        <v/>
      </c>
      <c r="G56" s="1183" t="str">
        <f>IF('3'!E12&gt;0,'3'!E12,"")</f>
        <v/>
      </c>
      <c r="H56" s="1183" t="str">
        <f>IF('3'!F12&gt;0,'3'!F12,"")</f>
        <v/>
      </c>
      <c r="I56" s="1183" t="str">
        <f>IF('3'!G12&gt;0,'3'!G12,"")</f>
        <v/>
      </c>
      <c r="J56" s="1183" t="str">
        <f>IF('3'!H12&gt;0,'3'!H12,"")</f>
        <v/>
      </c>
      <c r="K56" s="1539" t="str">
        <f>IF('3'!I12&gt;0,'3'!I12,"")</f>
        <v/>
      </c>
      <c r="L56" s="1540">
        <f t="shared" si="8"/>
        <v>0.18325000000000002</v>
      </c>
      <c r="M56" s="1183" t="str">
        <f>IF('3'!J12&gt;0,'3'!J12,"")</f>
        <v/>
      </c>
      <c r="N56" s="1183" t="str">
        <f>IF('3'!K12&gt;0,'3'!K12,"")</f>
        <v/>
      </c>
      <c r="O56" s="1183" t="str">
        <f>IF('3'!L12&gt;0,'3'!L12,"")</f>
        <v/>
      </c>
      <c r="P56" s="1183" t="str">
        <f>IF('3'!M12&gt;0,'3'!M12,"")</f>
        <v/>
      </c>
      <c r="Q56" s="1330" t="str">
        <f t="shared" si="3"/>
        <v/>
      </c>
      <c r="R56" s="1185" t="str">
        <f t="shared" si="0"/>
        <v/>
      </c>
      <c r="S56" s="1360" t="str">
        <f t="shared" si="1"/>
        <v/>
      </c>
      <c r="T56" s="1185" t="str">
        <f t="shared" si="2"/>
        <v/>
      </c>
      <c r="U56" s="1361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5" x14ac:dyDescent="0.35">
      <c r="A57" s="1411"/>
      <c r="B57" s="1412">
        <v>1.2083333333333299</v>
      </c>
      <c r="C57" s="1413">
        <f t="shared" si="10"/>
        <v>40.613963596848684</v>
      </c>
      <c r="D57" s="1414" t="str">
        <f>IF('3'!B13&gt;0,'3'!B13,"")</f>
        <v/>
      </c>
      <c r="E57" s="1414" t="str">
        <f>IF('3'!C13&gt;0,'3'!C13,"")</f>
        <v/>
      </c>
      <c r="F57" s="1414" t="str">
        <f>IF('3'!D13&gt;0,'3'!D13,"")</f>
        <v/>
      </c>
      <c r="G57" s="1414" t="str">
        <f>IF('3'!E13&gt;0,'3'!E13,"")</f>
        <v/>
      </c>
      <c r="H57" s="1414" t="str">
        <f>IF('3'!F13&gt;0,'3'!F13,"")</f>
        <v/>
      </c>
      <c r="I57" s="1414" t="str">
        <f>IF('3'!G13&gt;0,'3'!G13,"")</f>
        <v/>
      </c>
      <c r="J57" s="1414" t="str">
        <f>IF('3'!H13&gt;0,'3'!H13,"")</f>
        <v/>
      </c>
      <c r="K57" s="1540" t="str">
        <f>IF('3'!I13&gt;0,'3'!I13,"")</f>
        <v/>
      </c>
      <c r="L57" s="1540">
        <f t="shared" si="8"/>
        <v>0.15866666666666665</v>
      </c>
      <c r="M57" s="1414" t="str">
        <f>IF('3'!J13&gt;0,'3'!J13,"")</f>
        <v/>
      </c>
      <c r="N57" s="1414" t="str">
        <f>IF('3'!K13&gt;0,'3'!K13,"")</f>
        <v/>
      </c>
      <c r="O57" s="1414" t="str">
        <f>IF('3'!L13&gt;0,'3'!L13,"")</f>
        <v/>
      </c>
      <c r="P57" s="1414" t="str">
        <f>IF('3'!M13&gt;0,'3'!M13,"")</f>
        <v/>
      </c>
      <c r="Q57" s="1415" t="str">
        <f t="shared" si="3"/>
        <v/>
      </c>
      <c r="R57" s="1416" t="str">
        <f t="shared" si="0"/>
        <v/>
      </c>
      <c r="S57" s="1417" t="str">
        <f t="shared" si="1"/>
        <v/>
      </c>
      <c r="T57" s="1416" t="str">
        <f t="shared" si="2"/>
        <v/>
      </c>
      <c r="U57" s="1418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5" x14ac:dyDescent="0.35">
      <c r="A58" s="1375"/>
      <c r="B58" s="1181">
        <v>1.25</v>
      </c>
      <c r="C58" s="1182">
        <f t="shared" si="10"/>
        <v>40.613963596848684</v>
      </c>
      <c r="D58" s="1183" t="str">
        <f>IF('3'!B14&gt;0,'3'!B14,"")</f>
        <v/>
      </c>
      <c r="E58" s="1183" t="str">
        <f>IF('3'!C14&gt;0,'3'!C14,"")</f>
        <v/>
      </c>
      <c r="F58" s="1183" t="str">
        <f>IF('3'!D14&gt;0,'3'!D14,"")</f>
        <v/>
      </c>
      <c r="G58" s="1183" t="str">
        <f>IF('3'!E14&gt;0,'3'!E14,"")</f>
        <v/>
      </c>
      <c r="H58" s="1183" t="str">
        <f>IF('3'!F14&gt;0,'3'!F14,"")</f>
        <v/>
      </c>
      <c r="I58" s="1183" t="str">
        <f>IF('3'!G14&gt;0,'3'!G14,"")</f>
        <v/>
      </c>
      <c r="J58" s="1183" t="str">
        <f>IF('3'!H14&gt;0,'3'!H14,"")</f>
        <v/>
      </c>
      <c r="K58" s="1539" t="str">
        <f>IF('3'!I14&gt;0,'3'!I14,"")</f>
        <v/>
      </c>
      <c r="L58" s="1540">
        <f t="shared" si="8"/>
        <v>0.15866666666666665</v>
      </c>
      <c r="M58" s="1183" t="str">
        <f>IF('3'!J14&gt;0,'3'!J14,"")</f>
        <v/>
      </c>
      <c r="N58" s="1183" t="str">
        <f>IF('3'!K14&gt;0,'3'!K14,"")</f>
        <v/>
      </c>
      <c r="O58" s="1183" t="str">
        <f>IF('3'!L14&gt;0,'3'!L14,"")</f>
        <v/>
      </c>
      <c r="P58" s="1183" t="str">
        <f>IF('3'!M14&gt;0,'3'!M14,"")</f>
        <v/>
      </c>
      <c r="Q58" s="1330" t="str">
        <f t="shared" si="3"/>
        <v/>
      </c>
      <c r="R58" s="1185" t="str">
        <f t="shared" si="0"/>
        <v/>
      </c>
      <c r="S58" s="1360" t="str">
        <f t="shared" si="1"/>
        <v/>
      </c>
      <c r="T58" s="1185" t="str">
        <f t="shared" si="2"/>
        <v/>
      </c>
      <c r="U58" s="1361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5" x14ac:dyDescent="0.35">
      <c r="A59" s="1411"/>
      <c r="B59" s="1412">
        <v>1.2916666666666701</v>
      </c>
      <c r="C59" s="1413">
        <f t="shared" si="10"/>
        <v>40.613963596848684</v>
      </c>
      <c r="D59" s="1414">
        <f>IF('3'!B15&gt;0,'3'!B15,"")</f>
        <v>6.94</v>
      </c>
      <c r="E59" s="1414">
        <f>IF('3'!C15&gt;0,'3'!C15,"")</f>
        <v>25</v>
      </c>
      <c r="F59" s="1414">
        <f>IF('3'!D15&gt;0,'3'!D15,"")</f>
        <v>16</v>
      </c>
      <c r="G59" s="1414">
        <f>IF('3'!E15&gt;0,'3'!E15,"")</f>
        <v>7.66</v>
      </c>
      <c r="H59" s="1414">
        <f>IF('3'!F15&gt;0,'3'!F15,"")</f>
        <v>22</v>
      </c>
      <c r="I59" s="1414">
        <f>IF('3'!G15&gt;0,'3'!G15,"")</f>
        <v>74</v>
      </c>
      <c r="J59" s="1414">
        <f>IF('3'!H15&gt;0,'3'!H15,"")</f>
        <v>28.2</v>
      </c>
      <c r="K59" s="1540">
        <f>IF('3'!I15&gt;0,'3'!I15,"")</f>
        <v>0.125</v>
      </c>
      <c r="L59" s="1540">
        <f t="shared" si="8"/>
        <v>0.15024999999999999</v>
      </c>
      <c r="M59" s="1414" t="str">
        <f>IF('3'!J15&gt;0,'3'!J15,"")</f>
        <v/>
      </c>
      <c r="N59" s="1414">
        <f>IF('3'!K15&gt;0,'3'!K15,"")</f>
        <v>6.11</v>
      </c>
      <c r="O59" s="1414">
        <f>IF('3'!L15&gt;0,'3'!L15,"")</f>
        <v>12</v>
      </c>
      <c r="P59" s="1414">
        <f>IF('3'!M15&gt;0,'3'!M15,"")</f>
        <v>3.2000000000000001E-2</v>
      </c>
      <c r="Q59" s="1415">
        <f t="shared" si="3"/>
        <v>0.74399999999999999</v>
      </c>
      <c r="R59" s="1416">
        <f t="shared" si="0"/>
        <v>3.2894736842105265</v>
      </c>
      <c r="S59" s="1417">
        <f t="shared" si="1"/>
        <v>12.346644933441999</v>
      </c>
      <c r="T59" s="1416">
        <f t="shared" si="2"/>
        <v>0.40613963596848685</v>
      </c>
      <c r="U59" s="1418">
        <f t="shared" si="5"/>
        <v>0.61099999999999999</v>
      </c>
      <c r="V59" s="663">
        <f>IF('3'!AA15&gt;0,'3'!AA15,"")</f>
        <v>3.2000000000000001E-2</v>
      </c>
      <c r="W59" s="663">
        <f>IF('3'!AT15&gt;0,'3'!AT15,"")</f>
        <v>3.3000000000000002E-2</v>
      </c>
    </row>
    <row r="60" spans="1:23" ht="15.5" x14ac:dyDescent="0.35">
      <c r="A60" s="1375"/>
      <c r="B60" s="1181">
        <v>1.3333333333333299</v>
      </c>
      <c r="C60" s="1182">
        <f t="shared" si="10"/>
        <v>40.613963596848684</v>
      </c>
      <c r="D60" s="1183" t="str">
        <f>IF('3'!B16&gt;0,'3'!B16,"")</f>
        <v/>
      </c>
      <c r="E60" s="1183" t="str">
        <f>IF('3'!C16&gt;0,'3'!C16,"")</f>
        <v/>
      </c>
      <c r="F60" s="1183" t="str">
        <f>IF('3'!D16&gt;0,'3'!D16,"")</f>
        <v/>
      </c>
      <c r="G60" s="1183" t="str">
        <f>IF('3'!E16&gt;0,'3'!E16,"")</f>
        <v/>
      </c>
      <c r="H60" s="1183" t="str">
        <f>IF('3'!F16&gt;0,'3'!F16,"")</f>
        <v/>
      </c>
      <c r="I60" s="1183" t="str">
        <f>IF('3'!G16&gt;0,'3'!G16,"")</f>
        <v/>
      </c>
      <c r="J60" s="1183" t="str">
        <f>IF('3'!H16&gt;0,'3'!H16,"")</f>
        <v/>
      </c>
      <c r="K60" s="1539" t="str">
        <f>IF('3'!I16&gt;0,'3'!I16,"")</f>
        <v/>
      </c>
      <c r="L60" s="1540">
        <f t="shared" si="8"/>
        <v>0.15024999999999999</v>
      </c>
      <c r="M60" s="1183" t="str">
        <f>IF('3'!J16&gt;0,'3'!J16,"")</f>
        <v/>
      </c>
      <c r="N60" s="1183" t="str">
        <f>IF('3'!K16&gt;0,'3'!K16,"")</f>
        <v/>
      </c>
      <c r="O60" s="1183" t="str">
        <f>IF('3'!L16&gt;0,'3'!L16,"")</f>
        <v/>
      </c>
      <c r="P60" s="1183" t="str">
        <f>IF('3'!M16&gt;0,'3'!M16,"")</f>
        <v/>
      </c>
      <c r="Q60" s="1330" t="str">
        <f t="shared" si="3"/>
        <v/>
      </c>
      <c r="R60" s="1185" t="str">
        <f t="shared" si="0"/>
        <v/>
      </c>
      <c r="S60" s="1360" t="str">
        <f t="shared" si="1"/>
        <v/>
      </c>
      <c r="T60" s="1185" t="str">
        <f t="shared" si="2"/>
        <v/>
      </c>
      <c r="U60" s="1361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5" x14ac:dyDescent="0.35">
      <c r="A61" s="1411"/>
      <c r="B61" s="1412">
        <v>1.375</v>
      </c>
      <c r="C61" s="1413">
        <f t="shared" si="10"/>
        <v>40.613963596848684</v>
      </c>
      <c r="D61" s="1414" t="str">
        <f>IF('3'!B17&gt;0,'3'!B17,"")</f>
        <v/>
      </c>
      <c r="E61" s="1414" t="str">
        <f>IF('3'!C17&gt;0,'3'!C17,"")</f>
        <v/>
      </c>
      <c r="F61" s="1414" t="str">
        <f>IF('3'!D17&gt;0,'3'!D17,"")</f>
        <v/>
      </c>
      <c r="G61" s="1414" t="str">
        <f>IF('3'!E17&gt;0,'3'!E17,"")</f>
        <v/>
      </c>
      <c r="H61" s="1414" t="str">
        <f>IF('3'!F17&gt;0,'3'!F17,"")</f>
        <v/>
      </c>
      <c r="I61" s="1414" t="str">
        <f>IF('3'!G17&gt;0,'3'!G17,"")</f>
        <v/>
      </c>
      <c r="J61" s="1414" t="str">
        <f>IF('3'!H17&gt;0,'3'!H17,"")</f>
        <v/>
      </c>
      <c r="K61" s="1540" t="str">
        <f>IF('3'!I17&gt;0,'3'!I17,"")</f>
        <v/>
      </c>
      <c r="L61" s="1540">
        <f t="shared" si="8"/>
        <v>0.14899999999999999</v>
      </c>
      <c r="M61" s="1414">
        <f>IF('3'!J17&gt;0,'3'!J17,"")</f>
        <v>4.5999999999999999E-2</v>
      </c>
      <c r="N61" s="1414" t="str">
        <f>IF('3'!K17&gt;0,'3'!K17,"")</f>
        <v/>
      </c>
      <c r="O61" s="1414" t="str">
        <f>IF('3'!L17&gt;0,'3'!L17,"")</f>
        <v/>
      </c>
      <c r="P61" s="1414" t="str">
        <f>IF('3'!M17&gt;0,'3'!M17,"")</f>
        <v/>
      </c>
      <c r="Q61" s="1415" t="str">
        <f t="shared" si="3"/>
        <v/>
      </c>
      <c r="R61" s="1416" t="str">
        <f t="shared" si="0"/>
        <v/>
      </c>
      <c r="S61" s="1417" t="str">
        <f t="shared" si="1"/>
        <v/>
      </c>
      <c r="T61" s="1416" t="str">
        <f t="shared" si="2"/>
        <v/>
      </c>
      <c r="U61" s="1418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5" x14ac:dyDescent="0.35">
      <c r="A62" s="1375"/>
      <c r="B62" s="1181">
        <v>1.4166666666666701</v>
      </c>
      <c r="C62" s="1182">
        <f t="shared" si="10"/>
        <v>40.613963596848684</v>
      </c>
      <c r="D62" s="1183" t="str">
        <f>IF('3'!B18&gt;0,'3'!B18,"")</f>
        <v/>
      </c>
      <c r="E62" s="1183" t="str">
        <f>IF('3'!C18&gt;0,'3'!C18,"")</f>
        <v/>
      </c>
      <c r="F62" s="1183" t="str">
        <f>IF('3'!D18&gt;0,'3'!D18,"")</f>
        <v/>
      </c>
      <c r="G62" s="1183" t="str">
        <f>IF('3'!E18&gt;0,'3'!E18,"")</f>
        <v/>
      </c>
      <c r="H62" s="1183" t="str">
        <f>IF('3'!F18&gt;0,'3'!F18,"")</f>
        <v/>
      </c>
      <c r="I62" s="1183" t="str">
        <f>IF('3'!G18&gt;0,'3'!G18,"")</f>
        <v/>
      </c>
      <c r="J62" s="1183" t="str">
        <f>IF('3'!H18&gt;0,'3'!H18,"")</f>
        <v/>
      </c>
      <c r="K62" s="1539" t="str">
        <f>IF('3'!I18&gt;0,'3'!I18,"")</f>
        <v/>
      </c>
      <c r="L62" s="1540">
        <f t="shared" si="8"/>
        <v>0.14899999999999999</v>
      </c>
      <c r="M62" s="1183" t="str">
        <f>IF('3'!J18&gt;0,'3'!J18,"")</f>
        <v/>
      </c>
      <c r="N62" s="1183" t="str">
        <f>IF('3'!K18&gt;0,'3'!K18,"")</f>
        <v/>
      </c>
      <c r="O62" s="1183" t="str">
        <f>IF('3'!L18&gt;0,'3'!L18,"")</f>
        <v/>
      </c>
      <c r="P62" s="1183" t="str">
        <f>IF('3'!M18&gt;0,'3'!M18,"")</f>
        <v/>
      </c>
      <c r="Q62" s="1330" t="str">
        <f t="shared" si="3"/>
        <v/>
      </c>
      <c r="R62" s="1185" t="str">
        <f t="shared" si="0"/>
        <v/>
      </c>
      <c r="S62" s="1360" t="str">
        <f t="shared" si="1"/>
        <v/>
      </c>
      <c r="T62" s="1185" t="str">
        <f t="shared" si="2"/>
        <v/>
      </c>
      <c r="U62" s="1361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5" x14ac:dyDescent="0.35">
      <c r="A63" s="1411"/>
      <c r="B63" s="1412">
        <v>1.4583333333333299</v>
      </c>
      <c r="C63" s="1413">
        <f t="shared" si="10"/>
        <v>40.613963596848684</v>
      </c>
      <c r="D63" s="1414">
        <f>IF('3'!B19&gt;0,'3'!B19,"")</f>
        <v>6.78</v>
      </c>
      <c r="E63" s="1414">
        <f>IF('3'!C19&gt;0,'3'!C19,"")</f>
        <v>24</v>
      </c>
      <c r="F63" s="1414">
        <f>IF('3'!D19&gt;0,'3'!D19,"")</f>
        <v>15</v>
      </c>
      <c r="G63" s="1414">
        <f>IF('3'!E19&gt;0,'3'!E19,"")</f>
        <v>10.6</v>
      </c>
      <c r="H63" s="1414">
        <f>IF('3'!F19&gt;0,'3'!F19,"")</f>
        <v>43</v>
      </c>
      <c r="I63" s="1414">
        <f>IF('3'!G19&gt;0,'3'!G19,"")</f>
        <v>110</v>
      </c>
      <c r="J63" s="1414">
        <f>IF('3'!H19&gt;0,'3'!H19,"")</f>
        <v>28.8</v>
      </c>
      <c r="K63" s="1540">
        <f>IF('3'!I19&gt;0,'3'!I19,"")</f>
        <v>0.217</v>
      </c>
      <c r="L63" s="1540">
        <f t="shared" si="8"/>
        <v>0.16599999999999998</v>
      </c>
      <c r="M63" s="1414" t="str">
        <f>IF('3'!J19&gt;0,'3'!J19,"")</f>
        <v/>
      </c>
      <c r="N63" s="1414">
        <f>IF('3'!K19&gt;0,'3'!K19,"")</f>
        <v>6</v>
      </c>
      <c r="O63" s="1414">
        <f>IF('3'!L19&gt;0,'3'!L19,"")</f>
        <v>11</v>
      </c>
      <c r="P63" s="1414">
        <f>IF('3'!M19&gt;0,'3'!M19,"")</f>
        <v>5.0999999999999997E-2</v>
      </c>
      <c r="Q63" s="1415">
        <f t="shared" si="3"/>
        <v>0.76497695852534564</v>
      </c>
      <c r="R63" s="1416">
        <f t="shared" si="0"/>
        <v>5.7105263157894735</v>
      </c>
      <c r="S63" s="1417">
        <f t="shared" si="1"/>
        <v>7.112122657512673</v>
      </c>
      <c r="T63" s="1416">
        <f t="shared" si="2"/>
        <v>0.40613963596848685</v>
      </c>
      <c r="U63" s="1418">
        <f t="shared" si="5"/>
        <v>0.6</v>
      </c>
      <c r="V63" s="663">
        <f>IF('3'!AA19&gt;0,'3'!AA19,"")</f>
        <v>3.9E-2</v>
      </c>
      <c r="W63" s="663">
        <f>IF('3'!AT19&gt;0,'3'!AT19,"")</f>
        <v>3.9E-2</v>
      </c>
    </row>
    <row r="64" spans="1:23" ht="15.5" x14ac:dyDescent="0.35">
      <c r="A64" s="1375"/>
      <c r="B64" s="1181">
        <v>1.5</v>
      </c>
      <c r="C64" s="1182">
        <f t="shared" si="10"/>
        <v>40.613963596848684</v>
      </c>
      <c r="D64" s="1183" t="str">
        <f>IF('3'!B20&gt;0,'3'!B20,"")</f>
        <v/>
      </c>
      <c r="E64" s="1183" t="str">
        <f>IF('3'!C20&gt;0,'3'!C20,"")</f>
        <v/>
      </c>
      <c r="F64" s="1183" t="str">
        <f>IF('3'!D20&gt;0,'3'!D20,"")</f>
        <v/>
      </c>
      <c r="G64" s="1183" t="str">
        <f>IF('3'!E20&gt;0,'3'!E20,"")</f>
        <v/>
      </c>
      <c r="H64" s="1183" t="str">
        <f>IF('3'!F20&gt;0,'3'!F20,"")</f>
        <v/>
      </c>
      <c r="I64" s="1183" t="str">
        <f>IF('3'!G20&gt;0,'3'!G20,"")</f>
        <v/>
      </c>
      <c r="J64" s="1183" t="str">
        <f>IF('3'!H20&gt;0,'3'!H20,"")</f>
        <v/>
      </c>
      <c r="K64" s="1539" t="str">
        <f>IF('3'!I20&gt;0,'3'!I20,"")</f>
        <v/>
      </c>
      <c r="L64" s="1540">
        <f t="shared" si="8"/>
        <v>0.16599999999999998</v>
      </c>
      <c r="M64" s="1183" t="str">
        <f>IF('3'!J20&gt;0,'3'!J20,"")</f>
        <v/>
      </c>
      <c r="N64" s="1183" t="str">
        <f>IF('3'!K20&gt;0,'3'!K20,"")</f>
        <v/>
      </c>
      <c r="O64" s="1183" t="str">
        <f>IF('3'!L20&gt;0,'3'!L20,"")</f>
        <v/>
      </c>
      <c r="P64" s="1183" t="str">
        <f>IF('3'!M20&gt;0,'3'!M20,"")</f>
        <v/>
      </c>
      <c r="Q64" s="1330" t="str">
        <f t="shared" si="3"/>
        <v/>
      </c>
      <c r="R64" s="1185" t="str">
        <f t="shared" si="0"/>
        <v/>
      </c>
      <c r="S64" s="1360" t="str">
        <f t="shared" si="1"/>
        <v/>
      </c>
      <c r="T64" s="1185" t="str">
        <f t="shared" si="2"/>
        <v/>
      </c>
      <c r="U64" s="1361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5" x14ac:dyDescent="0.35">
      <c r="A65" s="1411"/>
      <c r="B65" s="1412">
        <v>1.5416666666666701</v>
      </c>
      <c r="C65" s="1413">
        <f t="shared" si="10"/>
        <v>40.613963596848684</v>
      </c>
      <c r="D65" s="1414" t="str">
        <f>IF('3'!B21&gt;0,'3'!B21,"")</f>
        <v/>
      </c>
      <c r="E65" s="1414" t="str">
        <f>IF('3'!C21&gt;0,'3'!C21,"")</f>
        <v/>
      </c>
      <c r="F65" s="1414" t="str">
        <f>IF('3'!D21&gt;0,'3'!D21,"")</f>
        <v/>
      </c>
      <c r="G65" s="1414" t="str">
        <f>IF('3'!E21&gt;0,'3'!E21,"")</f>
        <v/>
      </c>
      <c r="H65" s="1414" t="str">
        <f>IF('3'!F21&gt;0,'3'!F21,"")</f>
        <v/>
      </c>
      <c r="I65" s="1414" t="str">
        <f>IF('3'!G21&gt;0,'3'!G21,"")</f>
        <v/>
      </c>
      <c r="J65" s="1414" t="str">
        <f>IF('3'!H21&gt;0,'3'!H21,"")</f>
        <v/>
      </c>
      <c r="K65" s="1540" t="str">
        <f>IF('3'!I21&gt;0,'3'!I21,"")</f>
        <v/>
      </c>
      <c r="L65" s="1540">
        <f t="shared" si="8"/>
        <v>0.16233333333333333</v>
      </c>
      <c r="M65" s="1414" t="str">
        <f>IF('3'!J21&gt;0,'3'!J21,"")</f>
        <v/>
      </c>
      <c r="N65" s="1414" t="str">
        <f>IF('3'!K21&gt;0,'3'!K21,"")</f>
        <v/>
      </c>
      <c r="O65" s="1414" t="str">
        <f>IF('3'!L21&gt;0,'3'!L21,"")</f>
        <v/>
      </c>
      <c r="P65" s="1414" t="str">
        <f>IF('3'!M21&gt;0,'3'!M21,"")</f>
        <v/>
      </c>
      <c r="Q65" s="1415" t="str">
        <f t="shared" si="3"/>
        <v/>
      </c>
      <c r="R65" s="1416" t="str">
        <f t="shared" si="0"/>
        <v/>
      </c>
      <c r="S65" s="1417" t="str">
        <f t="shared" si="1"/>
        <v/>
      </c>
      <c r="T65" s="1416" t="str">
        <f t="shared" si="2"/>
        <v/>
      </c>
      <c r="U65" s="1418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5" x14ac:dyDescent="0.35">
      <c r="A66" s="1375"/>
      <c r="B66" s="1181">
        <v>1.5833333333333299</v>
      </c>
      <c r="C66" s="1182">
        <f t="shared" si="10"/>
        <v>40.613963596848684</v>
      </c>
      <c r="D66" s="1183" t="str">
        <f>IF('3'!B22&gt;0,'3'!B22,"")</f>
        <v/>
      </c>
      <c r="E66" s="1183" t="str">
        <f>IF('3'!C22&gt;0,'3'!C22,"")</f>
        <v/>
      </c>
      <c r="F66" s="1183" t="str">
        <f>IF('3'!D22&gt;0,'3'!D22,"")</f>
        <v/>
      </c>
      <c r="G66" s="1183" t="str">
        <f>IF('3'!E22&gt;0,'3'!E22,"")</f>
        <v/>
      </c>
      <c r="H66" s="1183" t="str">
        <f>IF('3'!F22&gt;0,'3'!F22,"")</f>
        <v/>
      </c>
      <c r="I66" s="1183" t="str">
        <f>IF('3'!G22&gt;0,'3'!G22,"")</f>
        <v/>
      </c>
      <c r="J66" s="1183" t="str">
        <f>IF('3'!H22&gt;0,'3'!H22,"")</f>
        <v/>
      </c>
      <c r="K66" s="1539" t="str">
        <f>IF('3'!I22&gt;0,'3'!I22,"")</f>
        <v/>
      </c>
      <c r="L66" s="1540">
        <f t="shared" si="8"/>
        <v>0.16233333333333333</v>
      </c>
      <c r="M66" s="1183" t="str">
        <f>IF('3'!J22&gt;0,'3'!J22,"")</f>
        <v/>
      </c>
      <c r="N66" s="1183" t="str">
        <f>IF('3'!K22&gt;0,'3'!K22,"")</f>
        <v/>
      </c>
      <c r="O66" s="1183" t="str">
        <f>IF('3'!L22&gt;0,'3'!L22,"")</f>
        <v/>
      </c>
      <c r="P66" s="1183" t="str">
        <f>IF('3'!M22&gt;0,'3'!M22,"")</f>
        <v/>
      </c>
      <c r="Q66" s="1330" t="str">
        <f t="shared" si="3"/>
        <v/>
      </c>
      <c r="R66" s="1185" t="str">
        <f t="shared" si="0"/>
        <v/>
      </c>
      <c r="S66" s="1360" t="str">
        <f t="shared" si="1"/>
        <v/>
      </c>
      <c r="T66" s="1185" t="str">
        <f t="shared" si="2"/>
        <v/>
      </c>
      <c r="U66" s="1361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5" x14ac:dyDescent="0.35">
      <c r="A67" s="1411"/>
      <c r="B67" s="1412">
        <v>1.625</v>
      </c>
      <c r="C67" s="1413">
        <f t="shared" si="10"/>
        <v>40.613963596848684</v>
      </c>
      <c r="D67" s="1414">
        <f>IF('3'!B23&gt;0,'3'!B23,"")</f>
        <v>6.81</v>
      </c>
      <c r="E67" s="1414">
        <f>IF('3'!C23&gt;0,'3'!C23,"")</f>
        <v>24</v>
      </c>
      <c r="F67" s="1414">
        <f>IF('3'!D23&gt;0,'3'!D23,"")</f>
        <v>15</v>
      </c>
      <c r="G67" s="1414">
        <f>IF('3'!E23&gt;0,'3'!E23,"")</f>
        <v>8.4</v>
      </c>
      <c r="H67" s="1414">
        <f>IF('3'!F23&gt;0,'3'!F23,"")</f>
        <v>32</v>
      </c>
      <c r="I67" s="1414">
        <f>IF('3'!G23&gt;0,'3'!G23,"")</f>
        <v>84</v>
      </c>
      <c r="J67" s="1414">
        <f>IF('3'!H23&gt;0,'3'!H23,"")</f>
        <v>27.5</v>
      </c>
      <c r="K67" s="1540">
        <f>IF('3'!I23&gt;0,'3'!I23,"")</f>
        <v>0.17</v>
      </c>
      <c r="L67" s="1540">
        <f t="shared" si="8"/>
        <v>0.16425000000000001</v>
      </c>
      <c r="M67" s="1414" t="str">
        <f>IF('3'!J23&gt;0,'3'!J23,"")</f>
        <v/>
      </c>
      <c r="N67" s="1414">
        <f>IF('3'!K23&gt;0,'3'!K23,"")</f>
        <v>6.06</v>
      </c>
      <c r="O67" s="1414">
        <f>IF('3'!L23&gt;0,'3'!L23,"")</f>
        <v>12</v>
      </c>
      <c r="P67" s="1414">
        <f>IF('3'!M23&gt;0,'3'!M23,"")</f>
        <v>4.3999999999999997E-2</v>
      </c>
      <c r="Q67" s="1415">
        <f t="shared" si="3"/>
        <v>0.74117647058823521</v>
      </c>
      <c r="R67" s="1416">
        <f t="shared" si="0"/>
        <v>4.4736842105263159</v>
      </c>
      <c r="S67" s="1417">
        <f t="shared" si="1"/>
        <v>9.0784153922367636</v>
      </c>
      <c r="T67" s="1416">
        <f t="shared" si="2"/>
        <v>0.40613963596848685</v>
      </c>
      <c r="U67" s="1418">
        <f t="shared" si="5"/>
        <v>0.60599999999999998</v>
      </c>
      <c r="V67" s="663">
        <f>IF('3'!AA23&gt;0,'3'!AA23,"")</f>
        <v>3.9E-2</v>
      </c>
      <c r="W67" s="663">
        <f>IF('3'!AT23&gt;0,'3'!AT23,"")</f>
        <v>3.5000000000000003E-2</v>
      </c>
    </row>
    <row r="68" spans="1:23" ht="15.5" x14ac:dyDescent="0.35">
      <c r="A68" s="1375"/>
      <c r="B68" s="1181">
        <v>1.6666666666666701</v>
      </c>
      <c r="C68" s="1182">
        <f t="shared" si="10"/>
        <v>40.613963596848684</v>
      </c>
      <c r="D68" s="1183" t="str">
        <f>IF('3'!B24&gt;0,'3'!B24,"")</f>
        <v/>
      </c>
      <c r="E68" s="1183" t="str">
        <f>IF('3'!C24&gt;0,'3'!C24,"")</f>
        <v/>
      </c>
      <c r="F68" s="1183" t="str">
        <f>IF('3'!D24&gt;0,'3'!D24,"")</f>
        <v/>
      </c>
      <c r="G68" s="1183" t="str">
        <f>IF('3'!E24&gt;0,'3'!E24,"")</f>
        <v/>
      </c>
      <c r="H68" s="1183" t="str">
        <f>IF('3'!F24&gt;0,'3'!F24,"")</f>
        <v/>
      </c>
      <c r="I68" s="1183" t="str">
        <f>IF('3'!G24&gt;0,'3'!G24,"")</f>
        <v/>
      </c>
      <c r="J68" s="1183" t="str">
        <f>IF('3'!H24&gt;0,'3'!H24,"")</f>
        <v/>
      </c>
      <c r="K68" s="1539" t="str">
        <f>IF('3'!I24&gt;0,'3'!I24,"")</f>
        <v/>
      </c>
      <c r="L68" s="1540">
        <f t="shared" si="8"/>
        <v>0.16425000000000001</v>
      </c>
      <c r="M68" s="1183" t="str">
        <f>IF('3'!J24&gt;0,'3'!J24,"")</f>
        <v/>
      </c>
      <c r="N68" s="1183" t="str">
        <f>IF('3'!K24&gt;0,'3'!K24,"")</f>
        <v/>
      </c>
      <c r="O68" s="1183" t="str">
        <f>IF('3'!L24&gt;0,'3'!L24,"")</f>
        <v/>
      </c>
      <c r="P68" s="1183" t="str">
        <f>IF('3'!M24&gt;0,'3'!M24,"")</f>
        <v/>
      </c>
      <c r="Q68" s="1330" t="str">
        <f t="shared" si="3"/>
        <v/>
      </c>
      <c r="R68" s="1185" t="str">
        <f t="shared" ref="R68:R131" si="11">IF(D68="","",K68/0.038)</f>
        <v/>
      </c>
      <c r="S68" s="1360" t="str">
        <f t="shared" ref="S68:S131" si="12">IF(D68="","",C68/R68)</f>
        <v/>
      </c>
      <c r="T68" s="1185" t="str">
        <f t="shared" ref="T68:T131" si="13">IF(D68="","",C68/100)</f>
        <v/>
      </c>
      <c r="U68" s="1361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5" x14ac:dyDescent="0.35">
      <c r="A69" s="1411"/>
      <c r="B69" s="1412">
        <v>1.7083333333333299</v>
      </c>
      <c r="C69" s="1413">
        <f t="shared" si="10"/>
        <v>40.613963596848684</v>
      </c>
      <c r="D69" s="1414" t="str">
        <f>IF('3'!B25&gt;0,'3'!B25,"")</f>
        <v/>
      </c>
      <c r="E69" s="1414" t="str">
        <f>IF('3'!C25&gt;0,'3'!C25,"")</f>
        <v/>
      </c>
      <c r="F69" s="1414" t="str">
        <f>IF('3'!D25&gt;0,'3'!D25,"")</f>
        <v/>
      </c>
      <c r="G69" s="1414" t="str">
        <f>IF('3'!E25&gt;0,'3'!E25,"")</f>
        <v/>
      </c>
      <c r="H69" s="1414" t="str">
        <f>IF('3'!F25&gt;0,'3'!F25,"")</f>
        <v/>
      </c>
      <c r="I69" s="1414" t="str">
        <f>IF('3'!G25&gt;0,'3'!G25,"")</f>
        <v/>
      </c>
      <c r="J69" s="1414" t="str">
        <f>IF('3'!H25&gt;0,'3'!H25,"")</f>
        <v/>
      </c>
      <c r="K69" s="1540" t="str">
        <f>IF('3'!I25&gt;0,'3'!I25,"")</f>
        <v/>
      </c>
      <c r="L69" s="1540">
        <f t="shared" si="8"/>
        <v>0.17066666666666666</v>
      </c>
      <c r="M69" s="1414" t="str">
        <f>IF('3'!J25&gt;0,'3'!J25,"")</f>
        <v/>
      </c>
      <c r="N69" s="1414" t="str">
        <f>IF('3'!K25&gt;0,'3'!K25,"")</f>
        <v/>
      </c>
      <c r="O69" s="1414" t="str">
        <f>IF('3'!L25&gt;0,'3'!L25,"")</f>
        <v/>
      </c>
      <c r="P69" s="1414" t="str">
        <f>IF('3'!M25&gt;0,'3'!M25,"")</f>
        <v/>
      </c>
      <c r="Q69" s="1415" t="str">
        <f t="shared" ref="Q69:Q132" si="14">IF(P69="","",(K69-P69)/ABS(K69))</f>
        <v/>
      </c>
      <c r="R69" s="1416" t="str">
        <f t="shared" si="11"/>
        <v/>
      </c>
      <c r="S69" s="1417" t="str">
        <f t="shared" si="12"/>
        <v/>
      </c>
      <c r="T69" s="1416" t="str">
        <f t="shared" si="13"/>
        <v/>
      </c>
      <c r="U69" s="1418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5" x14ac:dyDescent="0.35">
      <c r="A70" s="1375"/>
      <c r="B70" s="1181">
        <v>1.75</v>
      </c>
      <c r="C70" s="1182">
        <f t="shared" si="10"/>
        <v>40.613963596848684</v>
      </c>
      <c r="D70" s="1183" t="str">
        <f>IF('3'!B26&gt;0,'3'!B26,"")</f>
        <v/>
      </c>
      <c r="E70" s="1183" t="str">
        <f>IF('3'!C26&gt;0,'3'!C26,"")</f>
        <v/>
      </c>
      <c r="F70" s="1183" t="str">
        <f>IF('3'!D26&gt;0,'3'!D26,"")</f>
        <v/>
      </c>
      <c r="G70" s="1183" t="str">
        <f>IF('3'!E26&gt;0,'3'!E26,"")</f>
        <v/>
      </c>
      <c r="H70" s="1183" t="str">
        <f>IF('3'!F26&gt;0,'3'!F26,"")</f>
        <v/>
      </c>
      <c r="I70" s="1183" t="str">
        <f>IF('3'!G26&gt;0,'3'!G26,"")</f>
        <v/>
      </c>
      <c r="J70" s="1183" t="str">
        <f>IF('3'!H26&gt;0,'3'!H26,"")</f>
        <v/>
      </c>
      <c r="K70" s="1539" t="str">
        <f>IF('3'!I26&gt;0,'3'!I26,"")</f>
        <v/>
      </c>
      <c r="L70" s="1540">
        <f t="shared" si="8"/>
        <v>0.17066666666666666</v>
      </c>
      <c r="M70" s="1183" t="str">
        <f>IF('3'!J26&gt;0,'3'!J26,"")</f>
        <v/>
      </c>
      <c r="N70" s="1183" t="str">
        <f>IF('3'!K26&gt;0,'3'!K26,"")</f>
        <v/>
      </c>
      <c r="O70" s="1183" t="str">
        <f>IF('3'!L26&gt;0,'3'!L26,"")</f>
        <v/>
      </c>
      <c r="P70" s="1183" t="str">
        <f>IF('3'!M26&gt;0,'3'!M26,"")</f>
        <v/>
      </c>
      <c r="Q70" s="1330" t="str">
        <f t="shared" si="14"/>
        <v/>
      </c>
      <c r="R70" s="1185" t="str">
        <f t="shared" si="11"/>
        <v/>
      </c>
      <c r="S70" s="1360" t="str">
        <f t="shared" si="12"/>
        <v/>
      </c>
      <c r="T70" s="1185" t="str">
        <f t="shared" si="13"/>
        <v/>
      </c>
      <c r="U70" s="1361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5" x14ac:dyDescent="0.35">
      <c r="A71" s="1411"/>
      <c r="B71" s="1412">
        <v>1.7916666666666701</v>
      </c>
      <c r="C71" s="1413">
        <f t="shared" si="10"/>
        <v>40.613963596848684</v>
      </c>
      <c r="D71" s="1414">
        <f>IF('3'!B27&gt;0,'3'!B27,"")</f>
        <v>6.91</v>
      </c>
      <c r="E71" s="1414">
        <f>IF('3'!C27&gt;0,'3'!C27,"")</f>
        <v>26</v>
      </c>
      <c r="F71" s="1414">
        <f>IF('3'!D27&gt;0,'3'!D27,"")</f>
        <v>16</v>
      </c>
      <c r="G71" s="1414">
        <f>IF('3'!E27&gt;0,'3'!E27,"")</f>
        <v>8.9</v>
      </c>
      <c r="H71" s="1414">
        <f>IF('3'!F27&gt;0,'3'!F27,"")</f>
        <v>26</v>
      </c>
      <c r="I71" s="1414">
        <f>IF('3'!G27&gt;0,'3'!G27,"")</f>
        <v>77</v>
      </c>
      <c r="J71" s="1414">
        <f>IF('3'!H27&gt;0,'3'!H27,"")</f>
        <v>28.1</v>
      </c>
      <c r="K71" s="1540">
        <f>IF('3'!I27&gt;0,'3'!I27,"")</f>
        <v>0.14499999999999999</v>
      </c>
      <c r="L71" s="1540">
        <f t="shared" si="8"/>
        <v>0.16425000000000001</v>
      </c>
      <c r="M71" s="1414" t="str">
        <f>IF('3'!J27&gt;0,'3'!J27,"")</f>
        <v/>
      </c>
      <c r="N71" s="1414">
        <f>IF('3'!K27&gt;0,'3'!K27,"")</f>
        <v>6.09</v>
      </c>
      <c r="O71" s="1414">
        <f>IF('3'!L27&gt;0,'3'!L27,"")</f>
        <v>12</v>
      </c>
      <c r="P71" s="1414">
        <f>IF('3'!M27&gt;0,'3'!M27,"")</f>
        <v>3.9E-2</v>
      </c>
      <c r="Q71" s="1415">
        <f t="shared" si="14"/>
        <v>0.7310344827586206</v>
      </c>
      <c r="R71" s="1416">
        <f t="shared" si="11"/>
        <v>3.8157894736842102</v>
      </c>
      <c r="S71" s="1417">
        <f t="shared" si="12"/>
        <v>10.643659425381035</v>
      </c>
      <c r="T71" s="1416">
        <f t="shared" si="13"/>
        <v>0.40613963596848685</v>
      </c>
      <c r="U71" s="1418">
        <f t="shared" si="15"/>
        <v>0.60899999999999999</v>
      </c>
      <c r="V71" s="663">
        <f>IF('3'!AA27&gt;0,'3'!AA27,"")</f>
        <v>4.1000000000000002E-2</v>
      </c>
      <c r="W71" s="663">
        <f>IF('3'!AT27&gt;0,'3'!AT27,"")</f>
        <v>3.6999999999999998E-2</v>
      </c>
    </row>
    <row r="72" spans="1:23" ht="15.5" x14ac:dyDescent="0.35">
      <c r="A72" s="1375"/>
      <c r="B72" s="1181">
        <v>1.8333333333333299</v>
      </c>
      <c r="C72" s="1182">
        <f t="shared" si="10"/>
        <v>40.613963596848684</v>
      </c>
      <c r="D72" s="1183" t="str">
        <f>IF('3'!B28&gt;0,'3'!B28,"")</f>
        <v/>
      </c>
      <c r="E72" s="1183" t="str">
        <f>IF('3'!C28&gt;0,'3'!C28,"")</f>
        <v/>
      </c>
      <c r="F72" s="1183" t="str">
        <f>IF('3'!D28&gt;0,'3'!D28,"")</f>
        <v/>
      </c>
      <c r="G72" s="1183" t="str">
        <f>IF('3'!E28&gt;0,'3'!E28,"")</f>
        <v/>
      </c>
      <c r="H72" s="1183" t="str">
        <f>IF('3'!F28&gt;0,'3'!F28,"")</f>
        <v/>
      </c>
      <c r="I72" s="1183" t="str">
        <f>IF('3'!G28&gt;0,'3'!G28,"")</f>
        <v/>
      </c>
      <c r="J72" s="1183" t="str">
        <f>IF('3'!H28&gt;0,'3'!H28,"")</f>
        <v/>
      </c>
      <c r="K72" s="1539" t="str">
        <f>IF('3'!I28&gt;0,'3'!I28,"")</f>
        <v/>
      </c>
      <c r="L72" s="1540">
        <f t="shared" si="8"/>
        <v>0.16425000000000001</v>
      </c>
      <c r="M72" s="1183" t="str">
        <f>IF('3'!J28&gt;0,'3'!J28,"")</f>
        <v/>
      </c>
      <c r="N72" s="1183" t="str">
        <f>IF('3'!K28&gt;0,'3'!K28,"")</f>
        <v/>
      </c>
      <c r="O72" s="1183" t="str">
        <f>IF('3'!L28&gt;0,'3'!L28,"")</f>
        <v/>
      </c>
      <c r="P72" s="1183" t="str">
        <f>IF('3'!M28&gt;0,'3'!M28,"")</f>
        <v/>
      </c>
      <c r="Q72" s="1330" t="str">
        <f t="shared" si="14"/>
        <v/>
      </c>
      <c r="R72" s="1185" t="str">
        <f t="shared" si="11"/>
        <v/>
      </c>
      <c r="S72" s="1360" t="str">
        <f t="shared" si="12"/>
        <v/>
      </c>
      <c r="T72" s="1185" t="str">
        <f t="shared" si="13"/>
        <v/>
      </c>
      <c r="U72" s="1361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5" x14ac:dyDescent="0.35">
      <c r="A73" s="1411"/>
      <c r="B73" s="1412">
        <v>1.875</v>
      </c>
      <c r="C73" s="1413">
        <f t="shared" si="10"/>
        <v>40.613963596848684</v>
      </c>
      <c r="D73" s="1414" t="str">
        <f>IF('3'!B29&gt;0,'3'!B29,"")</f>
        <v/>
      </c>
      <c r="E73" s="1414" t="str">
        <f>IF('3'!C29&gt;0,'3'!C29,"")</f>
        <v/>
      </c>
      <c r="F73" s="1414" t="str">
        <f>IF('3'!D29&gt;0,'3'!D29,"")</f>
        <v/>
      </c>
      <c r="G73" s="1414" t="str">
        <f>IF('3'!E29&gt;0,'3'!E29,"")</f>
        <v/>
      </c>
      <c r="H73" s="1414" t="str">
        <f>IF('3'!F29&gt;0,'3'!F29,"")</f>
        <v/>
      </c>
      <c r="I73" s="1414" t="str">
        <f>IF('3'!G29&gt;0,'3'!G29,"")</f>
        <v/>
      </c>
      <c r="J73" s="1414" t="str">
        <f>IF('3'!H29&gt;0,'3'!H29,"")</f>
        <v/>
      </c>
      <c r="K73" s="1540" t="str">
        <f>IF('3'!I29&gt;0,'3'!I29,"")</f>
        <v/>
      </c>
      <c r="L73" s="1540">
        <f t="shared" si="8"/>
        <v>0.17733333333333334</v>
      </c>
      <c r="M73" s="1414">
        <f>IF('3'!J29&gt;0,'3'!J29,"")</f>
        <v>3.6999999999999998E-2</v>
      </c>
      <c r="N73" s="1414" t="str">
        <f>IF('3'!K29&gt;0,'3'!K29,"")</f>
        <v/>
      </c>
      <c r="O73" s="1414" t="str">
        <f>IF('3'!L29&gt;0,'3'!L29,"")</f>
        <v/>
      </c>
      <c r="P73" s="1414" t="str">
        <f>IF('3'!M29&gt;0,'3'!M29,"")</f>
        <v/>
      </c>
      <c r="Q73" s="1415" t="str">
        <f t="shared" si="14"/>
        <v/>
      </c>
      <c r="R73" s="1416" t="str">
        <f t="shared" si="11"/>
        <v/>
      </c>
      <c r="S73" s="1417" t="str">
        <f t="shared" si="12"/>
        <v/>
      </c>
      <c r="T73" s="1416" t="str">
        <f t="shared" si="13"/>
        <v/>
      </c>
      <c r="U73" s="1418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5" x14ac:dyDescent="0.35">
      <c r="A74" s="1375"/>
      <c r="B74" s="1181">
        <v>1.9166666666666701</v>
      </c>
      <c r="C74" s="1182">
        <f t="shared" si="10"/>
        <v>40.613963596848684</v>
      </c>
      <c r="D74" s="1183" t="str">
        <f>IF('3'!B30&gt;0,'3'!B30,"")</f>
        <v/>
      </c>
      <c r="E74" s="1183" t="str">
        <f>IF('3'!C30&gt;0,'3'!C30,"")</f>
        <v/>
      </c>
      <c r="F74" s="1183" t="str">
        <f>IF('3'!D30&gt;0,'3'!D30,"")</f>
        <v/>
      </c>
      <c r="G74" s="1183" t="str">
        <f>IF('3'!E30&gt;0,'3'!E30,"")</f>
        <v/>
      </c>
      <c r="H74" s="1183" t="str">
        <f>IF('3'!F30&gt;0,'3'!F30,"")</f>
        <v/>
      </c>
      <c r="I74" s="1183" t="str">
        <f>IF('3'!G30&gt;0,'3'!G30,"")</f>
        <v/>
      </c>
      <c r="J74" s="1183" t="str">
        <f>IF('3'!H30&gt;0,'3'!H30,"")</f>
        <v/>
      </c>
      <c r="K74" s="1539" t="str">
        <f>IF('3'!I30&gt;0,'3'!I30,"")</f>
        <v/>
      </c>
      <c r="L74" s="1540">
        <f t="shared" si="8"/>
        <v>0.17733333333333334</v>
      </c>
      <c r="M74" s="1183" t="str">
        <f>IF('3'!J30&gt;0,'3'!J30,"")</f>
        <v/>
      </c>
      <c r="N74" s="1183" t="str">
        <f>IF('3'!K30&gt;0,'3'!K30,"")</f>
        <v/>
      </c>
      <c r="O74" s="1183" t="str">
        <f>IF('3'!L30&gt;0,'3'!L30,"")</f>
        <v/>
      </c>
      <c r="P74" s="1183" t="str">
        <f>IF('3'!M30&gt;0,'3'!M30,"")</f>
        <v/>
      </c>
      <c r="Q74" s="1330" t="str">
        <f t="shared" si="14"/>
        <v/>
      </c>
      <c r="R74" s="1185" t="str">
        <f t="shared" si="11"/>
        <v/>
      </c>
      <c r="S74" s="1360" t="str">
        <f t="shared" si="12"/>
        <v/>
      </c>
      <c r="T74" s="1185" t="str">
        <f t="shared" si="13"/>
        <v/>
      </c>
      <c r="U74" s="1361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5" x14ac:dyDescent="0.35">
      <c r="A75" s="1411"/>
      <c r="B75" s="1412">
        <v>1.9583333333333299</v>
      </c>
      <c r="C75" s="1413">
        <f t="shared" si="10"/>
        <v>40.613963596848684</v>
      </c>
      <c r="D75" s="1414">
        <f>IF('3'!B31&gt;0,'3'!B31,"")</f>
        <v>6.94</v>
      </c>
      <c r="E75" s="1414">
        <f>IF('3'!C31&gt;0,'3'!C31,"")</f>
        <v>22</v>
      </c>
      <c r="F75" s="1414">
        <f>IF('3'!D31&gt;0,'3'!D31,"")</f>
        <v>16</v>
      </c>
      <c r="G75" s="1414">
        <f>IF('3'!E31&gt;0,'3'!E31,"")</f>
        <v>10.4</v>
      </c>
      <c r="H75" s="1414">
        <f>IF('3'!F31&gt;0,'3'!F31,"")</f>
        <v>38</v>
      </c>
      <c r="I75" s="1414">
        <f>IF('3'!G31&gt;0,'3'!G31,"")</f>
        <v>102</v>
      </c>
      <c r="J75" s="1414">
        <f>IF('3'!H31&gt;0,'3'!H31,"")</f>
        <v>27.8</v>
      </c>
      <c r="K75" s="1540">
        <f>IF('3'!I31&gt;0,'3'!I31,"")</f>
        <v>0.19800000000000001</v>
      </c>
      <c r="L75" s="1540">
        <f t="shared" si="8"/>
        <v>0.1825</v>
      </c>
      <c r="M75" s="1414" t="str">
        <f>IF('3'!J31&gt;0,'3'!J31,"")</f>
        <v/>
      </c>
      <c r="N75" s="1414">
        <f>IF('3'!K31&gt;0,'3'!K31,"")</f>
        <v>5.95</v>
      </c>
      <c r="O75" s="1414">
        <f>IF('3'!L31&gt;0,'3'!L31,"")</f>
        <v>10</v>
      </c>
      <c r="P75" s="1414">
        <f>IF('3'!M31&gt;0,'3'!M31,"")</f>
        <v>5.1999999999999998E-2</v>
      </c>
      <c r="Q75" s="1415">
        <f t="shared" si="14"/>
        <v>0.73737373737373746</v>
      </c>
      <c r="R75" s="1416">
        <f t="shared" si="11"/>
        <v>5.2105263157894743</v>
      </c>
      <c r="S75" s="1417">
        <f t="shared" si="12"/>
        <v>7.7945990741426758</v>
      </c>
      <c r="T75" s="1416">
        <f t="shared" si="13"/>
        <v>0.40613963596848685</v>
      </c>
      <c r="U75" s="1418">
        <f t="shared" si="15"/>
        <v>0.59499999999999997</v>
      </c>
      <c r="V75" s="663">
        <f>IF('3'!AA31&gt;0,'3'!AA31,"")</f>
        <v>3.9E-2</v>
      </c>
      <c r="W75" s="663">
        <f>IF('3'!AT31&gt;0,'3'!AT31,"")</f>
        <v>0.04</v>
      </c>
    </row>
    <row r="76" spans="1:23" ht="15.5" x14ac:dyDescent="0.35">
      <c r="A76" s="1375">
        <f>A52+1</f>
        <v>43681</v>
      </c>
      <c r="B76" s="1181">
        <v>2</v>
      </c>
      <c r="C76" s="1182">
        <f>'Chem Dose'!C13</f>
        <v>40.357116396236201</v>
      </c>
      <c r="D76" s="1183" t="str">
        <f>IF('4'!B8&gt;0,'4'!B8,"")</f>
        <v/>
      </c>
      <c r="E76" s="1183" t="str">
        <f>IF('4'!C8&gt;0,'4'!C8,"")</f>
        <v/>
      </c>
      <c r="F76" s="1183" t="str">
        <f>IF('4'!D8&gt;0,'4'!D8,"")</f>
        <v/>
      </c>
      <c r="G76" s="1183" t="str">
        <f>IF('4'!E8&gt;0,'4'!E8,"")</f>
        <v/>
      </c>
      <c r="H76" s="1183" t="str">
        <f>IF('4'!F8&gt;0,'4'!F8,"")</f>
        <v/>
      </c>
      <c r="I76" s="1183" t="str">
        <f>IF('4'!G8&gt;0,'4'!G8,"")</f>
        <v/>
      </c>
      <c r="J76" s="1183" t="str">
        <f>IF('4'!H8&gt;0,'4'!H8,"")</f>
        <v/>
      </c>
      <c r="K76" s="1539" t="str">
        <f>IF('4'!I8&gt;0,'4'!I8,"")</f>
        <v/>
      </c>
      <c r="L76" s="1540">
        <f t="shared" si="8"/>
        <v>0.1825</v>
      </c>
      <c r="M76" s="1183" t="str">
        <f>IF('4'!J8&gt;0,'4'!J8,"")</f>
        <v/>
      </c>
      <c r="N76" s="1183" t="str">
        <f>IF('4'!K8&gt;0,'4'!K8,"")</f>
        <v/>
      </c>
      <c r="O76" s="1183" t="str">
        <f>IF('4'!L8&gt;0,'4'!L8,"")</f>
        <v/>
      </c>
      <c r="P76" s="1183" t="str">
        <f>IF('4'!M8&gt;0,'4'!M8,"")</f>
        <v/>
      </c>
      <c r="Q76" s="1330" t="str">
        <f t="shared" si="14"/>
        <v/>
      </c>
      <c r="R76" s="1185" t="str">
        <f t="shared" si="11"/>
        <v/>
      </c>
      <c r="S76" s="1360" t="str">
        <f t="shared" si="12"/>
        <v/>
      </c>
      <c r="T76" s="1185" t="str">
        <f t="shared" si="13"/>
        <v/>
      </c>
      <c r="U76" s="1361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5" x14ac:dyDescent="0.35">
      <c r="A77" s="1411"/>
      <c r="B77" s="1412">
        <v>2.0416666666666701</v>
      </c>
      <c r="C77" s="1413">
        <f t="shared" ref="C77:C99" si="16">$C$76</f>
        <v>40.357116396236201</v>
      </c>
      <c r="D77" s="1414" t="str">
        <f>IF('4'!B9&gt;0,'4'!B9,"")</f>
        <v/>
      </c>
      <c r="E77" s="1414" t="str">
        <f>IF('4'!C9&gt;0,'4'!C9,"")</f>
        <v/>
      </c>
      <c r="F77" s="1414" t="str">
        <f>IF('4'!D9&gt;0,'4'!D9,"")</f>
        <v/>
      </c>
      <c r="G77" s="1414" t="str">
        <f>IF('4'!E9&gt;0,'4'!E9,"")</f>
        <v/>
      </c>
      <c r="H77" s="1414" t="str">
        <f>IF('4'!F9&gt;0,'4'!F9,"")</f>
        <v/>
      </c>
      <c r="I77" s="1414" t="str">
        <f>IF('4'!G9&gt;0,'4'!G9,"")</f>
        <v/>
      </c>
      <c r="J77" s="1414" t="str">
        <f>IF('4'!H9&gt;0,'4'!H9,"")</f>
        <v/>
      </c>
      <c r="K77" s="1540" t="str">
        <f>IF('4'!I9&gt;0,'4'!I9,"")</f>
        <v/>
      </c>
      <c r="L77" s="1540">
        <f t="shared" si="8"/>
        <v>0.17100000000000001</v>
      </c>
      <c r="M77" s="1414" t="str">
        <f>IF('4'!J9&gt;0,'4'!J9,"")</f>
        <v/>
      </c>
      <c r="N77" s="1414" t="str">
        <f>IF('4'!K9&gt;0,'4'!K9,"")</f>
        <v/>
      </c>
      <c r="O77" s="1414" t="str">
        <f>IF('4'!L9&gt;0,'4'!L9,"")</f>
        <v/>
      </c>
      <c r="P77" s="1414" t="str">
        <f>IF('4'!M9&gt;0,'4'!M9,"")</f>
        <v/>
      </c>
      <c r="Q77" s="1415" t="str">
        <f t="shared" si="14"/>
        <v/>
      </c>
      <c r="R77" s="1416" t="str">
        <f t="shared" si="11"/>
        <v/>
      </c>
      <c r="S77" s="1417" t="str">
        <f t="shared" si="12"/>
        <v/>
      </c>
      <c r="T77" s="1416" t="str">
        <f t="shared" si="13"/>
        <v/>
      </c>
      <c r="U77" s="1418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5" x14ac:dyDescent="0.35">
      <c r="A78" s="1375"/>
      <c r="B78" s="1181">
        <v>2.0833333333333299</v>
      </c>
      <c r="C78" s="1182">
        <f t="shared" si="16"/>
        <v>40.357116396236201</v>
      </c>
      <c r="D78" s="1183" t="str">
        <f>IF('4'!B10&gt;0,'4'!B10,"")</f>
        <v/>
      </c>
      <c r="E78" s="1183" t="str">
        <f>IF('4'!C10&gt;0,'4'!C10,"")</f>
        <v/>
      </c>
      <c r="F78" s="1183" t="str">
        <f>IF('4'!D10&gt;0,'4'!D10,"")</f>
        <v/>
      </c>
      <c r="G78" s="1183" t="str">
        <f>IF('4'!E10&gt;0,'4'!E10,"")</f>
        <v/>
      </c>
      <c r="H78" s="1183" t="str">
        <f>IF('4'!F10&gt;0,'4'!F10,"")</f>
        <v/>
      </c>
      <c r="I78" s="1183" t="str">
        <f>IF('4'!G10&gt;0,'4'!G10,"")</f>
        <v/>
      </c>
      <c r="J78" s="1183" t="str">
        <f>IF('4'!H10&gt;0,'4'!H10,"")</f>
        <v/>
      </c>
      <c r="K78" s="1539" t="str">
        <f>IF('4'!I10&gt;0,'4'!I10,"")</f>
        <v/>
      </c>
      <c r="L78" s="1540">
        <f t="shared" si="8"/>
        <v>0.17100000000000001</v>
      </c>
      <c r="M78" s="1183" t="str">
        <f>IF('4'!J10&gt;0,'4'!J10,"")</f>
        <v/>
      </c>
      <c r="N78" s="1183" t="str">
        <f>IF('4'!K10&gt;0,'4'!K10,"")</f>
        <v/>
      </c>
      <c r="O78" s="1183" t="str">
        <f>IF('4'!L10&gt;0,'4'!L10,"")</f>
        <v/>
      </c>
      <c r="P78" s="1183" t="str">
        <f>IF('4'!M10&gt;0,'4'!M10,"")</f>
        <v/>
      </c>
      <c r="Q78" s="1330" t="str">
        <f t="shared" si="14"/>
        <v/>
      </c>
      <c r="R78" s="1185" t="str">
        <f t="shared" si="11"/>
        <v/>
      </c>
      <c r="S78" s="1360" t="str">
        <f t="shared" si="12"/>
        <v/>
      </c>
      <c r="T78" s="1185" t="str">
        <f t="shared" si="13"/>
        <v/>
      </c>
      <c r="U78" s="1361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5" x14ac:dyDescent="0.35">
      <c r="A79" s="1411"/>
      <c r="B79" s="1412">
        <v>2.125</v>
      </c>
      <c r="C79" s="1413">
        <f t="shared" si="16"/>
        <v>40.357116396236201</v>
      </c>
      <c r="D79" s="1414">
        <f>IF('4'!B11&gt;0,'4'!B11,"")</f>
        <v>6.85</v>
      </c>
      <c r="E79" s="1414">
        <f>IF('4'!C11&gt;0,'4'!C11,"")</f>
        <v>25</v>
      </c>
      <c r="F79" s="1414">
        <f>IF('4'!D11&gt;0,'4'!D11,"")</f>
        <v>15</v>
      </c>
      <c r="G79" s="1414">
        <f>IF('4'!E11&gt;0,'4'!E11,"")</f>
        <v>8.91</v>
      </c>
      <c r="H79" s="1414">
        <f>IF('4'!F11&gt;0,'4'!F11,"")</f>
        <v>30</v>
      </c>
      <c r="I79" s="1414">
        <f>IF('4'!G11&gt;0,'4'!G11,"")</f>
        <v>87</v>
      </c>
      <c r="J79" s="1414">
        <f>IF('4'!H11&gt;0,'4'!H11,"")</f>
        <v>28.4</v>
      </c>
      <c r="K79" s="1540">
        <f>IF('4'!I11&gt;0,'4'!I11,"")</f>
        <v>0.158</v>
      </c>
      <c r="L79" s="1540">
        <f t="shared" si="8"/>
        <v>0.16775000000000001</v>
      </c>
      <c r="M79" s="1414" t="str">
        <f>IF('4'!J11&gt;0,'4'!J11,"")</f>
        <v/>
      </c>
      <c r="N79" s="1414">
        <f>IF('4'!K11&gt;0,'4'!K11,"")</f>
        <v>6.14</v>
      </c>
      <c r="O79" s="1414">
        <f>IF('4'!L11&gt;0,'4'!L11,"")</f>
        <v>12</v>
      </c>
      <c r="P79" s="1414">
        <f>IF('4'!M11&gt;0,'4'!M11,"")</f>
        <v>4.1000000000000002E-2</v>
      </c>
      <c r="Q79" s="1415">
        <f t="shared" si="14"/>
        <v>0.740506329113924</v>
      </c>
      <c r="R79" s="1416">
        <f t="shared" si="11"/>
        <v>4.1578947368421053</v>
      </c>
      <c r="S79" s="1417">
        <f t="shared" si="12"/>
        <v>9.7061419180821247</v>
      </c>
      <c r="T79" s="1416">
        <f t="shared" si="13"/>
        <v>0.40357116396236203</v>
      </c>
      <c r="U79" s="1418">
        <f t="shared" si="15"/>
        <v>0.61399999999999999</v>
      </c>
      <c r="V79" s="663">
        <f>IF('4'!AA11&gt;0,'4'!AA11,"")</f>
        <v>3.9E-2</v>
      </c>
      <c r="W79" s="663">
        <f>IF('4'!AT11&gt;0,'4'!AT11,"")</f>
        <v>3.5999999999999997E-2</v>
      </c>
    </row>
    <row r="80" spans="1:23" ht="15.5" x14ac:dyDescent="0.35">
      <c r="A80" s="1375"/>
      <c r="B80" s="1181">
        <v>2.1666666666666701</v>
      </c>
      <c r="C80" s="1182">
        <f t="shared" si="16"/>
        <v>40.357116396236201</v>
      </c>
      <c r="D80" s="1183" t="str">
        <f>IF('4'!B12&gt;0,'4'!B12,"")</f>
        <v/>
      </c>
      <c r="E80" s="1183" t="str">
        <f>IF('4'!C12&gt;0,'4'!C12,"")</f>
        <v/>
      </c>
      <c r="F80" s="1183" t="str">
        <f>IF('4'!D12&gt;0,'4'!D12,"")</f>
        <v/>
      </c>
      <c r="G80" s="1183" t="str">
        <f>IF('4'!E12&gt;0,'4'!E12,"")</f>
        <v/>
      </c>
      <c r="H80" s="1183" t="str">
        <f>IF('4'!F12&gt;0,'4'!F12,"")</f>
        <v/>
      </c>
      <c r="I80" s="1183" t="str">
        <f>IF('4'!G12&gt;0,'4'!G12,"")</f>
        <v/>
      </c>
      <c r="J80" s="1183" t="str">
        <f>IF('4'!H12&gt;0,'4'!H12,"")</f>
        <v/>
      </c>
      <c r="K80" s="1539" t="str">
        <f>IF('4'!I12&gt;0,'4'!I12,"")</f>
        <v/>
      </c>
      <c r="L80" s="1540">
        <f t="shared" si="8"/>
        <v>0.16775000000000001</v>
      </c>
      <c r="M80" s="1183" t="str">
        <f>IF('4'!J12&gt;0,'4'!J12,"")</f>
        <v/>
      </c>
      <c r="N80" s="1183" t="str">
        <f>IF('4'!K12&gt;0,'4'!K12,"")</f>
        <v/>
      </c>
      <c r="O80" s="1183" t="str">
        <f>IF('4'!L12&gt;0,'4'!L12,"")</f>
        <v/>
      </c>
      <c r="P80" s="1183" t="str">
        <f>IF('4'!M12&gt;0,'4'!M12,"")</f>
        <v/>
      </c>
      <c r="Q80" s="1330" t="str">
        <f t="shared" si="14"/>
        <v/>
      </c>
      <c r="R80" s="1185" t="str">
        <f t="shared" si="11"/>
        <v/>
      </c>
      <c r="S80" s="1360" t="str">
        <f t="shared" si="12"/>
        <v/>
      </c>
      <c r="T80" s="1185" t="str">
        <f t="shared" si="13"/>
        <v/>
      </c>
      <c r="U80" s="1361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5" x14ac:dyDescent="0.35">
      <c r="A81" s="1411"/>
      <c r="B81" s="1412">
        <v>2.2083333333333401</v>
      </c>
      <c r="C81" s="1413">
        <f t="shared" si="16"/>
        <v>40.357116396236201</v>
      </c>
      <c r="D81" s="1414" t="str">
        <f>IF('4'!B13&gt;0,'4'!B13,"")</f>
        <v/>
      </c>
      <c r="E81" s="1414" t="str">
        <f>IF('4'!C13&gt;0,'4'!C13,"")</f>
        <v/>
      </c>
      <c r="F81" s="1414" t="str">
        <f>IF('4'!D13&gt;0,'4'!D13,"")</f>
        <v/>
      </c>
      <c r="G81" s="1414" t="str">
        <f>IF('4'!E13&gt;0,'4'!E13,"")</f>
        <v/>
      </c>
      <c r="H81" s="1414" t="str">
        <f>IF('4'!F13&gt;0,'4'!F13,"")</f>
        <v/>
      </c>
      <c r="I81" s="1414" t="str">
        <f>IF('4'!G13&gt;0,'4'!G13,"")</f>
        <v/>
      </c>
      <c r="J81" s="1414" t="str">
        <f>IF('4'!H13&gt;0,'4'!H13,"")</f>
        <v/>
      </c>
      <c r="K81" s="1540" t="str">
        <f>IF('4'!I13&gt;0,'4'!I13,"")</f>
        <v/>
      </c>
      <c r="L81" s="1540">
        <f t="shared" si="8"/>
        <v>0.16700000000000001</v>
      </c>
      <c r="M81" s="1414" t="str">
        <f>IF('4'!J13&gt;0,'4'!J13,"")</f>
        <v/>
      </c>
      <c r="N81" s="1414" t="str">
        <f>IF('4'!K13&gt;0,'4'!K13,"")</f>
        <v/>
      </c>
      <c r="O81" s="1414" t="str">
        <f>IF('4'!L13&gt;0,'4'!L13,"")</f>
        <v/>
      </c>
      <c r="P81" s="1414" t="str">
        <f>IF('4'!M13&gt;0,'4'!M13,"")</f>
        <v/>
      </c>
      <c r="Q81" s="1415" t="str">
        <f t="shared" si="14"/>
        <v/>
      </c>
      <c r="R81" s="1416" t="str">
        <f t="shared" si="11"/>
        <v/>
      </c>
      <c r="S81" s="1417" t="str">
        <f t="shared" si="12"/>
        <v/>
      </c>
      <c r="T81" s="1416" t="str">
        <f t="shared" si="13"/>
        <v/>
      </c>
      <c r="U81" s="1418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5" x14ac:dyDescent="0.35">
      <c r="A82" s="1375"/>
      <c r="B82" s="1181">
        <v>2.25</v>
      </c>
      <c r="C82" s="1182">
        <f t="shared" si="16"/>
        <v>40.357116396236201</v>
      </c>
      <c r="D82" s="1183" t="str">
        <f>IF('4'!B14&gt;0,'4'!B14,"")</f>
        <v/>
      </c>
      <c r="E82" s="1183" t="str">
        <f>IF('4'!C14&gt;0,'4'!C14,"")</f>
        <v/>
      </c>
      <c r="F82" s="1183" t="str">
        <f>IF('4'!D14&gt;0,'4'!D14,"")</f>
        <v/>
      </c>
      <c r="G82" s="1183" t="str">
        <f>IF('4'!E14&gt;0,'4'!E14,"")</f>
        <v/>
      </c>
      <c r="H82" s="1183" t="str">
        <f>IF('4'!F14&gt;0,'4'!F14,"")</f>
        <v/>
      </c>
      <c r="I82" s="1183" t="str">
        <f>IF('4'!G14&gt;0,'4'!G14,"")</f>
        <v/>
      </c>
      <c r="J82" s="1183" t="str">
        <f>IF('4'!H14&gt;0,'4'!H14,"")</f>
        <v/>
      </c>
      <c r="K82" s="1539" t="str">
        <f>IF('4'!I14&gt;0,'4'!I14,"")</f>
        <v/>
      </c>
      <c r="L82" s="1540">
        <f t="shared" ref="L82:L145" si="17">AVERAGE(K69:K82)</f>
        <v>0.16700000000000001</v>
      </c>
      <c r="M82" s="1183" t="str">
        <f>IF('4'!J14&gt;0,'4'!J14,"")</f>
        <v/>
      </c>
      <c r="N82" s="1183" t="str">
        <f>IF('4'!K14&gt;0,'4'!K14,"")</f>
        <v/>
      </c>
      <c r="O82" s="1183" t="str">
        <f>IF('4'!L14&gt;0,'4'!L14,"")</f>
        <v/>
      </c>
      <c r="P82" s="1183" t="str">
        <f>IF('4'!M14&gt;0,'4'!M14,"")</f>
        <v/>
      </c>
      <c r="Q82" s="1330" t="str">
        <f t="shared" si="14"/>
        <v/>
      </c>
      <c r="R82" s="1185" t="str">
        <f t="shared" si="11"/>
        <v/>
      </c>
      <c r="S82" s="1360" t="str">
        <f t="shared" si="12"/>
        <v/>
      </c>
      <c r="T82" s="1185" t="str">
        <f t="shared" si="13"/>
        <v/>
      </c>
      <c r="U82" s="1361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5" x14ac:dyDescent="0.35">
      <c r="A83" s="1411"/>
      <c r="B83" s="1412">
        <v>2.2916666666666701</v>
      </c>
      <c r="C83" s="1413">
        <f t="shared" si="16"/>
        <v>40.357116396236201</v>
      </c>
      <c r="D83" s="1414">
        <f>IF('4'!B15&gt;0,'4'!B15,"")</f>
        <v>6.93</v>
      </c>
      <c r="E83" s="1414">
        <f>IF('4'!C15&gt;0,'4'!C15,"")</f>
        <v>25</v>
      </c>
      <c r="F83" s="1414">
        <f>IF('4'!D15&gt;0,'4'!D15,"")</f>
        <v>15</v>
      </c>
      <c r="G83" s="1414">
        <f>IF('4'!E15&gt;0,'4'!E15,"")</f>
        <v>8.98</v>
      </c>
      <c r="H83" s="1414">
        <f>IF('4'!F15&gt;0,'4'!F15,"")</f>
        <v>25</v>
      </c>
      <c r="I83" s="1414">
        <f>IF('4'!G15&gt;0,'4'!G15,"")</f>
        <v>82</v>
      </c>
      <c r="J83" s="1414">
        <f>IF('4'!H15&gt;0,'4'!H15,"")</f>
        <v>28.1</v>
      </c>
      <c r="K83" s="1540">
        <f>IF('4'!I15&gt;0,'4'!I15,"")</f>
        <v>0.123</v>
      </c>
      <c r="L83" s="1540">
        <f t="shared" si="17"/>
        <v>0.156</v>
      </c>
      <c r="M83" s="1414" t="str">
        <f>IF('4'!J15&gt;0,'4'!J15,"")</f>
        <v/>
      </c>
      <c r="N83" s="1414">
        <f>IF('4'!K15&gt;0,'4'!K15,"")</f>
        <v>6.14</v>
      </c>
      <c r="O83" s="1414">
        <f>IF('4'!L15&gt;0,'4'!L15,"")</f>
        <v>12</v>
      </c>
      <c r="P83" s="1414">
        <f>IF('4'!M15&gt;0,'4'!M15,"")</f>
        <v>0.03</v>
      </c>
      <c r="Q83" s="1415">
        <f t="shared" si="14"/>
        <v>0.75609756097560976</v>
      </c>
      <c r="R83" s="1416">
        <f t="shared" si="11"/>
        <v>3.236842105263158</v>
      </c>
      <c r="S83" s="1417">
        <f t="shared" si="12"/>
        <v>12.46805221997541</v>
      </c>
      <c r="T83" s="1416">
        <f t="shared" si="13"/>
        <v>0.40357116396236203</v>
      </c>
      <c r="U83" s="1418">
        <f t="shared" si="15"/>
        <v>0.61399999999999999</v>
      </c>
      <c r="V83" s="663">
        <f>IF('4'!AA15&gt;0,'4'!AA15,"")</f>
        <v>2.7E-2</v>
      </c>
      <c r="W83" s="663">
        <f>IF('4'!AT15&gt;0,'4'!AT15,"")</f>
        <v>0.03</v>
      </c>
    </row>
    <row r="84" spans="1:23" ht="15.5" x14ac:dyDescent="0.35">
      <c r="A84" s="1375"/>
      <c r="B84" s="1181">
        <v>2.3333333333333401</v>
      </c>
      <c r="C84" s="1182">
        <f t="shared" si="16"/>
        <v>40.357116396236201</v>
      </c>
      <c r="D84" s="1183" t="str">
        <f>IF('4'!B16&gt;0,'4'!B16,"")</f>
        <v/>
      </c>
      <c r="E84" s="1183" t="str">
        <f>IF('4'!C16&gt;0,'4'!C16,"")</f>
        <v/>
      </c>
      <c r="F84" s="1183" t="str">
        <f>IF('4'!D16&gt;0,'4'!D16,"")</f>
        <v/>
      </c>
      <c r="G84" s="1183" t="str">
        <f>IF('4'!E16&gt;0,'4'!E16,"")</f>
        <v/>
      </c>
      <c r="H84" s="1183" t="str">
        <f>IF('4'!F16&gt;0,'4'!F16,"")</f>
        <v/>
      </c>
      <c r="I84" s="1183" t="str">
        <f>IF('4'!G16&gt;0,'4'!G16,"")</f>
        <v/>
      </c>
      <c r="J84" s="1183" t="str">
        <f>IF('4'!H16&gt;0,'4'!H16,"")</f>
        <v/>
      </c>
      <c r="K84" s="1539" t="str">
        <f>IF('4'!I16&gt;0,'4'!I16,"")</f>
        <v/>
      </c>
      <c r="L84" s="1540">
        <f t="shared" si="17"/>
        <v>0.156</v>
      </c>
      <c r="M84" s="1183" t="str">
        <f>IF('4'!J16&gt;0,'4'!J16,"")</f>
        <v/>
      </c>
      <c r="N84" s="1183" t="str">
        <f>IF('4'!K16&gt;0,'4'!K16,"")</f>
        <v/>
      </c>
      <c r="O84" s="1183" t="str">
        <f>IF('4'!L16&gt;0,'4'!L16,"")</f>
        <v/>
      </c>
      <c r="P84" s="1183" t="str">
        <f>IF('4'!M16&gt;0,'4'!M16,"")</f>
        <v/>
      </c>
      <c r="Q84" s="1330" t="str">
        <f t="shared" si="14"/>
        <v/>
      </c>
      <c r="R84" s="1185" t="str">
        <f t="shared" si="11"/>
        <v/>
      </c>
      <c r="S84" s="1360" t="str">
        <f t="shared" si="12"/>
        <v/>
      </c>
      <c r="T84" s="1185" t="str">
        <f t="shared" si="13"/>
        <v/>
      </c>
      <c r="U84" s="1361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5" x14ac:dyDescent="0.35">
      <c r="A85" s="1411"/>
      <c r="B85" s="1412">
        <v>2.375</v>
      </c>
      <c r="C85" s="1413">
        <f t="shared" si="16"/>
        <v>40.357116396236201</v>
      </c>
      <c r="D85" s="1414" t="str">
        <f>IF('4'!B17&gt;0,'4'!B17,"")</f>
        <v/>
      </c>
      <c r="E85" s="1414" t="str">
        <f>IF('4'!C17&gt;0,'4'!C17,"")</f>
        <v/>
      </c>
      <c r="F85" s="1414" t="str">
        <f>IF('4'!D17&gt;0,'4'!D17,"")</f>
        <v/>
      </c>
      <c r="G85" s="1414" t="str">
        <f>IF('4'!E17&gt;0,'4'!E17,"")</f>
        <v/>
      </c>
      <c r="H85" s="1414" t="str">
        <f>IF('4'!F17&gt;0,'4'!F17,"")</f>
        <v/>
      </c>
      <c r="I85" s="1414" t="str">
        <f>IF('4'!G17&gt;0,'4'!G17,"")</f>
        <v/>
      </c>
      <c r="J85" s="1414" t="str">
        <f>IF('4'!H17&gt;0,'4'!H17,"")</f>
        <v/>
      </c>
      <c r="K85" s="1540" t="str">
        <f>IF('4'!I17&gt;0,'4'!I17,"")</f>
        <v/>
      </c>
      <c r="L85" s="1540">
        <f t="shared" si="17"/>
        <v>0.15966666666666665</v>
      </c>
      <c r="M85" s="1414">
        <f>IF('4'!J17&gt;0,'4'!J17,"")</f>
        <v>0.04</v>
      </c>
      <c r="N85" s="1414" t="str">
        <f>IF('4'!K17&gt;0,'4'!K17,"")</f>
        <v/>
      </c>
      <c r="O85" s="1414" t="str">
        <f>IF('4'!L17&gt;0,'4'!L17,"")</f>
        <v/>
      </c>
      <c r="P85" s="1414" t="str">
        <f>IF('4'!M17&gt;0,'4'!M17,"")</f>
        <v/>
      </c>
      <c r="Q85" s="1415" t="str">
        <f t="shared" si="14"/>
        <v/>
      </c>
      <c r="R85" s="1416" t="str">
        <f t="shared" si="11"/>
        <v/>
      </c>
      <c r="S85" s="1417" t="str">
        <f t="shared" si="12"/>
        <v/>
      </c>
      <c r="T85" s="1416" t="str">
        <f t="shared" si="13"/>
        <v/>
      </c>
      <c r="U85" s="1418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5" x14ac:dyDescent="0.35">
      <c r="A86" s="1375"/>
      <c r="B86" s="1181">
        <v>2.4166666666666701</v>
      </c>
      <c r="C86" s="1182">
        <f t="shared" si="16"/>
        <v>40.357116396236201</v>
      </c>
      <c r="D86" s="1183" t="str">
        <f>IF('4'!B18&gt;0,'4'!B18,"")</f>
        <v/>
      </c>
      <c r="E86" s="1183" t="str">
        <f>IF('4'!C18&gt;0,'4'!C18,"")</f>
        <v/>
      </c>
      <c r="F86" s="1183" t="str">
        <f>IF('4'!D18&gt;0,'4'!D18,"")</f>
        <v/>
      </c>
      <c r="G86" s="1183" t="str">
        <f>IF('4'!E18&gt;0,'4'!E18,"")</f>
        <v/>
      </c>
      <c r="H86" s="1183" t="str">
        <f>IF('4'!F18&gt;0,'4'!F18,"")</f>
        <v/>
      </c>
      <c r="I86" s="1183" t="str">
        <f>IF('4'!G18&gt;0,'4'!G18,"")</f>
        <v/>
      </c>
      <c r="J86" s="1183" t="str">
        <f>IF('4'!H18&gt;0,'4'!H18,"")</f>
        <v/>
      </c>
      <c r="K86" s="1539" t="str">
        <f>IF('4'!I18&gt;0,'4'!I18,"")</f>
        <v/>
      </c>
      <c r="L86" s="1540">
        <f t="shared" si="17"/>
        <v>0.15966666666666665</v>
      </c>
      <c r="M86" s="1183" t="str">
        <f>IF('4'!J18&gt;0,'4'!J18,"")</f>
        <v/>
      </c>
      <c r="N86" s="1183" t="str">
        <f>IF('4'!K18&gt;0,'4'!K18,"")</f>
        <v/>
      </c>
      <c r="O86" s="1183" t="str">
        <f>IF('4'!L18&gt;0,'4'!L18,"")</f>
        <v/>
      </c>
      <c r="P86" s="1183" t="str">
        <f>IF('4'!M18&gt;0,'4'!M18,"")</f>
        <v/>
      </c>
      <c r="Q86" s="1330" t="str">
        <f t="shared" si="14"/>
        <v/>
      </c>
      <c r="R86" s="1185" t="str">
        <f t="shared" si="11"/>
        <v/>
      </c>
      <c r="S86" s="1360" t="str">
        <f t="shared" si="12"/>
        <v/>
      </c>
      <c r="T86" s="1185" t="str">
        <f t="shared" si="13"/>
        <v/>
      </c>
      <c r="U86" s="1361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5" x14ac:dyDescent="0.35">
      <c r="A87" s="1411"/>
      <c r="B87" s="1412">
        <v>2.4583333333333401</v>
      </c>
      <c r="C87" s="1413">
        <f t="shared" si="16"/>
        <v>40.357116396236201</v>
      </c>
      <c r="D87" s="1414">
        <f>IF('4'!B19&gt;0,'4'!B19,"")</f>
        <v>6.87</v>
      </c>
      <c r="E87" s="1414">
        <f>IF('4'!C19&gt;0,'4'!C19,"")</f>
        <v>25</v>
      </c>
      <c r="F87" s="1414">
        <f>IF('4'!D19&gt;0,'4'!D19,"")</f>
        <v>15</v>
      </c>
      <c r="G87" s="1414">
        <f>IF('4'!E19&gt;0,'4'!E19,"")</f>
        <v>12</v>
      </c>
      <c r="H87" s="1414">
        <f>IF('4'!F19&gt;0,'4'!F19,"")</f>
        <v>40</v>
      </c>
      <c r="I87" s="1414">
        <f>IF('4'!G19&gt;0,'4'!G19,"")</f>
        <v>115</v>
      </c>
      <c r="J87" s="1414">
        <f>IF('4'!H19&gt;0,'4'!H19,"")</f>
        <v>27.7</v>
      </c>
      <c r="K87" s="1540">
        <f>IF('4'!I19&gt;0,'4'!I19,"")</f>
        <v>0.19700000000000001</v>
      </c>
      <c r="L87" s="1540">
        <f t="shared" si="17"/>
        <v>0.16899999999999998</v>
      </c>
      <c r="M87" s="1414" t="str">
        <f>IF('4'!J19&gt;0,'4'!J19,"")</f>
        <v/>
      </c>
      <c r="N87" s="1414">
        <f>IF('4'!K19&gt;0,'4'!K19,"")</f>
        <v>6.02</v>
      </c>
      <c r="O87" s="1414">
        <f>IF('4'!L19&gt;0,'4'!L19,"")</f>
        <v>12</v>
      </c>
      <c r="P87" s="1414">
        <f>IF('4'!M19&gt;0,'4'!M19,"")</f>
        <v>4.2000000000000003E-2</v>
      </c>
      <c r="Q87" s="1415">
        <f t="shared" si="14"/>
        <v>0.78680203045685271</v>
      </c>
      <c r="R87" s="1416">
        <f t="shared" si="11"/>
        <v>5.1842105263157894</v>
      </c>
      <c r="S87" s="1417">
        <f t="shared" si="12"/>
        <v>7.7846214368374396</v>
      </c>
      <c r="T87" s="1416">
        <f t="shared" si="13"/>
        <v>0.40357116396236203</v>
      </c>
      <c r="U87" s="1418">
        <f t="shared" si="15"/>
        <v>0.60199999999999998</v>
      </c>
      <c r="V87" s="663">
        <f>IF('4'!AA19&gt;0,'4'!AA19,"")</f>
        <v>4.2000000000000003E-2</v>
      </c>
      <c r="W87" s="663">
        <f>IF('4'!AT19&gt;0,'4'!AT19,"")</f>
        <v>4.1000000000000002E-2</v>
      </c>
    </row>
    <row r="88" spans="1:23" ht="15.5" x14ac:dyDescent="0.35">
      <c r="A88" s="1375"/>
      <c r="B88" s="1181">
        <v>2.5</v>
      </c>
      <c r="C88" s="1182">
        <f t="shared" si="16"/>
        <v>40.357116396236201</v>
      </c>
      <c r="D88" s="1183" t="str">
        <f>IF('4'!B20&gt;0,'4'!B20,"")</f>
        <v/>
      </c>
      <c r="E88" s="1183" t="str">
        <f>IF('4'!C20&gt;0,'4'!C20,"")</f>
        <v/>
      </c>
      <c r="F88" s="1183" t="str">
        <f>IF('4'!D20&gt;0,'4'!D20,"")</f>
        <v/>
      </c>
      <c r="G88" s="1183" t="str">
        <f>IF('4'!E20&gt;0,'4'!E20,"")</f>
        <v/>
      </c>
      <c r="H88" s="1183" t="str">
        <f>IF('4'!F20&gt;0,'4'!F20,"")</f>
        <v/>
      </c>
      <c r="I88" s="1183" t="str">
        <f>IF('4'!G20&gt;0,'4'!G20,"")</f>
        <v/>
      </c>
      <c r="J88" s="1183" t="str">
        <f>IF('4'!H20&gt;0,'4'!H20,"")</f>
        <v/>
      </c>
      <c r="K88" s="1539" t="str">
        <f>IF('4'!I20&gt;0,'4'!I20,"")</f>
        <v/>
      </c>
      <c r="L88" s="1540">
        <f t="shared" si="17"/>
        <v>0.16899999999999998</v>
      </c>
      <c r="M88" s="1183" t="str">
        <f>IF('4'!J20&gt;0,'4'!J20,"")</f>
        <v/>
      </c>
      <c r="N88" s="1183" t="str">
        <f>IF('4'!K20&gt;0,'4'!K20,"")</f>
        <v/>
      </c>
      <c r="O88" s="1183" t="str">
        <f>IF('4'!L20&gt;0,'4'!L20,"")</f>
        <v/>
      </c>
      <c r="P88" s="1183" t="str">
        <f>IF('4'!M20&gt;0,'4'!M20,"")</f>
        <v/>
      </c>
      <c r="Q88" s="1330" t="str">
        <f t="shared" si="14"/>
        <v/>
      </c>
      <c r="R88" s="1185" t="str">
        <f t="shared" si="11"/>
        <v/>
      </c>
      <c r="S88" s="1360" t="str">
        <f t="shared" si="12"/>
        <v/>
      </c>
      <c r="T88" s="1185" t="str">
        <f t="shared" si="13"/>
        <v/>
      </c>
      <c r="U88" s="1361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5" x14ac:dyDescent="0.35">
      <c r="A89" s="1411"/>
      <c r="B89" s="1412">
        <v>2.5416666666666701</v>
      </c>
      <c r="C89" s="1413">
        <f t="shared" si="16"/>
        <v>40.357116396236201</v>
      </c>
      <c r="D89" s="1414" t="str">
        <f>IF('4'!B21&gt;0,'4'!B21,"")</f>
        <v/>
      </c>
      <c r="E89" s="1414" t="str">
        <f>IF('4'!C21&gt;0,'4'!C21,"")</f>
        <v/>
      </c>
      <c r="F89" s="1414" t="str">
        <f>IF('4'!D21&gt;0,'4'!D21,"")</f>
        <v/>
      </c>
      <c r="G89" s="1414" t="str">
        <f>IF('4'!E21&gt;0,'4'!E21,"")</f>
        <v/>
      </c>
      <c r="H89" s="1414" t="str">
        <f>IF('4'!F21&gt;0,'4'!F21,"")</f>
        <v/>
      </c>
      <c r="I89" s="1414" t="str">
        <f>IF('4'!G21&gt;0,'4'!G21,"")</f>
        <v/>
      </c>
      <c r="J89" s="1414" t="str">
        <f>IF('4'!H21&gt;0,'4'!H21,"")</f>
        <v/>
      </c>
      <c r="K89" s="1540" t="str">
        <f>IF('4'!I21&gt;0,'4'!I21,"")</f>
        <v/>
      </c>
      <c r="L89" s="1540">
        <f t="shared" si="17"/>
        <v>0.15933333333333335</v>
      </c>
      <c r="M89" s="1414" t="str">
        <f>IF('4'!J21&gt;0,'4'!J21,"")</f>
        <v/>
      </c>
      <c r="N89" s="1414" t="str">
        <f>IF('4'!K21&gt;0,'4'!K21,"")</f>
        <v/>
      </c>
      <c r="O89" s="1414" t="str">
        <f>IF('4'!L21&gt;0,'4'!L21,"")</f>
        <v/>
      </c>
      <c r="P89" s="1414" t="str">
        <f>IF('4'!M21&gt;0,'4'!M21,"")</f>
        <v/>
      </c>
      <c r="Q89" s="1415" t="str">
        <f t="shared" si="14"/>
        <v/>
      </c>
      <c r="R89" s="1416" t="str">
        <f t="shared" si="11"/>
        <v/>
      </c>
      <c r="S89" s="1417" t="str">
        <f t="shared" si="12"/>
        <v/>
      </c>
      <c r="T89" s="1416" t="str">
        <f t="shared" si="13"/>
        <v/>
      </c>
      <c r="U89" s="1418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5" x14ac:dyDescent="0.35">
      <c r="A90" s="1375"/>
      <c r="B90" s="1181">
        <v>2.5833333333333401</v>
      </c>
      <c r="C90" s="1182">
        <f t="shared" si="16"/>
        <v>40.357116396236201</v>
      </c>
      <c r="D90" s="1183" t="str">
        <f>IF('4'!B22&gt;0,'4'!B22,"")</f>
        <v/>
      </c>
      <c r="E90" s="1183" t="str">
        <f>IF('4'!C22&gt;0,'4'!C22,"")</f>
        <v/>
      </c>
      <c r="F90" s="1183" t="str">
        <f>IF('4'!D22&gt;0,'4'!D22,"")</f>
        <v/>
      </c>
      <c r="G90" s="1183" t="str">
        <f>IF('4'!E22&gt;0,'4'!E22,"")</f>
        <v/>
      </c>
      <c r="H90" s="1183" t="str">
        <f>IF('4'!F22&gt;0,'4'!F22,"")</f>
        <v/>
      </c>
      <c r="I90" s="1183" t="str">
        <f>IF('4'!G22&gt;0,'4'!G22,"")</f>
        <v/>
      </c>
      <c r="J90" s="1183" t="str">
        <f>IF('4'!H22&gt;0,'4'!H22,"")</f>
        <v/>
      </c>
      <c r="K90" s="1539" t="str">
        <f>IF('4'!I22&gt;0,'4'!I22,"")</f>
        <v/>
      </c>
      <c r="L90" s="1540">
        <f t="shared" si="17"/>
        <v>0.15933333333333335</v>
      </c>
      <c r="M90" s="1183" t="str">
        <f>IF('4'!J22&gt;0,'4'!J22,"")</f>
        <v/>
      </c>
      <c r="N90" s="1183" t="str">
        <f>IF('4'!K22&gt;0,'4'!K22,"")</f>
        <v/>
      </c>
      <c r="O90" s="1183" t="str">
        <f>IF('4'!L22&gt;0,'4'!L22,"")</f>
        <v/>
      </c>
      <c r="P90" s="1183" t="str">
        <f>IF('4'!M22&gt;0,'4'!M22,"")</f>
        <v/>
      </c>
      <c r="Q90" s="1330" t="str">
        <f t="shared" si="14"/>
        <v/>
      </c>
      <c r="R90" s="1185" t="str">
        <f t="shared" si="11"/>
        <v/>
      </c>
      <c r="S90" s="1360" t="str">
        <f t="shared" si="12"/>
        <v/>
      </c>
      <c r="T90" s="1185" t="str">
        <f t="shared" si="13"/>
        <v/>
      </c>
      <c r="U90" s="1361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5" x14ac:dyDescent="0.35">
      <c r="A91" s="1411"/>
      <c r="B91" s="1412">
        <v>2.625</v>
      </c>
      <c r="C91" s="1413">
        <f t="shared" si="16"/>
        <v>40.357116396236201</v>
      </c>
      <c r="D91" s="1414">
        <f>IF('4'!B23&gt;0,'4'!B23,"")</f>
        <v>6.76</v>
      </c>
      <c r="E91" s="1414">
        <f>IF('4'!C23&gt;0,'4'!C23,"")</f>
        <v>25</v>
      </c>
      <c r="F91" s="1414">
        <f>IF('4'!D23&gt;0,'4'!D23,"")</f>
        <v>15</v>
      </c>
      <c r="G91" s="1414">
        <f>IF('4'!E23&gt;0,'4'!E23,"")</f>
        <v>10.8</v>
      </c>
      <c r="H91" s="1414">
        <f>IF('4'!F23&gt;0,'4'!F23,"")</f>
        <v>40</v>
      </c>
      <c r="I91" s="1414">
        <f>IF('4'!G23&gt;0,'4'!G23,"")</f>
        <v>105</v>
      </c>
      <c r="J91" s="1414">
        <f>IF('4'!H23&gt;0,'4'!H23,"")</f>
        <v>27.9</v>
      </c>
      <c r="K91" s="1540">
        <f>IF('4'!I23&gt;0,'4'!I23,"")</f>
        <v>0.20300000000000001</v>
      </c>
      <c r="L91" s="1540">
        <f t="shared" si="17"/>
        <v>0.17025000000000001</v>
      </c>
      <c r="M91" s="1414" t="str">
        <f>IF('4'!J23&gt;0,'4'!J23,"")</f>
        <v/>
      </c>
      <c r="N91" s="1414">
        <f>IF('4'!K23&gt;0,'4'!K23,"")</f>
        <v>6</v>
      </c>
      <c r="O91" s="1414">
        <f>IF('4'!L23&gt;0,'4'!L23,"")</f>
        <v>12</v>
      </c>
      <c r="P91" s="1414">
        <f>IF('4'!M23&gt;0,'4'!M23,"")</f>
        <v>4.2000000000000003E-2</v>
      </c>
      <c r="Q91" s="1415">
        <f t="shared" si="14"/>
        <v>0.79310344827586199</v>
      </c>
      <c r="R91" s="1416">
        <f t="shared" si="11"/>
        <v>5.3421052631578956</v>
      </c>
      <c r="S91" s="1417">
        <f t="shared" si="12"/>
        <v>7.5545341037289431</v>
      </c>
      <c r="T91" s="1416">
        <f t="shared" si="13"/>
        <v>0.40357116396236203</v>
      </c>
      <c r="U91" s="1418">
        <f t="shared" si="15"/>
        <v>0.6</v>
      </c>
      <c r="V91" s="663">
        <f>IF('4'!AA23&gt;0,'4'!AA23,"")</f>
        <v>3.6999999999999998E-2</v>
      </c>
      <c r="W91" s="663">
        <f>IF('4'!AT23&gt;0,'4'!AT23,"")</f>
        <v>3.3000000000000002E-2</v>
      </c>
    </row>
    <row r="92" spans="1:23" ht="15.5" x14ac:dyDescent="0.35">
      <c r="A92" s="1375"/>
      <c r="B92" s="1181">
        <v>2.6666666666666701</v>
      </c>
      <c r="C92" s="1182">
        <f t="shared" si="16"/>
        <v>40.357116396236201</v>
      </c>
      <c r="D92" s="1183" t="str">
        <f>IF('4'!B24&gt;0,'4'!B24,"")</f>
        <v/>
      </c>
      <c r="E92" s="1183" t="str">
        <f>IF('4'!C24&gt;0,'4'!C24,"")</f>
        <v/>
      </c>
      <c r="F92" s="1183" t="str">
        <f>IF('4'!D24&gt;0,'4'!D24,"")</f>
        <v/>
      </c>
      <c r="G92" s="1183" t="str">
        <f>IF('4'!E24&gt;0,'4'!E24,"")</f>
        <v/>
      </c>
      <c r="H92" s="1183" t="str">
        <f>IF('4'!F24&gt;0,'4'!F24,"")</f>
        <v/>
      </c>
      <c r="I92" s="1183" t="str">
        <f>IF('4'!G24&gt;0,'4'!G24,"")</f>
        <v/>
      </c>
      <c r="J92" s="1183" t="str">
        <f>IF('4'!H24&gt;0,'4'!H24,"")</f>
        <v/>
      </c>
      <c r="K92" s="1539" t="str">
        <f>IF('4'!I24&gt;0,'4'!I24,"")</f>
        <v/>
      </c>
      <c r="L92" s="1540">
        <f t="shared" si="17"/>
        <v>0.17025000000000001</v>
      </c>
      <c r="M92" s="1183" t="str">
        <f>IF('4'!J24&gt;0,'4'!J24,"")</f>
        <v/>
      </c>
      <c r="N92" s="1183" t="str">
        <f>IF('4'!K24&gt;0,'4'!K24,"")</f>
        <v/>
      </c>
      <c r="O92" s="1183" t="str">
        <f>IF('4'!L24&gt;0,'4'!L24,"")</f>
        <v/>
      </c>
      <c r="P92" s="1183" t="str">
        <f>IF('4'!M24&gt;0,'4'!M24,"")</f>
        <v/>
      </c>
      <c r="Q92" s="1330" t="str">
        <f t="shared" si="14"/>
        <v/>
      </c>
      <c r="R92" s="1185" t="str">
        <f t="shared" si="11"/>
        <v/>
      </c>
      <c r="S92" s="1360" t="str">
        <f t="shared" si="12"/>
        <v/>
      </c>
      <c r="T92" s="1185" t="str">
        <f t="shared" si="13"/>
        <v/>
      </c>
      <c r="U92" s="1361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5" x14ac:dyDescent="0.35">
      <c r="A93" s="1411"/>
      <c r="B93" s="1412">
        <v>2.7083333333333401</v>
      </c>
      <c r="C93" s="1413">
        <f t="shared" si="16"/>
        <v>40.357116396236201</v>
      </c>
      <c r="D93" s="1414" t="str">
        <f>IF('4'!B25&gt;0,'4'!B25,"")</f>
        <v/>
      </c>
      <c r="E93" s="1414" t="str">
        <f>IF('4'!C25&gt;0,'4'!C25,"")</f>
        <v/>
      </c>
      <c r="F93" s="1414" t="str">
        <f>IF('4'!D25&gt;0,'4'!D25,"")</f>
        <v/>
      </c>
      <c r="G93" s="1414" t="str">
        <f>IF('4'!E25&gt;0,'4'!E25,"")</f>
        <v/>
      </c>
      <c r="H93" s="1414" t="str">
        <f>IF('4'!F25&gt;0,'4'!F25,"")</f>
        <v/>
      </c>
      <c r="I93" s="1414" t="str">
        <f>IF('4'!G25&gt;0,'4'!G25,"")</f>
        <v/>
      </c>
      <c r="J93" s="1414" t="str">
        <f>IF('4'!H25&gt;0,'4'!H25,"")</f>
        <v/>
      </c>
      <c r="K93" s="1540" t="str">
        <f>IF('4'!I25&gt;0,'4'!I25,"")</f>
        <v/>
      </c>
      <c r="L93" s="1540">
        <f t="shared" si="17"/>
        <v>0.17433333333333334</v>
      </c>
      <c r="M93" s="1414" t="str">
        <f>IF('4'!J25&gt;0,'4'!J25,"")</f>
        <v/>
      </c>
      <c r="N93" s="1414" t="str">
        <f>IF('4'!K25&gt;0,'4'!K25,"")</f>
        <v/>
      </c>
      <c r="O93" s="1414" t="str">
        <f>IF('4'!L25&gt;0,'4'!L25,"")</f>
        <v/>
      </c>
      <c r="P93" s="1414" t="str">
        <f>IF('4'!M25&gt;0,'4'!M25,"")</f>
        <v/>
      </c>
      <c r="Q93" s="1415" t="str">
        <f t="shared" si="14"/>
        <v/>
      </c>
      <c r="R93" s="1416" t="str">
        <f t="shared" si="11"/>
        <v/>
      </c>
      <c r="S93" s="1417" t="str">
        <f t="shared" si="12"/>
        <v/>
      </c>
      <c r="T93" s="1416" t="str">
        <f t="shared" si="13"/>
        <v/>
      </c>
      <c r="U93" s="1418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5" x14ac:dyDescent="0.35">
      <c r="A94" s="1375"/>
      <c r="B94" s="1181">
        <v>2.75</v>
      </c>
      <c r="C94" s="1182">
        <f t="shared" si="16"/>
        <v>40.357116396236201</v>
      </c>
      <c r="D94" s="1183" t="str">
        <f>IF('4'!B26&gt;0,'4'!B26,"")</f>
        <v/>
      </c>
      <c r="E94" s="1183" t="str">
        <f>IF('4'!C26&gt;0,'4'!C26,"")</f>
        <v/>
      </c>
      <c r="F94" s="1183" t="str">
        <f>IF('4'!D26&gt;0,'4'!D26,"")</f>
        <v/>
      </c>
      <c r="G94" s="1183" t="str">
        <f>IF('4'!E26&gt;0,'4'!E26,"")</f>
        <v/>
      </c>
      <c r="H94" s="1183" t="str">
        <f>IF('4'!F26&gt;0,'4'!F26,"")</f>
        <v/>
      </c>
      <c r="I94" s="1183" t="str">
        <f>IF('4'!G26&gt;0,'4'!G26,"")</f>
        <v/>
      </c>
      <c r="J94" s="1183" t="str">
        <f>IF('4'!H26&gt;0,'4'!H26,"")</f>
        <v/>
      </c>
      <c r="K94" s="1539" t="str">
        <f>IF('4'!I26&gt;0,'4'!I26,"")</f>
        <v/>
      </c>
      <c r="L94" s="1540">
        <f t="shared" si="17"/>
        <v>0.17433333333333334</v>
      </c>
      <c r="M94" s="1183" t="str">
        <f>IF('4'!J26&gt;0,'4'!J26,"")</f>
        <v/>
      </c>
      <c r="N94" s="1183" t="str">
        <f>IF('4'!K26&gt;0,'4'!K26,"")</f>
        <v/>
      </c>
      <c r="O94" s="1183" t="str">
        <f>IF('4'!L26&gt;0,'4'!L26,"")</f>
        <v/>
      </c>
      <c r="P94" s="1183" t="str">
        <f>IF('4'!M26&gt;0,'4'!M26,"")</f>
        <v/>
      </c>
      <c r="Q94" s="1330" t="str">
        <f t="shared" si="14"/>
        <v/>
      </c>
      <c r="R94" s="1185" t="str">
        <f t="shared" si="11"/>
        <v/>
      </c>
      <c r="S94" s="1360" t="str">
        <f t="shared" si="12"/>
        <v/>
      </c>
      <c r="T94" s="1185" t="str">
        <f t="shared" si="13"/>
        <v/>
      </c>
      <c r="U94" s="1361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5" x14ac:dyDescent="0.35">
      <c r="A95" s="1411"/>
      <c r="B95" s="1412">
        <v>2.7916666666666701</v>
      </c>
      <c r="C95" s="1413">
        <f t="shared" si="16"/>
        <v>40.357116396236201</v>
      </c>
      <c r="D95" s="1414">
        <f>IF('4'!B27&gt;0,'4'!B27,"")</f>
        <v>6.94</v>
      </c>
      <c r="E95" s="1414">
        <f>IF('4'!C27&gt;0,'4'!C27,"")</f>
        <v>27</v>
      </c>
      <c r="F95" s="1414">
        <f>IF('4'!D27&gt;0,'4'!D27,"")</f>
        <v>16</v>
      </c>
      <c r="G95" s="1414">
        <f>IF('4'!E27&gt;0,'4'!E27,"")</f>
        <v>10.199999999999999</v>
      </c>
      <c r="H95" s="1414">
        <f>IF('4'!F27&gt;0,'4'!F27,"")</f>
        <v>24</v>
      </c>
      <c r="I95" s="1414">
        <f>IF('4'!G27&gt;0,'4'!G27,"")</f>
        <v>87</v>
      </c>
      <c r="J95" s="1414">
        <f>IF('4'!H27&gt;0,'4'!H27,"")</f>
        <v>28.3</v>
      </c>
      <c r="K95" s="1540">
        <f>IF('4'!I27&gt;0,'4'!I27,"")</f>
        <v>0.129</v>
      </c>
      <c r="L95" s="1540">
        <f t="shared" si="17"/>
        <v>0.16300000000000001</v>
      </c>
      <c r="M95" s="1414" t="str">
        <f>IF('4'!J27&gt;0,'4'!J27,"")</f>
        <v/>
      </c>
      <c r="N95" s="1414">
        <f>IF('4'!K27&gt;0,'4'!K27,"")</f>
        <v>6.14</v>
      </c>
      <c r="O95" s="1414">
        <f>IF('4'!L27&gt;0,'4'!L27,"")</f>
        <v>12</v>
      </c>
      <c r="P95" s="1414">
        <f>IF('4'!M27&gt;0,'4'!M27,"")</f>
        <v>3.5000000000000003E-2</v>
      </c>
      <c r="Q95" s="1415">
        <f t="shared" si="14"/>
        <v>0.72868217054263562</v>
      </c>
      <c r="R95" s="1416">
        <f t="shared" si="11"/>
        <v>3.3947368421052633</v>
      </c>
      <c r="S95" s="1417">
        <f t="shared" si="12"/>
        <v>11.88814281439516</v>
      </c>
      <c r="T95" s="1416">
        <f t="shared" si="13"/>
        <v>0.40357116396236203</v>
      </c>
      <c r="U95" s="1418">
        <f t="shared" si="15"/>
        <v>0.61399999999999999</v>
      </c>
      <c r="V95" s="663">
        <f>IF('4'!AA27&gt;0,'4'!AA27,"")</f>
        <v>3.5000000000000003E-2</v>
      </c>
      <c r="W95" s="663">
        <f>IF('4'!AT27&gt;0,'4'!AT27,"")</f>
        <v>3.3000000000000002E-2</v>
      </c>
    </row>
    <row r="96" spans="1:23" ht="15.5" x14ac:dyDescent="0.35">
      <c r="A96" s="1375"/>
      <c r="B96" s="1181">
        <v>2.8333333333333401</v>
      </c>
      <c r="C96" s="1182">
        <f t="shared" si="16"/>
        <v>40.357116396236201</v>
      </c>
      <c r="D96" s="1183" t="str">
        <f>IF('4'!B28&gt;0,'4'!B28,"")</f>
        <v/>
      </c>
      <c r="E96" s="1183" t="str">
        <f>IF('4'!C28&gt;0,'4'!C28,"")</f>
        <v/>
      </c>
      <c r="F96" s="1183" t="str">
        <f>IF('4'!D28&gt;0,'4'!D28,"")</f>
        <v/>
      </c>
      <c r="G96" s="1183" t="str">
        <f>IF('4'!E28&gt;0,'4'!E28,"")</f>
        <v/>
      </c>
      <c r="H96" s="1183" t="str">
        <f>IF('4'!F28&gt;0,'4'!F28,"")</f>
        <v/>
      </c>
      <c r="I96" s="1183" t="str">
        <f>IF('4'!G28&gt;0,'4'!G28,"")</f>
        <v/>
      </c>
      <c r="J96" s="1183" t="str">
        <f>IF('4'!H28&gt;0,'4'!H28,"")</f>
        <v/>
      </c>
      <c r="K96" s="1539" t="str">
        <f>IF('4'!I28&gt;0,'4'!I28,"")</f>
        <v/>
      </c>
      <c r="L96" s="1540">
        <f t="shared" si="17"/>
        <v>0.16300000000000001</v>
      </c>
      <c r="M96" s="1183" t="str">
        <f>IF('4'!J28&gt;0,'4'!J28,"")</f>
        <v/>
      </c>
      <c r="N96" s="1183" t="str">
        <f>IF('4'!K28&gt;0,'4'!K28,"")</f>
        <v/>
      </c>
      <c r="O96" s="1183" t="str">
        <f>IF('4'!L28&gt;0,'4'!L28,"")</f>
        <v/>
      </c>
      <c r="P96" s="1183" t="str">
        <f>IF('4'!M28&gt;0,'4'!M28,"")</f>
        <v/>
      </c>
      <c r="Q96" s="1330" t="str">
        <f t="shared" si="14"/>
        <v/>
      </c>
      <c r="R96" s="1185" t="str">
        <f t="shared" si="11"/>
        <v/>
      </c>
      <c r="S96" s="1360" t="str">
        <f t="shared" si="12"/>
        <v/>
      </c>
      <c r="T96" s="1185" t="str">
        <f t="shared" si="13"/>
        <v/>
      </c>
      <c r="U96" s="1361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5" x14ac:dyDescent="0.35">
      <c r="A97" s="1411"/>
      <c r="B97" s="1412">
        <v>2.875</v>
      </c>
      <c r="C97" s="1413">
        <f t="shared" si="16"/>
        <v>40.357116396236201</v>
      </c>
      <c r="D97" s="1414" t="str">
        <f>IF('4'!B29&gt;0,'4'!B29,"")</f>
        <v/>
      </c>
      <c r="E97" s="1414" t="str">
        <f>IF('4'!C29&gt;0,'4'!C29,"")</f>
        <v/>
      </c>
      <c r="F97" s="1414" t="str">
        <f>IF('4'!D29&gt;0,'4'!D29,"")</f>
        <v/>
      </c>
      <c r="G97" s="1414" t="str">
        <f>IF('4'!E29&gt;0,'4'!E29,"")</f>
        <v/>
      </c>
      <c r="H97" s="1414" t="str">
        <f>IF('4'!F29&gt;0,'4'!F29,"")</f>
        <v/>
      </c>
      <c r="I97" s="1414" t="str">
        <f>IF('4'!G29&gt;0,'4'!G29,"")</f>
        <v/>
      </c>
      <c r="J97" s="1414" t="str">
        <f>IF('4'!H29&gt;0,'4'!H29,"")</f>
        <v/>
      </c>
      <c r="K97" s="1540" t="str">
        <f>IF('4'!I29&gt;0,'4'!I29,"")</f>
        <v/>
      </c>
      <c r="L97" s="1540">
        <f t="shared" si="17"/>
        <v>0.17633333333333334</v>
      </c>
      <c r="M97" s="1414">
        <f>IF('4'!J29&gt;0,'4'!J29,"")</f>
        <v>4.8000000000000001E-2</v>
      </c>
      <c r="N97" s="1414" t="str">
        <f>IF('4'!K29&gt;0,'4'!K29,"")</f>
        <v/>
      </c>
      <c r="O97" s="1414" t="str">
        <f>IF('4'!L29&gt;0,'4'!L29,"")</f>
        <v/>
      </c>
      <c r="P97" s="1414" t="str">
        <f>IF('4'!M29&gt;0,'4'!M29,"")</f>
        <v/>
      </c>
      <c r="Q97" s="1415" t="str">
        <f t="shared" si="14"/>
        <v/>
      </c>
      <c r="R97" s="1416" t="str">
        <f t="shared" si="11"/>
        <v/>
      </c>
      <c r="S97" s="1417" t="str">
        <f t="shared" si="12"/>
        <v/>
      </c>
      <c r="T97" s="1416" t="str">
        <f t="shared" si="13"/>
        <v/>
      </c>
      <c r="U97" s="1418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5" x14ac:dyDescent="0.35">
      <c r="A98" s="1375"/>
      <c r="B98" s="1181">
        <v>2.9166666666666701</v>
      </c>
      <c r="C98" s="1182">
        <f t="shared" si="16"/>
        <v>40.357116396236201</v>
      </c>
      <c r="D98" s="1183" t="str">
        <f>IF('4'!B30&gt;0,'4'!B30,"")</f>
        <v/>
      </c>
      <c r="E98" s="1183" t="str">
        <f>IF('4'!C30&gt;0,'4'!C30,"")</f>
        <v/>
      </c>
      <c r="F98" s="1183" t="str">
        <f>IF('4'!D30&gt;0,'4'!D30,"")</f>
        <v/>
      </c>
      <c r="G98" s="1183" t="str">
        <f>IF('4'!E30&gt;0,'4'!E30,"")</f>
        <v/>
      </c>
      <c r="H98" s="1183" t="str">
        <f>IF('4'!F30&gt;0,'4'!F30,"")</f>
        <v/>
      </c>
      <c r="I98" s="1183" t="str">
        <f>IF('4'!G30&gt;0,'4'!G30,"")</f>
        <v/>
      </c>
      <c r="J98" s="1183" t="str">
        <f>IF('4'!H30&gt;0,'4'!H30,"")</f>
        <v/>
      </c>
      <c r="K98" s="1539" t="str">
        <f>IF('4'!I30&gt;0,'4'!I30,"")</f>
        <v/>
      </c>
      <c r="L98" s="1540">
        <f t="shared" si="17"/>
        <v>0.17633333333333334</v>
      </c>
      <c r="M98" s="1183" t="str">
        <f>IF('4'!J30&gt;0,'4'!J30,"")</f>
        <v/>
      </c>
      <c r="N98" s="1183" t="str">
        <f>IF('4'!K30&gt;0,'4'!K30,"")</f>
        <v/>
      </c>
      <c r="O98" s="1183" t="str">
        <f>IF('4'!L30&gt;0,'4'!L30,"")</f>
        <v/>
      </c>
      <c r="P98" s="1183" t="str">
        <f>IF('4'!M30&gt;0,'4'!M30,"")</f>
        <v/>
      </c>
      <c r="Q98" s="1330" t="str">
        <f t="shared" si="14"/>
        <v/>
      </c>
      <c r="R98" s="1185" t="str">
        <f t="shared" si="11"/>
        <v/>
      </c>
      <c r="S98" s="1360" t="str">
        <f t="shared" si="12"/>
        <v/>
      </c>
      <c r="T98" s="1185" t="str">
        <f t="shared" si="13"/>
        <v/>
      </c>
      <c r="U98" s="1361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5" x14ac:dyDescent="0.35">
      <c r="A99" s="1411"/>
      <c r="B99" s="1412">
        <v>2.9583333333333401</v>
      </c>
      <c r="C99" s="1413">
        <f t="shared" si="16"/>
        <v>40.357116396236201</v>
      </c>
      <c r="D99" s="1414">
        <f>IF('4'!B31&gt;0,'4'!B31,"")</f>
        <v>6.95</v>
      </c>
      <c r="E99" s="1414">
        <f>IF('4'!C31&gt;0,'4'!C31,"")</f>
        <v>25</v>
      </c>
      <c r="F99" s="1414">
        <f>IF('4'!D31&gt;0,'4'!D31,"")</f>
        <v>18</v>
      </c>
      <c r="G99" s="1414">
        <f>IF('4'!E31&gt;0,'4'!E31,"")</f>
        <v>14.2</v>
      </c>
      <c r="H99" s="1414">
        <f>IF('4'!F31&gt;0,'4'!F31,"")</f>
        <v>36</v>
      </c>
      <c r="I99" s="1414">
        <f>IF('4'!G31&gt;0,'4'!G31,"")</f>
        <v>131</v>
      </c>
      <c r="J99" s="1414">
        <f>IF('4'!H31&gt;0,'4'!H31,"")</f>
        <v>28</v>
      </c>
      <c r="K99" s="1540">
        <f>IF('4'!I31&gt;0,'4'!I31,"")</f>
        <v>0.185</v>
      </c>
      <c r="L99" s="1540">
        <f t="shared" si="17"/>
        <v>0.17849999999999999</v>
      </c>
      <c r="M99" s="1414" t="str">
        <f>IF('4'!J31&gt;0,'4'!J31,"")</f>
        <v/>
      </c>
      <c r="N99" s="1414">
        <f>IF('4'!K31&gt;0,'4'!K31,"")</f>
        <v>6.05</v>
      </c>
      <c r="O99" s="1414">
        <f>IF('4'!L31&gt;0,'4'!L31,"")</f>
        <v>11</v>
      </c>
      <c r="P99" s="1414">
        <f>IF('4'!M31&gt;0,'4'!M31,"")</f>
        <v>4.3999999999999997E-2</v>
      </c>
      <c r="Q99" s="1415">
        <f t="shared" si="14"/>
        <v>0.76216216216216226</v>
      </c>
      <c r="R99" s="1416">
        <f t="shared" si="11"/>
        <v>4.8684210526315788</v>
      </c>
      <c r="S99" s="1417">
        <f t="shared" si="12"/>
        <v>8.2895698543620302</v>
      </c>
      <c r="T99" s="1416">
        <f t="shared" si="13"/>
        <v>0.40357116396236203</v>
      </c>
      <c r="U99" s="1418">
        <f t="shared" si="15"/>
        <v>0.60499999999999998</v>
      </c>
      <c r="V99" s="663">
        <f>IF('4'!AA31&gt;0,'4'!AA31,"")</f>
        <v>3.5000000000000003E-2</v>
      </c>
      <c r="W99" s="663">
        <f>IF('4'!AT31&gt;0,'4'!AT31,"")</f>
        <v>3.5000000000000003E-2</v>
      </c>
    </row>
    <row r="100" spans="1:23" ht="15.5" x14ac:dyDescent="0.35">
      <c r="A100" s="1375">
        <f>A76+1</f>
        <v>43682</v>
      </c>
      <c r="B100" s="1181">
        <v>3</v>
      </c>
      <c r="C100" s="1182">
        <f>'Chem Dose'!C14</f>
        <v>40.379343557827667</v>
      </c>
      <c r="D100" s="1183" t="str">
        <f>IF('5'!B8&gt;0,'5'!B8,"")</f>
        <v/>
      </c>
      <c r="E100" s="1183" t="str">
        <f>IF('5'!C8&gt;0,'5'!C8,"")</f>
        <v/>
      </c>
      <c r="F100" s="1183" t="str">
        <f>IF('5'!D8&gt;0,'5'!D8,"")</f>
        <v/>
      </c>
      <c r="G100" s="1183" t="str">
        <f>IF('5'!E8&gt;0,'5'!E8,"")</f>
        <v/>
      </c>
      <c r="H100" s="1183" t="str">
        <f>IF('5'!F8&gt;0,'5'!F8,"")</f>
        <v/>
      </c>
      <c r="I100" s="1183" t="str">
        <f>IF('5'!G8&gt;0,'5'!G8,"")</f>
        <v/>
      </c>
      <c r="J100" s="1183" t="str">
        <f>IF('5'!H8&gt;0,'5'!H8,"")</f>
        <v/>
      </c>
      <c r="K100" s="1539" t="str">
        <f>IF('5'!I8&gt;0,'5'!I8,"")</f>
        <v/>
      </c>
      <c r="L100" s="1540">
        <f t="shared" si="17"/>
        <v>0.17849999999999999</v>
      </c>
      <c r="M100" s="1183" t="str">
        <f>IF('5'!J8&gt;0,'5'!J8,"")</f>
        <v/>
      </c>
      <c r="N100" s="1183" t="str">
        <f>IF('5'!K8&gt;0,'5'!K8,"")</f>
        <v/>
      </c>
      <c r="O100" s="1183" t="str">
        <f>IF('5'!L8&gt;0,'5'!L8,"")</f>
        <v/>
      </c>
      <c r="P100" s="1183" t="str">
        <f>IF('5'!M8&gt;0,'5'!M8,"")</f>
        <v/>
      </c>
      <c r="Q100" s="1330" t="str">
        <f t="shared" si="14"/>
        <v/>
      </c>
      <c r="R100" s="1185" t="str">
        <f t="shared" si="11"/>
        <v/>
      </c>
      <c r="S100" s="1360" t="str">
        <f t="shared" si="12"/>
        <v/>
      </c>
      <c r="T100" s="1185" t="str">
        <f t="shared" si="13"/>
        <v/>
      </c>
      <c r="U100" s="1361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5" x14ac:dyDescent="0.35">
      <c r="A101" s="1411"/>
      <c r="B101" s="1412">
        <v>3.0416666666666701</v>
      </c>
      <c r="C101" s="1413">
        <f t="shared" ref="C101:C123" si="18">$C$100</f>
        <v>40.379343557827667</v>
      </c>
      <c r="D101" s="1414" t="str">
        <f>IF('5'!B9&gt;0,'5'!B9,"")</f>
        <v/>
      </c>
      <c r="E101" s="1414" t="str">
        <f>IF('5'!C9&gt;0,'5'!C9,"")</f>
        <v/>
      </c>
      <c r="F101" s="1414" t="str">
        <f>IF('5'!D9&gt;0,'5'!D9,"")</f>
        <v/>
      </c>
      <c r="G101" s="1414" t="str">
        <f>IF('5'!E9&gt;0,'5'!E9,"")</f>
        <v/>
      </c>
      <c r="H101" s="1414" t="str">
        <f>IF('5'!F9&gt;0,'5'!F9,"")</f>
        <v/>
      </c>
      <c r="I101" s="1414" t="str">
        <f>IF('5'!G9&gt;0,'5'!G9,"")</f>
        <v/>
      </c>
      <c r="J101" s="1414" t="str">
        <f>IF('5'!H9&gt;0,'5'!H9,"")</f>
        <v/>
      </c>
      <c r="K101" s="1540" t="str">
        <f>IF('5'!I9&gt;0,'5'!I9,"")</f>
        <v/>
      </c>
      <c r="L101" s="1540">
        <f t="shared" si="17"/>
        <v>0.17233333333333334</v>
      </c>
      <c r="M101" s="1414" t="str">
        <f>IF('5'!J9&gt;0,'5'!J9,"")</f>
        <v/>
      </c>
      <c r="N101" s="1414" t="str">
        <f>IF('5'!K9&gt;0,'5'!K9,"")</f>
        <v/>
      </c>
      <c r="O101" s="1414" t="str">
        <f>IF('5'!L9&gt;0,'5'!L9,"")</f>
        <v/>
      </c>
      <c r="P101" s="1414" t="str">
        <f>IF('5'!M9&gt;0,'5'!M9,"")</f>
        <v/>
      </c>
      <c r="Q101" s="1415" t="str">
        <f t="shared" si="14"/>
        <v/>
      </c>
      <c r="R101" s="1416" t="str">
        <f t="shared" si="11"/>
        <v/>
      </c>
      <c r="S101" s="1417" t="str">
        <f t="shared" si="12"/>
        <v/>
      </c>
      <c r="T101" s="1416" t="str">
        <f t="shared" si="13"/>
        <v/>
      </c>
      <c r="U101" s="1418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5" x14ac:dyDescent="0.35">
      <c r="A102" s="1375"/>
      <c r="B102" s="1181">
        <v>3.0833333333333401</v>
      </c>
      <c r="C102" s="1182">
        <f t="shared" si="18"/>
        <v>40.379343557827667</v>
      </c>
      <c r="D102" s="1183" t="str">
        <f>IF('5'!B10&gt;0,'5'!B10,"")</f>
        <v/>
      </c>
      <c r="E102" s="1183" t="str">
        <f>IF('5'!C10&gt;0,'5'!C10,"")</f>
        <v/>
      </c>
      <c r="F102" s="1183" t="str">
        <f>IF('5'!D10&gt;0,'5'!D10,"")</f>
        <v/>
      </c>
      <c r="G102" s="1183" t="str">
        <f>IF('5'!E10&gt;0,'5'!E10,"")</f>
        <v/>
      </c>
      <c r="H102" s="1183" t="str">
        <f>IF('5'!F10&gt;0,'5'!F10,"")</f>
        <v/>
      </c>
      <c r="I102" s="1183" t="str">
        <f>IF('5'!G10&gt;0,'5'!G10,"")</f>
        <v/>
      </c>
      <c r="J102" s="1183" t="str">
        <f>IF('5'!H10&gt;0,'5'!H10,"")</f>
        <v/>
      </c>
      <c r="K102" s="1539" t="str">
        <f>IF('5'!I10&gt;0,'5'!I10,"")</f>
        <v/>
      </c>
      <c r="L102" s="1540">
        <f t="shared" si="17"/>
        <v>0.17233333333333334</v>
      </c>
      <c r="M102" s="1183" t="str">
        <f>IF('5'!J10&gt;0,'5'!J10,"")</f>
        <v/>
      </c>
      <c r="N102" s="1183" t="str">
        <f>IF('5'!K10&gt;0,'5'!K10,"")</f>
        <v/>
      </c>
      <c r="O102" s="1183" t="str">
        <f>IF('5'!L10&gt;0,'5'!L10,"")</f>
        <v/>
      </c>
      <c r="P102" s="1183" t="str">
        <f>IF('5'!M10&gt;0,'5'!M10,"")</f>
        <v/>
      </c>
      <c r="Q102" s="1330" t="str">
        <f t="shared" si="14"/>
        <v/>
      </c>
      <c r="R102" s="1185" t="str">
        <f t="shared" si="11"/>
        <v/>
      </c>
      <c r="S102" s="1360" t="str">
        <f t="shared" si="12"/>
        <v/>
      </c>
      <c r="T102" s="1185" t="str">
        <f t="shared" si="13"/>
        <v/>
      </c>
      <c r="U102" s="1361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5" x14ac:dyDescent="0.35">
      <c r="A103" s="1411"/>
      <c r="B103" s="1412">
        <v>3.125</v>
      </c>
      <c r="C103" s="1413">
        <f t="shared" si="18"/>
        <v>40.379343557827667</v>
      </c>
      <c r="D103" s="1414">
        <f>IF('5'!B11&gt;0,'5'!B11,"")</f>
        <v>6.9</v>
      </c>
      <c r="E103" s="1414">
        <f>IF('5'!C11&gt;0,'5'!C11,"")</f>
        <v>25</v>
      </c>
      <c r="F103" s="1414">
        <f>IF('5'!D11&gt;0,'5'!D11,"")</f>
        <v>17</v>
      </c>
      <c r="G103" s="1414">
        <f>IF('5'!E11&gt;0,'5'!E11,"")</f>
        <v>10.7</v>
      </c>
      <c r="H103" s="1414">
        <f>IF('5'!F11&gt;0,'5'!F11,"")</f>
        <v>31</v>
      </c>
      <c r="I103" s="1414">
        <f>IF('5'!G11&gt;0,'5'!G11,"")</f>
        <v>97</v>
      </c>
      <c r="J103" s="1414">
        <f>IF('5'!H11&gt;0,'5'!H11,"")</f>
        <v>28.2</v>
      </c>
      <c r="K103" s="1540">
        <f>IF('5'!I11&gt;0,'5'!I11,"")</f>
        <v>0.15</v>
      </c>
      <c r="L103" s="1540">
        <f t="shared" si="17"/>
        <v>0.16675000000000001</v>
      </c>
      <c r="M103" s="1414" t="str">
        <f>IF('5'!J11&gt;0,'5'!J11,"")</f>
        <v/>
      </c>
      <c r="N103" s="1414">
        <f>IF('5'!K11&gt;0,'5'!K11,"")</f>
        <v>6.12</v>
      </c>
      <c r="O103" s="1414">
        <f>IF('5'!L11&gt;0,'5'!L11,"")</f>
        <v>12</v>
      </c>
      <c r="P103" s="1414">
        <f>IF('5'!M11&gt;0,'5'!M11,"")</f>
        <v>0.03</v>
      </c>
      <c r="Q103" s="1415">
        <f t="shared" si="14"/>
        <v>0.8</v>
      </c>
      <c r="R103" s="1416">
        <f t="shared" si="11"/>
        <v>3.9473684210526314</v>
      </c>
      <c r="S103" s="1417">
        <f t="shared" si="12"/>
        <v>10.229433701316342</v>
      </c>
      <c r="T103" s="1416">
        <f t="shared" si="13"/>
        <v>0.40379343557827668</v>
      </c>
      <c r="U103" s="1418">
        <f t="shared" si="15"/>
        <v>0.61199999999999999</v>
      </c>
      <c r="V103" s="663">
        <f>IF('5'!AA11&gt;0,'5'!AA11,"")</f>
        <v>2.5999999999999999E-2</v>
      </c>
      <c r="W103" s="663">
        <f>IF('5'!AT11&gt;0,'5'!AT11,"")</f>
        <v>2.5000000000000001E-2</v>
      </c>
    </row>
    <row r="104" spans="1:23" ht="15.5" x14ac:dyDescent="0.35">
      <c r="A104" s="1375"/>
      <c r="B104" s="1181">
        <v>3.1666666666666701</v>
      </c>
      <c r="C104" s="1182">
        <f t="shared" si="18"/>
        <v>40.379343557827667</v>
      </c>
      <c r="D104" s="1183" t="str">
        <f>IF('5'!B12&gt;0,'5'!B12,"")</f>
        <v/>
      </c>
      <c r="E104" s="1183" t="str">
        <f>IF('5'!C12&gt;0,'5'!C12,"")</f>
        <v/>
      </c>
      <c r="F104" s="1183" t="str">
        <f>IF('5'!D12&gt;0,'5'!D12,"")</f>
        <v/>
      </c>
      <c r="G104" s="1183" t="str">
        <f>IF('5'!E12&gt;0,'5'!E12,"")</f>
        <v/>
      </c>
      <c r="H104" s="1183" t="str">
        <f>IF('5'!F12&gt;0,'5'!F12,"")</f>
        <v/>
      </c>
      <c r="I104" s="1183" t="str">
        <f>IF('5'!G12&gt;0,'5'!G12,"")</f>
        <v/>
      </c>
      <c r="J104" s="1183" t="str">
        <f>IF('5'!H12&gt;0,'5'!H12,"")</f>
        <v/>
      </c>
      <c r="K104" s="1539" t="str">
        <f>IF('5'!I12&gt;0,'5'!I12,"")</f>
        <v/>
      </c>
      <c r="L104" s="1540">
        <f t="shared" si="17"/>
        <v>0.16675000000000001</v>
      </c>
      <c r="M104" s="1183" t="str">
        <f>IF('5'!J12&gt;0,'5'!J12,"")</f>
        <v/>
      </c>
      <c r="N104" s="1183" t="str">
        <f>IF('5'!K12&gt;0,'5'!K12,"")</f>
        <v/>
      </c>
      <c r="O104" s="1183" t="str">
        <f>IF('5'!L12&gt;0,'5'!L12,"")</f>
        <v/>
      </c>
      <c r="P104" s="1183" t="str">
        <f>IF('5'!M12&gt;0,'5'!M12,"")</f>
        <v/>
      </c>
      <c r="Q104" s="1330" t="str">
        <f t="shared" si="14"/>
        <v/>
      </c>
      <c r="R104" s="1185" t="str">
        <f t="shared" si="11"/>
        <v/>
      </c>
      <c r="S104" s="1360" t="str">
        <f t="shared" si="12"/>
        <v/>
      </c>
      <c r="T104" s="1185" t="str">
        <f t="shared" si="13"/>
        <v/>
      </c>
      <c r="U104" s="1361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5" x14ac:dyDescent="0.35">
      <c r="A105" s="1411"/>
      <c r="B105" s="1412">
        <v>3.2083333333333401</v>
      </c>
      <c r="C105" s="1413">
        <f t="shared" si="18"/>
        <v>40.379343557827667</v>
      </c>
      <c r="D105" s="1414" t="str">
        <f>IF('5'!B13&gt;0,'5'!B13,"")</f>
        <v/>
      </c>
      <c r="E105" s="1414" t="str">
        <f>IF('5'!C13&gt;0,'5'!C13,"")</f>
        <v/>
      </c>
      <c r="F105" s="1414" t="str">
        <f>IF('5'!D13&gt;0,'5'!D13,"")</f>
        <v/>
      </c>
      <c r="G105" s="1414" t="str">
        <f>IF('5'!E13&gt;0,'5'!E13,"")</f>
        <v/>
      </c>
      <c r="H105" s="1414" t="str">
        <f>IF('5'!F13&gt;0,'5'!F13,"")</f>
        <v/>
      </c>
      <c r="I105" s="1414" t="str">
        <f>IF('5'!G13&gt;0,'5'!G13,"")</f>
        <v/>
      </c>
      <c r="J105" s="1414" t="str">
        <f>IF('5'!H13&gt;0,'5'!H13,"")</f>
        <v/>
      </c>
      <c r="K105" s="1540" t="str">
        <f>IF('5'!I13&gt;0,'5'!I13,"")</f>
        <v/>
      </c>
      <c r="L105" s="1540">
        <f t="shared" si="17"/>
        <v>0.15466666666666665</v>
      </c>
      <c r="M105" s="1414" t="str">
        <f>IF('5'!J13&gt;0,'5'!J13,"")</f>
        <v/>
      </c>
      <c r="N105" s="1414" t="str">
        <f>IF('5'!K13&gt;0,'5'!K13,"")</f>
        <v/>
      </c>
      <c r="O105" s="1414" t="str">
        <f>IF('5'!L13&gt;0,'5'!L13,"")</f>
        <v/>
      </c>
      <c r="P105" s="1414" t="str">
        <f>IF('5'!M13&gt;0,'5'!M13,"")</f>
        <v/>
      </c>
      <c r="Q105" s="1415" t="str">
        <f t="shared" si="14"/>
        <v/>
      </c>
      <c r="R105" s="1416" t="str">
        <f t="shared" si="11"/>
        <v/>
      </c>
      <c r="S105" s="1417" t="str">
        <f t="shared" si="12"/>
        <v/>
      </c>
      <c r="T105" s="1416" t="str">
        <f t="shared" si="13"/>
        <v/>
      </c>
      <c r="U105" s="1418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5" x14ac:dyDescent="0.35">
      <c r="A106" s="1375"/>
      <c r="B106" s="1181">
        <v>3.25</v>
      </c>
      <c r="C106" s="1182">
        <f t="shared" si="18"/>
        <v>40.379343557827667</v>
      </c>
      <c r="D106" s="1183" t="str">
        <f>IF('5'!B14&gt;0,'5'!B14,"")</f>
        <v/>
      </c>
      <c r="E106" s="1183" t="str">
        <f>IF('5'!C14&gt;0,'5'!C14,"")</f>
        <v/>
      </c>
      <c r="F106" s="1183" t="str">
        <f>IF('5'!D14&gt;0,'5'!D14,"")</f>
        <v/>
      </c>
      <c r="G106" s="1183" t="str">
        <f>IF('5'!E14&gt;0,'5'!E14,"")</f>
        <v/>
      </c>
      <c r="H106" s="1183" t="str">
        <f>IF('5'!F14&gt;0,'5'!F14,"")</f>
        <v/>
      </c>
      <c r="I106" s="1183" t="str">
        <f>IF('5'!G14&gt;0,'5'!G14,"")</f>
        <v/>
      </c>
      <c r="J106" s="1183" t="str">
        <f>IF('5'!H14&gt;0,'5'!H14,"")</f>
        <v/>
      </c>
      <c r="K106" s="1539" t="str">
        <f>IF('5'!I14&gt;0,'5'!I14,"")</f>
        <v/>
      </c>
      <c r="L106" s="1540">
        <f t="shared" si="17"/>
        <v>0.15466666666666665</v>
      </c>
      <c r="M106" s="1183" t="str">
        <f>IF('5'!J14&gt;0,'5'!J14,"")</f>
        <v/>
      </c>
      <c r="N106" s="1183" t="str">
        <f>IF('5'!K14&gt;0,'5'!K14,"")</f>
        <v/>
      </c>
      <c r="O106" s="1183" t="str">
        <f>IF('5'!L14&gt;0,'5'!L14,"")</f>
        <v/>
      </c>
      <c r="P106" s="1183" t="str">
        <f>IF('5'!M14&gt;0,'5'!M14,"")</f>
        <v/>
      </c>
      <c r="Q106" s="1330" t="str">
        <f t="shared" si="14"/>
        <v/>
      </c>
      <c r="R106" s="1185" t="str">
        <f t="shared" si="11"/>
        <v/>
      </c>
      <c r="S106" s="1360" t="str">
        <f t="shared" si="12"/>
        <v/>
      </c>
      <c r="T106" s="1185" t="str">
        <f t="shared" si="13"/>
        <v/>
      </c>
      <c r="U106" s="1361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5" x14ac:dyDescent="0.35">
      <c r="A107" s="1411"/>
      <c r="B107" s="1412">
        <v>3.2916666666666701</v>
      </c>
      <c r="C107" s="1413">
        <f t="shared" si="18"/>
        <v>40.379343557827667</v>
      </c>
      <c r="D107" s="1414">
        <f>IF('5'!B15&gt;0,'5'!B15,"")</f>
        <v>6.93</v>
      </c>
      <c r="E107" s="1414">
        <f>IF('5'!C15&gt;0,'5'!C15,"")</f>
        <v>25</v>
      </c>
      <c r="F107" s="1414">
        <f>IF('5'!D15&gt;0,'5'!D15,"")</f>
        <v>16</v>
      </c>
      <c r="G107" s="1414">
        <f>IF('5'!E15&gt;0,'5'!E15,"")</f>
        <v>10.5</v>
      </c>
      <c r="H107" s="1414">
        <f>IF('5'!F15&gt;0,'5'!F15,"")</f>
        <v>24</v>
      </c>
      <c r="I107" s="1414">
        <f>IF('5'!G15&gt;0,'5'!G15,"")</f>
        <v>90</v>
      </c>
      <c r="J107" s="1414">
        <f>IF('5'!H15&gt;0,'5'!H15,"")</f>
        <v>28.4</v>
      </c>
      <c r="K107" s="1540">
        <f>IF('5'!I15&gt;0,'5'!I15,"")</f>
        <v>0.129</v>
      </c>
      <c r="L107" s="1540">
        <f t="shared" si="17"/>
        <v>0.14824999999999999</v>
      </c>
      <c r="M107" s="1414" t="str">
        <f>IF('5'!J15&gt;0,'5'!J15,"")</f>
        <v/>
      </c>
      <c r="N107" s="1414">
        <f>IF('5'!K15&gt;0,'5'!K15,"")</f>
        <v>6.12</v>
      </c>
      <c r="O107" s="1414">
        <f>IF('5'!L15&gt;0,'5'!L15,"")</f>
        <v>12</v>
      </c>
      <c r="P107" s="1414">
        <f>IF('5'!M15&gt;0,'5'!M15,"")</f>
        <v>3.5000000000000003E-2</v>
      </c>
      <c r="Q107" s="1415">
        <f t="shared" si="14"/>
        <v>0.72868217054263562</v>
      </c>
      <c r="R107" s="1416">
        <f t="shared" si="11"/>
        <v>3.3947368421052633</v>
      </c>
      <c r="S107" s="1417">
        <f t="shared" si="12"/>
        <v>11.89469035036784</v>
      </c>
      <c r="T107" s="1416">
        <f t="shared" si="13"/>
        <v>0.40379343557827668</v>
      </c>
      <c r="U107" s="1418">
        <f t="shared" si="15"/>
        <v>0.61199999999999999</v>
      </c>
      <c r="V107" s="663">
        <f>IF('5'!AA15&gt;0,'5'!AA15,"")</f>
        <v>3.4000000000000002E-2</v>
      </c>
      <c r="W107" s="663">
        <f>IF('5'!AT15&gt;0,'5'!AT15,"")</f>
        <v>3.3000000000000002E-2</v>
      </c>
    </row>
    <row r="108" spans="1:23" ht="15.5" x14ac:dyDescent="0.35">
      <c r="A108" s="1375"/>
      <c r="B108" s="1181">
        <v>3.3333333333333401</v>
      </c>
      <c r="C108" s="1182">
        <f t="shared" si="18"/>
        <v>40.379343557827667</v>
      </c>
      <c r="D108" s="1183" t="str">
        <f>IF('5'!B16&gt;0,'5'!B16,"")</f>
        <v/>
      </c>
      <c r="E108" s="1183" t="str">
        <f>IF('5'!C16&gt;0,'5'!C16,"")</f>
        <v/>
      </c>
      <c r="F108" s="1183" t="str">
        <f>IF('5'!D16&gt;0,'5'!D16,"")</f>
        <v/>
      </c>
      <c r="G108" s="1183" t="str">
        <f>IF('5'!E16&gt;0,'5'!E16,"")</f>
        <v/>
      </c>
      <c r="H108" s="1183" t="str">
        <f>IF('5'!F16&gt;0,'5'!F16,"")</f>
        <v/>
      </c>
      <c r="I108" s="1183" t="str">
        <f>IF('5'!G16&gt;0,'5'!G16,"")</f>
        <v/>
      </c>
      <c r="J108" s="1183" t="str">
        <f>IF('5'!H16&gt;0,'5'!H16,"")</f>
        <v/>
      </c>
      <c r="K108" s="1539" t="str">
        <f>IF('5'!I16&gt;0,'5'!I16,"")</f>
        <v/>
      </c>
      <c r="L108" s="1540">
        <f t="shared" si="17"/>
        <v>0.14824999999999999</v>
      </c>
      <c r="M108" s="1183" t="str">
        <f>IF('5'!J16&gt;0,'5'!J16,"")</f>
        <v/>
      </c>
      <c r="N108" s="1183" t="str">
        <f>IF('5'!K16&gt;0,'5'!K16,"")</f>
        <v/>
      </c>
      <c r="O108" s="1183" t="str">
        <f>IF('5'!L16&gt;0,'5'!L16,"")</f>
        <v/>
      </c>
      <c r="P108" s="1183" t="str">
        <f>IF('5'!M16&gt;0,'5'!M16,"")</f>
        <v/>
      </c>
      <c r="Q108" s="1330" t="str">
        <f t="shared" si="14"/>
        <v/>
      </c>
      <c r="R108" s="1185" t="str">
        <f t="shared" si="11"/>
        <v/>
      </c>
      <c r="S108" s="1360" t="str">
        <f t="shared" si="12"/>
        <v/>
      </c>
      <c r="T108" s="1185" t="str">
        <f t="shared" si="13"/>
        <v/>
      </c>
      <c r="U108" s="1361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5" x14ac:dyDescent="0.35">
      <c r="A109" s="1411"/>
      <c r="B109" s="1412">
        <v>3.375</v>
      </c>
      <c r="C109" s="1413">
        <f t="shared" si="18"/>
        <v>40.379343557827667</v>
      </c>
      <c r="D109" s="1414" t="str">
        <f>IF('5'!B17&gt;0,'5'!B17,"")</f>
        <v/>
      </c>
      <c r="E109" s="1414" t="str">
        <f>IF('5'!C17&gt;0,'5'!C17,"")</f>
        <v/>
      </c>
      <c r="F109" s="1414" t="str">
        <f>IF('5'!D17&gt;0,'5'!D17,"")</f>
        <v/>
      </c>
      <c r="G109" s="1414" t="str">
        <f>IF('5'!E17&gt;0,'5'!E17,"")</f>
        <v/>
      </c>
      <c r="H109" s="1414" t="str">
        <f>IF('5'!F17&gt;0,'5'!F17,"")</f>
        <v/>
      </c>
      <c r="I109" s="1414" t="str">
        <f>IF('5'!G17&gt;0,'5'!G17,"")</f>
        <v/>
      </c>
      <c r="J109" s="1414" t="str">
        <f>IF('5'!H17&gt;0,'5'!H17,"")</f>
        <v/>
      </c>
      <c r="K109" s="1540" t="str">
        <f>IF('5'!I17&gt;0,'5'!I17,"")</f>
        <v/>
      </c>
      <c r="L109" s="1540">
        <f t="shared" si="17"/>
        <v>0.15466666666666665</v>
      </c>
      <c r="M109" s="1414">
        <f>IF('5'!J17&gt;0,'5'!J17,"")</f>
        <v>5.0999999999999997E-2</v>
      </c>
      <c r="N109" s="1414" t="str">
        <f>IF('5'!K17&gt;0,'5'!K17,"")</f>
        <v/>
      </c>
      <c r="O109" s="1414" t="str">
        <f>IF('5'!L17&gt;0,'5'!L17,"")</f>
        <v/>
      </c>
      <c r="P109" s="1414" t="str">
        <f>IF('5'!M17&gt;0,'5'!M17,"")</f>
        <v/>
      </c>
      <c r="Q109" s="1415" t="str">
        <f t="shared" si="14"/>
        <v/>
      </c>
      <c r="R109" s="1416" t="str">
        <f t="shared" si="11"/>
        <v/>
      </c>
      <c r="S109" s="1417" t="str">
        <f t="shared" si="12"/>
        <v/>
      </c>
      <c r="T109" s="1416" t="str">
        <f t="shared" si="13"/>
        <v/>
      </c>
      <c r="U109" s="1418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5" x14ac:dyDescent="0.35">
      <c r="A110" s="1375"/>
      <c r="B110" s="1181">
        <v>3.4166666666666701</v>
      </c>
      <c r="C110" s="1182">
        <f t="shared" si="18"/>
        <v>40.379343557827667</v>
      </c>
      <c r="D110" s="1183" t="str">
        <f>IF('5'!B18&gt;0,'5'!B18,"")</f>
        <v/>
      </c>
      <c r="E110" s="1183" t="str">
        <f>IF('5'!C18&gt;0,'5'!C18,"")</f>
        <v/>
      </c>
      <c r="F110" s="1183" t="str">
        <f>IF('5'!D18&gt;0,'5'!D18,"")</f>
        <v/>
      </c>
      <c r="G110" s="1183" t="str">
        <f>IF('5'!E18&gt;0,'5'!E18,"")</f>
        <v/>
      </c>
      <c r="H110" s="1183" t="str">
        <f>IF('5'!F18&gt;0,'5'!F18,"")</f>
        <v/>
      </c>
      <c r="I110" s="1183" t="str">
        <f>IF('5'!G18&gt;0,'5'!G18,"")</f>
        <v/>
      </c>
      <c r="J110" s="1183" t="str">
        <f>IF('5'!H18&gt;0,'5'!H18,"")</f>
        <v/>
      </c>
      <c r="K110" s="1539" t="str">
        <f>IF('5'!I18&gt;0,'5'!I18,"")</f>
        <v/>
      </c>
      <c r="L110" s="1540">
        <f t="shared" si="17"/>
        <v>0.15466666666666665</v>
      </c>
      <c r="M110" s="1183" t="str">
        <f>IF('5'!J18&gt;0,'5'!J18,"")</f>
        <v/>
      </c>
      <c r="N110" s="1183" t="str">
        <f>IF('5'!K18&gt;0,'5'!K18,"")</f>
        <v/>
      </c>
      <c r="O110" s="1183" t="str">
        <f>IF('5'!L18&gt;0,'5'!L18,"")</f>
        <v/>
      </c>
      <c r="P110" s="1183" t="str">
        <f>IF('5'!M18&gt;0,'5'!M18,"")</f>
        <v/>
      </c>
      <c r="Q110" s="1330" t="str">
        <f t="shared" si="14"/>
        <v/>
      </c>
      <c r="R110" s="1185" t="str">
        <f t="shared" si="11"/>
        <v/>
      </c>
      <c r="S110" s="1360" t="str">
        <f t="shared" si="12"/>
        <v/>
      </c>
      <c r="T110" s="1185" t="str">
        <f t="shared" si="13"/>
        <v/>
      </c>
      <c r="U110" s="1361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5" x14ac:dyDescent="0.35">
      <c r="A111" s="1411"/>
      <c r="B111" s="1412">
        <v>3.4583333333333401</v>
      </c>
      <c r="C111" s="1413">
        <f t="shared" si="18"/>
        <v>40.379343557827667</v>
      </c>
      <c r="D111" s="1414">
        <f>IF('5'!B19&gt;0,'5'!B19,"")</f>
        <v>6.84</v>
      </c>
      <c r="E111" s="1414">
        <f>IF('5'!C19&gt;0,'5'!C19,"")</f>
        <v>26</v>
      </c>
      <c r="F111" s="1414">
        <f>IF('5'!D19&gt;0,'5'!D19,"")</f>
        <v>16</v>
      </c>
      <c r="G111" s="1414">
        <f>IF('5'!E19&gt;0,'5'!E19,"")</f>
        <v>13.1</v>
      </c>
      <c r="H111" s="1414">
        <f>IF('5'!F19&gt;0,'5'!F19,"")</f>
        <v>30</v>
      </c>
      <c r="I111" s="1414">
        <f>IF('5'!G19&gt;0,'5'!G19,"")</f>
        <v>115</v>
      </c>
      <c r="J111" s="1414">
        <f>IF('5'!H19&gt;0,'5'!H19,"")</f>
        <v>27.4</v>
      </c>
      <c r="K111" s="1540">
        <f>IF('5'!I19&gt;0,'5'!I19,"")</f>
        <v>0.156</v>
      </c>
      <c r="L111" s="1540">
        <f t="shared" si="17"/>
        <v>0.155</v>
      </c>
      <c r="M111" s="1414" t="str">
        <f>IF('5'!J19&gt;0,'5'!J19,"")</f>
        <v/>
      </c>
      <c r="N111" s="1414">
        <f>IF('5'!K19&gt;0,'5'!K19,"")</f>
        <v>6.07</v>
      </c>
      <c r="O111" s="1414">
        <f>IF('5'!L19&gt;0,'5'!L19,"")</f>
        <v>11</v>
      </c>
      <c r="P111" s="1414">
        <f>IF('5'!M19&gt;0,'5'!M19,"")</f>
        <v>4.2000000000000003E-2</v>
      </c>
      <c r="Q111" s="1415">
        <f t="shared" si="14"/>
        <v>0.73076923076923073</v>
      </c>
      <c r="R111" s="1416">
        <f t="shared" si="11"/>
        <v>4.1052631578947372</v>
      </c>
      <c r="S111" s="1417">
        <f t="shared" si="12"/>
        <v>9.8359939435734045</v>
      </c>
      <c r="T111" s="1416">
        <f t="shared" si="13"/>
        <v>0.40379343557827668</v>
      </c>
      <c r="U111" s="1418">
        <f t="shared" si="15"/>
        <v>0.60699999999999998</v>
      </c>
      <c r="V111" s="663">
        <f>IF('5'!AA19&gt;0,'5'!AA19,"")</f>
        <v>3.4000000000000002E-2</v>
      </c>
      <c r="W111" s="663">
        <f>IF('5'!AT19&gt;0,'5'!AT19,"")</f>
        <v>3.1E-2</v>
      </c>
    </row>
    <row r="112" spans="1:23" ht="15.5" x14ac:dyDescent="0.35">
      <c r="A112" s="1375"/>
      <c r="B112" s="1181">
        <v>3.5</v>
      </c>
      <c r="C112" s="1182">
        <f t="shared" si="18"/>
        <v>40.379343557827667</v>
      </c>
      <c r="D112" s="1183" t="str">
        <f>IF('5'!B20&gt;0,'5'!B20,"")</f>
        <v/>
      </c>
      <c r="E112" s="1183" t="str">
        <f>IF('5'!C20&gt;0,'5'!C20,"")</f>
        <v/>
      </c>
      <c r="F112" s="1183" t="str">
        <f>IF('5'!D20&gt;0,'5'!D20,"")</f>
        <v/>
      </c>
      <c r="G112" s="1183" t="str">
        <f>IF('5'!E20&gt;0,'5'!E20,"")</f>
        <v/>
      </c>
      <c r="H112" s="1183" t="str">
        <f>IF('5'!F20&gt;0,'5'!F20,"")</f>
        <v/>
      </c>
      <c r="I112" s="1183" t="str">
        <f>IF('5'!G20&gt;0,'5'!G20,"")</f>
        <v/>
      </c>
      <c r="J112" s="1183" t="str">
        <f>IF('5'!H20&gt;0,'5'!H20,"")</f>
        <v/>
      </c>
      <c r="K112" s="1539" t="str">
        <f>IF('5'!I20&gt;0,'5'!I20,"")</f>
        <v/>
      </c>
      <c r="L112" s="1540">
        <f t="shared" si="17"/>
        <v>0.155</v>
      </c>
      <c r="M112" s="1183" t="str">
        <f>IF('5'!J20&gt;0,'5'!J20,"")</f>
        <v/>
      </c>
      <c r="N112" s="1183" t="str">
        <f>IF('5'!K20&gt;0,'5'!K20,"")</f>
        <v/>
      </c>
      <c r="O112" s="1183" t="str">
        <f>IF('5'!L20&gt;0,'5'!L20,"")</f>
        <v/>
      </c>
      <c r="P112" s="1183" t="str">
        <f>IF('5'!M20&gt;0,'5'!M20,"")</f>
        <v/>
      </c>
      <c r="Q112" s="1330" t="str">
        <f t="shared" si="14"/>
        <v/>
      </c>
      <c r="R112" s="1185" t="str">
        <f t="shared" si="11"/>
        <v/>
      </c>
      <c r="S112" s="1360" t="str">
        <f t="shared" si="12"/>
        <v/>
      </c>
      <c r="T112" s="1185" t="str">
        <f t="shared" si="13"/>
        <v/>
      </c>
      <c r="U112" s="1361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5" x14ac:dyDescent="0.35">
      <c r="A113" s="1411"/>
      <c r="B113" s="1412">
        <v>3.5416666666666701</v>
      </c>
      <c r="C113" s="1413">
        <f t="shared" si="18"/>
        <v>40.379343557827667</v>
      </c>
      <c r="D113" s="1414" t="str">
        <f>IF('5'!B21&gt;0,'5'!B21,"")</f>
        <v/>
      </c>
      <c r="E113" s="1414" t="str">
        <f>IF('5'!C21&gt;0,'5'!C21,"")</f>
        <v/>
      </c>
      <c r="F113" s="1414" t="str">
        <f>IF('5'!D21&gt;0,'5'!D21,"")</f>
        <v/>
      </c>
      <c r="G113" s="1414" t="str">
        <f>IF('5'!E21&gt;0,'5'!E21,"")</f>
        <v/>
      </c>
      <c r="H113" s="1414" t="str">
        <f>IF('5'!F21&gt;0,'5'!F21,"")</f>
        <v/>
      </c>
      <c r="I113" s="1414" t="str">
        <f>IF('5'!G21&gt;0,'5'!G21,"")</f>
        <v/>
      </c>
      <c r="J113" s="1414" t="str">
        <f>IF('5'!H21&gt;0,'5'!H21,"")</f>
        <v/>
      </c>
      <c r="K113" s="1540" t="str">
        <f>IF('5'!I21&gt;0,'5'!I21,"")</f>
        <v/>
      </c>
      <c r="L113" s="1540">
        <f t="shared" si="17"/>
        <v>0.14500000000000002</v>
      </c>
      <c r="M113" s="1414" t="str">
        <f>IF('5'!J21&gt;0,'5'!J21,"")</f>
        <v/>
      </c>
      <c r="N113" s="1414" t="str">
        <f>IF('5'!K21&gt;0,'5'!K21,"")</f>
        <v/>
      </c>
      <c r="O113" s="1414" t="str">
        <f>IF('5'!L21&gt;0,'5'!L21,"")</f>
        <v/>
      </c>
      <c r="P113" s="1414" t="str">
        <f>IF('5'!M21&gt;0,'5'!M21,"")</f>
        <v/>
      </c>
      <c r="Q113" s="1415" t="str">
        <f t="shared" si="14"/>
        <v/>
      </c>
      <c r="R113" s="1416" t="str">
        <f t="shared" si="11"/>
        <v/>
      </c>
      <c r="S113" s="1417" t="str">
        <f t="shared" si="12"/>
        <v/>
      </c>
      <c r="T113" s="1416" t="str">
        <f t="shared" si="13"/>
        <v/>
      </c>
      <c r="U113" s="1418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5" x14ac:dyDescent="0.35">
      <c r="A114" s="1375"/>
      <c r="B114" s="1181">
        <v>3.5833333333333401</v>
      </c>
      <c r="C114" s="1182">
        <f t="shared" si="18"/>
        <v>40.379343557827667</v>
      </c>
      <c r="D114" s="1183" t="str">
        <f>IF('5'!B22&gt;0,'5'!B22,"")</f>
        <v/>
      </c>
      <c r="E114" s="1183" t="str">
        <f>IF('5'!C22&gt;0,'5'!C22,"")</f>
        <v/>
      </c>
      <c r="F114" s="1183" t="str">
        <f>IF('5'!D22&gt;0,'5'!D22,"")</f>
        <v/>
      </c>
      <c r="G114" s="1183" t="str">
        <f>IF('5'!E22&gt;0,'5'!E22,"")</f>
        <v/>
      </c>
      <c r="H114" s="1183" t="str">
        <f>IF('5'!F22&gt;0,'5'!F22,"")</f>
        <v/>
      </c>
      <c r="I114" s="1183" t="str">
        <f>IF('5'!G22&gt;0,'5'!G22,"")</f>
        <v/>
      </c>
      <c r="J114" s="1183" t="str">
        <f>IF('5'!H22&gt;0,'5'!H22,"")</f>
        <v/>
      </c>
      <c r="K114" s="1539" t="str">
        <f>IF('5'!I22&gt;0,'5'!I22,"")</f>
        <v/>
      </c>
      <c r="L114" s="1540">
        <f t="shared" si="17"/>
        <v>0.14500000000000002</v>
      </c>
      <c r="M114" s="1183" t="str">
        <f>IF('5'!J22&gt;0,'5'!J22,"")</f>
        <v/>
      </c>
      <c r="N114" s="1183" t="str">
        <f>IF('5'!K22&gt;0,'5'!K22,"")</f>
        <v/>
      </c>
      <c r="O114" s="1183" t="str">
        <f>IF('5'!L22&gt;0,'5'!L22,"")</f>
        <v/>
      </c>
      <c r="P114" s="1183" t="str">
        <f>IF('5'!M22&gt;0,'5'!M22,"")</f>
        <v/>
      </c>
      <c r="Q114" s="1330" t="str">
        <f t="shared" si="14"/>
        <v/>
      </c>
      <c r="R114" s="1185" t="str">
        <f t="shared" si="11"/>
        <v/>
      </c>
      <c r="S114" s="1360" t="str">
        <f t="shared" si="12"/>
        <v/>
      </c>
      <c r="T114" s="1185" t="str">
        <f t="shared" si="13"/>
        <v/>
      </c>
      <c r="U114" s="1361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5" x14ac:dyDescent="0.35">
      <c r="A115" s="1411"/>
      <c r="B115" s="1412">
        <v>3.625</v>
      </c>
      <c r="C115" s="1413">
        <f t="shared" si="18"/>
        <v>40.379343557827667</v>
      </c>
      <c r="D115" s="1414">
        <f>IF('5'!B23&gt;0,'5'!B23,"")</f>
        <v>6.89</v>
      </c>
      <c r="E115" s="1414">
        <f>IF('5'!C23&gt;0,'5'!C23,"")</f>
        <v>25</v>
      </c>
      <c r="F115" s="1414">
        <f>IF('5'!D23&gt;0,'5'!D23,"")</f>
        <v>16</v>
      </c>
      <c r="G115" s="1414">
        <f>IF('5'!E23&gt;0,'5'!E23,"")</f>
        <v>13.4</v>
      </c>
      <c r="H115" s="1414">
        <f>IF('5'!F23&gt;0,'5'!F23,"")</f>
        <v>35</v>
      </c>
      <c r="I115" s="1414">
        <f>IF('5'!G23&gt;0,'5'!G23,"")</f>
        <v>107</v>
      </c>
      <c r="J115" s="1414">
        <f>IF('5'!H23&gt;0,'5'!H23,"")</f>
        <v>27.5</v>
      </c>
      <c r="K115" s="1540">
        <f>IF('5'!I23&gt;0,'5'!I23,"")</f>
        <v>0.17799999999999999</v>
      </c>
      <c r="L115" s="1540">
        <f t="shared" si="17"/>
        <v>0.15325</v>
      </c>
      <c r="M115" s="1414" t="str">
        <f>IF('5'!J23&gt;0,'5'!J23,"")</f>
        <v/>
      </c>
      <c r="N115" s="1414">
        <f>IF('5'!K23&gt;0,'5'!K23,"")</f>
        <v>6.15</v>
      </c>
      <c r="O115" s="1414">
        <f>IF('5'!L23&gt;0,'5'!L23,"")</f>
        <v>12</v>
      </c>
      <c r="P115" s="1414">
        <f>IF('5'!M23&gt;0,'5'!M23,"")</f>
        <v>4.5999999999999999E-2</v>
      </c>
      <c r="Q115" s="1415">
        <f t="shared" si="14"/>
        <v>0.7415730337078652</v>
      </c>
      <c r="R115" s="1416">
        <f t="shared" si="11"/>
        <v>4.6842105263157894</v>
      </c>
      <c r="S115" s="1417">
        <f t="shared" si="12"/>
        <v>8.620309298862086</v>
      </c>
      <c r="T115" s="1416">
        <f t="shared" si="13"/>
        <v>0.40379343557827668</v>
      </c>
      <c r="U115" s="1418">
        <f t="shared" si="15"/>
        <v>0.61499999999999999</v>
      </c>
      <c r="V115" s="663">
        <f>IF('5'!AA23&gt;0,'5'!AA23,"")</f>
        <v>3.5999999999999997E-2</v>
      </c>
      <c r="W115" s="663">
        <f>IF('5'!AT23&gt;0,'5'!AT23,"")</f>
        <v>3.4000000000000002E-2</v>
      </c>
    </row>
    <row r="116" spans="1:23" ht="15.5" x14ac:dyDescent="0.35">
      <c r="A116" s="1375"/>
      <c r="B116" s="1181">
        <v>3.66666666666679</v>
      </c>
      <c r="C116" s="1182">
        <f t="shared" si="18"/>
        <v>40.379343557827667</v>
      </c>
      <c r="D116" s="1183" t="str">
        <f>IF('5'!B24&gt;0,'5'!B24,"")</f>
        <v/>
      </c>
      <c r="E116" s="1183" t="str">
        <f>IF('5'!C24&gt;0,'5'!C24,"")</f>
        <v/>
      </c>
      <c r="F116" s="1183" t="str">
        <f>IF('5'!D24&gt;0,'5'!D24,"")</f>
        <v/>
      </c>
      <c r="G116" s="1183" t="str">
        <f>IF('5'!E24&gt;0,'5'!E24,"")</f>
        <v/>
      </c>
      <c r="H116" s="1183" t="str">
        <f>IF('5'!F24&gt;0,'5'!F24,"")</f>
        <v/>
      </c>
      <c r="I116" s="1183" t="str">
        <f>IF('5'!G24&gt;0,'5'!G24,"")</f>
        <v/>
      </c>
      <c r="J116" s="1183" t="str">
        <f>IF('5'!H24&gt;0,'5'!H24,"")</f>
        <v/>
      </c>
      <c r="K116" s="1539" t="str">
        <f>IF('5'!I24&gt;0,'5'!I24,"")</f>
        <v/>
      </c>
      <c r="L116" s="1540">
        <f t="shared" si="17"/>
        <v>0.15325</v>
      </c>
      <c r="M116" s="1183" t="str">
        <f>IF('5'!J24&gt;0,'5'!J24,"")</f>
        <v/>
      </c>
      <c r="N116" s="1183" t="str">
        <f>IF('5'!K24&gt;0,'5'!K24,"")</f>
        <v/>
      </c>
      <c r="O116" s="1183" t="str">
        <f>IF('5'!L24&gt;0,'5'!L24,"")</f>
        <v/>
      </c>
      <c r="P116" s="1183" t="str">
        <f>IF('5'!M24&gt;0,'5'!M24,"")</f>
        <v/>
      </c>
      <c r="Q116" s="1330" t="str">
        <f t="shared" si="14"/>
        <v/>
      </c>
      <c r="R116" s="1185" t="str">
        <f t="shared" si="11"/>
        <v/>
      </c>
      <c r="S116" s="1360" t="str">
        <f t="shared" si="12"/>
        <v/>
      </c>
      <c r="T116" s="1185" t="str">
        <f t="shared" si="13"/>
        <v/>
      </c>
      <c r="U116" s="1361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5" x14ac:dyDescent="0.35">
      <c r="A117" s="1411"/>
      <c r="B117" s="1412">
        <v>3.70833333333346</v>
      </c>
      <c r="C117" s="1413">
        <f t="shared" si="18"/>
        <v>40.379343557827667</v>
      </c>
      <c r="D117" s="1414" t="str">
        <f>IF('5'!B25&gt;0,'5'!B25,"")</f>
        <v/>
      </c>
      <c r="E117" s="1414" t="str">
        <f>IF('5'!C25&gt;0,'5'!C25,"")</f>
        <v/>
      </c>
      <c r="F117" s="1414" t="str">
        <f>IF('5'!D25&gt;0,'5'!D25,"")</f>
        <v/>
      </c>
      <c r="G117" s="1414" t="str">
        <f>IF('5'!E25&gt;0,'5'!E25,"")</f>
        <v/>
      </c>
      <c r="H117" s="1414" t="str">
        <f>IF('5'!F25&gt;0,'5'!F25,"")</f>
        <v/>
      </c>
      <c r="I117" s="1414" t="str">
        <f>IF('5'!G25&gt;0,'5'!G25,"")</f>
        <v/>
      </c>
      <c r="J117" s="1414" t="str">
        <f>IF('5'!H25&gt;0,'5'!H25,"")</f>
        <v/>
      </c>
      <c r="K117" s="1540" t="str">
        <f>IF('5'!I25&gt;0,'5'!I25,"")</f>
        <v/>
      </c>
      <c r="L117" s="1540">
        <f t="shared" si="17"/>
        <v>0.15433333333333335</v>
      </c>
      <c r="M117" s="1414" t="str">
        <f>IF('5'!J25&gt;0,'5'!J25,"")</f>
        <v/>
      </c>
      <c r="N117" s="1414" t="str">
        <f>IF('5'!K25&gt;0,'5'!K25,"")</f>
        <v/>
      </c>
      <c r="O117" s="1414" t="str">
        <f>IF('5'!L25&gt;0,'5'!L25,"")</f>
        <v/>
      </c>
      <c r="P117" s="1414" t="str">
        <f>IF('5'!M25&gt;0,'5'!M25,"")</f>
        <v/>
      </c>
      <c r="Q117" s="1415" t="str">
        <f t="shared" si="14"/>
        <v/>
      </c>
      <c r="R117" s="1416" t="str">
        <f t="shared" si="11"/>
        <v/>
      </c>
      <c r="S117" s="1417" t="str">
        <f t="shared" si="12"/>
        <v/>
      </c>
      <c r="T117" s="1416" t="str">
        <f t="shared" si="13"/>
        <v/>
      </c>
      <c r="U117" s="1418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5" x14ac:dyDescent="0.35">
      <c r="A118" s="1375"/>
      <c r="B118" s="1181">
        <v>3.7500000000001301</v>
      </c>
      <c r="C118" s="1182">
        <f t="shared" si="18"/>
        <v>40.379343557827667</v>
      </c>
      <c r="D118" s="1183" t="str">
        <f>IF('5'!B26&gt;0,'5'!B26,"")</f>
        <v/>
      </c>
      <c r="E118" s="1183" t="str">
        <f>IF('5'!C26&gt;0,'5'!C26,"")</f>
        <v/>
      </c>
      <c r="F118" s="1183" t="str">
        <f>IF('5'!D26&gt;0,'5'!D26,"")</f>
        <v/>
      </c>
      <c r="G118" s="1183" t="str">
        <f>IF('5'!E26&gt;0,'5'!E26,"")</f>
        <v/>
      </c>
      <c r="H118" s="1183" t="str">
        <f>IF('5'!F26&gt;0,'5'!F26,"")</f>
        <v/>
      </c>
      <c r="I118" s="1183" t="str">
        <f>IF('5'!G26&gt;0,'5'!G26,"")</f>
        <v/>
      </c>
      <c r="J118" s="1183" t="str">
        <f>IF('5'!H26&gt;0,'5'!H26,"")</f>
        <v/>
      </c>
      <c r="K118" s="1539" t="str">
        <f>IF('5'!I26&gt;0,'5'!I26,"")</f>
        <v/>
      </c>
      <c r="L118" s="1540">
        <f t="shared" si="17"/>
        <v>0.15433333333333335</v>
      </c>
      <c r="M118" s="1183" t="str">
        <f>IF('5'!J26&gt;0,'5'!J26,"")</f>
        <v/>
      </c>
      <c r="N118" s="1183" t="str">
        <f>IF('5'!K26&gt;0,'5'!K26,"")</f>
        <v/>
      </c>
      <c r="O118" s="1183" t="str">
        <f>IF('5'!L26&gt;0,'5'!L26,"")</f>
        <v/>
      </c>
      <c r="P118" s="1183" t="str">
        <f>IF('5'!M26&gt;0,'5'!M26,"")</f>
        <v/>
      </c>
      <c r="Q118" s="1330" t="str">
        <f t="shared" si="14"/>
        <v/>
      </c>
      <c r="R118" s="1185" t="str">
        <f t="shared" si="11"/>
        <v/>
      </c>
      <c r="S118" s="1360" t="str">
        <f t="shared" si="12"/>
        <v/>
      </c>
      <c r="T118" s="1185" t="str">
        <f t="shared" si="13"/>
        <v/>
      </c>
      <c r="U118" s="1361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5" x14ac:dyDescent="0.35">
      <c r="A119" s="1411"/>
      <c r="B119" s="1412">
        <v>3.7916666666668002</v>
      </c>
      <c r="C119" s="1413">
        <f t="shared" si="18"/>
        <v>40.379343557827667</v>
      </c>
      <c r="D119" s="1414">
        <f>IF('5'!B27&gt;0,'5'!B27,"")</f>
        <v>6.94</v>
      </c>
      <c r="E119" s="1414">
        <f>IF('5'!C27&gt;0,'5'!C27,"")</f>
        <v>25</v>
      </c>
      <c r="F119" s="1414">
        <f>IF('5'!D27&gt;0,'5'!D27,"")</f>
        <v>16</v>
      </c>
      <c r="G119" s="1414">
        <f>IF('5'!E27&gt;0,'5'!E27,"")</f>
        <v>11.7</v>
      </c>
      <c r="H119" s="1414">
        <f>IF('5'!F27&gt;0,'5'!F27,"")</f>
        <v>23</v>
      </c>
      <c r="I119" s="1414">
        <f>IF('5'!G27&gt;0,'5'!G27,"")</f>
        <v>99</v>
      </c>
      <c r="J119" s="1414">
        <f>IF('5'!H27&gt;0,'5'!H27,"")</f>
        <v>28.5</v>
      </c>
      <c r="K119" s="1540">
        <f>IF('5'!I27&gt;0,'5'!I27,"")</f>
        <v>0.123</v>
      </c>
      <c r="L119" s="1540">
        <f t="shared" si="17"/>
        <v>0.14650000000000002</v>
      </c>
      <c r="M119" s="1414" t="str">
        <f>IF('5'!J27&gt;0,'5'!J27,"")</f>
        <v/>
      </c>
      <c r="N119" s="1414">
        <f>IF('5'!K27&gt;0,'5'!K27,"")</f>
        <v>6.13</v>
      </c>
      <c r="O119" s="1414">
        <f>IF('5'!L27&gt;0,'5'!L27,"")</f>
        <v>12</v>
      </c>
      <c r="P119" s="1414">
        <f>IF('5'!M27&gt;0,'5'!M27,"")</f>
        <v>3.1E-2</v>
      </c>
      <c r="Q119" s="1415">
        <f t="shared" si="14"/>
        <v>0.74796747967479671</v>
      </c>
      <c r="R119" s="1416">
        <f t="shared" si="11"/>
        <v>3.236842105263158</v>
      </c>
      <c r="S119" s="1417">
        <f t="shared" si="12"/>
        <v>12.474919147946759</v>
      </c>
      <c r="T119" s="1416">
        <f t="shared" si="13"/>
        <v>0.40379343557827668</v>
      </c>
      <c r="U119" s="1418">
        <f t="shared" si="15"/>
        <v>0.61299999999999999</v>
      </c>
      <c r="V119" s="663">
        <f>IF('5'!AA27&gt;0,'5'!AA27,"")</f>
        <v>0.03</v>
      </c>
      <c r="W119" s="663">
        <f>IF('5'!AT27&gt;0,'5'!AT27,"")</f>
        <v>0.03</v>
      </c>
    </row>
    <row r="120" spans="1:23" ht="15.5" x14ac:dyDescent="0.35">
      <c r="A120" s="1375"/>
      <c r="B120" s="1181">
        <v>3.8333333333334698</v>
      </c>
      <c r="C120" s="1182">
        <f t="shared" si="18"/>
        <v>40.379343557827667</v>
      </c>
      <c r="D120" s="1183" t="str">
        <f>IF('5'!B28&gt;0,'5'!B28,"")</f>
        <v/>
      </c>
      <c r="E120" s="1183" t="str">
        <f>IF('5'!C28&gt;0,'5'!C28,"")</f>
        <v/>
      </c>
      <c r="F120" s="1183" t="str">
        <f>IF('5'!D28&gt;0,'5'!D28,"")</f>
        <v/>
      </c>
      <c r="G120" s="1183" t="str">
        <f>IF('5'!E28&gt;0,'5'!E28,"")</f>
        <v/>
      </c>
      <c r="H120" s="1183" t="str">
        <f>IF('5'!F28&gt;0,'5'!F28,"")</f>
        <v/>
      </c>
      <c r="I120" s="1183" t="str">
        <f>IF('5'!G28&gt;0,'5'!G28,"")</f>
        <v/>
      </c>
      <c r="J120" s="1183" t="str">
        <f>IF('5'!H28&gt;0,'5'!H28,"")</f>
        <v/>
      </c>
      <c r="K120" s="1539" t="str">
        <f>IF('5'!I28&gt;0,'5'!I28,"")</f>
        <v/>
      </c>
      <c r="L120" s="1540">
        <f t="shared" si="17"/>
        <v>0.14650000000000002</v>
      </c>
      <c r="M120" s="1183" t="str">
        <f>IF('5'!J28&gt;0,'5'!J28,"")</f>
        <v/>
      </c>
      <c r="N120" s="1183" t="str">
        <f>IF('5'!K28&gt;0,'5'!K28,"")</f>
        <v/>
      </c>
      <c r="O120" s="1183" t="str">
        <f>IF('5'!L28&gt;0,'5'!L28,"")</f>
        <v/>
      </c>
      <c r="P120" s="1183" t="str">
        <f>IF('5'!M28&gt;0,'5'!M28,"")</f>
        <v/>
      </c>
      <c r="Q120" s="1330" t="str">
        <f t="shared" si="14"/>
        <v/>
      </c>
      <c r="R120" s="1185" t="str">
        <f t="shared" si="11"/>
        <v/>
      </c>
      <c r="S120" s="1360" t="str">
        <f t="shared" si="12"/>
        <v/>
      </c>
      <c r="T120" s="1185" t="str">
        <f t="shared" si="13"/>
        <v/>
      </c>
      <c r="U120" s="1361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5" x14ac:dyDescent="0.35">
      <c r="A121" s="1411"/>
      <c r="B121" s="1412">
        <v>3.8750000000001399</v>
      </c>
      <c r="C121" s="1413">
        <f t="shared" si="18"/>
        <v>40.379343557827667</v>
      </c>
      <c r="D121" s="1414" t="str">
        <f>IF('5'!B29&gt;0,'5'!B29,"")</f>
        <v/>
      </c>
      <c r="E121" s="1414" t="str">
        <f>IF('5'!C29&gt;0,'5'!C29,"")</f>
        <v/>
      </c>
      <c r="F121" s="1414" t="str">
        <f>IF('5'!D29&gt;0,'5'!D29,"")</f>
        <v/>
      </c>
      <c r="G121" s="1414" t="str">
        <f>IF('5'!E29&gt;0,'5'!E29,"")</f>
        <v/>
      </c>
      <c r="H121" s="1414" t="str">
        <f>IF('5'!F29&gt;0,'5'!F29,"")</f>
        <v/>
      </c>
      <c r="I121" s="1414" t="str">
        <f>IF('5'!G29&gt;0,'5'!G29,"")</f>
        <v/>
      </c>
      <c r="J121" s="1414" t="str">
        <f>IF('5'!H29&gt;0,'5'!H29,"")</f>
        <v/>
      </c>
      <c r="K121" s="1540" t="str">
        <f>IF('5'!I29&gt;0,'5'!I29,"")</f>
        <v/>
      </c>
      <c r="L121" s="1540">
        <f t="shared" si="17"/>
        <v>0.15233333333333332</v>
      </c>
      <c r="M121" s="1414">
        <f>IF('5'!J29&gt;0,'5'!J29,"")</f>
        <v>4.4999999999999998E-2</v>
      </c>
      <c r="N121" s="1414" t="str">
        <f>IF('5'!K29&gt;0,'5'!K29,"")</f>
        <v/>
      </c>
      <c r="O121" s="1414" t="str">
        <f>IF('5'!L29&gt;0,'5'!L29,"")</f>
        <v/>
      </c>
      <c r="P121" s="1414" t="str">
        <f>IF('5'!M29&gt;0,'5'!M29,"")</f>
        <v/>
      </c>
      <c r="Q121" s="1415" t="str">
        <f t="shared" si="14"/>
        <v/>
      </c>
      <c r="R121" s="1416" t="str">
        <f t="shared" si="11"/>
        <v/>
      </c>
      <c r="S121" s="1417" t="str">
        <f t="shared" si="12"/>
        <v/>
      </c>
      <c r="T121" s="1416" t="str">
        <f t="shared" si="13"/>
        <v/>
      </c>
      <c r="U121" s="1418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5" x14ac:dyDescent="0.35">
      <c r="A122" s="1375"/>
      <c r="B122" s="1181">
        <v>3.91666666666681</v>
      </c>
      <c r="C122" s="1182">
        <f t="shared" si="18"/>
        <v>40.379343557827667</v>
      </c>
      <c r="D122" s="1183" t="str">
        <f>IF('5'!B30&gt;0,'5'!B30,"")</f>
        <v/>
      </c>
      <c r="E122" s="1183" t="str">
        <f>IF('5'!C30&gt;0,'5'!C30,"")</f>
        <v/>
      </c>
      <c r="F122" s="1183" t="str">
        <f>IF('5'!D30&gt;0,'5'!D30,"")</f>
        <v/>
      </c>
      <c r="G122" s="1183" t="str">
        <f>IF('5'!E30&gt;0,'5'!E30,"")</f>
        <v/>
      </c>
      <c r="H122" s="1183" t="str">
        <f>IF('5'!F30&gt;0,'5'!F30,"")</f>
        <v/>
      </c>
      <c r="I122" s="1183" t="str">
        <f>IF('5'!G30&gt;0,'5'!G30,"")</f>
        <v/>
      </c>
      <c r="J122" s="1183" t="str">
        <f>IF('5'!H30&gt;0,'5'!H30,"")</f>
        <v/>
      </c>
      <c r="K122" s="1539" t="str">
        <f>IF('5'!I30&gt;0,'5'!I30,"")</f>
        <v/>
      </c>
      <c r="L122" s="1540">
        <f t="shared" si="17"/>
        <v>0.15233333333333332</v>
      </c>
      <c r="M122" s="1183" t="str">
        <f>IF('5'!J30&gt;0,'5'!J30,"")</f>
        <v/>
      </c>
      <c r="N122" s="1183" t="str">
        <f>IF('5'!K30&gt;0,'5'!K30,"")</f>
        <v/>
      </c>
      <c r="O122" s="1183" t="str">
        <f>IF('5'!L30&gt;0,'5'!L30,"")</f>
        <v/>
      </c>
      <c r="P122" s="1183" t="str">
        <f>IF('5'!M30&gt;0,'5'!M30,"")</f>
        <v/>
      </c>
      <c r="Q122" s="1330" t="str">
        <f t="shared" si="14"/>
        <v/>
      </c>
      <c r="R122" s="1185" t="str">
        <f t="shared" si="11"/>
        <v/>
      </c>
      <c r="S122" s="1360" t="str">
        <f t="shared" si="12"/>
        <v/>
      </c>
      <c r="T122" s="1185" t="str">
        <f t="shared" si="13"/>
        <v/>
      </c>
      <c r="U122" s="1361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5" x14ac:dyDescent="0.35">
      <c r="A123" s="1411"/>
      <c r="B123" s="1412">
        <v>3.95833333333348</v>
      </c>
      <c r="C123" s="1413">
        <f t="shared" si="18"/>
        <v>40.379343557827667</v>
      </c>
      <c r="D123" s="1414">
        <f>IF('5'!B31&gt;0,'5'!B31,"")</f>
        <v>6.93</v>
      </c>
      <c r="E123" s="1414">
        <f>IF('5'!C31&gt;0,'5'!C31,"")</f>
        <v>25</v>
      </c>
      <c r="F123" s="1414">
        <f>IF('5'!D31&gt;0,'5'!D31,"")</f>
        <v>17</v>
      </c>
      <c r="G123" s="1414">
        <f>IF('5'!E31&gt;0,'5'!E31,"")</f>
        <v>13.2</v>
      </c>
      <c r="H123" s="1414">
        <f>IF('5'!F31&gt;0,'5'!F31,"")</f>
        <v>34</v>
      </c>
      <c r="I123" s="1414">
        <f>IF('5'!G31&gt;0,'5'!G31,"")</f>
        <v>122</v>
      </c>
      <c r="J123" s="1414">
        <f>IF('5'!H31&gt;0,'5'!H31,"")</f>
        <v>28.2</v>
      </c>
      <c r="K123" s="1540">
        <f>IF('5'!I31&gt;0,'5'!I31,"")</f>
        <v>0.17199999999999999</v>
      </c>
      <c r="L123" s="1540">
        <f t="shared" si="17"/>
        <v>0.15725</v>
      </c>
      <c r="M123" s="1414" t="str">
        <f>IF('5'!J31&gt;0,'5'!J31,"")</f>
        <v/>
      </c>
      <c r="N123" s="1414">
        <f>IF('5'!K31&gt;0,'5'!K31,"")</f>
        <v>6.06</v>
      </c>
      <c r="O123" s="1414">
        <f>IF('5'!L31&gt;0,'5'!L31,"")</f>
        <v>11</v>
      </c>
      <c r="P123" s="1414">
        <f>IF('5'!M31&gt;0,'5'!M31,"")</f>
        <v>4.8000000000000001E-2</v>
      </c>
      <c r="Q123" s="1415">
        <f t="shared" si="14"/>
        <v>0.72093023255813948</v>
      </c>
      <c r="R123" s="1416">
        <f t="shared" si="11"/>
        <v>4.5263157894736841</v>
      </c>
      <c r="S123" s="1417">
        <f t="shared" si="12"/>
        <v>8.9210177627758807</v>
      </c>
      <c r="T123" s="1416">
        <f t="shared" si="13"/>
        <v>0.40379343557827668</v>
      </c>
      <c r="U123" s="1418">
        <f t="shared" si="15"/>
        <v>0.60599999999999998</v>
      </c>
      <c r="V123" s="663">
        <f>IF('5'!AA31&gt;0,'5'!AA31,"")</f>
        <v>3.7999999999999999E-2</v>
      </c>
      <c r="W123" s="663">
        <f>IF('5'!AT31&gt;0,'5'!AT31,"")</f>
        <v>3.5000000000000003E-2</v>
      </c>
    </row>
    <row r="124" spans="1:23" ht="15.5" x14ac:dyDescent="0.35">
      <c r="A124" s="1375">
        <f>A100+1</f>
        <v>43683</v>
      </c>
      <c r="B124" s="1181">
        <v>4.0000000000001501</v>
      </c>
      <c r="C124" s="1182">
        <f>'Chem Dose'!C14</f>
        <v>40.379343557827667</v>
      </c>
      <c r="D124" s="1183" t="str">
        <f>IF('6'!B8&gt;0,'6'!B8,"")</f>
        <v/>
      </c>
      <c r="E124" s="1183" t="str">
        <f>IF('6'!C8&gt;0,'6'!C8,"")</f>
        <v/>
      </c>
      <c r="F124" s="1183" t="str">
        <f>IF('6'!D8&gt;0,'6'!D8,"")</f>
        <v/>
      </c>
      <c r="G124" s="1183" t="str">
        <f>IF('6'!E8&gt;0,'6'!E8,"")</f>
        <v/>
      </c>
      <c r="H124" s="1183" t="str">
        <f>IF('6'!F8&gt;0,'6'!F8,"")</f>
        <v/>
      </c>
      <c r="I124" s="1183" t="str">
        <f>IF('6'!G8&gt;0,'6'!G8,"")</f>
        <v/>
      </c>
      <c r="J124" s="1183" t="str">
        <f>IF('6'!H8&gt;0,'6'!H8,"")</f>
        <v/>
      </c>
      <c r="K124" s="1539" t="str">
        <f>IF('6'!I8&gt;0,'6'!I8,"")</f>
        <v/>
      </c>
      <c r="L124" s="1540">
        <f t="shared" si="17"/>
        <v>0.15725</v>
      </c>
      <c r="M124" s="1183" t="str">
        <f>IF('6'!J8&gt;0,'6'!J8,"")</f>
        <v/>
      </c>
      <c r="N124" s="1183" t="str">
        <f>IF('6'!K8&gt;0,'6'!K8,"")</f>
        <v/>
      </c>
      <c r="O124" s="1183" t="str">
        <f>IF('6'!L8&gt;0,'6'!L8,"")</f>
        <v/>
      </c>
      <c r="P124" s="1183" t="str">
        <f>IF('6'!M8&gt;0,'6'!M8,"")</f>
        <v/>
      </c>
      <c r="Q124" s="1330" t="str">
        <f t="shared" si="14"/>
        <v/>
      </c>
      <c r="R124" s="1185" t="str">
        <f t="shared" si="11"/>
        <v/>
      </c>
      <c r="S124" s="1360" t="str">
        <f t="shared" si="12"/>
        <v/>
      </c>
      <c r="T124" s="1185" t="str">
        <f t="shared" si="13"/>
        <v/>
      </c>
      <c r="U124" s="1361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5" x14ac:dyDescent="0.35">
      <c r="A125" s="1411"/>
      <c r="B125" s="1412">
        <v>4.0416666666668197</v>
      </c>
      <c r="C125" s="1413">
        <f t="shared" ref="C125:C147" si="19">$C$124</f>
        <v>40.379343557827667</v>
      </c>
      <c r="D125" s="1414" t="str">
        <f>IF('6'!B9&gt;0,'6'!B9,"")</f>
        <v/>
      </c>
      <c r="E125" s="1414" t="str">
        <f>IF('6'!C9&gt;0,'6'!C9,"")</f>
        <v/>
      </c>
      <c r="F125" s="1414" t="str">
        <f>IF('6'!D9&gt;0,'6'!D9,"")</f>
        <v/>
      </c>
      <c r="G125" s="1414" t="str">
        <f>IF('6'!E9&gt;0,'6'!E9,"")</f>
        <v/>
      </c>
      <c r="H125" s="1414" t="str">
        <f>IF('6'!F9&gt;0,'6'!F9,"")</f>
        <v/>
      </c>
      <c r="I125" s="1414" t="str">
        <f>IF('6'!G9&gt;0,'6'!G9,"")</f>
        <v/>
      </c>
      <c r="J125" s="1414" t="str">
        <f>IF('6'!H9&gt;0,'6'!H9,"")</f>
        <v/>
      </c>
      <c r="K125" s="1540" t="str">
        <f>IF('6'!I9&gt;0,'6'!I9,"")</f>
        <v/>
      </c>
      <c r="L125" s="1540">
        <f t="shared" si="17"/>
        <v>0.15766666666666665</v>
      </c>
      <c r="M125" s="1414" t="str">
        <f>IF('6'!J9&gt;0,'6'!J9,"")</f>
        <v/>
      </c>
      <c r="N125" s="1414" t="str">
        <f>IF('6'!K9&gt;0,'6'!K9,"")</f>
        <v/>
      </c>
      <c r="O125" s="1414" t="str">
        <f>IF('6'!L9&gt;0,'6'!L9,"")</f>
        <v/>
      </c>
      <c r="P125" s="1414" t="str">
        <f>IF('6'!M9&gt;0,'6'!M9,"")</f>
        <v/>
      </c>
      <c r="Q125" s="1415" t="str">
        <f t="shared" si="14"/>
        <v/>
      </c>
      <c r="R125" s="1416" t="str">
        <f t="shared" si="11"/>
        <v/>
      </c>
      <c r="S125" s="1417" t="str">
        <f t="shared" si="12"/>
        <v/>
      </c>
      <c r="T125" s="1416" t="str">
        <f t="shared" si="13"/>
        <v/>
      </c>
      <c r="U125" s="1418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5" x14ac:dyDescent="0.35">
      <c r="A126" s="1375"/>
      <c r="B126" s="1181">
        <v>4.0833333333334902</v>
      </c>
      <c r="C126" s="1182">
        <f t="shared" si="19"/>
        <v>40.379343557827667</v>
      </c>
      <c r="D126" s="1183" t="str">
        <f>IF('6'!B10&gt;0,'6'!B10,"")</f>
        <v/>
      </c>
      <c r="E126" s="1183" t="str">
        <f>IF('6'!C10&gt;0,'6'!C10,"")</f>
        <v/>
      </c>
      <c r="F126" s="1183" t="str">
        <f>IF('6'!D10&gt;0,'6'!D10,"")</f>
        <v/>
      </c>
      <c r="G126" s="1183" t="str">
        <f>IF('6'!E10&gt;0,'6'!E10,"")</f>
        <v/>
      </c>
      <c r="H126" s="1183" t="str">
        <f>IF('6'!F10&gt;0,'6'!F10,"")</f>
        <v/>
      </c>
      <c r="I126" s="1183" t="str">
        <f>IF('6'!G10&gt;0,'6'!G10,"")</f>
        <v/>
      </c>
      <c r="J126" s="1183" t="str">
        <f>IF('6'!H10&gt;0,'6'!H10,"")</f>
        <v/>
      </c>
      <c r="K126" s="1539" t="str">
        <f>IF('6'!I10&gt;0,'6'!I10,"")</f>
        <v/>
      </c>
      <c r="L126" s="1540">
        <f t="shared" si="17"/>
        <v>0.15766666666666665</v>
      </c>
      <c r="M126" s="1183" t="str">
        <f>IF('6'!J10&gt;0,'6'!J10,"")</f>
        <v/>
      </c>
      <c r="N126" s="1183" t="str">
        <f>IF('6'!K10&gt;0,'6'!K10,"")</f>
        <v/>
      </c>
      <c r="O126" s="1183" t="str">
        <f>IF('6'!L10&gt;0,'6'!L10,"")</f>
        <v/>
      </c>
      <c r="P126" s="1183" t="str">
        <f>IF('6'!M10&gt;0,'6'!M10,"")</f>
        <v/>
      </c>
      <c r="Q126" s="1330" t="str">
        <f t="shared" si="14"/>
        <v/>
      </c>
      <c r="R126" s="1185" t="str">
        <f t="shared" si="11"/>
        <v/>
      </c>
      <c r="S126" s="1360" t="str">
        <f t="shared" si="12"/>
        <v/>
      </c>
      <c r="T126" s="1185" t="str">
        <f t="shared" si="13"/>
        <v/>
      </c>
      <c r="U126" s="1361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5" x14ac:dyDescent="0.35">
      <c r="A127" s="1411"/>
      <c r="B127" s="1412">
        <v>4.1250000000001599</v>
      </c>
      <c r="C127" s="1413">
        <f t="shared" si="19"/>
        <v>40.379343557827667</v>
      </c>
      <c r="D127" s="1414">
        <f>IF('6'!B11&gt;0,'6'!B11,"")</f>
        <v>6.88</v>
      </c>
      <c r="E127" s="1414">
        <f>IF('6'!C11&gt;0,'6'!C11,"")</f>
        <v>24</v>
      </c>
      <c r="F127" s="1414">
        <f>IF('6'!D11&gt;0,'6'!D11,"")</f>
        <v>16</v>
      </c>
      <c r="G127" s="1414">
        <f>IF('6'!E11&gt;0,'6'!E11,"")</f>
        <v>10.6</v>
      </c>
      <c r="H127" s="1414">
        <f>IF('6'!F11&gt;0,'6'!F11,"")</f>
        <v>32</v>
      </c>
      <c r="I127" s="1414">
        <f>IF('6'!G11&gt;0,'6'!G11,"")</f>
        <v>97</v>
      </c>
      <c r="J127" s="1414">
        <f>IF('6'!H11&gt;0,'6'!H11,"")</f>
        <v>27.7</v>
      </c>
      <c r="K127" s="1540">
        <f>IF('6'!I11&gt;0,'6'!I11,"")</f>
        <v>0.157</v>
      </c>
      <c r="L127" s="1540">
        <f t="shared" si="17"/>
        <v>0.1575</v>
      </c>
      <c r="M127" s="1414" t="str">
        <f>IF('6'!J11&gt;0,'6'!J11,"")</f>
        <v/>
      </c>
      <c r="N127" s="1414">
        <f>IF('6'!K11&gt;0,'6'!K11,"")</f>
        <v>6.05</v>
      </c>
      <c r="O127" s="1414">
        <f>IF('6'!L11&gt;0,'6'!L11,"")</f>
        <v>11</v>
      </c>
      <c r="P127" s="1414">
        <f>IF('6'!M11&gt;0,'6'!M11,"")</f>
        <v>2.9000000000000001E-2</v>
      </c>
      <c r="Q127" s="1415">
        <f t="shared" si="14"/>
        <v>0.8152866242038217</v>
      </c>
      <c r="R127" s="1416">
        <f t="shared" si="11"/>
        <v>4.1315789473684212</v>
      </c>
      <c r="S127" s="1417">
        <f t="shared" si="12"/>
        <v>9.7733443006207086</v>
      </c>
      <c r="T127" s="1416">
        <f t="shared" si="13"/>
        <v>0.40379343557827668</v>
      </c>
      <c r="U127" s="1418">
        <f t="shared" si="15"/>
        <v>0.60499999999999998</v>
      </c>
      <c r="V127" s="663">
        <f>IF('6'!AA11&gt;0,'6'!AA11,"")</f>
        <v>2.4E-2</v>
      </c>
      <c r="W127" s="663">
        <f>IF('6'!AT11&gt;0,'6'!AT11,"")</f>
        <v>2.5000000000000001E-2</v>
      </c>
    </row>
    <row r="128" spans="1:23" ht="15.5" x14ac:dyDescent="0.35">
      <c r="A128" s="1375"/>
      <c r="B128" s="1181">
        <v>4.1666666666668304</v>
      </c>
      <c r="C128" s="1182">
        <f t="shared" si="19"/>
        <v>40.379343557827667</v>
      </c>
      <c r="D128" s="1183" t="str">
        <f>IF('6'!B12&gt;0,'6'!B12,"")</f>
        <v/>
      </c>
      <c r="E128" s="1183" t="str">
        <f>IF('6'!C12&gt;0,'6'!C12,"")</f>
        <v/>
      </c>
      <c r="F128" s="1183" t="str">
        <f>IF('6'!D12&gt;0,'6'!D12,"")</f>
        <v/>
      </c>
      <c r="G128" s="1183" t="str">
        <f>IF('6'!E12&gt;0,'6'!E12,"")</f>
        <v/>
      </c>
      <c r="H128" s="1183" t="str">
        <f>IF('6'!F12&gt;0,'6'!F12,"")</f>
        <v/>
      </c>
      <c r="I128" s="1183" t="str">
        <f>IF('6'!G12&gt;0,'6'!G12,"")</f>
        <v/>
      </c>
      <c r="J128" s="1183" t="str">
        <f>IF('6'!H12&gt;0,'6'!H12,"")</f>
        <v/>
      </c>
      <c r="K128" s="1539" t="str">
        <f>IF('6'!I12&gt;0,'6'!I12,"")</f>
        <v/>
      </c>
      <c r="L128" s="1540">
        <f t="shared" si="17"/>
        <v>0.1575</v>
      </c>
      <c r="M128" s="1183" t="str">
        <f>IF('6'!J12&gt;0,'6'!J12,"")</f>
        <v/>
      </c>
      <c r="N128" s="1183" t="str">
        <f>IF('6'!K12&gt;0,'6'!K12,"")</f>
        <v/>
      </c>
      <c r="O128" s="1183" t="str">
        <f>IF('6'!L12&gt;0,'6'!L12,"")</f>
        <v/>
      </c>
      <c r="P128" s="1183" t="str">
        <f>IF('6'!M12&gt;0,'6'!M12,"")</f>
        <v/>
      </c>
      <c r="Q128" s="1330" t="str">
        <f t="shared" si="14"/>
        <v/>
      </c>
      <c r="R128" s="1185" t="str">
        <f t="shared" si="11"/>
        <v/>
      </c>
      <c r="S128" s="1360" t="str">
        <f t="shared" si="12"/>
        <v/>
      </c>
      <c r="T128" s="1185" t="str">
        <f t="shared" si="13"/>
        <v/>
      </c>
      <c r="U128" s="1361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5" x14ac:dyDescent="0.35">
      <c r="A129" s="1411"/>
      <c r="B129" s="1412">
        <v>4.2083333333335</v>
      </c>
      <c r="C129" s="1413">
        <f t="shared" si="19"/>
        <v>40.379343557827667</v>
      </c>
      <c r="D129" s="1414" t="str">
        <f>IF('6'!B13&gt;0,'6'!B13,"")</f>
        <v/>
      </c>
      <c r="E129" s="1414" t="str">
        <f>IF('6'!C13&gt;0,'6'!C13,"")</f>
        <v/>
      </c>
      <c r="F129" s="1414" t="str">
        <f>IF('6'!D13&gt;0,'6'!D13,"")</f>
        <v/>
      </c>
      <c r="G129" s="1414" t="str">
        <f>IF('6'!E13&gt;0,'6'!E13,"")</f>
        <v/>
      </c>
      <c r="H129" s="1414" t="str">
        <f>IF('6'!F13&gt;0,'6'!F13,"")</f>
        <v/>
      </c>
      <c r="I129" s="1414" t="str">
        <f>IF('6'!G13&gt;0,'6'!G13,"")</f>
        <v/>
      </c>
      <c r="J129" s="1414" t="str">
        <f>IF('6'!H13&gt;0,'6'!H13,"")</f>
        <v/>
      </c>
      <c r="K129" s="1540" t="str">
        <f>IF('6'!I13&gt;0,'6'!I13,"")</f>
        <v/>
      </c>
      <c r="L129" s="1540">
        <f t="shared" si="17"/>
        <v>0.15066666666666664</v>
      </c>
      <c r="M129" s="1414" t="str">
        <f>IF('6'!J13&gt;0,'6'!J13,"")</f>
        <v/>
      </c>
      <c r="N129" s="1414" t="str">
        <f>IF('6'!K13&gt;0,'6'!K13,"")</f>
        <v/>
      </c>
      <c r="O129" s="1414" t="str">
        <f>IF('6'!L13&gt;0,'6'!L13,"")</f>
        <v/>
      </c>
      <c r="P129" s="1414" t="str">
        <f>IF('6'!M13&gt;0,'6'!M13,"")</f>
        <v/>
      </c>
      <c r="Q129" s="1415" t="str">
        <f t="shared" si="14"/>
        <v/>
      </c>
      <c r="R129" s="1416" t="str">
        <f t="shared" si="11"/>
        <v/>
      </c>
      <c r="S129" s="1417" t="str">
        <f t="shared" si="12"/>
        <v/>
      </c>
      <c r="T129" s="1416" t="str">
        <f t="shared" si="13"/>
        <v/>
      </c>
      <c r="U129" s="1418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5" x14ac:dyDescent="0.35">
      <c r="A130" s="1375"/>
      <c r="B130" s="1181">
        <v>4.2500000000001696</v>
      </c>
      <c r="C130" s="1182">
        <f t="shared" si="19"/>
        <v>40.379343557827667</v>
      </c>
      <c r="D130" s="1183" t="str">
        <f>IF('6'!B14&gt;0,'6'!B14,"")</f>
        <v/>
      </c>
      <c r="E130" s="1183" t="str">
        <f>IF('6'!C14&gt;0,'6'!C14,"")</f>
        <v/>
      </c>
      <c r="F130" s="1183" t="str">
        <f>IF('6'!D14&gt;0,'6'!D14,"")</f>
        <v/>
      </c>
      <c r="G130" s="1183" t="str">
        <f>IF('6'!E14&gt;0,'6'!E14,"")</f>
        <v/>
      </c>
      <c r="H130" s="1183" t="str">
        <f>IF('6'!F14&gt;0,'6'!F14,"")</f>
        <v/>
      </c>
      <c r="I130" s="1183" t="str">
        <f>IF('6'!G14&gt;0,'6'!G14,"")</f>
        <v/>
      </c>
      <c r="J130" s="1183" t="str">
        <f>IF('6'!H14&gt;0,'6'!H14,"")</f>
        <v/>
      </c>
      <c r="K130" s="1539" t="str">
        <f>IF('6'!I14&gt;0,'6'!I14,"")</f>
        <v/>
      </c>
      <c r="L130" s="1540">
        <f t="shared" si="17"/>
        <v>0.15066666666666664</v>
      </c>
      <c r="M130" s="1183" t="str">
        <f>IF('6'!J14&gt;0,'6'!J14,"")</f>
        <v/>
      </c>
      <c r="N130" s="1183" t="str">
        <f>IF('6'!K14&gt;0,'6'!K14,"")</f>
        <v/>
      </c>
      <c r="O130" s="1183" t="str">
        <f>IF('6'!L14&gt;0,'6'!L14,"")</f>
        <v/>
      </c>
      <c r="P130" s="1183" t="str">
        <f>IF('6'!M14&gt;0,'6'!M14,"")</f>
        <v/>
      </c>
      <c r="Q130" s="1330" t="str">
        <f t="shared" si="14"/>
        <v/>
      </c>
      <c r="R130" s="1185" t="str">
        <f t="shared" si="11"/>
        <v/>
      </c>
      <c r="S130" s="1360" t="str">
        <f t="shared" si="12"/>
        <v/>
      </c>
      <c r="T130" s="1185" t="str">
        <f t="shared" si="13"/>
        <v/>
      </c>
      <c r="U130" s="1361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5" x14ac:dyDescent="0.35">
      <c r="A131" s="1411"/>
      <c r="B131" s="1412">
        <v>4.2916666666668402</v>
      </c>
      <c r="C131" s="1413">
        <f t="shared" si="19"/>
        <v>40.379343557827667</v>
      </c>
      <c r="D131" s="1414">
        <f>IF('6'!B15&gt;0,'6'!B15,"")</f>
        <v>6.89</v>
      </c>
      <c r="E131" s="1414">
        <f>IF('6'!C15&gt;0,'6'!C15,"")</f>
        <v>24</v>
      </c>
      <c r="F131" s="1414">
        <f>IF('6'!D15&gt;0,'6'!D15,"")</f>
        <v>16</v>
      </c>
      <c r="G131" s="1414">
        <f>IF('6'!E15&gt;0,'6'!E15,"")</f>
        <v>10.199999999999999</v>
      </c>
      <c r="H131" s="1414">
        <f>IF('6'!F15&gt;0,'6'!F15,"")</f>
        <v>25</v>
      </c>
      <c r="I131" s="1414">
        <f>IF('6'!G15&gt;0,'6'!G15,"")</f>
        <v>87</v>
      </c>
      <c r="J131" s="1414">
        <f>IF('6'!H15&gt;0,'6'!H15,"")</f>
        <v>28.5</v>
      </c>
      <c r="K131" s="1540">
        <f>IF('6'!I15&gt;0,'6'!I15,"")</f>
        <v>0.113</v>
      </c>
      <c r="L131" s="1540">
        <f t="shared" si="17"/>
        <v>0.14124999999999999</v>
      </c>
      <c r="M131" s="1414" t="str">
        <f>IF('6'!J15&gt;0,'6'!J15,"")</f>
        <v/>
      </c>
      <c r="N131" s="1414">
        <f>IF('6'!K15&gt;0,'6'!K15,"")</f>
        <v>6.11</v>
      </c>
      <c r="O131" s="1414">
        <f>IF('6'!L15&gt;0,'6'!L15,"")</f>
        <v>11</v>
      </c>
      <c r="P131" s="1414">
        <f>IF('6'!M15&gt;0,'6'!M15,"")</f>
        <v>1.7000000000000001E-2</v>
      </c>
      <c r="Q131" s="1415">
        <f t="shared" si="14"/>
        <v>0.84955752212389379</v>
      </c>
      <c r="R131" s="1416">
        <f t="shared" si="11"/>
        <v>2.9736842105263159</v>
      </c>
      <c r="S131" s="1417">
        <f t="shared" si="12"/>
        <v>13.578894293782755</v>
      </c>
      <c r="T131" s="1416">
        <f t="shared" si="13"/>
        <v>0.40379343557827668</v>
      </c>
      <c r="U131" s="1418">
        <f t="shared" si="15"/>
        <v>0.61099999999999999</v>
      </c>
      <c r="V131" s="663">
        <f>IF('6'!AA15&gt;0,'6'!AA15,"")</f>
        <v>1.6E-2</v>
      </c>
      <c r="W131" s="663">
        <f>IF('6'!AT15&gt;0,'6'!AT15,"")</f>
        <v>1.7999999999999999E-2</v>
      </c>
    </row>
    <row r="132" spans="1:23" ht="15.5" x14ac:dyDescent="0.35">
      <c r="A132" s="1375"/>
      <c r="B132" s="1181">
        <v>4.3333333333335098</v>
      </c>
      <c r="C132" s="1182">
        <f t="shared" si="19"/>
        <v>40.379343557827667</v>
      </c>
      <c r="D132" s="1183" t="str">
        <f>IF('6'!B16&gt;0,'6'!B16,"")</f>
        <v/>
      </c>
      <c r="E132" s="1183" t="str">
        <f>IF('6'!C16&gt;0,'6'!C16,"")</f>
        <v/>
      </c>
      <c r="F132" s="1183" t="str">
        <f>IF('6'!D16&gt;0,'6'!D16,"")</f>
        <v/>
      </c>
      <c r="G132" s="1183" t="str">
        <f>IF('6'!E16&gt;0,'6'!E16,"")</f>
        <v/>
      </c>
      <c r="H132" s="1183" t="str">
        <f>IF('6'!F16&gt;0,'6'!F16,"")</f>
        <v/>
      </c>
      <c r="I132" s="1183" t="str">
        <f>IF('6'!G16&gt;0,'6'!G16,"")</f>
        <v/>
      </c>
      <c r="J132" s="1183" t="str">
        <f>IF('6'!H16&gt;0,'6'!H16,"")</f>
        <v/>
      </c>
      <c r="K132" s="1539" t="str">
        <f>IF('6'!I16&gt;0,'6'!I16,"")</f>
        <v/>
      </c>
      <c r="L132" s="1540">
        <f t="shared" si="17"/>
        <v>0.14124999999999999</v>
      </c>
      <c r="M132" s="1183" t="str">
        <f>IF('6'!J16&gt;0,'6'!J16,"")</f>
        <v/>
      </c>
      <c r="N132" s="1183" t="str">
        <f>IF('6'!K16&gt;0,'6'!K16,"")</f>
        <v/>
      </c>
      <c r="O132" s="1183" t="str">
        <f>IF('6'!L16&gt;0,'6'!L16,"")</f>
        <v/>
      </c>
      <c r="P132" s="1183" t="str">
        <f>IF('6'!M16&gt;0,'6'!M16,"")</f>
        <v/>
      </c>
      <c r="Q132" s="1330" t="str">
        <f t="shared" si="14"/>
        <v/>
      </c>
      <c r="R132" s="1185" t="str">
        <f t="shared" ref="R132:R173" si="20">IF(D132="","",K132/0.038)</f>
        <v/>
      </c>
      <c r="S132" s="1360" t="str">
        <f t="shared" ref="S132:S173" si="21">IF(D132="","",C132/R132)</f>
        <v/>
      </c>
      <c r="T132" s="1185" t="str">
        <f t="shared" ref="T132:T173" si="22">IF(D132="","",C132/100)</f>
        <v/>
      </c>
      <c r="U132" s="1361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5" x14ac:dyDescent="0.35">
      <c r="A133" s="1411"/>
      <c r="B133" s="1412">
        <v>4.3750000000001803</v>
      </c>
      <c r="C133" s="1413">
        <f t="shared" si="19"/>
        <v>40.379343557827667</v>
      </c>
      <c r="D133" s="1414" t="str">
        <f>IF('6'!B17&gt;0,'6'!B17,"")</f>
        <v/>
      </c>
      <c r="E133" s="1414" t="str">
        <f>IF('6'!C17&gt;0,'6'!C17,"")</f>
        <v/>
      </c>
      <c r="F133" s="1414" t="str">
        <f>IF('6'!D17&gt;0,'6'!D17,"")</f>
        <v/>
      </c>
      <c r="G133" s="1414" t="str">
        <f>IF('6'!E17&gt;0,'6'!E17,"")</f>
        <v/>
      </c>
      <c r="H133" s="1414" t="str">
        <f>IF('6'!F17&gt;0,'6'!F17,"")</f>
        <v/>
      </c>
      <c r="I133" s="1414" t="str">
        <f>IF('6'!G17&gt;0,'6'!G17,"")</f>
        <v/>
      </c>
      <c r="J133" s="1414" t="str">
        <f>IF('6'!H17&gt;0,'6'!H17,"")</f>
        <v/>
      </c>
      <c r="K133" s="1540" t="str">
        <f>IF('6'!I17&gt;0,'6'!I17,"")</f>
        <v/>
      </c>
      <c r="L133" s="1540">
        <f t="shared" si="17"/>
        <v>0.14733333333333332</v>
      </c>
      <c r="M133" s="1414">
        <f>IF('6'!J17&gt;0,'6'!J17,"")</f>
        <v>5.3999999999999999E-2</v>
      </c>
      <c r="N133" s="1414" t="str">
        <f>IF('6'!K17&gt;0,'6'!K17,"")</f>
        <v/>
      </c>
      <c r="O133" s="1414" t="str">
        <f>IF('6'!L17&gt;0,'6'!L17,"")</f>
        <v/>
      </c>
      <c r="P133" s="1414" t="str">
        <f>IF('6'!M17&gt;0,'6'!M17,"")</f>
        <v/>
      </c>
      <c r="Q133" s="1415" t="str">
        <f t="shared" ref="Q133:Q196" si="23">IF(P133="","",(K133-P133)/ABS(K133))</f>
        <v/>
      </c>
      <c r="R133" s="1416" t="str">
        <f t="shared" si="20"/>
        <v/>
      </c>
      <c r="S133" s="1417" t="str">
        <f t="shared" si="21"/>
        <v/>
      </c>
      <c r="T133" s="1416" t="str">
        <f t="shared" si="22"/>
        <v/>
      </c>
      <c r="U133" s="1418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5" x14ac:dyDescent="0.35">
      <c r="A134" s="1375"/>
      <c r="B134" s="1181">
        <v>4.4166666666668499</v>
      </c>
      <c r="C134" s="1182">
        <f t="shared" si="19"/>
        <v>40.379343557827667</v>
      </c>
      <c r="D134" s="1183" t="str">
        <f>IF('6'!B18&gt;0,'6'!B18,"")</f>
        <v/>
      </c>
      <c r="E134" s="1183" t="str">
        <f>IF('6'!C18&gt;0,'6'!C18,"")</f>
        <v/>
      </c>
      <c r="F134" s="1183" t="str">
        <f>IF('6'!D18&gt;0,'6'!D18,"")</f>
        <v/>
      </c>
      <c r="G134" s="1183" t="str">
        <f>IF('6'!E18&gt;0,'6'!E18,"")</f>
        <v/>
      </c>
      <c r="H134" s="1183" t="str">
        <f>IF('6'!F18&gt;0,'6'!F18,"")</f>
        <v/>
      </c>
      <c r="I134" s="1183" t="str">
        <f>IF('6'!G18&gt;0,'6'!G18,"")</f>
        <v/>
      </c>
      <c r="J134" s="1183" t="str">
        <f>IF('6'!H18&gt;0,'6'!H18,"")</f>
        <v/>
      </c>
      <c r="K134" s="1539" t="str">
        <f>IF('6'!I18&gt;0,'6'!I18,"")</f>
        <v/>
      </c>
      <c r="L134" s="1540">
        <f t="shared" si="17"/>
        <v>0.14733333333333332</v>
      </c>
      <c r="M134" s="1183" t="str">
        <f>IF('6'!J18&gt;0,'6'!J18,"")</f>
        <v/>
      </c>
      <c r="N134" s="1183" t="str">
        <f>IF('6'!K18&gt;0,'6'!K18,"")</f>
        <v/>
      </c>
      <c r="O134" s="1183" t="str">
        <f>IF('6'!L18&gt;0,'6'!L18,"")</f>
        <v/>
      </c>
      <c r="P134" s="1183" t="str">
        <f>IF('6'!M18&gt;0,'6'!M18,"")</f>
        <v/>
      </c>
      <c r="Q134" s="1330" t="str">
        <f t="shared" si="23"/>
        <v/>
      </c>
      <c r="R134" s="1185" t="str">
        <f t="shared" si="20"/>
        <v/>
      </c>
      <c r="S134" s="1360" t="str">
        <f t="shared" si="21"/>
        <v/>
      </c>
      <c r="T134" s="1185" t="str">
        <f t="shared" si="22"/>
        <v/>
      </c>
      <c r="U134" s="1361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5" x14ac:dyDescent="0.35">
      <c r="A135" s="1411"/>
      <c r="B135" s="1412">
        <v>4.4583333333335204</v>
      </c>
      <c r="C135" s="1413">
        <f t="shared" si="19"/>
        <v>40.379343557827667</v>
      </c>
      <c r="D135" s="1414">
        <f>IF('6'!B19&gt;0,'6'!B19,"")</f>
        <v>6.84</v>
      </c>
      <c r="E135" s="1414">
        <f>IF('6'!C19&gt;0,'6'!C19,"")</f>
        <v>22</v>
      </c>
      <c r="F135" s="1414">
        <f>IF('6'!D19&gt;0,'6'!D19,"")</f>
        <v>15</v>
      </c>
      <c r="G135" s="1414">
        <f>IF('6'!E19&gt;0,'6'!E19,"")</f>
        <v>12.3</v>
      </c>
      <c r="H135" s="1414">
        <f>IF('6'!F19&gt;0,'6'!F19,"")</f>
        <v>40</v>
      </c>
      <c r="I135" s="1414">
        <f>IF('6'!G19&gt;0,'6'!G19,"")</f>
        <v>119</v>
      </c>
      <c r="J135" s="1414">
        <f>IF('6'!H19&gt;0,'6'!H19,"")</f>
        <v>27.4</v>
      </c>
      <c r="K135" s="1540">
        <f>IF('6'!I19&gt;0,'6'!I19,"")</f>
        <v>0.19900000000000001</v>
      </c>
      <c r="L135" s="1540">
        <f t="shared" si="17"/>
        <v>0.16025</v>
      </c>
      <c r="M135" s="1414" t="str">
        <f>IF('6'!J19&gt;0,'6'!J19,"")</f>
        <v/>
      </c>
      <c r="N135" s="1414">
        <f>IF('6'!K19&gt;0,'6'!K19,"")</f>
        <v>5.98</v>
      </c>
      <c r="O135" s="1414">
        <f>IF('6'!L19&gt;0,'6'!L19,"")</f>
        <v>10</v>
      </c>
      <c r="P135" s="1414">
        <f>IF('6'!M19&gt;0,'6'!M19,"")</f>
        <v>4.8000000000000001E-2</v>
      </c>
      <c r="Q135" s="1415">
        <f t="shared" si="23"/>
        <v>0.7587939698492463</v>
      </c>
      <c r="R135" s="1416">
        <f t="shared" si="20"/>
        <v>5.2368421052631584</v>
      </c>
      <c r="S135" s="1417">
        <f t="shared" si="21"/>
        <v>7.7106284180776443</v>
      </c>
      <c r="T135" s="1416">
        <f t="shared" si="22"/>
        <v>0.40379343557827668</v>
      </c>
      <c r="U135" s="1418">
        <f t="shared" si="24"/>
        <v>0.59800000000000009</v>
      </c>
      <c r="V135" s="663">
        <f>IF('6'!AA19&gt;0,'6'!AA19,"")</f>
        <v>3.5999999999999997E-2</v>
      </c>
      <c r="W135" s="663">
        <f>IF('6'!AT19&gt;0,'6'!AT19,"")</f>
        <v>0.03</v>
      </c>
    </row>
    <row r="136" spans="1:23" ht="15.5" x14ac:dyDescent="0.35">
      <c r="A136" s="1375"/>
      <c r="B136" s="1181">
        <v>4.5000000000001901</v>
      </c>
      <c r="C136" s="1182">
        <f t="shared" si="19"/>
        <v>40.379343557827667</v>
      </c>
      <c r="D136" s="1183" t="str">
        <f>IF('6'!B20&gt;0,'6'!B20,"")</f>
        <v/>
      </c>
      <c r="E136" s="1183" t="str">
        <f>IF('6'!C20&gt;0,'6'!C20,"")</f>
        <v/>
      </c>
      <c r="F136" s="1183" t="str">
        <f>IF('6'!D20&gt;0,'6'!D20,"")</f>
        <v/>
      </c>
      <c r="G136" s="1183" t="str">
        <f>IF('6'!E20&gt;0,'6'!E20,"")</f>
        <v/>
      </c>
      <c r="H136" s="1183" t="str">
        <f>IF('6'!F20&gt;0,'6'!F20,"")</f>
        <v/>
      </c>
      <c r="I136" s="1183" t="str">
        <f>IF('6'!G20&gt;0,'6'!G20,"")</f>
        <v/>
      </c>
      <c r="J136" s="1183" t="str">
        <f>IF('6'!H20&gt;0,'6'!H20,"")</f>
        <v/>
      </c>
      <c r="K136" s="1539" t="str">
        <f>IF('6'!I20&gt;0,'6'!I20,"")</f>
        <v/>
      </c>
      <c r="L136" s="1540">
        <f t="shared" si="17"/>
        <v>0.16025</v>
      </c>
      <c r="M136" s="1183" t="str">
        <f>IF('6'!J20&gt;0,'6'!J20,"")</f>
        <v/>
      </c>
      <c r="N136" s="1183" t="str">
        <f>IF('6'!K20&gt;0,'6'!K20,"")</f>
        <v/>
      </c>
      <c r="O136" s="1183" t="str">
        <f>IF('6'!L20&gt;0,'6'!L20,"")</f>
        <v/>
      </c>
      <c r="P136" s="1183" t="str">
        <f>IF('6'!M20&gt;0,'6'!M20,"")</f>
        <v/>
      </c>
      <c r="Q136" s="1330" t="str">
        <f t="shared" si="23"/>
        <v/>
      </c>
      <c r="R136" s="1185" t="str">
        <f t="shared" si="20"/>
        <v/>
      </c>
      <c r="S136" s="1360" t="str">
        <f t="shared" si="21"/>
        <v/>
      </c>
      <c r="T136" s="1185" t="str">
        <f t="shared" si="22"/>
        <v/>
      </c>
      <c r="U136" s="1361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5" x14ac:dyDescent="0.35">
      <c r="A137" s="1411"/>
      <c r="B137" s="1412">
        <v>4.5416666666668597</v>
      </c>
      <c r="C137" s="1413">
        <f t="shared" si="19"/>
        <v>40.379343557827667</v>
      </c>
      <c r="D137" s="1414" t="str">
        <f>IF('6'!B21&gt;0,'6'!B21,"")</f>
        <v/>
      </c>
      <c r="E137" s="1414" t="str">
        <f>IF('6'!C21&gt;0,'6'!C21,"")</f>
        <v/>
      </c>
      <c r="F137" s="1414" t="str">
        <f>IF('6'!D21&gt;0,'6'!D21,"")</f>
        <v/>
      </c>
      <c r="G137" s="1414" t="str">
        <f>IF('6'!E21&gt;0,'6'!E21,"")</f>
        <v/>
      </c>
      <c r="H137" s="1414" t="str">
        <f>IF('6'!F21&gt;0,'6'!F21,"")</f>
        <v/>
      </c>
      <c r="I137" s="1414" t="str">
        <f>IF('6'!G21&gt;0,'6'!G21,"")</f>
        <v/>
      </c>
      <c r="J137" s="1414" t="str">
        <f>IF('6'!H21&gt;0,'6'!H21,"")</f>
        <v/>
      </c>
      <c r="K137" s="1540" t="str">
        <f>IF('6'!I21&gt;0,'6'!I21,"")</f>
        <v/>
      </c>
      <c r="L137" s="1540">
        <f t="shared" si="17"/>
        <v>0.15633333333333335</v>
      </c>
      <c r="M137" s="1414" t="str">
        <f>IF('6'!J21&gt;0,'6'!J21,"")</f>
        <v/>
      </c>
      <c r="N137" s="1414" t="str">
        <f>IF('6'!K21&gt;0,'6'!K21,"")</f>
        <v/>
      </c>
      <c r="O137" s="1414" t="str">
        <f>IF('6'!L21&gt;0,'6'!L21,"")</f>
        <v/>
      </c>
      <c r="P137" s="1414" t="str">
        <f>IF('6'!M21&gt;0,'6'!M21,"")</f>
        <v/>
      </c>
      <c r="Q137" s="1415" t="str">
        <f t="shared" si="23"/>
        <v/>
      </c>
      <c r="R137" s="1416" t="str">
        <f t="shared" si="20"/>
        <v/>
      </c>
      <c r="S137" s="1417" t="str">
        <f t="shared" si="21"/>
        <v/>
      </c>
      <c r="T137" s="1416" t="str">
        <f t="shared" si="22"/>
        <v/>
      </c>
      <c r="U137" s="1418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5" x14ac:dyDescent="0.35">
      <c r="A138" s="1375"/>
      <c r="B138" s="1181">
        <v>4.5833333333335302</v>
      </c>
      <c r="C138" s="1182">
        <f t="shared" si="19"/>
        <v>40.379343557827667</v>
      </c>
      <c r="D138" s="1183" t="str">
        <f>IF('6'!B22&gt;0,'6'!B22,"")</f>
        <v/>
      </c>
      <c r="E138" s="1183" t="str">
        <f>IF('6'!C22&gt;0,'6'!C22,"")</f>
        <v/>
      </c>
      <c r="F138" s="1183" t="str">
        <f>IF('6'!D22&gt;0,'6'!D22,"")</f>
        <v/>
      </c>
      <c r="G138" s="1183" t="str">
        <f>IF('6'!E22&gt;0,'6'!E22,"")</f>
        <v/>
      </c>
      <c r="H138" s="1183" t="str">
        <f>IF('6'!F22&gt;0,'6'!F22,"")</f>
        <v/>
      </c>
      <c r="I138" s="1183" t="str">
        <f>IF('6'!G22&gt;0,'6'!G22,"")</f>
        <v/>
      </c>
      <c r="J138" s="1183" t="str">
        <f>IF('6'!H22&gt;0,'6'!H22,"")</f>
        <v/>
      </c>
      <c r="K138" s="1539" t="str">
        <f>IF('6'!I22&gt;0,'6'!I22,"")</f>
        <v/>
      </c>
      <c r="L138" s="1540">
        <f t="shared" si="17"/>
        <v>0.15633333333333335</v>
      </c>
      <c r="M138" s="1183" t="str">
        <f>IF('6'!J22&gt;0,'6'!J22,"")</f>
        <v/>
      </c>
      <c r="N138" s="1183" t="str">
        <f>IF('6'!K22&gt;0,'6'!K22,"")</f>
        <v/>
      </c>
      <c r="O138" s="1183" t="str">
        <f>IF('6'!L22&gt;0,'6'!L22,"")</f>
        <v/>
      </c>
      <c r="P138" s="1183" t="str">
        <f>IF('6'!M22&gt;0,'6'!M22,"")</f>
        <v/>
      </c>
      <c r="Q138" s="1330" t="str">
        <f t="shared" si="23"/>
        <v/>
      </c>
      <c r="R138" s="1185" t="str">
        <f t="shared" si="20"/>
        <v/>
      </c>
      <c r="S138" s="1360" t="str">
        <f t="shared" si="21"/>
        <v/>
      </c>
      <c r="T138" s="1185" t="str">
        <f t="shared" si="22"/>
        <v/>
      </c>
      <c r="U138" s="1361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5" x14ac:dyDescent="0.35">
      <c r="A139" s="1411"/>
      <c r="B139" s="1412">
        <v>4.6250000000001998</v>
      </c>
      <c r="C139" s="1413">
        <f t="shared" si="19"/>
        <v>40.379343557827667</v>
      </c>
      <c r="D139" s="1414">
        <f>IF('6'!B23&gt;0,'6'!B23,"")</f>
        <v>6.78</v>
      </c>
      <c r="E139" s="1414">
        <f>IF('6'!C23&gt;0,'6'!C23,"")</f>
        <v>22</v>
      </c>
      <c r="F139" s="1414">
        <f>IF('6'!D23&gt;0,'6'!D23,"")</f>
        <v>15</v>
      </c>
      <c r="G139" s="1414">
        <f>IF('6'!E23&gt;0,'6'!E23,"")</f>
        <v>11.4</v>
      </c>
      <c r="H139" s="1414">
        <f>IF('6'!F23&gt;0,'6'!F23,"")</f>
        <v>31</v>
      </c>
      <c r="I139" s="1414">
        <f>IF('6'!G23&gt;0,'6'!G23,"")</f>
        <v>103</v>
      </c>
      <c r="J139" s="1414">
        <f>IF('6'!H23&gt;0,'6'!H23,"")</f>
        <v>28.4</v>
      </c>
      <c r="K139" s="1540">
        <f>IF('6'!I23&gt;0,'6'!I23,"")</f>
        <v>0.16300000000000001</v>
      </c>
      <c r="L139" s="1540">
        <f t="shared" si="17"/>
        <v>0.158</v>
      </c>
      <c r="M139" s="1414" t="str">
        <f>IF('6'!J23&gt;0,'6'!J23,"")</f>
        <v/>
      </c>
      <c r="N139" s="1414">
        <f>IF('6'!K23&gt;0,'6'!K23,"")</f>
        <v>6.14</v>
      </c>
      <c r="O139" s="1414">
        <f>IF('6'!L23&gt;0,'6'!L23,"")</f>
        <v>11</v>
      </c>
      <c r="P139" s="1414">
        <f>IF('6'!M23&gt;0,'6'!M23,"")</f>
        <v>4.7E-2</v>
      </c>
      <c r="Q139" s="1415">
        <f t="shared" si="23"/>
        <v>0.71165644171779141</v>
      </c>
      <c r="R139" s="1416">
        <f t="shared" si="20"/>
        <v>4.2894736842105265</v>
      </c>
      <c r="S139" s="1417">
        <f t="shared" si="21"/>
        <v>9.413589295689885</v>
      </c>
      <c r="T139" s="1416">
        <f t="shared" si="22"/>
        <v>0.40379343557827668</v>
      </c>
      <c r="U139" s="1418">
        <f t="shared" si="24"/>
        <v>0.61399999999999999</v>
      </c>
      <c r="V139" s="663">
        <f>IF('6'!AA23&gt;0,'6'!AA23,"")</f>
        <v>3.4000000000000002E-2</v>
      </c>
      <c r="W139" s="663">
        <f>IF('6'!AT23&gt;0,'6'!AT23,"")</f>
        <v>3.3000000000000002E-2</v>
      </c>
    </row>
    <row r="140" spans="1:23" ht="15.5" x14ac:dyDescent="0.35">
      <c r="A140" s="1375"/>
      <c r="B140" s="1181">
        <v>4.6666666666668704</v>
      </c>
      <c r="C140" s="1182">
        <f t="shared" si="19"/>
        <v>40.379343557827667</v>
      </c>
      <c r="D140" s="1183" t="str">
        <f>IF('6'!B24&gt;0,'6'!B24,"")</f>
        <v/>
      </c>
      <c r="E140" s="1183" t="str">
        <f>IF('6'!C24&gt;0,'6'!C24,"")</f>
        <v/>
      </c>
      <c r="F140" s="1183" t="str">
        <f>IF('6'!D24&gt;0,'6'!D24,"")</f>
        <v/>
      </c>
      <c r="G140" s="1183" t="str">
        <f>IF('6'!E24&gt;0,'6'!E24,"")</f>
        <v/>
      </c>
      <c r="H140" s="1183" t="str">
        <f>IF('6'!F24&gt;0,'6'!F24,"")</f>
        <v/>
      </c>
      <c r="I140" s="1183" t="str">
        <f>IF('6'!G24&gt;0,'6'!G24,"")</f>
        <v/>
      </c>
      <c r="J140" s="1183" t="str">
        <f>IF('6'!H24&gt;0,'6'!H24,"")</f>
        <v/>
      </c>
      <c r="K140" s="1539" t="str">
        <f>IF('6'!I24&gt;0,'6'!I24,"")</f>
        <v/>
      </c>
      <c r="L140" s="1540">
        <f t="shared" si="17"/>
        <v>0.158</v>
      </c>
      <c r="M140" s="1183" t="str">
        <f>IF('6'!J24&gt;0,'6'!J24,"")</f>
        <v/>
      </c>
      <c r="N140" s="1183" t="str">
        <f>IF('6'!K24&gt;0,'6'!K24,"")</f>
        <v/>
      </c>
      <c r="O140" s="1183" t="str">
        <f>IF('6'!L24&gt;0,'6'!L24,"")</f>
        <v/>
      </c>
      <c r="P140" s="1183" t="str">
        <f>IF('6'!M24&gt;0,'6'!M24,"")</f>
        <v/>
      </c>
      <c r="Q140" s="1330" t="str">
        <f t="shared" si="23"/>
        <v/>
      </c>
      <c r="R140" s="1185" t="str">
        <f t="shared" si="20"/>
        <v/>
      </c>
      <c r="S140" s="1360" t="str">
        <f t="shared" si="21"/>
        <v/>
      </c>
      <c r="T140" s="1185" t="str">
        <f t="shared" si="22"/>
        <v/>
      </c>
      <c r="U140" s="1361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5" x14ac:dyDescent="0.35">
      <c r="A141" s="1411"/>
      <c r="B141" s="1412">
        <v>4.70833333333354</v>
      </c>
      <c r="C141" s="1413">
        <f t="shared" si="19"/>
        <v>40.379343557827667</v>
      </c>
      <c r="D141" s="1414" t="str">
        <f>IF('6'!B25&gt;0,'6'!B25,"")</f>
        <v/>
      </c>
      <c r="E141" s="1414" t="str">
        <f>IF('6'!C25&gt;0,'6'!C25,"")</f>
        <v/>
      </c>
      <c r="F141" s="1414" t="str">
        <f>IF('6'!D25&gt;0,'6'!D25,"")</f>
        <v/>
      </c>
      <c r="G141" s="1414" t="str">
        <f>IF('6'!E25&gt;0,'6'!E25,"")</f>
        <v/>
      </c>
      <c r="H141" s="1414" t="str">
        <f>IF('6'!F25&gt;0,'6'!F25,"")</f>
        <v/>
      </c>
      <c r="I141" s="1414" t="str">
        <f>IF('6'!G25&gt;0,'6'!G25,"")</f>
        <v/>
      </c>
      <c r="J141" s="1414" t="str">
        <f>IF('6'!H25&gt;0,'6'!H25,"")</f>
        <v/>
      </c>
      <c r="K141" s="1540" t="str">
        <f>IF('6'!I25&gt;0,'6'!I25,"")</f>
        <v/>
      </c>
      <c r="L141" s="1540">
        <f t="shared" si="17"/>
        <v>0.15833333333333333</v>
      </c>
      <c r="M141" s="1414" t="str">
        <f>IF('6'!J25&gt;0,'6'!J25,"")</f>
        <v/>
      </c>
      <c r="N141" s="1414" t="str">
        <f>IF('6'!K25&gt;0,'6'!K25,"")</f>
        <v/>
      </c>
      <c r="O141" s="1414" t="str">
        <f>IF('6'!L25&gt;0,'6'!L25,"")</f>
        <v/>
      </c>
      <c r="P141" s="1414" t="str">
        <f>IF('6'!M25&gt;0,'6'!M25,"")</f>
        <v/>
      </c>
      <c r="Q141" s="1415" t="str">
        <f t="shared" si="23"/>
        <v/>
      </c>
      <c r="R141" s="1416" t="str">
        <f t="shared" si="20"/>
        <v/>
      </c>
      <c r="S141" s="1417" t="str">
        <f t="shared" si="21"/>
        <v/>
      </c>
      <c r="T141" s="1416" t="str">
        <f t="shared" si="22"/>
        <v/>
      </c>
      <c r="U141" s="1418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5" x14ac:dyDescent="0.35">
      <c r="A142" s="1375"/>
      <c r="B142" s="1181">
        <v>4.7500000000002096</v>
      </c>
      <c r="C142" s="1182">
        <f t="shared" si="19"/>
        <v>40.379343557827667</v>
      </c>
      <c r="D142" s="1183" t="str">
        <f>IF('6'!B26&gt;0,'6'!B26,"")</f>
        <v/>
      </c>
      <c r="E142" s="1183" t="str">
        <f>IF('6'!C26&gt;0,'6'!C26,"")</f>
        <v/>
      </c>
      <c r="F142" s="1183" t="str">
        <f>IF('6'!D26&gt;0,'6'!D26,"")</f>
        <v/>
      </c>
      <c r="G142" s="1183" t="str">
        <f>IF('6'!E26&gt;0,'6'!E26,"")</f>
        <v/>
      </c>
      <c r="H142" s="1183" t="str">
        <f>IF('6'!F26&gt;0,'6'!F26,"")</f>
        <v/>
      </c>
      <c r="I142" s="1183" t="str">
        <f>IF('6'!G26&gt;0,'6'!G26,"")</f>
        <v/>
      </c>
      <c r="J142" s="1183" t="str">
        <f>IF('6'!H26&gt;0,'6'!H26,"")</f>
        <v/>
      </c>
      <c r="K142" s="1539" t="str">
        <f>IF('6'!I26&gt;0,'6'!I26,"")</f>
        <v/>
      </c>
      <c r="L142" s="1540">
        <f t="shared" si="17"/>
        <v>0.15833333333333333</v>
      </c>
      <c r="M142" s="1183" t="str">
        <f>IF('6'!J26&gt;0,'6'!J26,"")</f>
        <v/>
      </c>
      <c r="N142" s="1183" t="str">
        <f>IF('6'!K26&gt;0,'6'!K26,"")</f>
        <v/>
      </c>
      <c r="O142" s="1183" t="str">
        <f>IF('6'!L26&gt;0,'6'!L26,"")</f>
        <v/>
      </c>
      <c r="P142" s="1183" t="str">
        <f>IF('6'!M26&gt;0,'6'!M26,"")</f>
        <v/>
      </c>
      <c r="Q142" s="1330" t="str">
        <f t="shared" si="23"/>
        <v/>
      </c>
      <c r="R142" s="1185" t="str">
        <f t="shared" si="20"/>
        <v/>
      </c>
      <c r="S142" s="1360" t="str">
        <f t="shared" si="21"/>
        <v/>
      </c>
      <c r="T142" s="1185" t="str">
        <f t="shared" si="22"/>
        <v/>
      </c>
      <c r="U142" s="1361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5" x14ac:dyDescent="0.35">
      <c r="A143" s="1411"/>
      <c r="B143" s="1412">
        <v>4.7916666666668801</v>
      </c>
      <c r="C143" s="1413">
        <f t="shared" si="19"/>
        <v>40.379343557827667</v>
      </c>
      <c r="D143" s="1414">
        <f>IF('6'!B27&gt;0,'6'!B27,"")</f>
        <v>6.86</v>
      </c>
      <c r="E143" s="1414">
        <f>IF('6'!C27&gt;0,'6'!C27,"")</f>
        <v>25</v>
      </c>
      <c r="F143" s="1414">
        <f>IF('6'!D27&gt;0,'6'!D27,"")</f>
        <v>16</v>
      </c>
      <c r="G143" s="1414">
        <f>IF('6'!E27&gt;0,'6'!E27,"")</f>
        <v>9.66</v>
      </c>
      <c r="H143" s="1414">
        <f>IF('6'!F27&gt;0,'6'!F27,"")</f>
        <v>28</v>
      </c>
      <c r="I143" s="1414">
        <f>IF('6'!G27&gt;0,'6'!G27,"")</f>
        <v>86</v>
      </c>
      <c r="J143" s="1414">
        <f>IF('6'!H27&gt;0,'6'!H27,"")</f>
        <v>28.6</v>
      </c>
      <c r="K143" s="1540">
        <f>IF('6'!I27&gt;0,'6'!I27,"")</f>
        <v>0.13100000000000001</v>
      </c>
      <c r="L143" s="1540">
        <f t="shared" si="17"/>
        <v>0.1515</v>
      </c>
      <c r="M143" s="1414" t="str">
        <f>IF('6'!J27&gt;0,'6'!J27,"")</f>
        <v/>
      </c>
      <c r="N143" s="1414">
        <f>IF('6'!K27&gt;0,'6'!K27,"")</f>
        <v>6.09</v>
      </c>
      <c r="O143" s="1414">
        <f>IF('6'!L27&gt;0,'6'!L27,"")</f>
        <v>11</v>
      </c>
      <c r="P143" s="1414">
        <f>IF('6'!M27&gt;0,'6'!M27,"")</f>
        <v>3.4000000000000002E-2</v>
      </c>
      <c r="Q143" s="1415">
        <f t="shared" si="23"/>
        <v>0.74045801526717558</v>
      </c>
      <c r="R143" s="1416">
        <f t="shared" si="20"/>
        <v>3.4473684210526319</v>
      </c>
      <c r="S143" s="1417">
        <f t="shared" si="21"/>
        <v>11.713092024408025</v>
      </c>
      <c r="T143" s="1416">
        <f t="shared" si="22"/>
        <v>0.40379343557827668</v>
      </c>
      <c r="U143" s="1418">
        <f t="shared" si="24"/>
        <v>0.60899999999999999</v>
      </c>
      <c r="V143" s="663">
        <f>IF('6'!AA27&gt;0,'6'!AA27,"")</f>
        <v>3.5000000000000003E-2</v>
      </c>
      <c r="W143" s="663">
        <f>IF('6'!AT27&gt;0,'6'!AT27,"")</f>
        <v>0.03</v>
      </c>
    </row>
    <row r="144" spans="1:23" ht="15.5" x14ac:dyDescent="0.35">
      <c r="A144" s="1375"/>
      <c r="B144" s="1181">
        <v>4.8333333333335498</v>
      </c>
      <c r="C144" s="1182">
        <f t="shared" si="19"/>
        <v>40.379343557827667</v>
      </c>
      <c r="D144" s="1183" t="str">
        <f>IF('6'!B28&gt;0,'6'!B28,"")</f>
        <v/>
      </c>
      <c r="E144" s="1183" t="str">
        <f>IF('6'!C28&gt;0,'6'!C28,"")</f>
        <v/>
      </c>
      <c r="F144" s="1183" t="str">
        <f>IF('6'!D28&gt;0,'6'!D28,"")</f>
        <v/>
      </c>
      <c r="G144" s="1183" t="str">
        <f>IF('6'!E28&gt;0,'6'!E28,"")</f>
        <v/>
      </c>
      <c r="H144" s="1183" t="str">
        <f>IF('6'!F28&gt;0,'6'!F28,"")</f>
        <v/>
      </c>
      <c r="I144" s="1183" t="str">
        <f>IF('6'!G28&gt;0,'6'!G28,"")</f>
        <v/>
      </c>
      <c r="J144" s="1183" t="str">
        <f>IF('6'!H28&gt;0,'6'!H28,"")</f>
        <v/>
      </c>
      <c r="K144" s="1539" t="str">
        <f>IF('6'!I28&gt;0,'6'!I28,"")</f>
        <v/>
      </c>
      <c r="L144" s="1540">
        <f t="shared" si="17"/>
        <v>0.1515</v>
      </c>
      <c r="M144" s="1183" t="str">
        <f>IF('6'!J28&gt;0,'6'!J28,"")</f>
        <v/>
      </c>
      <c r="N144" s="1183" t="str">
        <f>IF('6'!K28&gt;0,'6'!K28,"")</f>
        <v/>
      </c>
      <c r="O144" s="1183" t="str">
        <f>IF('6'!L28&gt;0,'6'!L28,"")</f>
        <v/>
      </c>
      <c r="P144" s="1183" t="str">
        <f>IF('6'!M28&gt;0,'6'!M28,"")</f>
        <v/>
      </c>
      <c r="Q144" s="1330" t="str">
        <f t="shared" si="23"/>
        <v/>
      </c>
      <c r="R144" s="1185" t="str">
        <f t="shared" si="20"/>
        <v/>
      </c>
      <c r="S144" s="1360" t="str">
        <f t="shared" si="21"/>
        <v/>
      </c>
      <c r="T144" s="1185" t="str">
        <f t="shared" si="22"/>
        <v/>
      </c>
      <c r="U144" s="1361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5" x14ac:dyDescent="0.35">
      <c r="A145" s="1411"/>
      <c r="B145" s="1412">
        <v>4.8750000000002203</v>
      </c>
      <c r="C145" s="1413">
        <f t="shared" si="19"/>
        <v>40.379343557827667</v>
      </c>
      <c r="D145" s="1414" t="str">
        <f>IF('6'!B29&gt;0,'6'!B29,"")</f>
        <v/>
      </c>
      <c r="E145" s="1414" t="str">
        <f>IF('6'!C29&gt;0,'6'!C29,"")</f>
        <v/>
      </c>
      <c r="F145" s="1414" t="str">
        <f>IF('6'!D29&gt;0,'6'!D29,"")</f>
        <v/>
      </c>
      <c r="G145" s="1414" t="str">
        <f>IF('6'!E29&gt;0,'6'!E29,"")</f>
        <v/>
      </c>
      <c r="H145" s="1414" t="str">
        <f>IF('6'!F29&gt;0,'6'!F29,"")</f>
        <v/>
      </c>
      <c r="I145" s="1414" t="str">
        <f>IF('6'!G29&gt;0,'6'!G29,"")</f>
        <v/>
      </c>
      <c r="J145" s="1414" t="str">
        <f>IF('6'!H29&gt;0,'6'!H29,"")</f>
        <v/>
      </c>
      <c r="K145" s="1540" t="str">
        <f>IF('6'!I29&gt;0,'6'!I29,"")</f>
        <v/>
      </c>
      <c r="L145" s="1540">
        <f t="shared" si="17"/>
        <v>0.16433333333333333</v>
      </c>
      <c r="M145" s="1414">
        <f>IF('6'!J29&gt;0,'6'!J29,"")</f>
        <v>5.3999999999999999E-2</v>
      </c>
      <c r="N145" s="1414" t="str">
        <f>IF('6'!K29&gt;0,'6'!K29,"")</f>
        <v/>
      </c>
      <c r="O145" s="1414" t="str">
        <f>IF('6'!L29&gt;0,'6'!L29,"")</f>
        <v/>
      </c>
      <c r="P145" s="1414" t="str">
        <f>IF('6'!M29&gt;0,'6'!M29,"")</f>
        <v/>
      </c>
      <c r="Q145" s="1415" t="str">
        <f t="shared" si="23"/>
        <v/>
      </c>
      <c r="R145" s="1416" t="str">
        <f t="shared" si="20"/>
        <v/>
      </c>
      <c r="S145" s="1417" t="str">
        <f t="shared" si="21"/>
        <v/>
      </c>
      <c r="T145" s="1416" t="str">
        <f t="shared" si="22"/>
        <v/>
      </c>
      <c r="U145" s="1418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5" x14ac:dyDescent="0.35">
      <c r="A146" s="1375"/>
      <c r="B146" s="1181">
        <v>4.9166666666668899</v>
      </c>
      <c r="C146" s="1182">
        <f t="shared" si="19"/>
        <v>40.379343557827667</v>
      </c>
      <c r="D146" s="1183" t="str">
        <f>IF('6'!B30&gt;0,'6'!B30,"")</f>
        <v/>
      </c>
      <c r="E146" s="1183" t="str">
        <f>IF('6'!C30&gt;0,'6'!C30,"")</f>
        <v/>
      </c>
      <c r="F146" s="1183" t="str">
        <f>IF('6'!D30&gt;0,'6'!D30,"")</f>
        <v/>
      </c>
      <c r="G146" s="1183" t="str">
        <f>IF('6'!E30&gt;0,'6'!E30,"")</f>
        <v/>
      </c>
      <c r="H146" s="1183" t="str">
        <f>IF('6'!F30&gt;0,'6'!F30,"")</f>
        <v/>
      </c>
      <c r="I146" s="1183" t="str">
        <f>IF('6'!G30&gt;0,'6'!G30,"")</f>
        <v/>
      </c>
      <c r="J146" s="1183" t="str">
        <f>IF('6'!H30&gt;0,'6'!H30,"")</f>
        <v/>
      </c>
      <c r="K146" s="1539" t="str">
        <f>IF('6'!I30&gt;0,'6'!I30,"")</f>
        <v/>
      </c>
      <c r="L146" s="1540">
        <f t="shared" ref="L146:L209" si="25">AVERAGE(K133:K146)</f>
        <v>0.16433333333333333</v>
      </c>
      <c r="M146" s="1183" t="str">
        <f>IF('6'!J30&gt;0,'6'!J30,"")</f>
        <v/>
      </c>
      <c r="N146" s="1183" t="str">
        <f>IF('6'!K30&gt;0,'6'!K30,"")</f>
        <v/>
      </c>
      <c r="O146" s="1183" t="str">
        <f>IF('6'!L30&gt;0,'6'!L30,"")</f>
        <v/>
      </c>
      <c r="P146" s="1183" t="str">
        <f>IF('6'!M30&gt;0,'6'!M30,"")</f>
        <v/>
      </c>
      <c r="Q146" s="1330" t="str">
        <f t="shared" si="23"/>
        <v/>
      </c>
      <c r="R146" s="1185" t="str">
        <f t="shared" si="20"/>
        <v/>
      </c>
      <c r="S146" s="1360" t="str">
        <f t="shared" si="21"/>
        <v/>
      </c>
      <c r="T146" s="1185" t="str">
        <f t="shared" si="22"/>
        <v/>
      </c>
      <c r="U146" s="1361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5" x14ac:dyDescent="0.35">
      <c r="A147" s="1411"/>
      <c r="B147" s="1412">
        <v>4.9583333333335604</v>
      </c>
      <c r="C147" s="1413">
        <f t="shared" si="19"/>
        <v>40.379343557827667</v>
      </c>
      <c r="D147" s="1414">
        <f>IF('6'!B31&gt;0,'6'!B31,"")</f>
        <v>6.76</v>
      </c>
      <c r="E147" s="1414">
        <f>IF('6'!C31&gt;0,'6'!C31,"")</f>
        <v>23</v>
      </c>
      <c r="F147" s="1414">
        <f>IF('6'!D31&gt;0,'6'!D31,"")</f>
        <v>15</v>
      </c>
      <c r="G147" s="1414">
        <f>IF('6'!E31&gt;0,'6'!E31,"")</f>
        <v>11.6</v>
      </c>
      <c r="H147" s="1414">
        <f>IF('6'!F31&gt;0,'6'!F31,"")</f>
        <v>34</v>
      </c>
      <c r="I147" s="1414">
        <f>IF('6'!G31&gt;0,'6'!G31,"")</f>
        <v>113</v>
      </c>
      <c r="J147" s="1414">
        <f>IF('6'!H31&gt;0,'6'!H31,"")</f>
        <v>28.4</v>
      </c>
      <c r="K147" s="1540">
        <f>IF('6'!I31&gt;0,'6'!I31,"")</f>
        <v>0.183</v>
      </c>
      <c r="L147" s="1540">
        <f t="shared" si="25"/>
        <v>0.16899999999999998</v>
      </c>
      <c r="M147" s="1414" t="str">
        <f>IF('6'!J31&gt;0,'6'!J31,"")</f>
        <v/>
      </c>
      <c r="N147" s="1414">
        <f>IF('6'!K31&gt;0,'6'!K31,"")</f>
        <v>6</v>
      </c>
      <c r="O147" s="1414">
        <f>IF('6'!L31&gt;0,'6'!L31,"")</f>
        <v>10</v>
      </c>
      <c r="P147" s="1414">
        <f>IF('6'!M31&gt;0,'6'!M31,"")</f>
        <v>0.04</v>
      </c>
      <c r="Q147" s="1415">
        <f t="shared" si="23"/>
        <v>0.78142076502732238</v>
      </c>
      <c r="R147" s="1416">
        <f t="shared" si="20"/>
        <v>4.8157894736842106</v>
      </c>
      <c r="S147" s="1417">
        <f t="shared" si="21"/>
        <v>8.3847817223904446</v>
      </c>
      <c r="T147" s="1416">
        <f t="shared" si="22"/>
        <v>0.40379343557827668</v>
      </c>
      <c r="U147" s="1418">
        <f t="shared" si="24"/>
        <v>0.6</v>
      </c>
      <c r="V147" s="663">
        <f>IF('6'!AA31&gt;0,'6'!AA31,"")</f>
        <v>3.1E-2</v>
      </c>
      <c r="W147" s="663">
        <f>IF('6'!AT31&gt;0,'6'!AT31,"")</f>
        <v>0.03</v>
      </c>
    </row>
    <row r="148" spans="1:23" ht="15.5" x14ac:dyDescent="0.35">
      <c r="A148" s="1375">
        <f>A124+1</f>
        <v>43684</v>
      </c>
      <c r="B148" s="1181">
        <v>5.00000000000023</v>
      </c>
      <c r="C148" s="1182">
        <f>'Chem Dose'!C16</f>
        <v>40.107165079621097</v>
      </c>
      <c r="D148" s="1183" t="str">
        <f>IF('7'!B8&gt;0,'7'!B8,"")</f>
        <v/>
      </c>
      <c r="E148" s="1183" t="str">
        <f>IF('7'!C8&gt;0,'7'!C8,"")</f>
        <v/>
      </c>
      <c r="F148" s="1183" t="str">
        <f>IF('7'!D8&gt;0,'7'!D8,"")</f>
        <v/>
      </c>
      <c r="G148" s="1183" t="str">
        <f>IF('7'!E8&gt;0,'7'!E8,"")</f>
        <v/>
      </c>
      <c r="H148" s="1183" t="str">
        <f>IF('7'!F8&gt;0,'7'!F8,"")</f>
        <v/>
      </c>
      <c r="I148" s="1183" t="str">
        <f>IF('7'!G8&gt;0,'7'!G8,"")</f>
        <v/>
      </c>
      <c r="J148" s="1183" t="str">
        <f>IF('7'!H8&gt;0,'7'!H8,"")</f>
        <v/>
      </c>
      <c r="K148" s="1539" t="str">
        <f>IF('7'!I8&gt;0,'7'!I8,"")</f>
        <v/>
      </c>
      <c r="L148" s="1540">
        <f t="shared" si="25"/>
        <v>0.16899999999999998</v>
      </c>
      <c r="M148" s="1183" t="str">
        <f>IF('7'!J8&gt;0,'7'!J8,"")</f>
        <v/>
      </c>
      <c r="N148" s="1183" t="str">
        <f>IF('7'!K8&gt;0,'7'!K8,"")</f>
        <v/>
      </c>
      <c r="O148" s="1183" t="str">
        <f>IF('7'!L8&gt;0,'7'!L8,"")</f>
        <v/>
      </c>
      <c r="P148" s="1183" t="str">
        <f>IF('7'!M8&gt;0,'7'!M8,"")</f>
        <v/>
      </c>
      <c r="Q148" s="1330" t="str">
        <f t="shared" si="23"/>
        <v/>
      </c>
      <c r="R148" s="1185" t="str">
        <f t="shared" si="20"/>
        <v/>
      </c>
      <c r="S148" s="1360" t="str">
        <f t="shared" si="21"/>
        <v/>
      </c>
      <c r="T148" s="1185" t="str">
        <f t="shared" si="22"/>
        <v/>
      </c>
      <c r="U148" s="1361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5" x14ac:dyDescent="0.35">
      <c r="A149" s="1411"/>
      <c r="B149" s="1412">
        <v>5.0416666666668997</v>
      </c>
      <c r="C149" s="1413">
        <f t="shared" ref="C149:C171" si="26">$C$148</f>
        <v>40.107165079621097</v>
      </c>
      <c r="D149" s="1414" t="str">
        <f>IF('7'!B9&gt;0,'7'!B9,"")</f>
        <v/>
      </c>
      <c r="E149" s="1414" t="str">
        <f>IF('7'!C9&gt;0,'7'!C9,"")</f>
        <v/>
      </c>
      <c r="F149" s="1414" t="str">
        <f>IF('7'!D9&gt;0,'7'!D9,"")</f>
        <v/>
      </c>
      <c r="G149" s="1414" t="str">
        <f>IF('7'!E9&gt;0,'7'!E9,"")</f>
        <v/>
      </c>
      <c r="H149" s="1414" t="str">
        <f>IF('7'!F9&gt;0,'7'!F9,"")</f>
        <v/>
      </c>
      <c r="I149" s="1414" t="str">
        <f>IF('7'!G9&gt;0,'7'!G9,"")</f>
        <v/>
      </c>
      <c r="J149" s="1414" t="str">
        <f>IF('7'!H9&gt;0,'7'!H9,"")</f>
        <v/>
      </c>
      <c r="K149" s="1540" t="str">
        <f>IF('7'!I9&gt;0,'7'!I9,"")</f>
        <v/>
      </c>
      <c r="L149" s="1540">
        <f t="shared" si="25"/>
        <v>0.159</v>
      </c>
      <c r="M149" s="1414" t="str">
        <f>IF('7'!J9&gt;0,'7'!J9,"")</f>
        <v/>
      </c>
      <c r="N149" s="1414" t="str">
        <f>IF('7'!K9&gt;0,'7'!K9,"")</f>
        <v/>
      </c>
      <c r="O149" s="1414" t="str">
        <f>IF('7'!L9&gt;0,'7'!L9,"")</f>
        <v/>
      </c>
      <c r="P149" s="1414" t="str">
        <f>IF('7'!M9&gt;0,'7'!M9,"")</f>
        <v/>
      </c>
      <c r="Q149" s="1415" t="str">
        <f t="shared" si="23"/>
        <v/>
      </c>
      <c r="R149" s="1416" t="str">
        <f t="shared" si="20"/>
        <v/>
      </c>
      <c r="S149" s="1417" t="str">
        <f t="shared" si="21"/>
        <v/>
      </c>
      <c r="T149" s="1416" t="str">
        <f t="shared" si="22"/>
        <v/>
      </c>
      <c r="U149" s="1418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5" x14ac:dyDescent="0.35">
      <c r="A150" s="1375"/>
      <c r="B150" s="1181">
        <v>5.0833333333335702</v>
      </c>
      <c r="C150" s="1182">
        <f t="shared" si="26"/>
        <v>40.107165079621097</v>
      </c>
      <c r="D150" s="1183" t="str">
        <f>IF('7'!B10&gt;0,'7'!B10,"")</f>
        <v/>
      </c>
      <c r="E150" s="1183" t="str">
        <f>IF('7'!C10&gt;0,'7'!C10,"")</f>
        <v/>
      </c>
      <c r="F150" s="1183" t="str">
        <f>IF('7'!D10&gt;0,'7'!D10,"")</f>
        <v/>
      </c>
      <c r="G150" s="1183" t="str">
        <f>IF('7'!E10&gt;0,'7'!E10,"")</f>
        <v/>
      </c>
      <c r="H150" s="1183" t="str">
        <f>IF('7'!F10&gt;0,'7'!F10,"")</f>
        <v/>
      </c>
      <c r="I150" s="1183" t="str">
        <f>IF('7'!G10&gt;0,'7'!G10,"")</f>
        <v/>
      </c>
      <c r="J150" s="1183" t="str">
        <f>IF('7'!H10&gt;0,'7'!H10,"")</f>
        <v/>
      </c>
      <c r="K150" s="1539" t="str">
        <f>IF('7'!I10&gt;0,'7'!I10,"")</f>
        <v/>
      </c>
      <c r="L150" s="1540">
        <f t="shared" si="25"/>
        <v>0.159</v>
      </c>
      <c r="M150" s="1183" t="str">
        <f>IF('7'!J10&gt;0,'7'!J10,"")</f>
        <v/>
      </c>
      <c r="N150" s="1183" t="str">
        <f>IF('7'!K10&gt;0,'7'!K10,"")</f>
        <v/>
      </c>
      <c r="O150" s="1183" t="str">
        <f>IF('7'!L10&gt;0,'7'!L10,"")</f>
        <v/>
      </c>
      <c r="P150" s="1183" t="str">
        <f>IF('7'!M10&gt;0,'7'!M10,"")</f>
        <v/>
      </c>
      <c r="Q150" s="1330" t="str">
        <f t="shared" si="23"/>
        <v/>
      </c>
      <c r="R150" s="1185" t="str">
        <f t="shared" si="20"/>
        <v/>
      </c>
      <c r="S150" s="1360" t="str">
        <f t="shared" si="21"/>
        <v/>
      </c>
      <c r="T150" s="1185" t="str">
        <f t="shared" si="22"/>
        <v/>
      </c>
      <c r="U150" s="1361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5" x14ac:dyDescent="0.35">
      <c r="A151" s="1411"/>
      <c r="B151" s="1412">
        <v>5.1250000000002496</v>
      </c>
      <c r="C151" s="1413">
        <f t="shared" si="26"/>
        <v>40.107165079621097</v>
      </c>
      <c r="D151" s="1414">
        <f>IF('7'!B11&gt;0,'7'!B11,"")</f>
        <v>6.76</v>
      </c>
      <c r="E151" s="1414">
        <f>IF('7'!C11&gt;0,'7'!C11,"")</f>
        <v>24</v>
      </c>
      <c r="F151" s="1414">
        <f>IF('7'!D11&gt;0,'7'!D11,"")</f>
        <v>15</v>
      </c>
      <c r="G151" s="1414">
        <f>IF('7'!E11&gt;0,'7'!E11,"")</f>
        <v>10.199999999999999</v>
      </c>
      <c r="H151" s="1414">
        <f>IF('7'!F11&gt;0,'7'!F11,"")</f>
        <v>37</v>
      </c>
      <c r="I151" s="1414">
        <f>IF('7'!G11&gt;0,'7'!G11,"")</f>
        <v>102</v>
      </c>
      <c r="J151" s="1414">
        <f>IF('7'!H11&gt;0,'7'!H11,"")</f>
        <v>28.7</v>
      </c>
      <c r="K151" s="1540">
        <f>IF('7'!I11&gt;0,'7'!I11,"")</f>
        <v>0.184</v>
      </c>
      <c r="L151" s="1540">
        <f t="shared" si="25"/>
        <v>0.16525000000000001</v>
      </c>
      <c r="M151" s="1414" t="str">
        <f>IF('7'!J11&gt;0,'7'!J11,"")</f>
        <v/>
      </c>
      <c r="N151" s="1414">
        <f>IF('7'!K11&gt;0,'7'!K11,"")</f>
        <v>6.04</v>
      </c>
      <c r="O151" s="1414">
        <f>IF('7'!L11&gt;0,'7'!L11,"")</f>
        <v>10</v>
      </c>
      <c r="P151" s="1414">
        <f>IF('7'!M11&gt;0,'7'!M11,"")</f>
        <v>4.2999999999999997E-2</v>
      </c>
      <c r="Q151" s="1415">
        <f t="shared" si="23"/>
        <v>0.76630434782608703</v>
      </c>
      <c r="R151" s="1416">
        <f t="shared" si="20"/>
        <v>4.8421052631578947</v>
      </c>
      <c r="S151" s="1417">
        <f t="shared" si="21"/>
        <v>8.2830014838347914</v>
      </c>
      <c r="T151" s="1416">
        <f t="shared" si="22"/>
        <v>0.40107165079621099</v>
      </c>
      <c r="U151" s="1418">
        <f t="shared" si="24"/>
        <v>0.60399999999999998</v>
      </c>
      <c r="V151" s="663">
        <f>IF('7'!AA11&gt;0,'7'!AA11,"")</f>
        <v>3.5000000000000003E-2</v>
      </c>
      <c r="W151" s="663">
        <f>IF('7'!AT11&gt;0,'7'!AT11,"")</f>
        <v>3.2000000000000001E-2</v>
      </c>
    </row>
    <row r="152" spans="1:23" ht="15.5" x14ac:dyDescent="0.35">
      <c r="A152" s="1375"/>
      <c r="B152" s="1181">
        <v>5.1666666666669201</v>
      </c>
      <c r="C152" s="1182">
        <f t="shared" si="26"/>
        <v>40.107165079621097</v>
      </c>
      <c r="D152" s="1183" t="str">
        <f>IF('7'!B12&gt;0,'7'!B12,"")</f>
        <v/>
      </c>
      <c r="E152" s="1183" t="str">
        <f>IF('7'!C12&gt;0,'7'!C12,"")</f>
        <v/>
      </c>
      <c r="F152" s="1183" t="str">
        <f>IF('7'!D12&gt;0,'7'!D12,"")</f>
        <v/>
      </c>
      <c r="G152" s="1183" t="str">
        <f>IF('7'!E12&gt;0,'7'!E12,"")</f>
        <v/>
      </c>
      <c r="H152" s="1183" t="str">
        <f>IF('7'!F12&gt;0,'7'!F12,"")</f>
        <v/>
      </c>
      <c r="I152" s="1183" t="str">
        <f>IF('7'!G12&gt;0,'7'!G12,"")</f>
        <v/>
      </c>
      <c r="J152" s="1183" t="str">
        <f>IF('7'!H12&gt;0,'7'!H12,"")</f>
        <v/>
      </c>
      <c r="K152" s="1539" t="str">
        <f>IF('7'!I12&gt;0,'7'!I12,"")</f>
        <v/>
      </c>
      <c r="L152" s="1540">
        <f t="shared" si="25"/>
        <v>0.16525000000000001</v>
      </c>
      <c r="M152" s="1183" t="str">
        <f>IF('7'!J12&gt;0,'7'!J12,"")</f>
        <v/>
      </c>
      <c r="N152" s="1183" t="str">
        <f>IF('7'!K12&gt;0,'7'!K12,"")</f>
        <v/>
      </c>
      <c r="O152" s="1183" t="str">
        <f>IF('7'!L12&gt;0,'7'!L12,"")</f>
        <v/>
      </c>
      <c r="P152" s="1183" t="str">
        <f>IF('7'!M12&gt;0,'7'!M12,"")</f>
        <v/>
      </c>
      <c r="Q152" s="1330" t="str">
        <f t="shared" si="23"/>
        <v/>
      </c>
      <c r="R152" s="1185" t="str">
        <f t="shared" si="20"/>
        <v/>
      </c>
      <c r="S152" s="1360" t="str">
        <f t="shared" si="21"/>
        <v/>
      </c>
      <c r="T152" s="1185" t="str">
        <f t="shared" si="22"/>
        <v/>
      </c>
      <c r="U152" s="1361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5" x14ac:dyDescent="0.35">
      <c r="A153" s="1411"/>
      <c r="B153" s="1412">
        <v>5.2083333333335897</v>
      </c>
      <c r="C153" s="1413">
        <f t="shared" si="26"/>
        <v>40.107165079621097</v>
      </c>
      <c r="D153" s="1414" t="str">
        <f>IF('7'!B13&gt;0,'7'!B13,"")</f>
        <v/>
      </c>
      <c r="E153" s="1414" t="str">
        <f>IF('7'!C13&gt;0,'7'!C13,"")</f>
        <v/>
      </c>
      <c r="F153" s="1414" t="str">
        <f>IF('7'!D13&gt;0,'7'!D13,"")</f>
        <v/>
      </c>
      <c r="G153" s="1414" t="str">
        <f>IF('7'!E13&gt;0,'7'!E13,"")</f>
        <v/>
      </c>
      <c r="H153" s="1414" t="str">
        <f>IF('7'!F13&gt;0,'7'!F13,"")</f>
        <v/>
      </c>
      <c r="I153" s="1414" t="str">
        <f>IF('7'!G13&gt;0,'7'!G13,"")</f>
        <v/>
      </c>
      <c r="J153" s="1414" t="str">
        <f>IF('7'!H13&gt;0,'7'!H13,"")</f>
        <v/>
      </c>
      <c r="K153" s="1540" t="str">
        <f>IF('7'!I13&gt;0,'7'!I13,"")</f>
        <v/>
      </c>
      <c r="L153" s="1540">
        <f t="shared" si="25"/>
        <v>0.16600000000000001</v>
      </c>
      <c r="M153" s="1414" t="str">
        <f>IF('7'!J13&gt;0,'7'!J13,"")</f>
        <v/>
      </c>
      <c r="N153" s="1414" t="str">
        <f>IF('7'!K13&gt;0,'7'!K13,"")</f>
        <v/>
      </c>
      <c r="O153" s="1414" t="str">
        <f>IF('7'!L13&gt;0,'7'!L13,"")</f>
        <v/>
      </c>
      <c r="P153" s="1414" t="str">
        <f>IF('7'!M13&gt;0,'7'!M13,"")</f>
        <v/>
      </c>
      <c r="Q153" s="1415" t="str">
        <f t="shared" si="23"/>
        <v/>
      </c>
      <c r="R153" s="1416" t="str">
        <f t="shared" si="20"/>
        <v/>
      </c>
      <c r="S153" s="1417" t="str">
        <f t="shared" si="21"/>
        <v/>
      </c>
      <c r="T153" s="1416" t="str">
        <f t="shared" si="22"/>
        <v/>
      </c>
      <c r="U153" s="1418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5" x14ac:dyDescent="0.35">
      <c r="A154" s="1375"/>
      <c r="B154" s="1181">
        <v>5.2500000000002602</v>
      </c>
      <c r="C154" s="1182">
        <f t="shared" si="26"/>
        <v>40.107165079621097</v>
      </c>
      <c r="D154" s="1183" t="str">
        <f>IF('7'!B14&gt;0,'7'!B14,"")</f>
        <v/>
      </c>
      <c r="E154" s="1183" t="str">
        <f>IF('7'!C14&gt;0,'7'!C14,"")</f>
        <v/>
      </c>
      <c r="F154" s="1183" t="str">
        <f>IF('7'!D14&gt;0,'7'!D14,"")</f>
        <v/>
      </c>
      <c r="G154" s="1183" t="str">
        <f>IF('7'!E14&gt;0,'7'!E14,"")</f>
        <v/>
      </c>
      <c r="H154" s="1183" t="str">
        <f>IF('7'!F14&gt;0,'7'!F14,"")</f>
        <v/>
      </c>
      <c r="I154" s="1183" t="str">
        <f>IF('7'!G14&gt;0,'7'!G14,"")</f>
        <v/>
      </c>
      <c r="J154" s="1183" t="str">
        <f>IF('7'!H14&gt;0,'7'!H14,"")</f>
        <v/>
      </c>
      <c r="K154" s="1539" t="str">
        <f>IF('7'!I14&gt;0,'7'!I14,"")</f>
        <v/>
      </c>
      <c r="L154" s="1540">
        <f t="shared" si="25"/>
        <v>0.16600000000000001</v>
      </c>
      <c r="M154" s="1183" t="str">
        <f>IF('7'!J14&gt;0,'7'!J14,"")</f>
        <v/>
      </c>
      <c r="N154" s="1183" t="str">
        <f>IF('7'!K14&gt;0,'7'!K14,"")</f>
        <v/>
      </c>
      <c r="O154" s="1183" t="str">
        <f>IF('7'!L14&gt;0,'7'!L14,"")</f>
        <v/>
      </c>
      <c r="P154" s="1183" t="str">
        <f>IF('7'!M14&gt;0,'7'!M14,"")</f>
        <v/>
      </c>
      <c r="Q154" s="1330" t="str">
        <f t="shared" si="23"/>
        <v/>
      </c>
      <c r="R154" s="1185" t="str">
        <f t="shared" si="20"/>
        <v/>
      </c>
      <c r="S154" s="1360" t="str">
        <f t="shared" si="21"/>
        <v/>
      </c>
      <c r="T154" s="1185" t="str">
        <f t="shared" si="22"/>
        <v/>
      </c>
      <c r="U154" s="1361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5" x14ac:dyDescent="0.35">
      <c r="A155" s="1411"/>
      <c r="B155" s="1412">
        <v>5.2916666666669299</v>
      </c>
      <c r="C155" s="1413">
        <f t="shared" si="26"/>
        <v>40.107165079621097</v>
      </c>
      <c r="D155" s="1414">
        <f>IF('7'!B15&gt;0,'7'!B15,"")</f>
        <v>6.79</v>
      </c>
      <c r="E155" s="1414">
        <f>IF('7'!C15&gt;0,'7'!C15,"")</f>
        <v>27</v>
      </c>
      <c r="F155" s="1414">
        <f>IF('7'!D15&gt;0,'7'!D15,"")</f>
        <v>17</v>
      </c>
      <c r="G155" s="1414">
        <f>IF('7'!E15&gt;0,'7'!E15,"")</f>
        <v>10.7</v>
      </c>
      <c r="H155" s="1414">
        <f>IF('7'!F15&gt;0,'7'!F15,"")</f>
        <v>30</v>
      </c>
      <c r="I155" s="1414">
        <f>IF('7'!G15&gt;0,'7'!G15,"")</f>
        <v>102</v>
      </c>
      <c r="J155" s="1414">
        <f>IF('7'!H15&gt;0,'7'!H15,"")</f>
        <v>28.4</v>
      </c>
      <c r="K155" s="1540">
        <f>IF('7'!I15&gt;0,'7'!I15,"")</f>
        <v>0.16400000000000001</v>
      </c>
      <c r="L155" s="1540">
        <f t="shared" si="25"/>
        <v>0.16550000000000001</v>
      </c>
      <c r="M155" s="1414" t="str">
        <f>IF('7'!J15&gt;0,'7'!J15,"")</f>
        <v/>
      </c>
      <c r="N155" s="1414">
        <f>IF('7'!K15&gt;0,'7'!K15,"")</f>
        <v>6.21</v>
      </c>
      <c r="O155" s="1414">
        <f>IF('7'!L15&gt;0,'7'!L15,"")</f>
        <v>11</v>
      </c>
      <c r="P155" s="1414">
        <f>IF('7'!M15&gt;0,'7'!M15,"")</f>
        <v>3.9E-2</v>
      </c>
      <c r="Q155" s="1415">
        <f t="shared" si="23"/>
        <v>0.76219512195121952</v>
      </c>
      <c r="R155" s="1416">
        <f t="shared" si="20"/>
        <v>4.3157894736842106</v>
      </c>
      <c r="S155" s="1417">
        <f t="shared" si="21"/>
        <v>9.2931236160097654</v>
      </c>
      <c r="T155" s="1416">
        <f t="shared" si="22"/>
        <v>0.40107165079621099</v>
      </c>
      <c r="U155" s="1418">
        <f t="shared" si="24"/>
        <v>0.621</v>
      </c>
      <c r="V155" s="663">
        <f>IF('7'!AA15&gt;0,'7'!AA15,"")</f>
        <v>0.03</v>
      </c>
      <c r="W155" s="663">
        <f>IF('7'!AT15&gt;0,'7'!AT15,"")</f>
        <v>0.03</v>
      </c>
    </row>
    <row r="156" spans="1:23" ht="15.5" x14ac:dyDescent="0.35">
      <c r="A156" s="1375"/>
      <c r="B156" s="1181">
        <v>5.3333333333336004</v>
      </c>
      <c r="C156" s="1182">
        <f t="shared" si="26"/>
        <v>40.107165079621097</v>
      </c>
      <c r="D156" s="1183" t="str">
        <f>IF('7'!B16&gt;0,'7'!B16,"")</f>
        <v/>
      </c>
      <c r="E156" s="1183" t="str">
        <f>IF('7'!C16&gt;0,'7'!C16,"")</f>
        <v/>
      </c>
      <c r="F156" s="1183" t="str">
        <f>IF('7'!D16&gt;0,'7'!D16,"")</f>
        <v/>
      </c>
      <c r="G156" s="1183" t="str">
        <f>IF('7'!E16&gt;0,'7'!E16,"")</f>
        <v/>
      </c>
      <c r="H156" s="1183" t="str">
        <f>IF('7'!F16&gt;0,'7'!F16,"")</f>
        <v/>
      </c>
      <c r="I156" s="1183" t="str">
        <f>IF('7'!G16&gt;0,'7'!G16,"")</f>
        <v/>
      </c>
      <c r="J156" s="1183" t="str">
        <f>IF('7'!H16&gt;0,'7'!H16,"")</f>
        <v/>
      </c>
      <c r="K156" s="1539" t="str">
        <f>IF('7'!I16&gt;0,'7'!I16,"")</f>
        <v/>
      </c>
      <c r="L156" s="1540">
        <f t="shared" si="25"/>
        <v>0.16550000000000001</v>
      </c>
      <c r="M156" s="1183" t="str">
        <f>IF('7'!J16&gt;0,'7'!J16,"")</f>
        <v/>
      </c>
      <c r="N156" s="1183" t="str">
        <f>IF('7'!K16&gt;0,'7'!K16,"")</f>
        <v/>
      </c>
      <c r="O156" s="1183" t="str">
        <f>IF('7'!L16&gt;0,'7'!L16,"")</f>
        <v/>
      </c>
      <c r="P156" s="1183" t="str">
        <f>IF('7'!M16&gt;0,'7'!M16,"")</f>
        <v/>
      </c>
      <c r="Q156" s="1330" t="str">
        <f t="shared" si="23"/>
        <v/>
      </c>
      <c r="R156" s="1185" t="str">
        <f t="shared" si="20"/>
        <v/>
      </c>
      <c r="S156" s="1360" t="str">
        <f t="shared" si="21"/>
        <v/>
      </c>
      <c r="T156" s="1185" t="str">
        <f t="shared" si="22"/>
        <v/>
      </c>
      <c r="U156" s="1361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5" x14ac:dyDescent="0.35">
      <c r="A157" s="1411"/>
      <c r="B157" s="1412">
        <v>5.37500000000027</v>
      </c>
      <c r="C157" s="1413">
        <f t="shared" si="26"/>
        <v>40.107165079621097</v>
      </c>
      <c r="D157" s="1414" t="str">
        <f>IF('7'!B17&gt;0,'7'!B17,"")</f>
        <v/>
      </c>
      <c r="E157" s="1414" t="str">
        <f>IF('7'!C17&gt;0,'7'!C17,"")</f>
        <v/>
      </c>
      <c r="F157" s="1414" t="str">
        <f>IF('7'!D17&gt;0,'7'!D17,"")</f>
        <v/>
      </c>
      <c r="G157" s="1414" t="str">
        <f>IF('7'!E17&gt;0,'7'!E17,"")</f>
        <v/>
      </c>
      <c r="H157" s="1414" t="str">
        <f>IF('7'!F17&gt;0,'7'!F17,"")</f>
        <v/>
      </c>
      <c r="I157" s="1414" t="str">
        <f>IF('7'!G17&gt;0,'7'!G17,"")</f>
        <v/>
      </c>
      <c r="J157" s="1414" t="str">
        <f>IF('7'!H17&gt;0,'7'!H17,"")</f>
        <v/>
      </c>
      <c r="K157" s="1540" t="str">
        <f>IF('7'!I17&gt;0,'7'!I17,"")</f>
        <v/>
      </c>
      <c r="L157" s="1540">
        <f t="shared" si="25"/>
        <v>0.17700000000000002</v>
      </c>
      <c r="M157" s="1414">
        <f>IF('7'!J17&gt;0,'7'!J17,"")</f>
        <v>0.14899999999999999</v>
      </c>
      <c r="N157" s="1414" t="str">
        <f>IF('7'!K17&gt;0,'7'!K17,"")</f>
        <v/>
      </c>
      <c r="O157" s="1414" t="str">
        <f>IF('7'!L17&gt;0,'7'!L17,"")</f>
        <v/>
      </c>
      <c r="P157" s="1414" t="str">
        <f>IF('7'!M17&gt;0,'7'!M17,"")</f>
        <v/>
      </c>
      <c r="Q157" s="1415" t="str">
        <f t="shared" si="23"/>
        <v/>
      </c>
      <c r="R157" s="1416" t="str">
        <f t="shared" si="20"/>
        <v/>
      </c>
      <c r="S157" s="1417" t="str">
        <f t="shared" si="21"/>
        <v/>
      </c>
      <c r="T157" s="1416" t="str">
        <f t="shared" si="22"/>
        <v/>
      </c>
      <c r="U157" s="1418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5" x14ac:dyDescent="0.35">
      <c r="A158" s="1375"/>
      <c r="B158" s="1181">
        <v>5.4166666666669396</v>
      </c>
      <c r="C158" s="1182">
        <f t="shared" si="26"/>
        <v>40.107165079621097</v>
      </c>
      <c r="D158" s="1183" t="str">
        <f>IF('7'!B18&gt;0,'7'!B18,"")</f>
        <v/>
      </c>
      <c r="E158" s="1183" t="str">
        <f>IF('7'!C18&gt;0,'7'!C18,"")</f>
        <v/>
      </c>
      <c r="F158" s="1183" t="str">
        <f>IF('7'!D18&gt;0,'7'!D18,"")</f>
        <v/>
      </c>
      <c r="G158" s="1183" t="str">
        <f>IF('7'!E18&gt;0,'7'!E18,"")</f>
        <v/>
      </c>
      <c r="H158" s="1183" t="str">
        <f>IF('7'!F18&gt;0,'7'!F18,"")</f>
        <v/>
      </c>
      <c r="I158" s="1183" t="str">
        <f>IF('7'!G18&gt;0,'7'!G18,"")</f>
        <v/>
      </c>
      <c r="J158" s="1183" t="str">
        <f>IF('7'!H18&gt;0,'7'!H18,"")</f>
        <v/>
      </c>
      <c r="K158" s="1539" t="str">
        <f>IF('7'!I18&gt;0,'7'!I18,"")</f>
        <v/>
      </c>
      <c r="L158" s="1540">
        <f t="shared" si="25"/>
        <v>0.17700000000000002</v>
      </c>
      <c r="M158" s="1183" t="str">
        <f>IF('7'!J18&gt;0,'7'!J18,"")</f>
        <v/>
      </c>
      <c r="N158" s="1183" t="str">
        <f>IF('7'!K18&gt;0,'7'!K18,"")</f>
        <v/>
      </c>
      <c r="O158" s="1183" t="str">
        <f>IF('7'!L18&gt;0,'7'!L18,"")</f>
        <v/>
      </c>
      <c r="P158" s="1183" t="str">
        <f>IF('7'!M18&gt;0,'7'!M18,"")</f>
        <v/>
      </c>
      <c r="Q158" s="1330" t="str">
        <f t="shared" si="23"/>
        <v/>
      </c>
      <c r="R158" s="1185" t="str">
        <f t="shared" si="20"/>
        <v/>
      </c>
      <c r="S158" s="1360" t="str">
        <f t="shared" si="21"/>
        <v/>
      </c>
      <c r="T158" s="1185" t="str">
        <f t="shared" si="22"/>
        <v/>
      </c>
      <c r="U158" s="1361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5" x14ac:dyDescent="0.35">
      <c r="A159" s="1411"/>
      <c r="B159" s="1412">
        <v>5.4583333333336101</v>
      </c>
      <c r="C159" s="1413">
        <f t="shared" si="26"/>
        <v>40.107165079621097</v>
      </c>
      <c r="D159" s="1414">
        <f>IF('7'!B19&gt;0,'7'!B19,"")</f>
        <v>6.88</v>
      </c>
      <c r="E159" s="1414">
        <f>IF('7'!C19&gt;0,'7'!C19,"")</f>
        <v>30</v>
      </c>
      <c r="F159" s="1414">
        <f>IF('7'!D19&gt;0,'7'!D19,"")</f>
        <v>18</v>
      </c>
      <c r="G159" s="1414">
        <f>IF('7'!E19&gt;0,'7'!E19,"")</f>
        <v>11.9</v>
      </c>
      <c r="H159" s="1414">
        <f>IF('7'!F19&gt;0,'7'!F19,"")</f>
        <v>26</v>
      </c>
      <c r="I159" s="1414">
        <f>IF('7'!G19&gt;0,'7'!G19,"")</f>
        <v>101</v>
      </c>
      <c r="J159" s="1414">
        <f>IF('7'!H19&gt;0,'7'!H19,"")</f>
        <v>28.2</v>
      </c>
      <c r="K159" s="1540">
        <f>IF('7'!I19&gt;0,'7'!I19,"")</f>
        <v>0.125</v>
      </c>
      <c r="L159" s="1540">
        <f t="shared" si="25"/>
        <v>0.16400000000000001</v>
      </c>
      <c r="M159" s="1414" t="str">
        <f>IF('7'!J19&gt;0,'7'!J19,"")</f>
        <v/>
      </c>
      <c r="N159" s="1414">
        <f>IF('7'!K19&gt;0,'7'!K19,"")</f>
        <v>6.25</v>
      </c>
      <c r="O159" s="1414">
        <f>IF('7'!L19&gt;0,'7'!L19,"")</f>
        <v>12</v>
      </c>
      <c r="P159" s="1414">
        <f>IF('7'!M19&gt;0,'7'!M19,"")</f>
        <v>3.5999999999999997E-2</v>
      </c>
      <c r="Q159" s="1415">
        <f t="shared" si="23"/>
        <v>0.71199999999999997</v>
      </c>
      <c r="R159" s="1416">
        <f t="shared" si="20"/>
        <v>3.2894736842105265</v>
      </c>
      <c r="S159" s="1417">
        <f t="shared" si="21"/>
        <v>12.192578184204812</v>
      </c>
      <c r="T159" s="1416">
        <f t="shared" si="22"/>
        <v>0.40107165079621099</v>
      </c>
      <c r="U159" s="1418">
        <f t="shared" si="24"/>
        <v>0.625</v>
      </c>
      <c r="V159" s="663">
        <f>IF('7'!AA19&gt;0,'7'!AA19,"")</f>
        <v>2.5000000000000001E-2</v>
      </c>
      <c r="W159" s="663">
        <f>IF('7'!AT19&gt;0,'7'!AT19,"")</f>
        <v>2.4E-2</v>
      </c>
    </row>
    <row r="160" spans="1:23" ht="15.5" x14ac:dyDescent="0.35">
      <c r="A160" s="1375"/>
      <c r="B160" s="1181">
        <v>5.5000000000002798</v>
      </c>
      <c r="C160" s="1182">
        <f t="shared" si="26"/>
        <v>40.107165079621097</v>
      </c>
      <c r="D160" s="1183" t="str">
        <f>IF('7'!B20&gt;0,'7'!B20,"")</f>
        <v/>
      </c>
      <c r="E160" s="1183" t="str">
        <f>IF('7'!C20&gt;0,'7'!C20,"")</f>
        <v xml:space="preserve"> </v>
      </c>
      <c r="F160" s="1183" t="str">
        <f>IF('7'!D20&gt;0,'7'!D20,"")</f>
        <v/>
      </c>
      <c r="G160" s="1183" t="str">
        <f>IF('7'!E20&gt;0,'7'!E20,"")</f>
        <v/>
      </c>
      <c r="H160" s="1183" t="str">
        <f>IF('7'!F20&gt;0,'7'!F20,"")</f>
        <v/>
      </c>
      <c r="I160" s="1183" t="str">
        <f>IF('7'!G20&gt;0,'7'!G20,"")</f>
        <v/>
      </c>
      <c r="J160" s="1183" t="str">
        <f>IF('7'!H20&gt;0,'7'!H20,"")</f>
        <v/>
      </c>
      <c r="K160" s="1539" t="str">
        <f>IF('7'!I20&gt;0,'7'!I20,"")</f>
        <v/>
      </c>
      <c r="L160" s="1540">
        <f t="shared" si="25"/>
        <v>0.16400000000000001</v>
      </c>
      <c r="M160" s="1183" t="str">
        <f>IF('7'!J20&gt;0,'7'!J20,"")</f>
        <v/>
      </c>
      <c r="N160" s="1183" t="str">
        <f>IF('7'!K20&gt;0,'7'!K20,"")</f>
        <v/>
      </c>
      <c r="O160" s="1183" t="str">
        <f>IF('7'!L20&gt;0,'7'!L20,"")</f>
        <v/>
      </c>
      <c r="P160" s="1183" t="str">
        <f>IF('7'!M20&gt;0,'7'!M20,"")</f>
        <v/>
      </c>
      <c r="Q160" s="1330" t="str">
        <f t="shared" si="23"/>
        <v/>
      </c>
      <c r="R160" s="1185" t="str">
        <f t="shared" si="20"/>
        <v/>
      </c>
      <c r="S160" s="1360" t="str">
        <f t="shared" si="21"/>
        <v/>
      </c>
      <c r="T160" s="1185" t="str">
        <f t="shared" si="22"/>
        <v/>
      </c>
      <c r="U160" s="1361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5" x14ac:dyDescent="0.35">
      <c r="A161" s="1411"/>
      <c r="B161" s="1412">
        <v>5.5416666666669503</v>
      </c>
      <c r="C161" s="1413">
        <f t="shared" si="26"/>
        <v>40.107165079621097</v>
      </c>
      <c r="D161" s="1414" t="str">
        <f>IF('7'!B21&gt;0,'7'!B21,"")</f>
        <v/>
      </c>
      <c r="E161" s="1414" t="str">
        <f>IF('7'!C21&gt;0,'7'!C21,"")</f>
        <v/>
      </c>
      <c r="F161" s="1414" t="str">
        <f>IF('7'!D21&gt;0,'7'!D21,"")</f>
        <v/>
      </c>
      <c r="G161" s="1414" t="str">
        <f>IF('7'!E21&gt;0,'7'!E21,"")</f>
        <v/>
      </c>
      <c r="H161" s="1414" t="str">
        <f>IF('7'!F21&gt;0,'7'!F21,"")</f>
        <v/>
      </c>
      <c r="I161" s="1414" t="str">
        <f>IF('7'!G21&gt;0,'7'!G21,"")</f>
        <v/>
      </c>
      <c r="J161" s="1414" t="str">
        <f>IF('7'!H21&gt;0,'7'!H21,"")</f>
        <v/>
      </c>
      <c r="K161" s="1540" t="str">
        <f>IF('7'!I21&gt;0,'7'!I21,"")</f>
        <v/>
      </c>
      <c r="L161" s="1540">
        <f t="shared" si="25"/>
        <v>0.15766666666666665</v>
      </c>
      <c r="M161" s="1414" t="str">
        <f>IF('7'!J21&gt;0,'7'!J21,"")</f>
        <v/>
      </c>
      <c r="N161" s="1414" t="str">
        <f>IF('7'!K21&gt;0,'7'!K21,"")</f>
        <v/>
      </c>
      <c r="O161" s="1414" t="str">
        <f>IF('7'!L21&gt;0,'7'!L21,"")</f>
        <v/>
      </c>
      <c r="P161" s="1414" t="str">
        <f>IF('7'!M21&gt;0,'7'!M21,"")</f>
        <v/>
      </c>
      <c r="Q161" s="1415" t="str">
        <f t="shared" si="23"/>
        <v/>
      </c>
      <c r="R161" s="1416" t="str">
        <f t="shared" si="20"/>
        <v/>
      </c>
      <c r="S161" s="1417" t="str">
        <f t="shared" si="21"/>
        <v/>
      </c>
      <c r="T161" s="1416" t="str">
        <f t="shared" si="22"/>
        <v/>
      </c>
      <c r="U161" s="1418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5" x14ac:dyDescent="0.35">
      <c r="A162" s="1375"/>
      <c r="B162" s="1181">
        <v>5.5833333333336199</v>
      </c>
      <c r="C162" s="1182">
        <f t="shared" si="26"/>
        <v>40.107165079621097</v>
      </c>
      <c r="D162" s="1183" t="str">
        <f>IF('7'!B22&gt;0,'7'!B22,"")</f>
        <v/>
      </c>
      <c r="E162" s="1183" t="str">
        <f>IF('7'!C22&gt;0,'7'!C22,"")</f>
        <v/>
      </c>
      <c r="F162" s="1183" t="str">
        <f>IF('7'!D22&gt;0,'7'!D22,"")</f>
        <v/>
      </c>
      <c r="G162" s="1183" t="str">
        <f>IF('7'!E22&gt;0,'7'!E22,"")</f>
        <v/>
      </c>
      <c r="H162" s="1183" t="str">
        <f>IF('7'!F22&gt;0,'7'!F22,"")</f>
        <v/>
      </c>
      <c r="I162" s="1183" t="str">
        <f>IF('7'!G22&gt;0,'7'!G22,"")</f>
        <v/>
      </c>
      <c r="J162" s="1183" t="str">
        <f>IF('7'!H22&gt;0,'7'!H22,"")</f>
        <v/>
      </c>
      <c r="K162" s="1539" t="str">
        <f>IF('7'!I22&gt;0,'7'!I22,"")</f>
        <v/>
      </c>
      <c r="L162" s="1540">
        <f t="shared" si="25"/>
        <v>0.15766666666666665</v>
      </c>
      <c r="M162" s="1183" t="str">
        <f>IF('7'!J22&gt;0,'7'!J22,"")</f>
        <v/>
      </c>
      <c r="N162" s="1183" t="str">
        <f>IF('7'!K22&gt;0,'7'!K22,"")</f>
        <v/>
      </c>
      <c r="O162" s="1183" t="str">
        <f>IF('7'!L22&gt;0,'7'!L22,"")</f>
        <v/>
      </c>
      <c r="P162" s="1183" t="str">
        <f>IF('7'!M22&gt;0,'7'!M22,"")</f>
        <v/>
      </c>
      <c r="Q162" s="1330" t="str">
        <f t="shared" si="23"/>
        <v/>
      </c>
      <c r="R162" s="1185" t="str">
        <f t="shared" si="20"/>
        <v/>
      </c>
      <c r="S162" s="1360" t="str">
        <f t="shared" si="21"/>
        <v/>
      </c>
      <c r="T162" s="1185" t="str">
        <f t="shared" si="22"/>
        <v/>
      </c>
      <c r="U162" s="1361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5" x14ac:dyDescent="0.35">
      <c r="A163" s="1411"/>
      <c r="B163" s="1412">
        <v>5.6250000000002904</v>
      </c>
      <c r="C163" s="1413">
        <f t="shared" si="26"/>
        <v>40.107165079621097</v>
      </c>
      <c r="D163" s="1414">
        <f>IF('7'!B23&gt;0,'7'!B23,"")</f>
        <v>6.88</v>
      </c>
      <c r="E163" s="1414">
        <f>IF('7'!C23&gt;0,'7'!C23,"")</f>
        <v>32</v>
      </c>
      <c r="F163" s="1414">
        <f>IF('7'!D23&gt;0,'7'!D23,"")</f>
        <v>18</v>
      </c>
      <c r="G163" s="1414">
        <f>IF('7'!E23&gt;0,'7'!E23,"")</f>
        <v>14</v>
      </c>
      <c r="H163" s="1414">
        <f>IF('7'!F23&gt;0,'7'!F23,"")</f>
        <v>32</v>
      </c>
      <c r="I163" s="1414">
        <f>IF('7'!G23&gt;0,'7'!G23,"")</f>
        <v>120</v>
      </c>
      <c r="J163" s="1414">
        <f>IF('7'!H23&gt;0,'7'!H23,"")</f>
        <v>30</v>
      </c>
      <c r="K163" s="1540">
        <f>IF('7'!I23&gt;0,'7'!I23,"")</f>
        <v>0.153</v>
      </c>
      <c r="L163" s="1540">
        <f t="shared" si="25"/>
        <v>0.1565</v>
      </c>
      <c r="M163" s="1414" t="str">
        <f>IF('7'!J23&gt;0,'7'!J23,"")</f>
        <v/>
      </c>
      <c r="N163" s="1414">
        <f>IF('7'!K23&gt;0,'7'!K23,"")</f>
        <v>6.1</v>
      </c>
      <c r="O163" s="1414">
        <f>IF('7'!L23&gt;0,'7'!L23,"")</f>
        <v>13</v>
      </c>
      <c r="P163" s="1414">
        <f>IF('7'!M23&gt;0,'7'!M23,"")</f>
        <v>4.3999999999999997E-2</v>
      </c>
      <c r="Q163" s="1415">
        <f t="shared" si="23"/>
        <v>0.71241830065359479</v>
      </c>
      <c r="R163" s="1416">
        <f t="shared" si="20"/>
        <v>4.0263157894736841</v>
      </c>
      <c r="S163" s="1417">
        <f t="shared" si="21"/>
        <v>9.9612566864418408</v>
      </c>
      <c r="T163" s="1416">
        <f t="shared" si="22"/>
        <v>0.40107165079621099</v>
      </c>
      <c r="U163" s="1418">
        <f t="shared" si="24"/>
        <v>0.61</v>
      </c>
      <c r="V163" s="663">
        <f>IF('7'!AA23&gt;0,'7'!AA23,"")</f>
        <v>3.3000000000000002E-2</v>
      </c>
      <c r="W163" s="663">
        <f>IF('7'!AT23&gt;0,'7'!AT23,"")</f>
        <v>0.03</v>
      </c>
    </row>
    <row r="164" spans="1:23" ht="15.5" x14ac:dyDescent="0.35">
      <c r="A164" s="1375"/>
      <c r="B164" s="1181">
        <v>5.6666666666669601</v>
      </c>
      <c r="C164" s="1182">
        <f t="shared" si="26"/>
        <v>40.107165079621097</v>
      </c>
      <c r="D164" s="1183" t="str">
        <f>IF('7'!B24&gt;0,'7'!B24,"")</f>
        <v/>
      </c>
      <c r="E164" s="1183" t="str">
        <f>IF('7'!C24&gt;0,'7'!C24,"")</f>
        <v/>
      </c>
      <c r="F164" s="1183" t="str">
        <f>IF('7'!D24&gt;0,'7'!D24,"")</f>
        <v/>
      </c>
      <c r="G164" s="1183" t="str">
        <f>IF('7'!E24&gt;0,'7'!E24,"")</f>
        <v/>
      </c>
      <c r="H164" s="1183" t="str">
        <f>IF('7'!F24&gt;0,'7'!F24,"")</f>
        <v/>
      </c>
      <c r="I164" s="1183" t="str">
        <f>IF('7'!G24&gt;0,'7'!G24,"")</f>
        <v/>
      </c>
      <c r="J164" s="1183" t="str">
        <f>IF('7'!H24&gt;0,'7'!H24,"")</f>
        <v/>
      </c>
      <c r="K164" s="1539" t="str">
        <f>IF('7'!I24&gt;0,'7'!I24,"")</f>
        <v/>
      </c>
      <c r="L164" s="1540">
        <f t="shared" si="25"/>
        <v>0.1565</v>
      </c>
      <c r="M164" s="1183" t="str">
        <f>IF('7'!J24&gt;0,'7'!J24,"")</f>
        <v/>
      </c>
      <c r="N164" s="1183" t="str">
        <f>IF('7'!K24&gt;0,'7'!K24,"")</f>
        <v/>
      </c>
      <c r="O164" s="1183" t="str">
        <f>IF('7'!L24&gt;0,'7'!L24,"")</f>
        <v/>
      </c>
      <c r="P164" s="1183" t="str">
        <f>IF('7'!M24&gt;0,'7'!M24,"")</f>
        <v/>
      </c>
      <c r="Q164" s="1330" t="str">
        <f t="shared" si="23"/>
        <v/>
      </c>
      <c r="R164" s="1185" t="str">
        <f t="shared" si="20"/>
        <v/>
      </c>
      <c r="S164" s="1360" t="str">
        <f t="shared" si="21"/>
        <v/>
      </c>
      <c r="T164" s="1185" t="str">
        <f t="shared" si="22"/>
        <v/>
      </c>
      <c r="U164" s="1361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5" x14ac:dyDescent="0.35">
      <c r="A165" s="1411"/>
      <c r="B165" s="1412">
        <v>5.7083333333336297</v>
      </c>
      <c r="C165" s="1413">
        <f t="shared" si="26"/>
        <v>40.107165079621097</v>
      </c>
      <c r="D165" s="1414" t="str">
        <f>IF('7'!B25&gt;0,'7'!B25,"")</f>
        <v/>
      </c>
      <c r="E165" s="1414" t="str">
        <f>IF('7'!C25&gt;0,'7'!C25,"")</f>
        <v/>
      </c>
      <c r="F165" s="1414" t="str">
        <f>IF('7'!D25&gt;0,'7'!D25,"")</f>
        <v/>
      </c>
      <c r="G165" s="1414" t="str">
        <f>IF('7'!E25&gt;0,'7'!E25,"")</f>
        <v/>
      </c>
      <c r="H165" s="1414" t="str">
        <f>IF('7'!F25&gt;0,'7'!F25,"")</f>
        <v/>
      </c>
      <c r="I165" s="1414" t="str">
        <f>IF('7'!G25&gt;0,'7'!G25,"")</f>
        <v/>
      </c>
      <c r="J165" s="1414" t="str">
        <f>IF('7'!H25&gt;0,'7'!H25,"")</f>
        <v/>
      </c>
      <c r="K165" s="1540" t="str">
        <f>IF('7'!I25&gt;0,'7'!I25,"")</f>
        <v/>
      </c>
      <c r="L165" s="1540">
        <f t="shared" si="25"/>
        <v>0.14733333333333334</v>
      </c>
      <c r="M165" s="1414" t="str">
        <f>IF('7'!J25&gt;0,'7'!J25,"")</f>
        <v/>
      </c>
      <c r="N165" s="1414" t="str">
        <f>IF('7'!K25&gt;0,'7'!K25,"")</f>
        <v/>
      </c>
      <c r="O165" s="1414" t="str">
        <f>IF('7'!L25&gt;0,'7'!L25,"")</f>
        <v/>
      </c>
      <c r="P165" s="1414" t="str">
        <f>IF('7'!M25&gt;0,'7'!M25,"")</f>
        <v/>
      </c>
      <c r="Q165" s="1415" t="str">
        <f t="shared" si="23"/>
        <v/>
      </c>
      <c r="R165" s="1416" t="str">
        <f t="shared" si="20"/>
        <v/>
      </c>
      <c r="S165" s="1417" t="str">
        <f t="shared" si="21"/>
        <v/>
      </c>
      <c r="T165" s="1416" t="str">
        <f t="shared" si="22"/>
        <v/>
      </c>
      <c r="U165" s="1418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5" x14ac:dyDescent="0.35">
      <c r="A166" s="1375"/>
      <c r="B166" s="1181">
        <v>5.7500000000003002</v>
      </c>
      <c r="C166" s="1182">
        <f t="shared" si="26"/>
        <v>40.107165079621097</v>
      </c>
      <c r="D166" s="1183" t="str">
        <f>IF('7'!B26&gt;0,'7'!B26,"")</f>
        <v/>
      </c>
      <c r="E166" s="1183" t="str">
        <f>IF('7'!C26&gt;0,'7'!C26,"")</f>
        <v/>
      </c>
      <c r="F166" s="1183" t="str">
        <f>IF('7'!D26&gt;0,'7'!D26,"")</f>
        <v/>
      </c>
      <c r="G166" s="1183" t="str">
        <f>IF('7'!E26&gt;0,'7'!E26,"")</f>
        <v/>
      </c>
      <c r="H166" s="1183" t="str">
        <f>IF('7'!F26&gt;0,'7'!F26,"")</f>
        <v/>
      </c>
      <c r="I166" s="1183" t="str">
        <f>IF('7'!G26&gt;0,'7'!G26,"")</f>
        <v/>
      </c>
      <c r="J166" s="1183" t="str">
        <f>IF('7'!H26&gt;0,'7'!H26,"")</f>
        <v/>
      </c>
      <c r="K166" s="1539" t="str">
        <f>IF('7'!I26&gt;0,'7'!I26,"")</f>
        <v/>
      </c>
      <c r="L166" s="1540">
        <f t="shared" si="25"/>
        <v>0.14733333333333334</v>
      </c>
      <c r="M166" s="1183" t="str">
        <f>IF('7'!J26&gt;0,'7'!J26,"")</f>
        <v/>
      </c>
      <c r="N166" s="1183" t="str">
        <f>IF('7'!K26&gt;0,'7'!K26,"")</f>
        <v/>
      </c>
      <c r="O166" s="1183" t="str">
        <f>IF('7'!L26&gt;0,'7'!L26,"")</f>
        <v/>
      </c>
      <c r="P166" s="1183" t="str">
        <f>IF('7'!M26&gt;0,'7'!M26,"")</f>
        <v/>
      </c>
      <c r="Q166" s="1330" t="str">
        <f t="shared" si="23"/>
        <v/>
      </c>
      <c r="R166" s="1185" t="str">
        <f t="shared" si="20"/>
        <v/>
      </c>
      <c r="S166" s="1360" t="str">
        <f t="shared" si="21"/>
        <v/>
      </c>
      <c r="T166" s="1185" t="str">
        <f t="shared" si="22"/>
        <v/>
      </c>
      <c r="U166" s="1361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5" x14ac:dyDescent="0.35">
      <c r="A167" s="1411"/>
      <c r="B167" s="1412">
        <v>5.7916666666669698</v>
      </c>
      <c r="C167" s="1413">
        <f t="shared" si="26"/>
        <v>40.107165079621097</v>
      </c>
      <c r="D167" s="1414">
        <f>IF('7'!B27&gt;0,'7'!B27,"")</f>
        <v>6.99</v>
      </c>
      <c r="E167" s="1414">
        <f>IF('7'!C27&gt;0,'7'!C27,"")</f>
        <v>25</v>
      </c>
      <c r="F167" s="1414">
        <f>IF('7'!D27&gt;0,'7'!D27,"")</f>
        <v>16</v>
      </c>
      <c r="G167" s="1414">
        <f>IF('7'!E27&gt;0,'7'!E27,"")</f>
        <v>10.6</v>
      </c>
      <c r="H167" s="1414">
        <f>IF('7'!F27&gt;0,'7'!F27,"")</f>
        <v>28</v>
      </c>
      <c r="I167" s="1414">
        <f>IF('7'!G27&gt;0,'7'!G27,"")</f>
        <v>95</v>
      </c>
      <c r="J167" s="1414">
        <f>IF('7'!H27&gt;0,'7'!H27,"")</f>
        <v>27.1</v>
      </c>
      <c r="K167" s="1540">
        <f>IF('7'!I27&gt;0,'7'!I27,"")</f>
        <v>0.14000000000000001</v>
      </c>
      <c r="L167" s="1540">
        <f t="shared" si="25"/>
        <v>0.14550000000000002</v>
      </c>
      <c r="M167" s="1414" t="str">
        <f>IF('7'!J27&gt;0,'7'!J27,"")</f>
        <v/>
      </c>
      <c r="N167" s="1414">
        <f>IF('7'!K27&gt;0,'7'!K27,"")</f>
        <v>6.11</v>
      </c>
      <c r="O167" s="1414">
        <f>IF('7'!L27&gt;0,'7'!L27,"")</f>
        <v>13</v>
      </c>
      <c r="P167" s="1414">
        <f>IF('7'!M27&gt;0,'7'!M27,"")</f>
        <v>4.8000000000000001E-2</v>
      </c>
      <c r="Q167" s="1415">
        <f t="shared" si="23"/>
        <v>0.65714285714285714</v>
      </c>
      <c r="R167" s="1416">
        <f t="shared" si="20"/>
        <v>3.6842105263157898</v>
      </c>
      <c r="S167" s="1417">
        <f t="shared" si="21"/>
        <v>10.88623052161144</v>
      </c>
      <c r="T167" s="1416">
        <f t="shared" si="22"/>
        <v>0.40107165079621099</v>
      </c>
      <c r="U167" s="1418">
        <f t="shared" si="24"/>
        <v>0.61099999999999999</v>
      </c>
      <c r="V167" s="663">
        <f>IF('7'!AA27&gt;0,'7'!AA27,"")</f>
        <v>3.5999999999999997E-2</v>
      </c>
      <c r="W167" s="663">
        <f>IF('7'!AT27&gt;0,'7'!AT27,"")</f>
        <v>3.5999999999999997E-2</v>
      </c>
    </row>
    <row r="168" spans="1:23" ht="15.5" x14ac:dyDescent="0.35">
      <c r="A168" s="1375"/>
      <c r="B168" s="1181">
        <v>5.8333333333336403</v>
      </c>
      <c r="C168" s="1182">
        <f t="shared" si="26"/>
        <v>40.107165079621097</v>
      </c>
      <c r="D168" s="1183" t="str">
        <f>IF('7'!B28&gt;0,'7'!B28,"")</f>
        <v/>
      </c>
      <c r="E168" s="1183" t="str">
        <f>IF('7'!C28&gt;0,'7'!C28,"")</f>
        <v/>
      </c>
      <c r="F168" s="1183" t="str">
        <f>IF('7'!D28&gt;0,'7'!D28,"")</f>
        <v/>
      </c>
      <c r="G168" s="1183" t="str">
        <f>IF('7'!E28&gt;0,'7'!E28,"")</f>
        <v/>
      </c>
      <c r="H168" s="1183" t="str">
        <f>IF('7'!F28&gt;0,'7'!F28,"")</f>
        <v/>
      </c>
      <c r="I168" s="1183" t="str">
        <f>IF('7'!G28&gt;0,'7'!G28,"")</f>
        <v/>
      </c>
      <c r="J168" s="1183" t="str">
        <f>IF('7'!H28&gt;0,'7'!H28,"")</f>
        <v/>
      </c>
      <c r="K168" s="1539" t="str">
        <f>IF('7'!I28&gt;0,'7'!I28,"")</f>
        <v/>
      </c>
      <c r="L168" s="1540">
        <f t="shared" si="25"/>
        <v>0.14550000000000002</v>
      </c>
      <c r="M168" s="1183" t="str">
        <f>IF('7'!J28&gt;0,'7'!J28,"")</f>
        <v/>
      </c>
      <c r="N168" s="1183" t="str">
        <f>IF('7'!K28&gt;0,'7'!K28,"")</f>
        <v/>
      </c>
      <c r="O168" s="1183" t="str">
        <f>IF('7'!L28&gt;0,'7'!L28,"")</f>
        <v/>
      </c>
      <c r="P168" s="1183" t="str">
        <f>IF('7'!M28&gt;0,'7'!M28,"")</f>
        <v/>
      </c>
      <c r="Q168" s="1330" t="str">
        <f t="shared" si="23"/>
        <v/>
      </c>
      <c r="R168" s="1185" t="str">
        <f t="shared" si="20"/>
        <v/>
      </c>
      <c r="S168" s="1360" t="str">
        <f t="shared" si="21"/>
        <v/>
      </c>
      <c r="T168" s="1185" t="str">
        <f t="shared" si="22"/>
        <v/>
      </c>
      <c r="U168" s="1361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5" x14ac:dyDescent="0.35">
      <c r="A169" s="1411"/>
      <c r="B169" s="1412">
        <v>5.87500000000031</v>
      </c>
      <c r="C169" s="1413">
        <f t="shared" si="26"/>
        <v>40.107165079621097</v>
      </c>
      <c r="D169" s="1414" t="str">
        <f>IF('7'!B29&gt;0,'7'!B29,"")</f>
        <v/>
      </c>
      <c r="E169" s="1414" t="str">
        <f>IF('7'!C29&gt;0,'7'!C29,"")</f>
        <v/>
      </c>
      <c r="F169" s="1414" t="str">
        <f>IF('7'!D29&gt;0,'7'!D29,"")</f>
        <v/>
      </c>
      <c r="G169" s="1414" t="str">
        <f>IF('7'!E29&gt;0,'7'!E29,"")</f>
        <v/>
      </c>
      <c r="H169" s="1414" t="str">
        <f>IF('7'!F29&gt;0,'7'!F29,"")</f>
        <v/>
      </c>
      <c r="I169" s="1414" t="str">
        <f>IF('7'!G29&gt;0,'7'!G29,"")</f>
        <v/>
      </c>
      <c r="J169" s="1414" t="str">
        <f>IF('7'!H29&gt;0,'7'!H29,"")</f>
        <v/>
      </c>
      <c r="K169" s="1540" t="str">
        <f>IF('7'!I29&gt;0,'7'!I29,"")</f>
        <v/>
      </c>
      <c r="L169" s="1540">
        <f t="shared" si="25"/>
        <v>0.13933333333333334</v>
      </c>
      <c r="M169" s="1414">
        <f>IF('7'!J29&gt;0,'7'!J29,"")</f>
        <v>4.5999999999999999E-2</v>
      </c>
      <c r="N169" s="1414" t="str">
        <f>IF('7'!K29&gt;0,'7'!K29,"")</f>
        <v/>
      </c>
      <c r="O169" s="1414" t="str">
        <f>IF('7'!L29&gt;0,'7'!L29,"")</f>
        <v/>
      </c>
      <c r="P169" s="1414" t="str">
        <f>IF('7'!M29&gt;0,'7'!M29,"")</f>
        <v/>
      </c>
      <c r="Q169" s="1415" t="str">
        <f t="shared" si="23"/>
        <v/>
      </c>
      <c r="R169" s="1416" t="str">
        <f t="shared" si="20"/>
        <v/>
      </c>
      <c r="S169" s="1417" t="str">
        <f t="shared" si="21"/>
        <v/>
      </c>
      <c r="T169" s="1416" t="str">
        <f t="shared" si="22"/>
        <v/>
      </c>
      <c r="U169" s="1418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5" x14ac:dyDescent="0.35">
      <c r="A170" s="1375"/>
      <c r="B170" s="1181">
        <v>5.9166666666669796</v>
      </c>
      <c r="C170" s="1182">
        <f t="shared" si="26"/>
        <v>40.107165079621097</v>
      </c>
      <c r="D170" s="1183" t="str">
        <f>IF('7'!B30&gt;0,'7'!B30,"")</f>
        <v/>
      </c>
      <c r="E170" s="1183" t="str">
        <f>IF('7'!C30&gt;0,'7'!C30,"")</f>
        <v/>
      </c>
      <c r="F170" s="1183" t="str">
        <f>IF('7'!D30&gt;0,'7'!D30,"")</f>
        <v/>
      </c>
      <c r="G170" s="1183" t="str">
        <f>IF('7'!E30&gt;0,'7'!E30,"")</f>
        <v/>
      </c>
      <c r="H170" s="1183" t="str">
        <f>IF('7'!F30&gt;0,'7'!F30,"")</f>
        <v/>
      </c>
      <c r="I170" s="1183" t="str">
        <f>IF('7'!G30&gt;0,'7'!G30,"")</f>
        <v/>
      </c>
      <c r="J170" s="1183" t="str">
        <f>IF('7'!H30&gt;0,'7'!H30,"")</f>
        <v/>
      </c>
      <c r="K170" s="1539" t="str">
        <f>IF('7'!I30&gt;0,'7'!I30,"")</f>
        <v/>
      </c>
      <c r="L170" s="1540">
        <f t="shared" si="25"/>
        <v>0.13933333333333334</v>
      </c>
      <c r="M170" s="1183" t="str">
        <f>IF('7'!J30&gt;0,'7'!J30,"")</f>
        <v/>
      </c>
      <c r="N170" s="1183" t="str">
        <f>IF('7'!K30&gt;0,'7'!K30,"")</f>
        <v/>
      </c>
      <c r="O170" s="1183" t="str">
        <f>IF('7'!L30&gt;0,'7'!L30,"")</f>
        <v/>
      </c>
      <c r="P170" s="1183" t="str">
        <f>IF('7'!M30&gt;0,'7'!M30,"")</f>
        <v/>
      </c>
      <c r="Q170" s="1330" t="str">
        <f t="shared" si="23"/>
        <v/>
      </c>
      <c r="R170" s="1185" t="str">
        <f t="shared" si="20"/>
        <v/>
      </c>
      <c r="S170" s="1360" t="str">
        <f t="shared" si="21"/>
        <v/>
      </c>
      <c r="T170" s="1185" t="str">
        <f t="shared" si="22"/>
        <v/>
      </c>
      <c r="U170" s="1361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5" x14ac:dyDescent="0.35">
      <c r="A171" s="1411"/>
      <c r="B171" s="1412">
        <v>5.9583333333336501</v>
      </c>
      <c r="C171" s="1413">
        <f t="shared" si="26"/>
        <v>40.107165079621097</v>
      </c>
      <c r="D171" s="1414">
        <f>IF('7'!B31&gt;0,'7'!B31,"")</f>
        <v>6.89</v>
      </c>
      <c r="E171" s="1414">
        <f>IF('7'!C31&gt;0,'7'!C31,"")</f>
        <v>24</v>
      </c>
      <c r="F171" s="1414">
        <f>IF('7'!D31&gt;0,'7'!D31,"")</f>
        <v>17</v>
      </c>
      <c r="G171" s="1414">
        <f>IF('7'!E31&gt;0,'7'!E31,"")</f>
        <v>11.2</v>
      </c>
      <c r="H171" s="1414">
        <f>IF('7'!F31&gt;0,'7'!F31,"")</f>
        <v>32</v>
      </c>
      <c r="I171" s="1414">
        <f>IF('7'!G31&gt;0,'7'!G31,"")</f>
        <v>102</v>
      </c>
      <c r="J171" s="1414">
        <f>IF('7'!H31&gt;0,'7'!H31,"")</f>
        <v>28.8</v>
      </c>
      <c r="K171" s="1540">
        <f>IF('7'!I31&gt;0,'7'!I31,"")</f>
        <v>0.14499999999999999</v>
      </c>
      <c r="L171" s="1540">
        <f t="shared" si="25"/>
        <v>0.14075000000000001</v>
      </c>
      <c r="M171" s="1414" t="str">
        <f>IF('7'!J31&gt;0,'7'!J31,"")</f>
        <v/>
      </c>
      <c r="N171" s="1414">
        <f>IF('7'!K31&gt;0,'7'!K31,"")</f>
        <v>6.09</v>
      </c>
      <c r="O171" s="1414">
        <f>IF('7'!L31&gt;0,'7'!L31,"")</f>
        <v>14</v>
      </c>
      <c r="P171" s="1414">
        <f>IF('7'!M31&gt;0,'7'!M31,"")</f>
        <v>4.2999999999999997E-2</v>
      </c>
      <c r="Q171" s="1415">
        <f t="shared" si="23"/>
        <v>0.70344827586206893</v>
      </c>
      <c r="R171" s="1416">
        <f t="shared" si="20"/>
        <v>3.8157894736842102</v>
      </c>
      <c r="S171" s="1417">
        <f t="shared" si="21"/>
        <v>10.51084326224553</v>
      </c>
      <c r="T171" s="1416">
        <f t="shared" si="22"/>
        <v>0.40107165079621099</v>
      </c>
      <c r="U171" s="1418">
        <f t="shared" si="24"/>
        <v>0.60899999999999999</v>
      </c>
      <c r="V171" s="663">
        <f>IF('7'!AA31&gt;0,'7'!AA31,"")</f>
        <v>2.9000000000000001E-2</v>
      </c>
      <c r="W171" s="663">
        <f>IF('7'!AT31&gt;0,'7'!AT31,"")</f>
        <v>2.8000000000000001E-2</v>
      </c>
    </row>
    <row r="172" spans="1:23" ht="15.5" x14ac:dyDescent="0.35">
      <c r="A172" s="1375">
        <f>A148+1</f>
        <v>43685</v>
      </c>
      <c r="B172" s="1181">
        <v>6.0000000000003197</v>
      </c>
      <c r="C172" s="1182">
        <f>'Chem Dose'!$C$17</f>
        <v>39.868437603323201</v>
      </c>
      <c r="D172" s="1183" t="str">
        <f>IF('8'!B8&gt;0,'8'!B8,"")</f>
        <v/>
      </c>
      <c r="E172" s="1183" t="str">
        <f>IF('8'!C8&gt;0,'8'!C8,"")</f>
        <v/>
      </c>
      <c r="F172" s="1183" t="str">
        <f>IF('8'!D8&gt;0,'8'!D8,"")</f>
        <v/>
      </c>
      <c r="G172" s="1183" t="str">
        <f>IF('8'!E8&gt;0,'8'!E8,"")</f>
        <v/>
      </c>
      <c r="H172" s="1183" t="str">
        <f>IF('8'!F8&gt;0,'8'!F8,"")</f>
        <v/>
      </c>
      <c r="I172" s="1183" t="str">
        <f>IF('8'!G8&gt;0,'8'!G8,"")</f>
        <v/>
      </c>
      <c r="J172" s="1183" t="str">
        <f>IF('8'!H8&gt;0,'8'!H8,"")</f>
        <v/>
      </c>
      <c r="K172" s="1539" t="str">
        <f>IF('8'!I8&gt;0,'8'!I8,"")</f>
        <v/>
      </c>
      <c r="L172" s="1540">
        <f t="shared" si="25"/>
        <v>0.14075000000000001</v>
      </c>
      <c r="M172" s="1183" t="str">
        <f>IF('8'!J8&gt;0,'8'!J8,"")</f>
        <v/>
      </c>
      <c r="N172" s="1183" t="str">
        <f>IF('8'!K8&gt;0,'8'!K8,"")</f>
        <v/>
      </c>
      <c r="O172" s="1183" t="str">
        <f>IF('8'!L8&gt;0,'8'!L8,"")</f>
        <v/>
      </c>
      <c r="P172" s="1183" t="str">
        <f>IF('8'!M8&gt;0,'8'!M8,"")</f>
        <v/>
      </c>
      <c r="Q172" s="1330" t="str">
        <f t="shared" si="23"/>
        <v/>
      </c>
      <c r="R172" s="1185" t="str">
        <f t="shared" si="20"/>
        <v/>
      </c>
      <c r="S172" s="1360" t="str">
        <f t="shared" si="21"/>
        <v/>
      </c>
      <c r="T172" s="1185" t="str">
        <f t="shared" si="22"/>
        <v/>
      </c>
      <c r="U172" s="1361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5" x14ac:dyDescent="0.35">
      <c r="A173" s="1411"/>
      <c r="B173" s="1412">
        <v>6.0416666666669903</v>
      </c>
      <c r="C173" s="1413">
        <f>'Chem Dose'!$C$17</f>
        <v>39.868437603323201</v>
      </c>
      <c r="D173" s="1414" t="str">
        <f>IF('8'!B9&gt;0,'8'!B9,"")</f>
        <v/>
      </c>
      <c r="E173" s="1414" t="str">
        <f>IF('8'!C9&gt;0,'8'!C9,"")</f>
        <v/>
      </c>
      <c r="F173" s="1414" t="str">
        <f>IF('8'!D9&gt;0,'8'!D9,"")</f>
        <v/>
      </c>
      <c r="G173" s="1414" t="str">
        <f>IF('8'!E9&gt;0,'8'!E9,"")</f>
        <v/>
      </c>
      <c r="H173" s="1414" t="str">
        <f>IF('8'!F9&gt;0,'8'!F9,"")</f>
        <v/>
      </c>
      <c r="I173" s="1414" t="str">
        <f>IF('8'!G9&gt;0,'8'!G9,"")</f>
        <v/>
      </c>
      <c r="J173" s="1414" t="str">
        <f>IF('8'!H9&gt;0,'8'!H9,"")</f>
        <v/>
      </c>
      <c r="K173" s="2746" t="str">
        <f>IF('8'!I9&gt;0,'8'!I9,"")</f>
        <v/>
      </c>
      <c r="L173" s="1540">
        <f t="shared" si="25"/>
        <v>0.14600000000000002</v>
      </c>
      <c r="M173" s="1414" t="str">
        <f>IF('8'!J9&gt;0,'8'!J9,"")</f>
        <v/>
      </c>
      <c r="N173" s="1414" t="str">
        <f>IF('8'!K9&gt;0,'8'!K9,"")</f>
        <v/>
      </c>
      <c r="O173" s="1414" t="str">
        <f>IF('8'!L9&gt;0,'8'!L9,"")</f>
        <v/>
      </c>
      <c r="P173" s="1414" t="str">
        <f>IF('8'!M9&gt;0,'8'!M9,"")</f>
        <v/>
      </c>
      <c r="Q173" s="1415" t="str">
        <f t="shared" si="23"/>
        <v/>
      </c>
      <c r="R173" s="1416" t="str">
        <f t="shared" si="20"/>
        <v/>
      </c>
      <c r="S173" s="1417" t="str">
        <f t="shared" si="21"/>
        <v/>
      </c>
      <c r="T173" s="1416" t="str">
        <f t="shared" si="22"/>
        <v/>
      </c>
      <c r="U173" s="1418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5" x14ac:dyDescent="0.35">
      <c r="A174" s="1375"/>
      <c r="B174" s="1181">
        <v>6.0833333333336599</v>
      </c>
      <c r="C174" s="1182">
        <f>'Chem Dose'!$C$17</f>
        <v>39.868437603323201</v>
      </c>
      <c r="D174" s="1183" t="str">
        <f>IF('8'!B10&gt;0,'8'!B10,"")</f>
        <v/>
      </c>
      <c r="E174" s="1183" t="str">
        <f>IF('8'!C10&gt;0,'8'!C10,"")</f>
        <v/>
      </c>
      <c r="F174" s="1183" t="str">
        <f>IF('8'!D10&gt;0,'8'!D10,"")</f>
        <v/>
      </c>
      <c r="G174" s="1183" t="str">
        <f>IF('8'!E10&gt;0,'8'!E10,"")</f>
        <v/>
      </c>
      <c r="H174" s="1183" t="str">
        <f>IF('8'!F10&gt;0,'8'!F10,"")</f>
        <v/>
      </c>
      <c r="I174" s="1183" t="str">
        <f>IF('8'!G10&gt;0,'8'!G10,"")</f>
        <v/>
      </c>
      <c r="J174" s="1183" t="str">
        <f>IF('8'!H10&gt;0,'8'!H10,"")</f>
        <v/>
      </c>
      <c r="K174" s="1539" t="str">
        <f>IF('8'!I10&gt;0,'8'!I10,"")</f>
        <v/>
      </c>
      <c r="L174" s="1540">
        <f t="shared" ref="L174:L195" si="27">AVERAGE(K161:K174)</f>
        <v>0.14600000000000002</v>
      </c>
      <c r="M174" s="1183" t="str">
        <f>IF('8'!J10&gt;0,'8'!J10,"")</f>
        <v/>
      </c>
      <c r="N174" s="1183" t="str">
        <f>IF('8'!K10&gt;0,'8'!K10,"")</f>
        <v/>
      </c>
      <c r="O174" s="1183" t="str">
        <f>IF('8'!L10&gt;0,'8'!L10,"")</f>
        <v/>
      </c>
      <c r="P174" s="1183" t="str">
        <f>IF('8'!M10&gt;0,'8'!M10,"")</f>
        <v/>
      </c>
      <c r="Q174" s="1330" t="str">
        <f t="shared" ref="Q174:Q195" si="28">IF(P174="","",(K174-P174)/ABS(K174))</f>
        <v/>
      </c>
      <c r="R174" s="1185" t="str">
        <f t="shared" ref="R174:R195" si="29">IF(D174="","",K174/0.038)</f>
        <v/>
      </c>
      <c r="S174" s="1360" t="str">
        <f t="shared" ref="S174:S195" si="30">IF(D174="","",C174/R174)</f>
        <v/>
      </c>
      <c r="T174" s="1185" t="str">
        <f t="shared" ref="T174:T195" si="31">IF(D174="","",C174/100)</f>
        <v/>
      </c>
      <c r="U174" s="1361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5" x14ac:dyDescent="0.35">
      <c r="A175" s="1411"/>
      <c r="B175" s="1412">
        <v>6.1250000000003304</v>
      </c>
      <c r="C175" s="1413">
        <f>'Chem Dose'!$C$17</f>
        <v>39.868437603323201</v>
      </c>
      <c r="D175" s="1414">
        <f>IF('8'!B11&gt;0,'8'!B11,"")</f>
        <v>6.86</v>
      </c>
      <c r="E175" s="1414">
        <f>IF('8'!C11&gt;0,'8'!C11,"")</f>
        <v>21</v>
      </c>
      <c r="F175" s="1414">
        <f>IF('8'!D11&gt;0,'8'!D11,"")</f>
        <v>16</v>
      </c>
      <c r="G175" s="1414">
        <f>IF('8'!E11&gt;0,'8'!E11,"")</f>
        <v>12.8</v>
      </c>
      <c r="H175" s="1414">
        <f>IF('8'!F11&gt;0,'8'!F11,"")</f>
        <v>42</v>
      </c>
      <c r="I175" s="1414">
        <f>IF('8'!G11&gt;0,'8'!G11,"")</f>
        <v>126</v>
      </c>
      <c r="J175" s="1414">
        <f>IF('8'!H11&gt;0,'8'!H11,"")</f>
        <v>27.5</v>
      </c>
      <c r="K175" s="2746">
        <f>IF('8'!I11&gt;0,'8'!I11,"")</f>
        <v>0.219</v>
      </c>
      <c r="L175" s="1540">
        <f t="shared" si="27"/>
        <v>0.16425000000000001</v>
      </c>
      <c r="M175" s="1414" t="str">
        <f>IF('8'!J11&gt;0,'8'!J11,"")</f>
        <v/>
      </c>
      <c r="N175" s="1414">
        <f>IF('8'!K11&gt;0,'8'!K11,"")</f>
        <v>6.06</v>
      </c>
      <c r="O175" s="1414">
        <f>IF('8'!L11&gt;0,'8'!L11,"")</f>
        <v>11</v>
      </c>
      <c r="P175" s="1414">
        <f>IF('8'!M11&gt;0,'8'!M11,"")</f>
        <v>5.6000000000000001E-2</v>
      </c>
      <c r="Q175" s="1415">
        <f t="shared" si="28"/>
        <v>0.74429223744292239</v>
      </c>
      <c r="R175" s="1416">
        <f t="shared" si="29"/>
        <v>5.7631578947368425</v>
      </c>
      <c r="S175" s="1417">
        <f t="shared" si="30"/>
        <v>6.9178110909875867</v>
      </c>
      <c r="T175" s="1416">
        <f t="shared" si="31"/>
        <v>0.39868437603323204</v>
      </c>
      <c r="U175" s="1418">
        <f t="shared" si="32"/>
        <v>0.60599999999999998</v>
      </c>
      <c r="V175" s="663">
        <f>IF('8'!AA11&gt;0,'8'!AA11,"")</f>
        <v>3.5999999999999997E-2</v>
      </c>
      <c r="W175" s="663">
        <f>IF('8'!AT11&gt;0,'8'!AT11,"")</f>
        <v>3.4000000000000002E-2</v>
      </c>
    </row>
    <row r="176" spans="1:23" ht="15.5" x14ac:dyDescent="0.35">
      <c r="A176" s="1375"/>
      <c r="B176" s="1181">
        <v>6.166666666667</v>
      </c>
      <c r="C176" s="1182">
        <f>'Chem Dose'!$C$17</f>
        <v>39.868437603323201</v>
      </c>
      <c r="D176" s="1183" t="str">
        <f>IF('8'!B12&gt;0,'8'!B12,"")</f>
        <v/>
      </c>
      <c r="E176" s="1183" t="str">
        <f>IF('8'!C12&gt;0,'8'!C12,"")</f>
        <v/>
      </c>
      <c r="F176" s="1183" t="str">
        <f>IF('8'!D12&gt;0,'8'!D12,"")</f>
        <v/>
      </c>
      <c r="G176" s="1183" t="str">
        <f>IF('8'!E12&gt;0,'8'!E12,"")</f>
        <v/>
      </c>
      <c r="H176" s="1183" t="str">
        <f>IF('8'!F12&gt;0,'8'!F12,"")</f>
        <v/>
      </c>
      <c r="I176" s="1183" t="str">
        <f>IF('8'!G12&gt;0,'8'!G12,"")</f>
        <v/>
      </c>
      <c r="J176" s="1183" t="str">
        <f>IF('8'!H12&gt;0,'8'!H12,"")</f>
        <v/>
      </c>
      <c r="K176" s="1539" t="str">
        <f>IF('8'!I12&gt;0,'8'!I12,"")</f>
        <v/>
      </c>
      <c r="L176" s="1540">
        <f t="shared" si="27"/>
        <v>0.16425000000000001</v>
      </c>
      <c r="M176" s="1183" t="str">
        <f>IF('8'!J12&gt;0,'8'!J12,"")</f>
        <v/>
      </c>
      <c r="N176" s="1183" t="str">
        <f>IF('8'!K12&gt;0,'8'!K12,"")</f>
        <v/>
      </c>
      <c r="O176" s="1183" t="str">
        <f>IF('8'!L12&gt;0,'8'!L12,"")</f>
        <v/>
      </c>
      <c r="P176" s="1183" t="str">
        <f>IF('8'!M12&gt;0,'8'!M12,"")</f>
        <v/>
      </c>
      <c r="Q176" s="1330" t="str">
        <f t="shared" si="28"/>
        <v/>
      </c>
      <c r="R176" s="1185" t="str">
        <f t="shared" si="29"/>
        <v/>
      </c>
      <c r="S176" s="1360" t="str">
        <f t="shared" si="30"/>
        <v/>
      </c>
      <c r="T176" s="1185" t="str">
        <f t="shared" si="31"/>
        <v/>
      </c>
      <c r="U176" s="1361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5" x14ac:dyDescent="0.35">
      <c r="A177" s="1411"/>
      <c r="B177" s="1412">
        <v>6.2083333333336697</v>
      </c>
      <c r="C177" s="1413">
        <f>'Chem Dose'!$C$17</f>
        <v>39.868437603323201</v>
      </c>
      <c r="D177" s="1414" t="str">
        <f>IF('8'!B13&gt;0,'8'!B13,"")</f>
        <v/>
      </c>
      <c r="E177" s="1414" t="str">
        <f>IF('8'!C13&gt;0,'8'!C13,"")</f>
        <v/>
      </c>
      <c r="F177" s="1414" t="str">
        <f>IF('8'!D13&gt;0,'8'!D13,"")</f>
        <v/>
      </c>
      <c r="G177" s="1414" t="str">
        <f>IF('8'!E13&gt;0,'8'!E13,"")</f>
        <v/>
      </c>
      <c r="H177" s="1414" t="str">
        <f>IF('8'!F13&gt;0,'8'!F13,"")</f>
        <v/>
      </c>
      <c r="I177" s="1414" t="str">
        <f>IF('8'!G13&gt;0,'8'!G13,"")</f>
        <v/>
      </c>
      <c r="J177" s="1414" t="str">
        <f>IF('8'!H13&gt;0,'8'!H13,"")</f>
        <v/>
      </c>
      <c r="K177" s="2746" t="str">
        <f>IF('8'!I13&gt;0,'8'!I13,"")</f>
        <v/>
      </c>
      <c r="L177" s="1540">
        <f t="shared" si="27"/>
        <v>0.16800000000000001</v>
      </c>
      <c r="M177" s="1414" t="str">
        <f>IF('8'!J13&gt;0,'8'!J13,"")</f>
        <v/>
      </c>
      <c r="N177" s="1414" t="str">
        <f>IF('8'!K13&gt;0,'8'!K13,"")</f>
        <v/>
      </c>
      <c r="O177" s="1414" t="str">
        <f>IF('8'!L13&gt;0,'8'!L13,"")</f>
        <v/>
      </c>
      <c r="P177" s="1414" t="str">
        <f>IF('8'!M13&gt;0,'8'!M13,"")</f>
        <v/>
      </c>
      <c r="Q177" s="1415" t="str">
        <f t="shared" si="28"/>
        <v/>
      </c>
      <c r="R177" s="1416" t="str">
        <f t="shared" si="29"/>
        <v/>
      </c>
      <c r="S177" s="1417" t="str">
        <f t="shared" si="30"/>
        <v/>
      </c>
      <c r="T177" s="1416" t="str">
        <f t="shared" si="31"/>
        <v/>
      </c>
      <c r="U177" s="1418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5" x14ac:dyDescent="0.35">
      <c r="A178" s="1375"/>
      <c r="B178" s="1181">
        <v>6.2500000000003402</v>
      </c>
      <c r="C178" s="1182">
        <f>'Chem Dose'!$C$17</f>
        <v>39.868437603323201</v>
      </c>
      <c r="D178" s="1183" t="str">
        <f>IF('8'!B14&gt;0,'8'!B14,"")</f>
        <v/>
      </c>
      <c r="E178" s="1183" t="str">
        <f>IF('8'!C14&gt;0,'8'!C14,"")</f>
        <v/>
      </c>
      <c r="F178" s="1183" t="str">
        <f>IF('8'!D14&gt;0,'8'!D14,"")</f>
        <v/>
      </c>
      <c r="G178" s="1183" t="str">
        <f>IF('8'!E14&gt;0,'8'!E14,"")</f>
        <v/>
      </c>
      <c r="H178" s="1183" t="str">
        <f>IF('8'!F14&gt;0,'8'!F14,"")</f>
        <v/>
      </c>
      <c r="I178" s="1183" t="str">
        <f>IF('8'!G14&gt;0,'8'!G14,"")</f>
        <v/>
      </c>
      <c r="J178" s="1183" t="str">
        <f>IF('8'!H14&gt;0,'8'!H14,"")</f>
        <v/>
      </c>
      <c r="K178" s="1539" t="str">
        <f>IF('8'!I14&gt;0,'8'!I14,"")</f>
        <v/>
      </c>
      <c r="L178" s="1540">
        <f t="shared" si="27"/>
        <v>0.16800000000000001</v>
      </c>
      <c r="M178" s="1183" t="str">
        <f>IF('8'!J14&gt;0,'8'!J14,"")</f>
        <v/>
      </c>
      <c r="N178" s="1183" t="str">
        <f>IF('8'!K14&gt;0,'8'!K14,"")</f>
        <v/>
      </c>
      <c r="O178" s="1183" t="str">
        <f>IF('8'!L14&gt;0,'8'!L14,"")</f>
        <v/>
      </c>
      <c r="P178" s="1183" t="str">
        <f>IF('8'!M14&gt;0,'8'!M14,"")</f>
        <v/>
      </c>
      <c r="Q178" s="1330" t="str">
        <f t="shared" si="28"/>
        <v/>
      </c>
      <c r="R178" s="1185" t="str">
        <f t="shared" si="29"/>
        <v/>
      </c>
      <c r="S178" s="1360" t="str">
        <f t="shared" si="30"/>
        <v/>
      </c>
      <c r="T178" s="1185" t="str">
        <f t="shared" si="31"/>
        <v/>
      </c>
      <c r="U178" s="1361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5" x14ac:dyDescent="0.35">
      <c r="A179" s="1411"/>
      <c r="B179" s="1412">
        <v>6.2916666666670098</v>
      </c>
      <c r="C179" s="1413">
        <f>'Chem Dose'!$C$17</f>
        <v>39.868437603323201</v>
      </c>
      <c r="D179" s="1414">
        <f>IF('8'!B15&gt;0,'8'!B15,"")</f>
        <v>6.76</v>
      </c>
      <c r="E179" s="1414">
        <f>IF('8'!C15&gt;0,'8'!C15,"")</f>
        <v>25</v>
      </c>
      <c r="F179" s="1414">
        <f>IF('8'!D15&gt;0,'8'!D15,"")</f>
        <v>17</v>
      </c>
      <c r="G179" s="1414">
        <f>IF('8'!E15&gt;0,'8'!E15,"")</f>
        <v>10.5</v>
      </c>
      <c r="H179" s="1414">
        <f>IF('8'!F15&gt;0,'8'!F15,"")</f>
        <v>34</v>
      </c>
      <c r="I179" s="1414">
        <f>IF('8'!G15&gt;0,'8'!G15,"")</f>
        <v>95</v>
      </c>
      <c r="J179" s="1414">
        <f>IF('8'!H15&gt;0,'8'!H15,"")</f>
        <v>28.4</v>
      </c>
      <c r="K179" s="2746">
        <f>IF('8'!I15&gt;0,'8'!I15,"")</f>
        <v>0.17100000000000001</v>
      </c>
      <c r="L179" s="1540">
        <f t="shared" si="27"/>
        <v>0.16875000000000001</v>
      </c>
      <c r="M179" s="1414" t="str">
        <f>IF('8'!J15&gt;0,'8'!J15,"")</f>
        <v/>
      </c>
      <c r="N179" s="1414">
        <f>IF('8'!K15&gt;0,'8'!K15,"")</f>
        <v>6.13</v>
      </c>
      <c r="O179" s="1414">
        <f>IF('8'!L15&gt;0,'8'!L15,"")</f>
        <v>12</v>
      </c>
      <c r="P179" s="1414">
        <f>IF('8'!M15&gt;0,'8'!M15,"")</f>
        <v>4.7E-2</v>
      </c>
      <c r="Q179" s="1415">
        <f t="shared" si="28"/>
        <v>0.72514619883040943</v>
      </c>
      <c r="R179" s="1416">
        <f t="shared" si="29"/>
        <v>4.5000000000000009</v>
      </c>
      <c r="S179" s="1417">
        <f t="shared" si="30"/>
        <v>8.8596528007384876</v>
      </c>
      <c r="T179" s="1416">
        <f t="shared" si="31"/>
        <v>0.39868437603323204</v>
      </c>
      <c r="U179" s="1418">
        <f t="shared" si="32"/>
        <v>0.61299999999999999</v>
      </c>
      <c r="V179" s="663">
        <f>IF('8'!AA15&gt;0,'8'!AA15,"")</f>
        <v>3.5999999999999997E-2</v>
      </c>
      <c r="W179" s="663">
        <f>IF('8'!AT15&gt;0,'8'!AT15,"")</f>
        <v>3.6999999999999998E-2</v>
      </c>
    </row>
    <row r="180" spans="1:23" ht="15.5" x14ac:dyDescent="0.35">
      <c r="A180" s="1375"/>
      <c r="B180" s="1181">
        <v>6.3333333333336803</v>
      </c>
      <c r="C180" s="1182">
        <f>'Chem Dose'!$C$17</f>
        <v>39.868437603323201</v>
      </c>
      <c r="D180" s="1183" t="str">
        <f>IF('8'!B16&gt;0,'8'!B16,"")</f>
        <v/>
      </c>
      <c r="E180" s="1183" t="str">
        <f>IF('8'!C16&gt;0,'8'!C16,"")</f>
        <v/>
      </c>
      <c r="F180" s="1183" t="str">
        <f>IF('8'!D16&gt;0,'8'!D16,"")</f>
        <v/>
      </c>
      <c r="G180" s="1183" t="str">
        <f>IF('8'!E16&gt;0,'8'!E16,"")</f>
        <v/>
      </c>
      <c r="H180" s="1183" t="str">
        <f>IF('8'!F16&gt;0,'8'!F16,"")</f>
        <v/>
      </c>
      <c r="I180" s="1183" t="str">
        <f>IF('8'!G16&gt;0,'8'!G16,"")</f>
        <v/>
      </c>
      <c r="J180" s="1183" t="str">
        <f>IF('8'!H16&gt;0,'8'!H16,"")</f>
        <v/>
      </c>
      <c r="K180" s="1539" t="str">
        <f>IF('8'!I16&gt;0,'8'!I16,"")</f>
        <v/>
      </c>
      <c r="L180" s="1540">
        <f t="shared" si="27"/>
        <v>0.16875000000000001</v>
      </c>
      <c r="M180" s="1183" t="str">
        <f>IF('8'!J16&gt;0,'8'!J16,"")</f>
        <v/>
      </c>
      <c r="N180" s="1183" t="str">
        <f>IF('8'!K16&gt;0,'8'!K16,"")</f>
        <v/>
      </c>
      <c r="O180" s="1183" t="str">
        <f>IF('8'!L16&gt;0,'8'!L16,"")</f>
        <v/>
      </c>
      <c r="P180" s="1183" t="str">
        <f>IF('8'!M16&gt;0,'8'!M16,"")</f>
        <v/>
      </c>
      <c r="Q180" s="1330" t="str">
        <f t="shared" si="28"/>
        <v/>
      </c>
      <c r="R180" s="1185" t="str">
        <f t="shared" si="29"/>
        <v/>
      </c>
      <c r="S180" s="1360" t="str">
        <f t="shared" si="30"/>
        <v/>
      </c>
      <c r="T180" s="1185" t="str">
        <f t="shared" si="31"/>
        <v/>
      </c>
      <c r="U180" s="1361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5" x14ac:dyDescent="0.35">
      <c r="A181" s="1411"/>
      <c r="B181" s="1412">
        <v>6.3750000000003499</v>
      </c>
      <c r="C181" s="1413">
        <f>'Chem Dose'!$C$17</f>
        <v>39.868437603323201</v>
      </c>
      <c r="D181" s="1414" t="str">
        <f>IF('8'!B17&gt;0,'8'!B17,"")</f>
        <v/>
      </c>
      <c r="E181" s="1414" t="str">
        <f>IF('8'!C17&gt;0,'8'!C17,"")</f>
        <v/>
      </c>
      <c r="F181" s="1414" t="str">
        <f>IF('8'!D17&gt;0,'8'!D17,"")</f>
        <v/>
      </c>
      <c r="G181" s="1414" t="str">
        <f>IF('8'!E17&gt;0,'8'!E17,"")</f>
        <v/>
      </c>
      <c r="H181" s="1414" t="str">
        <f>IF('8'!F17&gt;0,'8'!F17,"")</f>
        <v/>
      </c>
      <c r="I181" s="1414" t="str">
        <f>IF('8'!G17&gt;0,'8'!G17,"")</f>
        <v/>
      </c>
      <c r="J181" s="1414" t="str">
        <f>IF('8'!H17&gt;0,'8'!H17,"")</f>
        <v/>
      </c>
      <c r="K181" s="2746" t="str">
        <f>IF('8'!I17&gt;0,'8'!I17,"")</f>
        <v/>
      </c>
      <c r="L181" s="1540">
        <f t="shared" si="27"/>
        <v>0.17833333333333334</v>
      </c>
      <c r="M181" s="1414">
        <f>IF('8'!J17&gt;0,'8'!J17,"")</f>
        <v>0.11700000000000001</v>
      </c>
      <c r="N181" s="1414" t="str">
        <f>IF('8'!K17&gt;0,'8'!K17,"")</f>
        <v/>
      </c>
      <c r="O181" s="1414" t="str">
        <f>IF('8'!L17&gt;0,'8'!L17,"")</f>
        <v/>
      </c>
      <c r="P181" s="1414" t="str">
        <f>IF('8'!M17&gt;0,'8'!M17,"")</f>
        <v/>
      </c>
      <c r="Q181" s="1415" t="str">
        <f t="shared" si="28"/>
        <v/>
      </c>
      <c r="R181" s="1416" t="str">
        <f t="shared" si="29"/>
        <v/>
      </c>
      <c r="S181" s="1417" t="str">
        <f t="shared" si="30"/>
        <v/>
      </c>
      <c r="T181" s="1416" t="str">
        <f t="shared" si="31"/>
        <v/>
      </c>
      <c r="U181" s="1418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5" x14ac:dyDescent="0.35">
      <c r="A182" s="1375"/>
      <c r="B182" s="1181">
        <v>6.4166666666670196</v>
      </c>
      <c r="C182" s="1182">
        <f>'Chem Dose'!$C$17</f>
        <v>39.868437603323201</v>
      </c>
      <c r="D182" s="1183" t="str">
        <f>IF('8'!B18&gt;0,'8'!B18,"")</f>
        <v/>
      </c>
      <c r="E182" s="1183" t="str">
        <f>IF('8'!C18&gt;0,'8'!C18,"")</f>
        <v/>
      </c>
      <c r="F182" s="1183" t="str">
        <f>IF('8'!D18&gt;0,'8'!D18,"")</f>
        <v/>
      </c>
      <c r="G182" s="1183" t="str">
        <f>IF('8'!E18&gt;0,'8'!E18,"")</f>
        <v/>
      </c>
      <c r="H182" s="1183" t="str">
        <f>IF('8'!F18&gt;0,'8'!F18,"")</f>
        <v/>
      </c>
      <c r="I182" s="1183" t="str">
        <f>IF('8'!G18&gt;0,'8'!G18,"")</f>
        <v/>
      </c>
      <c r="J182" s="1183" t="str">
        <f>IF('8'!H18&gt;0,'8'!H18,"")</f>
        <v/>
      </c>
      <c r="K182" s="1539" t="str">
        <f>IF('8'!I18&gt;0,'8'!I18,"")</f>
        <v/>
      </c>
      <c r="L182" s="1540">
        <f t="shared" si="27"/>
        <v>0.17833333333333334</v>
      </c>
      <c r="M182" s="1183" t="str">
        <f>IF('8'!J18&gt;0,'8'!J18,"")</f>
        <v/>
      </c>
      <c r="N182" s="1183" t="str">
        <f>IF('8'!K18&gt;0,'8'!K18,"")</f>
        <v/>
      </c>
      <c r="O182" s="1183" t="str">
        <f>IF('8'!L18&gt;0,'8'!L18,"")</f>
        <v/>
      </c>
      <c r="P182" s="1183" t="str">
        <f>IF('8'!M18&gt;0,'8'!M18,"")</f>
        <v/>
      </c>
      <c r="Q182" s="1330" t="str">
        <f t="shared" si="28"/>
        <v/>
      </c>
      <c r="R182" s="1185" t="str">
        <f t="shared" si="29"/>
        <v/>
      </c>
      <c r="S182" s="1360" t="str">
        <f t="shared" si="30"/>
        <v/>
      </c>
      <c r="T182" s="1185" t="str">
        <f t="shared" si="31"/>
        <v/>
      </c>
      <c r="U182" s="1361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5" x14ac:dyDescent="0.35">
      <c r="A183" s="1411"/>
      <c r="B183" s="1412">
        <v>6.4583333333336901</v>
      </c>
      <c r="C183" s="1413">
        <f>'Chem Dose'!$C$17</f>
        <v>39.868437603323201</v>
      </c>
      <c r="D183" s="1414">
        <f>IF('8'!B19&gt;0,'8'!B19,"")</f>
        <v>6.97</v>
      </c>
      <c r="E183" s="1414">
        <f>IF('8'!C19&gt;0,'8'!C19,"")</f>
        <v>30</v>
      </c>
      <c r="F183" s="1414">
        <f>IF('8'!D19&gt;0,'8'!D19,"")</f>
        <v>19</v>
      </c>
      <c r="G183" s="1414">
        <f>IF('8'!E19&gt;0,'8'!E19,"")</f>
        <v>16.7</v>
      </c>
      <c r="H183" s="1414">
        <f>IF('8'!F19&gt;0,'8'!F19,"")</f>
        <v>26</v>
      </c>
      <c r="I183" s="1414">
        <f>IF('8'!G19&gt;0,'8'!G19,"")</f>
        <v>128</v>
      </c>
      <c r="J183" s="1414">
        <f>IF('8'!H19&gt;0,'8'!H19,"")</f>
        <v>28.4</v>
      </c>
      <c r="K183" s="2746">
        <f>IF('8'!I19&gt;0,'8'!I19,"")</f>
        <v>0.13900000000000001</v>
      </c>
      <c r="L183" s="1540">
        <f t="shared" si="27"/>
        <v>0.16850000000000001</v>
      </c>
      <c r="M183" s="1414" t="str">
        <f>IF('8'!J19&gt;0,'8'!J19,"")</f>
        <v/>
      </c>
      <c r="N183" s="1414">
        <f>IF('8'!K19&gt;0,'8'!K19,"")</f>
        <v>6.2</v>
      </c>
      <c r="O183" s="1414">
        <f>IF('8'!L19&gt;0,'8'!L19,"")</f>
        <v>13</v>
      </c>
      <c r="P183" s="1414">
        <f>IF('8'!M19&gt;0,'8'!M19,"")</f>
        <v>4.3999999999999997E-2</v>
      </c>
      <c r="Q183" s="1415">
        <f t="shared" si="28"/>
        <v>0.68345323741007202</v>
      </c>
      <c r="R183" s="1416">
        <f t="shared" si="29"/>
        <v>3.6578947368421058</v>
      </c>
      <c r="S183" s="1417">
        <f t="shared" si="30"/>
        <v>10.899285100189076</v>
      </c>
      <c r="T183" s="1416">
        <f t="shared" si="31"/>
        <v>0.39868437603323204</v>
      </c>
      <c r="U183" s="1418">
        <f t="shared" si="32"/>
        <v>0.62</v>
      </c>
      <c r="V183" s="663">
        <f>IF('8'!AA19&gt;0,'8'!AA19,"")</f>
        <v>3.5000000000000003E-2</v>
      </c>
      <c r="W183" s="663">
        <f>IF('8'!AT19&gt;0,'8'!AT19,"")</f>
        <v>3.5999999999999997E-2</v>
      </c>
    </row>
    <row r="184" spans="1:23" ht="15.5" x14ac:dyDescent="0.35">
      <c r="A184" s="1375"/>
      <c r="B184" s="1181">
        <v>6.5000000000003597</v>
      </c>
      <c r="C184" s="1182">
        <f>'Chem Dose'!$C$17</f>
        <v>39.868437603323201</v>
      </c>
      <c r="D184" s="1183" t="str">
        <f>IF('8'!B20&gt;0,'8'!B20,"")</f>
        <v/>
      </c>
      <c r="E184" s="1183" t="str">
        <f>IF('8'!C20&gt;0,'8'!C20,"")</f>
        <v/>
      </c>
      <c r="F184" s="1183" t="str">
        <f>IF('8'!D20&gt;0,'8'!D20,"")</f>
        <v/>
      </c>
      <c r="G184" s="1183" t="str">
        <f>IF('8'!E20&gt;0,'8'!E20,"")</f>
        <v/>
      </c>
      <c r="H184" s="1183" t="str">
        <f>IF('8'!F20&gt;0,'8'!F20,"")</f>
        <v/>
      </c>
      <c r="I184" s="1183" t="str">
        <f>IF('8'!G20&gt;0,'8'!G20,"")</f>
        <v/>
      </c>
      <c r="J184" s="1183" t="str">
        <f>IF('8'!H20&gt;0,'8'!H20,"")</f>
        <v/>
      </c>
      <c r="K184" s="1539" t="str">
        <f>IF('8'!I20&gt;0,'8'!I20,"")</f>
        <v/>
      </c>
      <c r="L184" s="1540">
        <f t="shared" si="27"/>
        <v>0.16850000000000001</v>
      </c>
      <c r="M184" s="1183" t="str">
        <f>IF('8'!J20&gt;0,'8'!J20,"")</f>
        <v/>
      </c>
      <c r="N184" s="1183" t="str">
        <f>IF('8'!K20&gt;0,'8'!K20,"")</f>
        <v/>
      </c>
      <c r="O184" s="1183" t="str">
        <f>IF('8'!L20&gt;0,'8'!L20,"")</f>
        <v/>
      </c>
      <c r="P184" s="1183" t="str">
        <f>IF('8'!M20&gt;0,'8'!M20,"")</f>
        <v/>
      </c>
      <c r="Q184" s="1330" t="str">
        <f t="shared" si="28"/>
        <v/>
      </c>
      <c r="R184" s="1185" t="str">
        <f t="shared" si="29"/>
        <v/>
      </c>
      <c r="S184" s="1360" t="str">
        <f t="shared" si="30"/>
        <v/>
      </c>
      <c r="T184" s="1185" t="str">
        <f t="shared" si="31"/>
        <v/>
      </c>
      <c r="U184" s="1361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5" x14ac:dyDescent="0.35">
      <c r="A185" s="1411"/>
      <c r="B185" s="1412">
        <v>6.5416666666670302</v>
      </c>
      <c r="C185" s="1413">
        <f>'Chem Dose'!$C$17</f>
        <v>39.868437603323201</v>
      </c>
      <c r="D185" s="1414" t="str">
        <f>IF('8'!B21&gt;0,'8'!B21,"")</f>
        <v/>
      </c>
      <c r="E185" s="1414" t="str">
        <f>IF('8'!C21&gt;0,'8'!C21,"")</f>
        <v/>
      </c>
      <c r="F185" s="1414" t="str">
        <f>IF('8'!D21&gt;0,'8'!D21,"")</f>
        <v/>
      </c>
      <c r="G185" s="1414" t="str">
        <f>IF('8'!E21&gt;0,'8'!E21,"")</f>
        <v/>
      </c>
      <c r="H185" s="1414" t="str">
        <f>IF('8'!F21&gt;0,'8'!F21,"")</f>
        <v/>
      </c>
      <c r="I185" s="1414" t="str">
        <f>IF('8'!G21&gt;0,'8'!G21,"")</f>
        <v/>
      </c>
      <c r="J185" s="1414" t="str">
        <f>IF('8'!H21&gt;0,'8'!H21,"")</f>
        <v/>
      </c>
      <c r="K185" s="2746" t="str">
        <f>IF('8'!I21&gt;0,'8'!I21,"")</f>
        <v/>
      </c>
      <c r="L185" s="1540">
        <f t="shared" si="27"/>
        <v>0.17633333333333334</v>
      </c>
      <c r="M185" s="1414" t="str">
        <f>IF('8'!J21&gt;0,'8'!J21,"")</f>
        <v/>
      </c>
      <c r="N185" s="1414" t="str">
        <f>IF('8'!K21&gt;0,'8'!K21,"")</f>
        <v/>
      </c>
      <c r="O185" s="1414" t="str">
        <f>IF('8'!L21&gt;0,'8'!L21,"")</f>
        <v/>
      </c>
      <c r="P185" s="1414" t="str">
        <f>IF('8'!M21&gt;0,'8'!M21,"")</f>
        <v/>
      </c>
      <c r="Q185" s="1415" t="str">
        <f t="shared" si="28"/>
        <v/>
      </c>
      <c r="R185" s="1416" t="str">
        <f t="shared" si="29"/>
        <v/>
      </c>
      <c r="S185" s="1417" t="str">
        <f t="shared" si="30"/>
        <v/>
      </c>
      <c r="T185" s="1416" t="str">
        <f t="shared" si="31"/>
        <v/>
      </c>
      <c r="U185" s="1418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5" x14ac:dyDescent="0.35">
      <c r="A186" s="1375"/>
      <c r="B186" s="1181">
        <v>6.5833333333336999</v>
      </c>
      <c r="C186" s="1182">
        <f>'Chem Dose'!$C$17</f>
        <v>39.868437603323201</v>
      </c>
      <c r="D186" s="1183" t="str">
        <f>IF('8'!B22&gt;0,'8'!B22,"")</f>
        <v/>
      </c>
      <c r="E186" s="1183" t="str">
        <f>IF('8'!C22&gt;0,'8'!C22,"")</f>
        <v/>
      </c>
      <c r="F186" s="1183" t="str">
        <f>IF('8'!D22&gt;0,'8'!D22,"")</f>
        <v/>
      </c>
      <c r="G186" s="1183" t="str">
        <f>IF('8'!E22&gt;0,'8'!E22,"")</f>
        <v/>
      </c>
      <c r="H186" s="1183" t="str">
        <f>IF('8'!F22&gt;0,'8'!F22,"")</f>
        <v/>
      </c>
      <c r="I186" s="1183" t="str">
        <f>IF('8'!G22&gt;0,'8'!G22,"")</f>
        <v/>
      </c>
      <c r="J186" s="1183" t="str">
        <f>IF('8'!H22&gt;0,'8'!H22,"")</f>
        <v/>
      </c>
      <c r="K186" s="1539" t="str">
        <f>IF('8'!I22&gt;0,'8'!I22,"")</f>
        <v/>
      </c>
      <c r="L186" s="1540">
        <f t="shared" si="27"/>
        <v>0.17633333333333334</v>
      </c>
      <c r="M186" s="1183" t="str">
        <f>IF('8'!J22&gt;0,'8'!J22,"")</f>
        <v/>
      </c>
      <c r="N186" s="1183" t="str">
        <f>IF('8'!K22&gt;0,'8'!K22,"")</f>
        <v/>
      </c>
      <c r="O186" s="1183" t="str">
        <f>IF('8'!L22&gt;0,'8'!L22,"")</f>
        <v/>
      </c>
      <c r="P186" s="1183" t="str">
        <f>IF('8'!M22&gt;0,'8'!M22,"")</f>
        <v/>
      </c>
      <c r="Q186" s="1330" t="str">
        <f t="shared" si="28"/>
        <v/>
      </c>
      <c r="R186" s="1185" t="str">
        <f t="shared" si="29"/>
        <v/>
      </c>
      <c r="S186" s="1360" t="str">
        <f t="shared" si="30"/>
        <v/>
      </c>
      <c r="T186" s="1185" t="str">
        <f t="shared" si="31"/>
        <v/>
      </c>
      <c r="U186" s="1361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5" x14ac:dyDescent="0.35">
      <c r="A187" s="1411"/>
      <c r="B187" s="1412">
        <v>6.6250000000003704</v>
      </c>
      <c r="C187" s="1413">
        <f>'Chem Dose'!$C$17</f>
        <v>39.868437603323201</v>
      </c>
      <c r="D187" s="1414">
        <f>IF('8'!B23&gt;0,'8'!B23,"")</f>
        <v>6.89</v>
      </c>
      <c r="E187" s="1414">
        <f>IF('8'!C23&gt;0,'8'!C23,"")</f>
        <v>30</v>
      </c>
      <c r="F187" s="1414">
        <f>IF('8'!D23&gt;0,'8'!D23,"")</f>
        <v>20</v>
      </c>
      <c r="G187" s="1414">
        <f>IF('8'!E23&gt;0,'8'!E23,"")</f>
        <v>15.5</v>
      </c>
      <c r="H187" s="1414">
        <f>IF('8'!F23&gt;0,'8'!F23,"")</f>
        <v>38</v>
      </c>
      <c r="I187" s="1414">
        <f>IF('8'!G23&gt;0,'8'!G23,"")</f>
        <v>129</v>
      </c>
      <c r="J187" s="1414">
        <f>IF('8'!H23&gt;0,'8'!H23,"")</f>
        <v>30.2</v>
      </c>
      <c r="K187" s="2746">
        <f>IF('8'!I23&gt;0,'8'!I23,"")</f>
        <v>0.191</v>
      </c>
      <c r="L187" s="1540">
        <f t="shared" si="27"/>
        <v>0.18</v>
      </c>
      <c r="M187" s="1414" t="str">
        <f>IF('8'!J23&gt;0,'8'!J23,"")</f>
        <v/>
      </c>
      <c r="N187" s="1414">
        <f>IF('8'!K23&gt;0,'8'!K23,"")</f>
        <v>6.1</v>
      </c>
      <c r="O187" s="1414">
        <f>IF('8'!L23&gt;0,'8'!L23,"")</f>
        <v>13</v>
      </c>
      <c r="P187" s="1414">
        <f>IF('8'!M23&gt;0,'8'!M23,"")</f>
        <v>4.5999999999999999E-2</v>
      </c>
      <c r="Q187" s="1415">
        <f t="shared" si="28"/>
        <v>0.75916230366492155</v>
      </c>
      <c r="R187" s="1416">
        <f t="shared" si="29"/>
        <v>5.0263157894736841</v>
      </c>
      <c r="S187" s="1417">
        <f t="shared" si="30"/>
        <v>7.9319404655826267</v>
      </c>
      <c r="T187" s="1416">
        <f t="shared" si="31"/>
        <v>0.39868437603323204</v>
      </c>
      <c r="U187" s="1418">
        <f t="shared" si="32"/>
        <v>0.61</v>
      </c>
      <c r="V187" s="663">
        <f>IF('8'!AA23&gt;0,'8'!AA23,"")</f>
        <v>3.3000000000000002E-2</v>
      </c>
      <c r="W187" s="663">
        <f>IF('8'!AT23&gt;0,'8'!AT23,"")</f>
        <v>3.2000000000000001E-2</v>
      </c>
    </row>
    <row r="188" spans="1:23" ht="15.5" x14ac:dyDescent="0.35">
      <c r="A188" s="1375"/>
      <c r="B188" s="1181">
        <v>6.66666666666704</v>
      </c>
      <c r="C188" s="1182">
        <f>'Chem Dose'!$C$17</f>
        <v>39.868437603323201</v>
      </c>
      <c r="D188" s="1183" t="str">
        <f>IF('8'!B24&gt;0,'8'!B24,"")</f>
        <v/>
      </c>
      <c r="E188" s="1183" t="str">
        <f>IF('8'!C24&gt;0,'8'!C24,"")</f>
        <v/>
      </c>
      <c r="F188" s="1183" t="str">
        <f>IF('8'!D24&gt;0,'8'!D24,"")</f>
        <v/>
      </c>
      <c r="G188" s="1183" t="str">
        <f>IF('8'!E24&gt;0,'8'!E24,"")</f>
        <v/>
      </c>
      <c r="H188" s="1183" t="str">
        <f>IF('8'!F24&gt;0,'8'!F24,"")</f>
        <v/>
      </c>
      <c r="I188" s="1183" t="str">
        <f>IF('8'!G24&gt;0,'8'!G24,"")</f>
        <v/>
      </c>
      <c r="J188" s="1183" t="str">
        <f>IF('8'!H24&gt;0,'8'!H24,"")</f>
        <v/>
      </c>
      <c r="K188" s="1539" t="str">
        <f>IF('8'!I24&gt;0,'8'!I24,"")</f>
        <v/>
      </c>
      <c r="L188" s="1540">
        <f t="shared" si="27"/>
        <v>0.18</v>
      </c>
      <c r="M188" s="1183" t="str">
        <f>IF('8'!J24&gt;0,'8'!J24,"")</f>
        <v/>
      </c>
      <c r="N188" s="1183" t="str">
        <f>IF('8'!K24&gt;0,'8'!K24,"")</f>
        <v/>
      </c>
      <c r="O188" s="1183" t="str">
        <f>IF('8'!L24&gt;0,'8'!L24,"")</f>
        <v/>
      </c>
      <c r="P188" s="1183" t="str">
        <f>IF('8'!M24&gt;0,'8'!M24,"")</f>
        <v/>
      </c>
      <c r="Q188" s="1330" t="str">
        <f t="shared" si="28"/>
        <v/>
      </c>
      <c r="R188" s="1185" t="str">
        <f t="shared" si="29"/>
        <v/>
      </c>
      <c r="S188" s="1360" t="str">
        <f t="shared" si="30"/>
        <v/>
      </c>
      <c r="T188" s="1185" t="str">
        <f t="shared" si="31"/>
        <v/>
      </c>
      <c r="U188" s="1361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5" x14ac:dyDescent="0.35">
      <c r="A189" s="1411"/>
      <c r="B189" s="1412">
        <v>6.7083333333337096</v>
      </c>
      <c r="C189" s="1413">
        <f>'Chem Dose'!$C$17</f>
        <v>39.868437603323201</v>
      </c>
      <c r="D189" s="1414" t="str">
        <f>IF('8'!B25&gt;0,'8'!B25,"")</f>
        <v/>
      </c>
      <c r="E189" s="1414" t="str">
        <f>IF('8'!C25&gt;0,'8'!C25,"")</f>
        <v/>
      </c>
      <c r="F189" s="1414" t="str">
        <f>IF('8'!D25&gt;0,'8'!D25,"")</f>
        <v/>
      </c>
      <c r="G189" s="1414" t="str">
        <f>IF('8'!E25&gt;0,'8'!E25,"")</f>
        <v/>
      </c>
      <c r="H189" s="1414" t="str">
        <f>IF('8'!F25&gt;0,'8'!F25,"")</f>
        <v/>
      </c>
      <c r="I189" s="1414" t="str">
        <f>IF('8'!G25&gt;0,'8'!G25,"")</f>
        <v/>
      </c>
      <c r="J189" s="1414" t="str">
        <f>IF('8'!H25&gt;0,'8'!H25,"")</f>
        <v/>
      </c>
      <c r="K189" s="2746" t="str">
        <f>IF('8'!I25&gt;0,'8'!I25,"")</f>
        <v/>
      </c>
      <c r="L189" s="1540">
        <f t="shared" si="27"/>
        <v>0.16700000000000004</v>
      </c>
      <c r="M189" s="1414" t="str">
        <f>IF('8'!J25&gt;0,'8'!J25,"")</f>
        <v/>
      </c>
      <c r="N189" s="1414" t="str">
        <f>IF('8'!K25&gt;0,'8'!K25,"")</f>
        <v/>
      </c>
      <c r="O189" s="1414" t="str">
        <f>IF('8'!L25&gt;0,'8'!L25,"")</f>
        <v/>
      </c>
      <c r="P189" s="1414" t="str">
        <f>IF('8'!M25&gt;0,'8'!M25,"")</f>
        <v/>
      </c>
      <c r="Q189" s="1415" t="str">
        <f t="shared" si="28"/>
        <v/>
      </c>
      <c r="R189" s="1416" t="str">
        <f t="shared" si="29"/>
        <v/>
      </c>
      <c r="S189" s="1417" t="str">
        <f t="shared" si="30"/>
        <v/>
      </c>
      <c r="T189" s="1416" t="str">
        <f t="shared" si="31"/>
        <v/>
      </c>
      <c r="U189" s="1418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5" x14ac:dyDescent="0.35">
      <c r="A190" s="1375"/>
      <c r="B190" s="1181">
        <v>6.7500000000003801</v>
      </c>
      <c r="C190" s="1182">
        <f>'Chem Dose'!$C$17</f>
        <v>39.868437603323201</v>
      </c>
      <c r="D190" s="1183" t="str">
        <f>IF('8'!B26&gt;0,'8'!B26,"")</f>
        <v/>
      </c>
      <c r="E190" s="1183" t="str">
        <f>IF('8'!C26&gt;0,'8'!C26,"")</f>
        <v/>
      </c>
      <c r="F190" s="1183" t="str">
        <f>IF('8'!D26&gt;0,'8'!D26,"")</f>
        <v/>
      </c>
      <c r="G190" s="1183" t="str">
        <f>IF('8'!E26&gt;0,'8'!E26,"")</f>
        <v/>
      </c>
      <c r="H190" s="1183" t="str">
        <f>IF('8'!F26&gt;0,'8'!F26,"")</f>
        <v/>
      </c>
      <c r="I190" s="1183" t="str">
        <f>IF('8'!G26&gt;0,'8'!G26,"")</f>
        <v/>
      </c>
      <c r="J190" s="1183" t="str">
        <f>IF('8'!H26&gt;0,'8'!H26,"")</f>
        <v/>
      </c>
      <c r="K190" s="1539" t="str">
        <f>IF('8'!I26&gt;0,'8'!I26,"")</f>
        <v/>
      </c>
      <c r="L190" s="1540">
        <f t="shared" si="27"/>
        <v>0.16700000000000004</v>
      </c>
      <c r="M190" s="1183" t="str">
        <f>IF('8'!J26&gt;0,'8'!J26,"")</f>
        <v/>
      </c>
      <c r="N190" s="1183" t="str">
        <f>IF('8'!K26&gt;0,'8'!K26,"")</f>
        <v/>
      </c>
      <c r="O190" s="1183" t="str">
        <f>IF('8'!L26&gt;0,'8'!L26,"")</f>
        <v/>
      </c>
      <c r="P190" s="1183" t="str">
        <f>IF('8'!M26&gt;0,'8'!M26,"")</f>
        <v/>
      </c>
      <c r="Q190" s="1330" t="str">
        <f t="shared" si="28"/>
        <v/>
      </c>
      <c r="R190" s="1185" t="str">
        <f t="shared" si="29"/>
        <v/>
      </c>
      <c r="S190" s="1360" t="str">
        <f t="shared" si="30"/>
        <v/>
      </c>
      <c r="T190" s="1185" t="str">
        <f t="shared" si="31"/>
        <v/>
      </c>
      <c r="U190" s="1361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5" x14ac:dyDescent="0.35">
      <c r="A191" s="1411"/>
      <c r="B191" s="1412">
        <v>6.7916666666670498</v>
      </c>
      <c r="C191" s="1413">
        <f>'Chem Dose'!$C$17</f>
        <v>39.868437603323201</v>
      </c>
      <c r="D191" s="1414">
        <f>IF('8'!B27&gt;0,'8'!B27,"")</f>
        <v>7</v>
      </c>
      <c r="E191" s="1414">
        <f>IF('8'!C27&gt;0,'8'!C27,"")</f>
        <v>26</v>
      </c>
      <c r="F191" s="1414">
        <f>IF('8'!D27&gt;0,'8'!D27,"")</f>
        <v>19</v>
      </c>
      <c r="G191" s="1414">
        <f>IF('8'!E27&gt;0,'8'!E27,"")</f>
        <v>10.8</v>
      </c>
      <c r="H191" s="1414">
        <f>IF('8'!F27&gt;0,'8'!F27,"")</f>
        <v>31</v>
      </c>
      <c r="I191" s="1414">
        <f>IF('8'!G27&gt;0,'8'!G27,"")</f>
        <v>96</v>
      </c>
      <c r="J191" s="1414">
        <f>IF('8'!H27&gt;0,'8'!H27,"")</f>
        <v>27.7</v>
      </c>
      <c r="K191" s="2746">
        <f>IF('8'!I27&gt;0,'8'!I27,"")</f>
        <v>0.154</v>
      </c>
      <c r="L191" s="1540">
        <f t="shared" si="27"/>
        <v>0.16375000000000003</v>
      </c>
      <c r="M191" s="1414" t="str">
        <f>IF('8'!J27&gt;0,'8'!J27,"")</f>
        <v/>
      </c>
      <c r="N191" s="1414">
        <f>IF('8'!K27&gt;0,'8'!K27,"")</f>
        <v>6.16</v>
      </c>
      <c r="O191" s="1414">
        <f>IF('8'!L27&gt;0,'8'!L27,"")</f>
        <v>13</v>
      </c>
      <c r="P191" s="1414">
        <f>IF('8'!M27&gt;0,'8'!M27,"")</f>
        <v>4.3999999999999997E-2</v>
      </c>
      <c r="Q191" s="1415">
        <f t="shared" si="28"/>
        <v>0.7142857142857143</v>
      </c>
      <c r="R191" s="1416">
        <f t="shared" si="29"/>
        <v>4.0526315789473681</v>
      </c>
      <c r="S191" s="1417">
        <f t="shared" si="30"/>
        <v>9.8376664215992324</v>
      </c>
      <c r="T191" s="1416">
        <f t="shared" si="31"/>
        <v>0.39868437603323204</v>
      </c>
      <c r="U191" s="1418">
        <f t="shared" si="32"/>
        <v>0.61599999999999999</v>
      </c>
      <c r="V191" s="663">
        <f>IF('8'!AA27&gt;0,'8'!AA27,"")</f>
        <v>3.4000000000000002E-2</v>
      </c>
      <c r="W191" s="663">
        <f>IF('8'!AT27&gt;0,'8'!AT27,"")</f>
        <v>3.2000000000000001E-2</v>
      </c>
    </row>
    <row r="192" spans="1:23" ht="15.5" x14ac:dyDescent="0.35">
      <c r="A192" s="1375"/>
      <c r="B192" s="1181">
        <v>6.8333333333337203</v>
      </c>
      <c r="C192" s="1182">
        <f>'Chem Dose'!$C$17</f>
        <v>39.868437603323201</v>
      </c>
      <c r="D192" s="1183" t="str">
        <f>IF('8'!B28&gt;0,'8'!B28,"")</f>
        <v/>
      </c>
      <c r="E192" s="1183" t="str">
        <f>IF('8'!C28&gt;0,'8'!C28,"")</f>
        <v/>
      </c>
      <c r="F192" s="1183" t="str">
        <f>IF('8'!D28&gt;0,'8'!D28,"")</f>
        <v/>
      </c>
      <c r="G192" s="1183" t="str">
        <f>IF('8'!E28&gt;0,'8'!E28,"")</f>
        <v/>
      </c>
      <c r="H192" s="1183" t="str">
        <f>IF('8'!F28&gt;0,'8'!F28,"")</f>
        <v/>
      </c>
      <c r="I192" s="1183" t="str">
        <f>IF('8'!G28&gt;0,'8'!G28,"")</f>
        <v/>
      </c>
      <c r="J192" s="1183" t="str">
        <f>IF('8'!H28&gt;0,'8'!H28,"")</f>
        <v/>
      </c>
      <c r="K192" s="1539" t="str">
        <f>IF('8'!I28&gt;0,'8'!I28,"")</f>
        <v/>
      </c>
      <c r="L192" s="1540">
        <f t="shared" si="27"/>
        <v>0.16375000000000003</v>
      </c>
      <c r="M192" s="1183" t="str">
        <f>IF('8'!J28&gt;0,'8'!J28,"")</f>
        <v/>
      </c>
      <c r="N192" s="1183" t="str">
        <f>IF('8'!K28&gt;0,'8'!K28,"")</f>
        <v/>
      </c>
      <c r="O192" s="1183" t="str">
        <f>IF('8'!L28&gt;0,'8'!L28,"")</f>
        <v/>
      </c>
      <c r="P192" s="1183" t="str">
        <f>IF('8'!M28&gt;0,'8'!M28,"")</f>
        <v/>
      </c>
      <c r="Q192" s="1330" t="str">
        <f t="shared" si="28"/>
        <v/>
      </c>
      <c r="R192" s="1185" t="str">
        <f t="shared" si="29"/>
        <v/>
      </c>
      <c r="S192" s="1360" t="str">
        <f t="shared" si="30"/>
        <v/>
      </c>
      <c r="T192" s="1185" t="str">
        <f t="shared" si="31"/>
        <v/>
      </c>
      <c r="U192" s="1361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5" x14ac:dyDescent="0.35">
      <c r="A193" s="1411"/>
      <c r="B193" s="1412">
        <v>6.8750000000003899</v>
      </c>
      <c r="C193" s="1413">
        <f>'Chem Dose'!$C$17</f>
        <v>39.868437603323201</v>
      </c>
      <c r="D193" s="1414" t="str">
        <f>IF('8'!B29&gt;0,'8'!B29,"")</f>
        <v/>
      </c>
      <c r="E193" s="1414" t="str">
        <f>IF('8'!C29&gt;0,'8'!C29,"")</f>
        <v/>
      </c>
      <c r="F193" s="1414" t="str">
        <f>IF('8'!D29&gt;0,'8'!D29,"")</f>
        <v/>
      </c>
      <c r="G193" s="1414" t="str">
        <f>IF('8'!E29&gt;0,'8'!E29,"")</f>
        <v/>
      </c>
      <c r="H193" s="1414" t="str">
        <f>IF('8'!F29&gt;0,'8'!F29,"")</f>
        <v/>
      </c>
      <c r="I193" s="1414" t="str">
        <f>IF('8'!G29&gt;0,'8'!G29,"")</f>
        <v/>
      </c>
      <c r="J193" s="1414" t="str">
        <f>IF('8'!H29&gt;0,'8'!H29,"")</f>
        <v/>
      </c>
      <c r="K193" s="2746" t="str">
        <f>IF('8'!I29&gt;0,'8'!I29,"")</f>
        <v/>
      </c>
      <c r="L193" s="1540">
        <f t="shared" si="27"/>
        <v>0.16133333333333333</v>
      </c>
      <c r="M193" s="1414">
        <f>IF('8'!J29&gt;0,'8'!J29,"")</f>
        <v>4.1000000000000002E-2</v>
      </c>
      <c r="N193" s="1414" t="str">
        <f>IF('8'!K29&gt;0,'8'!K29,"")</f>
        <v/>
      </c>
      <c r="O193" s="1414" t="str">
        <f>IF('8'!L29&gt;0,'8'!L29,"")</f>
        <v/>
      </c>
      <c r="P193" s="1414" t="str">
        <f>IF('8'!M29&gt;0,'8'!M29,"")</f>
        <v/>
      </c>
      <c r="Q193" s="1415" t="str">
        <f t="shared" si="28"/>
        <v/>
      </c>
      <c r="R193" s="1416" t="str">
        <f t="shared" si="29"/>
        <v/>
      </c>
      <c r="S193" s="1417" t="str">
        <f t="shared" si="30"/>
        <v/>
      </c>
      <c r="T193" s="1416" t="str">
        <f t="shared" si="31"/>
        <v/>
      </c>
      <c r="U193" s="1418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5" x14ac:dyDescent="0.35">
      <c r="A194" s="1375"/>
      <c r="B194" s="1181">
        <v>6.9166666666670604</v>
      </c>
      <c r="C194" s="1182">
        <f>'Chem Dose'!$C$17</f>
        <v>39.868437603323201</v>
      </c>
      <c r="D194" s="1183" t="str">
        <f>IF('8'!B30&gt;0,'8'!B30,"")</f>
        <v/>
      </c>
      <c r="E194" s="1183" t="str">
        <f>IF('8'!C30&gt;0,'8'!C30,"")</f>
        <v/>
      </c>
      <c r="F194" s="1183" t="str">
        <f>IF('8'!D30&gt;0,'8'!D30,"")</f>
        <v/>
      </c>
      <c r="G194" s="1183" t="str">
        <f>IF('8'!E30&gt;0,'8'!E30,"")</f>
        <v/>
      </c>
      <c r="H194" s="1183" t="str">
        <f>IF('8'!F30&gt;0,'8'!F30,"")</f>
        <v/>
      </c>
      <c r="I194" s="1183" t="str">
        <f>IF('8'!G30&gt;0,'8'!G30,"")</f>
        <v/>
      </c>
      <c r="J194" s="1183" t="str">
        <f>IF('8'!H30&gt;0,'8'!H30,"")</f>
        <v/>
      </c>
      <c r="K194" s="1539" t="str">
        <f>IF('8'!I30&gt;0,'8'!I30,"")</f>
        <v/>
      </c>
      <c r="L194" s="1540">
        <f t="shared" si="27"/>
        <v>0.16133333333333333</v>
      </c>
      <c r="M194" s="1183" t="str">
        <f>IF('8'!J30&gt;0,'8'!J30,"")</f>
        <v/>
      </c>
      <c r="N194" s="1183" t="str">
        <f>IF('8'!K30&gt;0,'8'!K30,"")</f>
        <v/>
      </c>
      <c r="O194" s="1183" t="str">
        <f>IF('8'!L30&gt;0,'8'!L30,"")</f>
        <v/>
      </c>
      <c r="P194" s="1183" t="str">
        <f>IF('8'!M30&gt;0,'8'!M30,"")</f>
        <v/>
      </c>
      <c r="Q194" s="1330" t="str">
        <f t="shared" si="28"/>
        <v/>
      </c>
      <c r="R194" s="1185" t="str">
        <f t="shared" si="29"/>
        <v/>
      </c>
      <c r="S194" s="1360" t="str">
        <f t="shared" si="30"/>
        <v/>
      </c>
      <c r="T194" s="1185" t="str">
        <f t="shared" si="31"/>
        <v/>
      </c>
      <c r="U194" s="1361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5" x14ac:dyDescent="0.35">
      <c r="A195" s="1411"/>
      <c r="B195" s="1412">
        <v>6.9583333333337301</v>
      </c>
      <c r="C195" s="1413">
        <f>'Chem Dose'!$C$17</f>
        <v>39.868437603323201</v>
      </c>
      <c r="D195" s="1414">
        <f>IF('8'!B31&gt;0,'8'!B31,"")</f>
        <v>6.92</v>
      </c>
      <c r="E195" s="1414">
        <f>IF('8'!C31&gt;0,'8'!C31,"")</f>
        <v>25</v>
      </c>
      <c r="F195" s="1414">
        <f>IF('8'!D31&gt;0,'8'!D31,"")</f>
        <v>18</v>
      </c>
      <c r="G195" s="1414">
        <f>IF('8'!E31&gt;0,'8'!E31,"")</f>
        <v>11.1</v>
      </c>
      <c r="H195" s="1414">
        <f>IF('8'!F31&gt;0,'8'!F31,"")</f>
        <v>29</v>
      </c>
      <c r="I195" s="1414">
        <f>IF('8'!G31&gt;0,'8'!G31,"")</f>
        <v>92</v>
      </c>
      <c r="J195" s="1414">
        <f>IF('8'!H31&gt;0,'8'!H31,"")</f>
        <v>29.4</v>
      </c>
      <c r="K195" s="2746">
        <f>IF('8'!I31&gt;0,'8'!I31,"")</f>
        <v>0.13100000000000001</v>
      </c>
      <c r="L195" s="1540">
        <f t="shared" si="27"/>
        <v>0.15375</v>
      </c>
      <c r="M195" s="1414" t="str">
        <f>IF('8'!J31&gt;0,'8'!J31,"")</f>
        <v/>
      </c>
      <c r="N195" s="1414">
        <f>IF('8'!K31&gt;0,'8'!K31,"")</f>
        <v>6.21</v>
      </c>
      <c r="O195" s="1414">
        <f>IF('8'!L31&gt;0,'8'!L31,"")</f>
        <v>14</v>
      </c>
      <c r="P195" s="1414">
        <f>IF('8'!M31&gt;0,'8'!M31,"")</f>
        <v>3.7999999999999999E-2</v>
      </c>
      <c r="Q195" s="1415">
        <f t="shared" si="28"/>
        <v>0.70992366412213737</v>
      </c>
      <c r="R195" s="1416">
        <f t="shared" si="29"/>
        <v>3.4473684210526319</v>
      </c>
      <c r="S195" s="1417">
        <f t="shared" si="30"/>
        <v>11.564890297147187</v>
      </c>
      <c r="T195" s="1416">
        <f t="shared" si="31"/>
        <v>0.39868437603323204</v>
      </c>
      <c r="U195" s="1418">
        <f t="shared" si="32"/>
        <v>0.621</v>
      </c>
      <c r="V195" s="663">
        <f>IF('8'!AA31&gt;0,'8'!AA31,"")</f>
        <v>2.5999999999999999E-2</v>
      </c>
      <c r="W195" s="663">
        <f>IF('8'!AT31&gt;0,'8'!AT31,"")</f>
        <v>0.03</v>
      </c>
    </row>
    <row r="196" spans="1:23" ht="15.5" x14ac:dyDescent="0.35">
      <c r="A196" s="1375">
        <f>A172+1</f>
        <v>43686</v>
      </c>
      <c r="B196" s="1181">
        <v>7.0000000000003997</v>
      </c>
      <c r="C196" s="1182">
        <f>'Chem Dose'!$C$18</f>
        <v>40.068840845419935</v>
      </c>
      <c r="D196" s="1183" t="str">
        <f>IF('9'!B8&gt;0,'9'!B8,"")</f>
        <v/>
      </c>
      <c r="E196" s="1183" t="str">
        <f>IF('9'!C8&gt;0,'9'!C8,"")</f>
        <v/>
      </c>
      <c r="F196" s="1183" t="str">
        <f>IF('9'!D8&gt;0,'9'!D8,"")</f>
        <v/>
      </c>
      <c r="G196" s="1183" t="str">
        <f>IF('9'!E8&gt;0,'9'!E8,"")</f>
        <v/>
      </c>
      <c r="H196" s="1183" t="str">
        <f>IF('9'!F8&gt;0,'9'!F8,"")</f>
        <v/>
      </c>
      <c r="I196" s="1183" t="str">
        <f>IF('9'!G8&gt;0,'9'!G8,"")</f>
        <v/>
      </c>
      <c r="J196" s="1183" t="str">
        <f>IF('9'!H8&gt;0,'9'!H8,"")</f>
        <v/>
      </c>
      <c r="K196" s="1539" t="str">
        <f>IF('9'!I8&gt;0,'9'!I8,"")</f>
        <v/>
      </c>
      <c r="L196" s="1540">
        <f t="shared" si="25"/>
        <v>0.15375</v>
      </c>
      <c r="M196" s="1183" t="str">
        <f>IF('9'!J8&gt;0,'9'!J8,"")</f>
        <v/>
      </c>
      <c r="N196" s="1183" t="str">
        <f>IF('9'!K8&gt;0,'9'!K8,"")</f>
        <v/>
      </c>
      <c r="O196" s="1183" t="str">
        <f>IF('9'!L8&gt;0,'9'!L8,"")</f>
        <v/>
      </c>
      <c r="P196" s="1183" t="str">
        <f>IF('9'!M8&gt;0,'9'!M8,"")</f>
        <v/>
      </c>
      <c r="Q196" s="1330" t="str">
        <f t="shared" si="23"/>
        <v/>
      </c>
      <c r="R196" s="1185" t="str">
        <f t="shared" ref="R196:R259" si="33">IF(D196="","",K196/0.038)</f>
        <v/>
      </c>
      <c r="S196" s="1360" t="str">
        <f t="shared" ref="S196:S259" si="34">IF(D196="","",C196/R196)</f>
        <v/>
      </c>
      <c r="T196" s="1185" t="str">
        <f t="shared" ref="T196:T259" si="35">IF(D196="","",C196/100)</f>
        <v/>
      </c>
      <c r="U196" s="1361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5" x14ac:dyDescent="0.35">
      <c r="A197" s="1411"/>
      <c r="B197" s="1412">
        <v>7.0416666666670702</v>
      </c>
      <c r="C197" s="1413">
        <f>'Chem Dose'!$C$18</f>
        <v>40.068840845419935</v>
      </c>
      <c r="D197" s="1414" t="str">
        <f>IF('9'!B9&gt;0,'9'!B9,"")</f>
        <v/>
      </c>
      <c r="E197" s="1414" t="str">
        <f>IF('9'!C9&gt;0,'9'!C9,"")</f>
        <v/>
      </c>
      <c r="F197" s="1414" t="str">
        <f>IF('9'!D9&gt;0,'9'!D9,"")</f>
        <v/>
      </c>
      <c r="G197" s="1414" t="str">
        <f>IF('9'!E9&gt;0,'9'!E9,"")</f>
        <v/>
      </c>
      <c r="H197" s="1414" t="str">
        <f>IF('9'!F9&gt;0,'9'!F9,"")</f>
        <v/>
      </c>
      <c r="I197" s="1414" t="str">
        <f>IF('9'!G9&gt;0,'9'!G9,"")</f>
        <v/>
      </c>
      <c r="J197" s="1414" t="str">
        <f>IF('9'!H9&gt;0,'9'!H9,"")</f>
        <v/>
      </c>
      <c r="K197" s="1540" t="str">
        <f>IF('9'!I9&gt;0,'9'!I9,"")</f>
        <v/>
      </c>
      <c r="L197" s="1540">
        <f t="shared" si="25"/>
        <v>0.15866666666666665</v>
      </c>
      <c r="M197" s="1414" t="str">
        <f>IF('9'!J9&gt;0,'9'!J9,"")</f>
        <v/>
      </c>
      <c r="N197" s="1414" t="str">
        <f>IF('9'!K9&gt;0,'9'!K9,"")</f>
        <v/>
      </c>
      <c r="O197" s="1414" t="str">
        <f>IF('9'!L9&gt;0,'9'!L9,"")</f>
        <v/>
      </c>
      <c r="P197" s="1414" t="str">
        <f>IF('9'!M9&gt;0,'9'!M9,"")</f>
        <v/>
      </c>
      <c r="Q197" s="1415" t="str">
        <f t="shared" ref="Q197:Q260" si="36">IF(P197="","",(K197-P197)/ABS(K197))</f>
        <v/>
      </c>
      <c r="R197" s="1416" t="str">
        <f t="shared" si="33"/>
        <v/>
      </c>
      <c r="S197" s="1417" t="str">
        <f t="shared" si="34"/>
        <v/>
      </c>
      <c r="T197" s="1416" t="str">
        <f t="shared" si="35"/>
        <v/>
      </c>
      <c r="U197" s="1418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5" x14ac:dyDescent="0.35">
      <c r="A198" s="1375"/>
      <c r="B198" s="1181">
        <v>7.0833333333337398</v>
      </c>
      <c r="C198" s="1182">
        <f>'Chem Dose'!$C$18</f>
        <v>40.068840845419935</v>
      </c>
      <c r="D198" s="1183" t="str">
        <f>IF('9'!B10&gt;0,'9'!B10,"")</f>
        <v/>
      </c>
      <c r="E198" s="1183" t="str">
        <f>IF('9'!C10&gt;0,'9'!C10,"")</f>
        <v/>
      </c>
      <c r="F198" s="1183" t="str">
        <f>IF('9'!D10&gt;0,'9'!D10,"")</f>
        <v/>
      </c>
      <c r="G198" s="1183" t="str">
        <f>IF('9'!E10&gt;0,'9'!E10,"")</f>
        <v/>
      </c>
      <c r="H198" s="1183" t="str">
        <f>IF('9'!F10&gt;0,'9'!F10,"")</f>
        <v/>
      </c>
      <c r="I198" s="1183" t="str">
        <f>IF('9'!G10&gt;0,'9'!G10,"")</f>
        <v/>
      </c>
      <c r="J198" s="1183" t="str">
        <f>IF('9'!H10&gt;0,'9'!H10,"")</f>
        <v/>
      </c>
      <c r="K198" s="1539" t="str">
        <f>IF('9'!I10&gt;0,'9'!I10,"")</f>
        <v/>
      </c>
      <c r="L198" s="1540">
        <f t="shared" si="25"/>
        <v>0.15866666666666665</v>
      </c>
      <c r="M198" s="1183" t="str">
        <f>IF('9'!J10&gt;0,'9'!J10,"")</f>
        <v/>
      </c>
      <c r="N198" s="1183" t="str">
        <f>IF('9'!K10&gt;0,'9'!K10,"")</f>
        <v/>
      </c>
      <c r="O198" s="1183" t="str">
        <f>IF('9'!L10&gt;0,'9'!L10,"")</f>
        <v/>
      </c>
      <c r="P198" s="1183" t="str">
        <f>IF('9'!M10&gt;0,'9'!M10,"")</f>
        <v/>
      </c>
      <c r="Q198" s="1330" t="str">
        <f t="shared" si="36"/>
        <v/>
      </c>
      <c r="R198" s="1185" t="str">
        <f t="shared" si="33"/>
        <v/>
      </c>
      <c r="S198" s="1360" t="str">
        <f t="shared" si="34"/>
        <v/>
      </c>
      <c r="T198" s="1185" t="str">
        <f t="shared" si="35"/>
        <v/>
      </c>
      <c r="U198" s="1361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5" x14ac:dyDescent="0.35">
      <c r="A199" s="1411"/>
      <c r="B199" s="1412">
        <v>7.1250000000004103</v>
      </c>
      <c r="C199" s="1413">
        <f>'Chem Dose'!$C$18</f>
        <v>40.068840845419935</v>
      </c>
      <c r="D199" s="1414">
        <f>IF('9'!B11&gt;0,'9'!B11,"")</f>
        <v>6.93</v>
      </c>
      <c r="E199" s="1414">
        <f>IF('9'!C11&gt;0,'9'!C11,"")</f>
        <v>22</v>
      </c>
      <c r="F199" s="1414">
        <f>IF('9'!D11&gt;0,'9'!D11,"")</f>
        <v>17</v>
      </c>
      <c r="G199" s="1414">
        <f>IF('9'!E11&gt;0,'9'!E11,"")</f>
        <v>12.9</v>
      </c>
      <c r="H199" s="1414">
        <f>IF('9'!F11&gt;0,'9'!F11,"")</f>
        <v>43</v>
      </c>
      <c r="I199" s="1414">
        <f>IF('9'!G11&gt;0,'9'!G11,"")</f>
        <v>126</v>
      </c>
      <c r="J199" s="1414">
        <f>IF('9'!H11&gt;0,'9'!H11,"")</f>
        <v>27.1</v>
      </c>
      <c r="K199" s="1540">
        <f>IF('9'!I11&gt;0,'9'!I11,"")</f>
        <v>0.217</v>
      </c>
      <c r="L199" s="1540">
        <f t="shared" si="25"/>
        <v>0.17324999999999999</v>
      </c>
      <c r="M199" s="1414" t="str">
        <f>IF('9'!J11&gt;0,'9'!J11,"")</f>
        <v/>
      </c>
      <c r="N199" s="1414">
        <f>IF('9'!K11&gt;0,'9'!K11,"")</f>
        <v>5.99</v>
      </c>
      <c r="O199" s="1414">
        <f>IF('9'!L11&gt;0,'9'!L11,"")</f>
        <v>12</v>
      </c>
      <c r="P199" s="1414">
        <f>IF('9'!M11&gt;0,'9'!M11,"")</f>
        <v>5.8000000000000003E-2</v>
      </c>
      <c r="Q199" s="1415">
        <f t="shared" si="36"/>
        <v>0.73271889400921664</v>
      </c>
      <c r="R199" s="1416">
        <f t="shared" si="33"/>
        <v>5.7105263157894735</v>
      </c>
      <c r="S199" s="1417">
        <f t="shared" si="34"/>
        <v>7.0166633738523387</v>
      </c>
      <c r="T199" s="1416">
        <f t="shared" si="35"/>
        <v>0.40068840845419934</v>
      </c>
      <c r="U199" s="1418">
        <f t="shared" si="37"/>
        <v>0.59899999999999998</v>
      </c>
      <c r="V199" s="663">
        <f>IF('9'!AA11&gt;0,'9'!AA11,"")</f>
        <v>3.7999999999999999E-2</v>
      </c>
      <c r="W199" s="663">
        <f>IF('9'!AT11&gt;0,'9'!AT11,"")</f>
        <v>0.04</v>
      </c>
    </row>
    <row r="200" spans="1:23" ht="15.5" x14ac:dyDescent="0.35">
      <c r="A200" s="1375"/>
      <c r="B200" s="1181">
        <v>7.16666666666708</v>
      </c>
      <c r="C200" s="1182">
        <f>'Chem Dose'!$C$18</f>
        <v>40.068840845419935</v>
      </c>
      <c r="D200" s="1183" t="str">
        <f>IF('9'!B12&gt;0,'9'!B12,"")</f>
        <v/>
      </c>
      <c r="E200" s="1183" t="str">
        <f>IF('9'!C12&gt;0,'9'!C12,"")</f>
        <v/>
      </c>
      <c r="F200" s="1183" t="str">
        <f>IF('9'!D12&gt;0,'9'!D12,"")</f>
        <v/>
      </c>
      <c r="G200" s="1183" t="str">
        <f>IF('9'!E12&gt;0,'9'!E12,"")</f>
        <v/>
      </c>
      <c r="H200" s="1183" t="str">
        <f>IF('9'!F12&gt;0,'9'!F12,"")</f>
        <v/>
      </c>
      <c r="I200" s="1183" t="str">
        <f>IF('9'!G12&gt;0,'9'!G12,"")</f>
        <v/>
      </c>
      <c r="J200" s="1183" t="str">
        <f>IF('9'!H12&gt;0,'9'!H12,"")</f>
        <v/>
      </c>
      <c r="K200" s="1539" t="str">
        <f>IF('9'!I12&gt;0,'9'!I12,"")</f>
        <v/>
      </c>
      <c r="L200" s="1540">
        <f t="shared" si="25"/>
        <v>0.17324999999999999</v>
      </c>
      <c r="M200" s="1183" t="str">
        <f>IF('9'!J12&gt;0,'9'!J12,"")</f>
        <v/>
      </c>
      <c r="N200" s="1183" t="str">
        <f>IF('9'!K12&gt;0,'9'!K12,"")</f>
        <v/>
      </c>
      <c r="O200" s="1183" t="str">
        <f>IF('9'!L12&gt;0,'9'!L12,"")</f>
        <v/>
      </c>
      <c r="P200" s="1183" t="str">
        <f>IF('9'!M12&gt;0,'9'!M12,"")</f>
        <v/>
      </c>
      <c r="Q200" s="1330" t="str">
        <f t="shared" si="36"/>
        <v/>
      </c>
      <c r="R200" s="1185" t="str">
        <f t="shared" si="33"/>
        <v/>
      </c>
      <c r="S200" s="1360" t="str">
        <f t="shared" si="34"/>
        <v/>
      </c>
      <c r="T200" s="1185" t="str">
        <f t="shared" si="35"/>
        <v/>
      </c>
      <c r="U200" s="1361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5" x14ac:dyDescent="0.35">
      <c r="A201" s="1411"/>
      <c r="B201" s="1412">
        <v>7.2083333333337496</v>
      </c>
      <c r="C201" s="1413">
        <f>'Chem Dose'!$C$18</f>
        <v>40.068840845419935</v>
      </c>
      <c r="D201" s="1414" t="str">
        <f>IF('9'!B13&gt;0,'9'!B13,"")</f>
        <v/>
      </c>
      <c r="E201" s="1414" t="str">
        <f>IF('9'!C13&gt;0,'9'!C13,"")</f>
        <v/>
      </c>
      <c r="F201" s="1414" t="str">
        <f>IF('9'!D13&gt;0,'9'!D13,"")</f>
        <v/>
      </c>
      <c r="G201" s="1414" t="str">
        <f>IF('9'!E13&gt;0,'9'!E13,"")</f>
        <v/>
      </c>
      <c r="H201" s="1414" t="str">
        <f>IF('9'!F13&gt;0,'9'!F13,"")</f>
        <v/>
      </c>
      <c r="I201" s="1414" t="str">
        <f>IF('9'!G13&gt;0,'9'!G13,"")</f>
        <v/>
      </c>
      <c r="J201" s="1414" t="str">
        <f>IF('9'!H13&gt;0,'9'!H13,"")</f>
        <v/>
      </c>
      <c r="K201" s="1540" t="str">
        <f>IF('9'!I13&gt;0,'9'!I13,"")</f>
        <v/>
      </c>
      <c r="L201" s="1540">
        <f t="shared" si="25"/>
        <v>0.16733333333333333</v>
      </c>
      <c r="M201" s="1414" t="str">
        <f>IF('9'!J13&gt;0,'9'!J13,"")</f>
        <v/>
      </c>
      <c r="N201" s="1414" t="str">
        <f>IF('9'!K13&gt;0,'9'!K13,"")</f>
        <v/>
      </c>
      <c r="O201" s="1414" t="str">
        <f>IF('9'!L13&gt;0,'9'!L13,"")</f>
        <v/>
      </c>
      <c r="P201" s="1414" t="str">
        <f>IF('9'!M13&gt;0,'9'!M13,"")</f>
        <v/>
      </c>
      <c r="Q201" s="1415" t="str">
        <f t="shared" si="36"/>
        <v/>
      </c>
      <c r="R201" s="1416" t="str">
        <f t="shared" si="33"/>
        <v/>
      </c>
      <c r="S201" s="1417" t="str">
        <f t="shared" si="34"/>
        <v/>
      </c>
      <c r="T201" s="1416" t="str">
        <f t="shared" si="35"/>
        <v/>
      </c>
      <c r="U201" s="1418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5" x14ac:dyDescent="0.35">
      <c r="A202" s="1375"/>
      <c r="B202" s="1181">
        <v>7.2500000000004201</v>
      </c>
      <c r="C202" s="1182">
        <f>'Chem Dose'!$C$18</f>
        <v>40.068840845419935</v>
      </c>
      <c r="D202" s="1183" t="str">
        <f>IF('9'!B14&gt;0,'9'!B14,"")</f>
        <v/>
      </c>
      <c r="E202" s="1183" t="str">
        <f>IF('9'!C14&gt;0,'9'!C14,"")</f>
        <v/>
      </c>
      <c r="F202" s="1183" t="str">
        <f>IF('9'!D14&gt;0,'9'!D14,"")</f>
        <v/>
      </c>
      <c r="G202" s="1183" t="str">
        <f>IF('9'!E14&gt;0,'9'!E14,"")</f>
        <v/>
      </c>
      <c r="H202" s="1183" t="str">
        <f>IF('9'!F14&gt;0,'9'!F14,"")</f>
        <v/>
      </c>
      <c r="I202" s="1183" t="str">
        <f>IF('9'!G14&gt;0,'9'!G14,"")</f>
        <v/>
      </c>
      <c r="J202" s="1183" t="str">
        <f>IF('9'!H14&gt;0,'9'!H14,"")</f>
        <v/>
      </c>
      <c r="K202" s="1539" t="str">
        <f>IF('9'!I14&gt;0,'9'!I14,"")</f>
        <v/>
      </c>
      <c r="L202" s="1540">
        <f t="shared" si="25"/>
        <v>0.16733333333333333</v>
      </c>
      <c r="M202" s="1183" t="str">
        <f>IF('9'!J14&gt;0,'9'!J14,"")</f>
        <v/>
      </c>
      <c r="N202" s="1183" t="str">
        <f>IF('9'!K14&gt;0,'9'!K14,"")</f>
        <v/>
      </c>
      <c r="O202" s="1183" t="str">
        <f>IF('9'!L14&gt;0,'9'!L14,"")</f>
        <v/>
      </c>
      <c r="P202" s="1183" t="str">
        <f>IF('9'!M14&gt;0,'9'!M14,"")</f>
        <v/>
      </c>
      <c r="Q202" s="1330" t="str">
        <f t="shared" si="36"/>
        <v/>
      </c>
      <c r="R202" s="1185" t="str">
        <f t="shared" si="33"/>
        <v/>
      </c>
      <c r="S202" s="1360" t="str">
        <f t="shared" si="34"/>
        <v/>
      </c>
      <c r="T202" s="1185" t="str">
        <f t="shared" si="35"/>
        <v/>
      </c>
      <c r="U202" s="1361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5" x14ac:dyDescent="0.35">
      <c r="A203" s="1411"/>
      <c r="B203" s="1412">
        <v>7.2916666666670897</v>
      </c>
      <c r="C203" s="1413">
        <f>'Chem Dose'!$C$18</f>
        <v>40.068840845419935</v>
      </c>
      <c r="D203" s="1414">
        <f>IF('9'!B15&gt;0,'9'!B15,"")</f>
        <v>6.95</v>
      </c>
      <c r="E203" s="1414">
        <f>IF('9'!C15&gt;0,'9'!C15,"")</f>
        <v>28</v>
      </c>
      <c r="F203" s="1414">
        <f>IF('9'!D15&gt;0,'9'!D15,"")</f>
        <v>18</v>
      </c>
      <c r="G203" s="1414">
        <f>IF('9'!E15&gt;0,'9'!E15,"")</f>
        <v>13.4</v>
      </c>
      <c r="H203" s="1414">
        <f>IF('9'!F15&gt;0,'9'!F15,"")</f>
        <v>37</v>
      </c>
      <c r="I203" s="1414">
        <f>IF('9'!G15&gt;0,'9'!G15,"")</f>
        <v>128</v>
      </c>
      <c r="J203" s="1414">
        <f>IF('9'!H15&gt;0,'9'!H15,"")</f>
        <v>30.5</v>
      </c>
      <c r="K203" s="1540">
        <f>IF('9'!I15&gt;0,'9'!I15,"")</f>
        <v>0.17399999999999999</v>
      </c>
      <c r="L203" s="1540">
        <f t="shared" si="25"/>
        <v>0.16899999999999998</v>
      </c>
      <c r="M203" s="1414" t="str">
        <f>IF('9'!J15&gt;0,'9'!J15,"")</f>
        <v/>
      </c>
      <c r="N203" s="1414">
        <f>IF('9'!K15&gt;0,'9'!K15,"")</f>
        <v>6.05</v>
      </c>
      <c r="O203" s="1414">
        <f>IF('9'!L15&gt;0,'9'!L15,"")</f>
        <v>13</v>
      </c>
      <c r="P203" s="1414">
        <f>IF('9'!M15&gt;0,'9'!M15,"")</f>
        <v>4.9000000000000002E-2</v>
      </c>
      <c r="Q203" s="1415">
        <f t="shared" si="36"/>
        <v>0.7183908045977011</v>
      </c>
      <c r="R203" s="1416">
        <f t="shared" si="33"/>
        <v>4.5789473684210522</v>
      </c>
      <c r="S203" s="1417">
        <f t="shared" si="34"/>
        <v>8.7506663915284921</v>
      </c>
      <c r="T203" s="1416">
        <f t="shared" si="35"/>
        <v>0.40068840845419934</v>
      </c>
      <c r="U203" s="1418">
        <f t="shared" si="37"/>
        <v>0.60499999999999998</v>
      </c>
      <c r="V203" s="663">
        <f>IF('9'!AA15&gt;0,'9'!AA15,"")</f>
        <v>3.5999999999999997E-2</v>
      </c>
      <c r="W203" s="663">
        <f>IF('9'!AT15&gt;0,'9'!AT15,"")</f>
        <v>3.6999999999999998E-2</v>
      </c>
    </row>
    <row r="204" spans="1:23" ht="15.5" x14ac:dyDescent="0.35">
      <c r="A204" s="1375"/>
      <c r="B204" s="1181">
        <v>7.3333333333337603</v>
      </c>
      <c r="C204" s="1182">
        <f>'Chem Dose'!$C$18</f>
        <v>40.068840845419935</v>
      </c>
      <c r="D204" s="1183" t="str">
        <f>IF('9'!B16&gt;0,'9'!B16,"")</f>
        <v/>
      </c>
      <c r="E204" s="1183" t="str">
        <f>IF('9'!C16&gt;0,'9'!C16,"")</f>
        <v/>
      </c>
      <c r="F204" s="1183" t="str">
        <f>IF('9'!D16&gt;0,'9'!D16,"")</f>
        <v/>
      </c>
      <c r="G204" s="1183" t="str">
        <f>IF('9'!E16&gt;0,'9'!E16,"")</f>
        <v/>
      </c>
      <c r="H204" s="1183" t="str">
        <f>IF('9'!F16&gt;0,'9'!F16,"")</f>
        <v/>
      </c>
      <c r="I204" s="1183" t="str">
        <f>IF('9'!G16&gt;0,'9'!G16,"")</f>
        <v/>
      </c>
      <c r="J204" s="1183" t="str">
        <f>IF('9'!H16&gt;0,'9'!H16,"")</f>
        <v/>
      </c>
      <c r="K204" s="1539" t="str">
        <f>IF('9'!I16&gt;0,'9'!I16,"")</f>
        <v/>
      </c>
      <c r="L204" s="1540">
        <f t="shared" si="25"/>
        <v>0.16899999999999998</v>
      </c>
      <c r="M204" s="1183" t="str">
        <f>IF('9'!J16&gt;0,'9'!J16,"")</f>
        <v/>
      </c>
      <c r="N204" s="1183" t="str">
        <f>IF('9'!K16&gt;0,'9'!K16,"")</f>
        <v/>
      </c>
      <c r="O204" s="1183" t="str">
        <f>IF('9'!L16&gt;0,'9'!L16,"")</f>
        <v/>
      </c>
      <c r="P204" s="1183" t="str">
        <f>IF('9'!M16&gt;0,'9'!M16,"")</f>
        <v/>
      </c>
      <c r="Q204" s="1330" t="str">
        <f t="shared" si="36"/>
        <v/>
      </c>
      <c r="R204" s="1185" t="str">
        <f t="shared" si="33"/>
        <v/>
      </c>
      <c r="S204" s="1360" t="str">
        <f t="shared" si="34"/>
        <v/>
      </c>
      <c r="T204" s="1185" t="str">
        <f t="shared" si="35"/>
        <v/>
      </c>
      <c r="U204" s="1361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5" x14ac:dyDescent="0.35">
      <c r="A205" s="1411"/>
      <c r="B205" s="1412">
        <v>7.3750000000004299</v>
      </c>
      <c r="C205" s="1413">
        <f>'Chem Dose'!$C$18</f>
        <v>40.068840845419935</v>
      </c>
      <c r="D205" s="1414" t="str">
        <f>IF('9'!B17&gt;0,'9'!B17,"")</f>
        <v/>
      </c>
      <c r="E205" s="1414" t="str">
        <f>IF('9'!C17&gt;0,'9'!C17,"")</f>
        <v/>
      </c>
      <c r="F205" s="1414" t="str">
        <f>IF('9'!D17&gt;0,'9'!D17,"")</f>
        <v/>
      </c>
      <c r="G205" s="1414" t="str">
        <f>IF('9'!E17&gt;0,'9'!E17,"")</f>
        <v/>
      </c>
      <c r="H205" s="1414" t="str">
        <f>IF('9'!F17&gt;0,'9'!F17,"")</f>
        <v/>
      </c>
      <c r="I205" s="1414" t="str">
        <f>IF('9'!G17&gt;0,'9'!G17,"")</f>
        <v/>
      </c>
      <c r="J205" s="1414" t="str">
        <f>IF('9'!H17&gt;0,'9'!H17,"")</f>
        <v/>
      </c>
      <c r="K205" s="1540" t="str">
        <f>IF('9'!I17&gt;0,'9'!I17,"")</f>
        <v/>
      </c>
      <c r="L205" s="1540">
        <f t="shared" si="25"/>
        <v>0.17400000000000002</v>
      </c>
      <c r="M205" s="1414">
        <f>IF('9'!J17&gt;0,'9'!J17,"")</f>
        <v>7.1999999999999995E-2</v>
      </c>
      <c r="N205" s="1414" t="str">
        <f>IF('9'!K17&gt;0,'9'!K17,"")</f>
        <v/>
      </c>
      <c r="O205" s="1414" t="str">
        <f>IF('9'!L17&gt;0,'9'!L17,"")</f>
        <v/>
      </c>
      <c r="P205" s="1414" t="str">
        <f>IF('9'!M17&gt;0,'9'!M17,"")</f>
        <v/>
      </c>
      <c r="Q205" s="1415" t="str">
        <f t="shared" si="36"/>
        <v/>
      </c>
      <c r="R205" s="1416" t="str">
        <f t="shared" si="33"/>
        <v/>
      </c>
      <c r="S205" s="1417" t="str">
        <f t="shared" si="34"/>
        <v/>
      </c>
      <c r="T205" s="1416" t="str">
        <f t="shared" si="35"/>
        <v/>
      </c>
      <c r="U205" s="1418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5" x14ac:dyDescent="0.35">
      <c r="A206" s="1375"/>
      <c r="B206" s="1181">
        <v>7.4166666666671004</v>
      </c>
      <c r="C206" s="1182">
        <f>'Chem Dose'!$C$18</f>
        <v>40.068840845419935</v>
      </c>
      <c r="D206" s="1183" t="str">
        <f>IF('9'!B18&gt;0,'9'!B18,"")</f>
        <v/>
      </c>
      <c r="E206" s="1183" t="str">
        <f>IF('9'!C18&gt;0,'9'!C18,"")</f>
        <v/>
      </c>
      <c r="F206" s="1183" t="str">
        <f>IF('9'!D18&gt;0,'9'!D18,"")</f>
        <v/>
      </c>
      <c r="G206" s="1183" t="str">
        <f>IF('9'!E18&gt;0,'9'!E18,"")</f>
        <v/>
      </c>
      <c r="H206" s="1183" t="str">
        <f>IF('9'!F18&gt;0,'9'!F18,"")</f>
        <v/>
      </c>
      <c r="I206" s="1183" t="str">
        <f>IF('9'!G18&gt;0,'9'!G18,"")</f>
        <v/>
      </c>
      <c r="J206" s="1183" t="str">
        <f>IF('9'!H18&gt;0,'9'!H18,"")</f>
        <v/>
      </c>
      <c r="K206" s="1539" t="str">
        <f>IF('9'!I18&gt;0,'9'!I18,"")</f>
        <v/>
      </c>
      <c r="L206" s="1540">
        <f t="shared" si="25"/>
        <v>0.17400000000000002</v>
      </c>
      <c r="M206" s="1183" t="str">
        <f>IF('9'!J18&gt;0,'9'!J18,"")</f>
        <v/>
      </c>
      <c r="N206" s="1183" t="str">
        <f>IF('9'!K18&gt;0,'9'!K18,"")</f>
        <v/>
      </c>
      <c r="O206" s="1183" t="str">
        <f>IF('9'!L18&gt;0,'9'!L18,"")</f>
        <v/>
      </c>
      <c r="P206" s="1183" t="str">
        <f>IF('9'!M18&gt;0,'9'!M18,"")</f>
        <v/>
      </c>
      <c r="Q206" s="1330" t="str">
        <f t="shared" si="36"/>
        <v/>
      </c>
      <c r="R206" s="1185" t="str">
        <f t="shared" si="33"/>
        <v/>
      </c>
      <c r="S206" s="1360" t="str">
        <f t="shared" si="34"/>
        <v/>
      </c>
      <c r="T206" s="1185" t="str">
        <f t="shared" si="35"/>
        <v/>
      </c>
      <c r="U206" s="1361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5" x14ac:dyDescent="0.35">
      <c r="A207" s="1411"/>
      <c r="B207" s="1412">
        <v>7.45833333333377</v>
      </c>
      <c r="C207" s="1413">
        <f>'Chem Dose'!$C$18</f>
        <v>40.068840845419935</v>
      </c>
      <c r="D207" s="1414">
        <f>IF('9'!B19&gt;0,'9'!B19,"")</f>
        <v>6.98</v>
      </c>
      <c r="E207" s="1414">
        <f>IF('9'!C19&gt;0,'9'!C19,"")</f>
        <v>26</v>
      </c>
      <c r="F207" s="1414">
        <f>IF('9'!D19&gt;0,'9'!D19,"")</f>
        <v>17</v>
      </c>
      <c r="G207" s="1414">
        <f>IF('9'!E19&gt;0,'9'!E19,"")</f>
        <v>12.5</v>
      </c>
      <c r="H207" s="1414">
        <f>IF('9'!F19&gt;0,'9'!F19,"")</f>
        <v>22</v>
      </c>
      <c r="I207" s="1414">
        <f>IF('9'!G19&gt;0,'9'!G19,"")</f>
        <v>100</v>
      </c>
      <c r="J207" s="1414">
        <f>IF('9'!H19&gt;0,'9'!H19,"")</f>
        <v>28.6</v>
      </c>
      <c r="K207" s="1540">
        <f>IF('9'!I19&gt;0,'9'!I19,"")</f>
        <v>0.13300000000000001</v>
      </c>
      <c r="L207" s="1540">
        <f t="shared" si="25"/>
        <v>0.16375000000000001</v>
      </c>
      <c r="M207" s="1414" t="str">
        <f>IF('9'!J19&gt;0,'9'!J19,"")</f>
        <v/>
      </c>
      <c r="N207" s="1414">
        <f>IF('9'!K19&gt;0,'9'!K19,"")</f>
        <v>6.15</v>
      </c>
      <c r="O207" s="1414">
        <f>IF('9'!L19&gt;0,'9'!L19,"")</f>
        <v>14</v>
      </c>
      <c r="P207" s="1414">
        <f>IF('9'!M19&gt;0,'9'!M19,"")</f>
        <v>4.3999999999999997E-2</v>
      </c>
      <c r="Q207" s="1415">
        <f t="shared" si="36"/>
        <v>0.66917293233082709</v>
      </c>
      <c r="R207" s="1416">
        <f t="shared" si="33"/>
        <v>3.5000000000000004</v>
      </c>
      <c r="S207" s="1417">
        <f t="shared" si="34"/>
        <v>11.448240241548552</v>
      </c>
      <c r="T207" s="1416">
        <f t="shared" si="35"/>
        <v>0.40068840845419934</v>
      </c>
      <c r="U207" s="1418">
        <f t="shared" si="37"/>
        <v>0.61499999999999999</v>
      </c>
      <c r="V207" s="663">
        <f>IF('9'!AA19&gt;0,'9'!AA19,"")</f>
        <v>3.2000000000000001E-2</v>
      </c>
      <c r="W207" s="663">
        <f>IF('9'!AT19&gt;0,'9'!AT19,"")</f>
        <v>3.2000000000000001E-2</v>
      </c>
    </row>
    <row r="208" spans="1:23" ht="15.5" x14ac:dyDescent="0.35">
      <c r="A208" s="1375"/>
      <c r="B208" s="1181">
        <v>7.5000000000004396</v>
      </c>
      <c r="C208" s="1182">
        <f>'Chem Dose'!$C$18</f>
        <v>40.068840845419935</v>
      </c>
      <c r="D208" s="1183" t="str">
        <f>IF('9'!B20&gt;0,'9'!B20,"")</f>
        <v/>
      </c>
      <c r="E208" s="1183" t="str">
        <f>IF('9'!C20&gt;0,'9'!C20,"")</f>
        <v/>
      </c>
      <c r="F208" s="1183" t="str">
        <f>IF('9'!D20&gt;0,'9'!D20,"")</f>
        <v/>
      </c>
      <c r="G208" s="1183" t="str">
        <f>IF('9'!E20&gt;0,'9'!E20,"")</f>
        <v/>
      </c>
      <c r="H208" s="1183" t="str">
        <f>IF('9'!F20&gt;0,'9'!F20,"")</f>
        <v/>
      </c>
      <c r="I208" s="1183" t="str">
        <f>IF('9'!G20&gt;0,'9'!G20,"")</f>
        <v/>
      </c>
      <c r="J208" s="1183" t="str">
        <f>IF('9'!H20&gt;0,'9'!H20,"")</f>
        <v/>
      </c>
      <c r="K208" s="1539" t="str">
        <f>IF('9'!I20&gt;0,'9'!I20,"")</f>
        <v/>
      </c>
      <c r="L208" s="1540">
        <f t="shared" si="25"/>
        <v>0.16375000000000001</v>
      </c>
      <c r="M208" s="1183" t="str">
        <f>IF('9'!J20&gt;0,'9'!J20,"")</f>
        <v/>
      </c>
      <c r="N208" s="1183" t="str">
        <f>IF('9'!K20&gt;0,'9'!K20,"")</f>
        <v/>
      </c>
      <c r="O208" s="1183" t="str">
        <f>IF('9'!L20&gt;0,'9'!L20,"")</f>
        <v/>
      </c>
      <c r="P208" s="1183" t="str">
        <f>IF('9'!M20&gt;0,'9'!M20,"")</f>
        <v/>
      </c>
      <c r="Q208" s="1330" t="str">
        <f t="shared" si="36"/>
        <v/>
      </c>
      <c r="R208" s="1185" t="str">
        <f t="shared" si="33"/>
        <v/>
      </c>
      <c r="S208" s="1360" t="str">
        <f t="shared" si="34"/>
        <v/>
      </c>
      <c r="T208" s="1185" t="str">
        <f t="shared" si="35"/>
        <v/>
      </c>
      <c r="U208" s="1361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5" x14ac:dyDescent="0.35">
      <c r="A209" s="1411"/>
      <c r="B209" s="1412">
        <v>7.5416666666671102</v>
      </c>
      <c r="C209" s="1413">
        <f>'Chem Dose'!$C$18</f>
        <v>40.068840845419935</v>
      </c>
      <c r="D209" s="1414" t="str">
        <f>IF('9'!B21&gt;0,'9'!B21,"")</f>
        <v/>
      </c>
      <c r="E209" s="1414" t="str">
        <f>IF('9'!C21&gt;0,'9'!C21,"")</f>
        <v/>
      </c>
      <c r="F209" s="1414" t="str">
        <f>IF('9'!D21&gt;0,'9'!D21,"")</f>
        <v/>
      </c>
      <c r="G209" s="1414" t="str">
        <f>IF('9'!E21&gt;0,'9'!E21,"")</f>
        <v/>
      </c>
      <c r="H209" s="1414" t="str">
        <f>IF('9'!F21&gt;0,'9'!F21,"")</f>
        <v/>
      </c>
      <c r="I209" s="1414" t="str">
        <f>IF('9'!G21&gt;0,'9'!G21,"")</f>
        <v/>
      </c>
      <c r="J209" s="1414" t="str">
        <f>IF('9'!H21&gt;0,'9'!H21,"")</f>
        <v/>
      </c>
      <c r="K209" s="1540" t="str">
        <f>IF('9'!I21&gt;0,'9'!I21,"")</f>
        <v/>
      </c>
      <c r="L209" s="1540">
        <f t="shared" si="25"/>
        <v>0.17466666666666666</v>
      </c>
      <c r="M209" s="1414" t="str">
        <f>IF('9'!J21&gt;0,'9'!J21,"")</f>
        <v/>
      </c>
      <c r="N209" s="1414" t="str">
        <f>IF('9'!K21&gt;0,'9'!K21,"")</f>
        <v/>
      </c>
      <c r="O209" s="1414" t="str">
        <f>IF('9'!L21&gt;0,'9'!L21,"")</f>
        <v/>
      </c>
      <c r="P209" s="1414" t="str">
        <f>IF('9'!M21&gt;0,'9'!M21,"")</f>
        <v/>
      </c>
      <c r="Q209" s="1415" t="str">
        <f t="shared" si="36"/>
        <v/>
      </c>
      <c r="R209" s="1416" t="str">
        <f t="shared" si="33"/>
        <v/>
      </c>
      <c r="S209" s="1417" t="str">
        <f t="shared" si="34"/>
        <v/>
      </c>
      <c r="T209" s="1416" t="str">
        <f t="shared" si="35"/>
        <v/>
      </c>
      <c r="U209" s="1418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5" x14ac:dyDescent="0.35">
      <c r="A210" s="1375"/>
      <c r="B210" s="1181">
        <v>7.5833333333337798</v>
      </c>
      <c r="C210" s="1182">
        <f>'Chem Dose'!$C$18</f>
        <v>40.068840845419935</v>
      </c>
      <c r="D210" s="1183" t="str">
        <f>IF('9'!B22&gt;0,'9'!B22,"")</f>
        <v/>
      </c>
      <c r="E210" s="1183" t="str">
        <f>IF('9'!C22&gt;0,'9'!C22,"")</f>
        <v/>
      </c>
      <c r="F210" s="1183" t="str">
        <f>IF('9'!D22&gt;0,'9'!D22,"")</f>
        <v/>
      </c>
      <c r="G210" s="1183" t="str">
        <f>IF('9'!E22&gt;0,'9'!E22,"")</f>
        <v/>
      </c>
      <c r="H210" s="1183" t="str">
        <f>IF('9'!F22&gt;0,'9'!F22,"")</f>
        <v/>
      </c>
      <c r="I210" s="1183" t="str">
        <f>IF('9'!G22&gt;0,'9'!G22,"")</f>
        <v/>
      </c>
      <c r="J210" s="1183" t="str">
        <f>IF('9'!H22&gt;0,'9'!H22,"")</f>
        <v/>
      </c>
      <c r="K210" s="1539" t="str">
        <f>IF('9'!I22&gt;0,'9'!I22,"")</f>
        <v/>
      </c>
      <c r="L210" s="1540">
        <f t="shared" ref="L210:L273" si="38">AVERAGE(K197:K210)</f>
        <v>0.17466666666666666</v>
      </c>
      <c r="M210" s="1183" t="str">
        <f>IF('9'!J22&gt;0,'9'!J22,"")</f>
        <v/>
      </c>
      <c r="N210" s="1183" t="str">
        <f>IF('9'!K22&gt;0,'9'!K22,"")</f>
        <v/>
      </c>
      <c r="O210" s="1183" t="str">
        <f>IF('9'!L22&gt;0,'9'!L22,"")</f>
        <v/>
      </c>
      <c r="P210" s="1183" t="str">
        <f>IF('9'!M22&gt;0,'9'!M22,"")</f>
        <v/>
      </c>
      <c r="Q210" s="1330" t="str">
        <f t="shared" si="36"/>
        <v/>
      </c>
      <c r="R210" s="1185" t="str">
        <f t="shared" si="33"/>
        <v/>
      </c>
      <c r="S210" s="1360" t="str">
        <f t="shared" si="34"/>
        <v/>
      </c>
      <c r="T210" s="1185" t="str">
        <f t="shared" si="35"/>
        <v/>
      </c>
      <c r="U210" s="1361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5" x14ac:dyDescent="0.35">
      <c r="A211" s="1411"/>
      <c r="B211" s="1412">
        <v>7.6250000000004503</v>
      </c>
      <c r="C211" s="1413">
        <f>'Chem Dose'!$C$18</f>
        <v>40.068840845419935</v>
      </c>
      <c r="D211" s="1414">
        <f>IF('9'!B23&gt;0,'9'!B23,"")</f>
        <v>6.91</v>
      </c>
      <c r="E211" s="1414">
        <f>IF('9'!C23&gt;0,'9'!C23,"")</f>
        <v>27</v>
      </c>
      <c r="F211" s="1414">
        <f>IF('9'!D23&gt;0,'9'!D23,"")</f>
        <v>18</v>
      </c>
      <c r="G211" s="1414">
        <f>IF('9'!E23&gt;0,'9'!E23,"")</f>
        <v>12.6</v>
      </c>
      <c r="H211" s="1414">
        <f>IF('9'!F23&gt;0,'9'!F23,"")</f>
        <v>40</v>
      </c>
      <c r="I211" s="1414">
        <f>IF('9'!G23&gt;0,'9'!G23,"")</f>
        <v>110</v>
      </c>
      <c r="J211" s="1414">
        <f>IF('9'!H23&gt;0,'9'!H23,"")</f>
        <v>30.5</v>
      </c>
      <c r="K211" s="1540">
        <f>IF('9'!I23&gt;0,'9'!I23,"")</f>
        <v>0.20499999999999999</v>
      </c>
      <c r="L211" s="1540">
        <f t="shared" si="38"/>
        <v>0.18225</v>
      </c>
      <c r="M211" s="1414" t="str">
        <f>IF('9'!J23&gt;0,'9'!J23,"")</f>
        <v/>
      </c>
      <c r="N211" s="1414">
        <f>IF('9'!K23&gt;0,'9'!K23,"")</f>
        <v>6.14</v>
      </c>
      <c r="O211" s="1414">
        <f>IF('9'!L23&gt;0,'9'!L23,"")</f>
        <v>14</v>
      </c>
      <c r="P211" s="1414">
        <f>IF('9'!M23&gt;0,'9'!M23,"")</f>
        <v>6.0999999999999999E-2</v>
      </c>
      <c r="Q211" s="1415">
        <f t="shared" si="36"/>
        <v>0.70243902439024386</v>
      </c>
      <c r="R211" s="1416">
        <f t="shared" si="33"/>
        <v>5.3947368421052628</v>
      </c>
      <c r="S211" s="1417">
        <f t="shared" si="34"/>
        <v>7.4273948884193057</v>
      </c>
      <c r="T211" s="1416">
        <f t="shared" si="35"/>
        <v>0.40068840845419934</v>
      </c>
      <c r="U211" s="1418">
        <f t="shared" si="37"/>
        <v>0.61399999999999999</v>
      </c>
      <c r="V211" s="663">
        <f>IF('9'!AA23&gt;0,'9'!AA23,"")</f>
        <v>3.7999999999999999E-2</v>
      </c>
      <c r="W211" s="663">
        <f>IF('9'!AT23&gt;0,'9'!AT23,"")</f>
        <v>3.5999999999999997E-2</v>
      </c>
    </row>
    <row r="212" spans="1:23" ht="15.5" x14ac:dyDescent="0.35">
      <c r="A212" s="1375"/>
      <c r="B212" s="1181">
        <v>7.6666666666671199</v>
      </c>
      <c r="C212" s="1182">
        <f>'Chem Dose'!$C$18</f>
        <v>40.068840845419935</v>
      </c>
      <c r="D212" s="1183" t="str">
        <f>IF('9'!B24&gt;0,'9'!B24,"")</f>
        <v/>
      </c>
      <c r="E212" s="1183" t="str">
        <f>IF('9'!C24&gt;0,'9'!C24,"")</f>
        <v/>
      </c>
      <c r="F212" s="1183" t="str">
        <f>IF('9'!D24&gt;0,'9'!D24,"")</f>
        <v/>
      </c>
      <c r="G212" s="1183" t="str">
        <f>IF('9'!E24&gt;0,'9'!E24,"")</f>
        <v/>
      </c>
      <c r="H212" s="1183" t="str">
        <f>IF('9'!F24&gt;0,'9'!F24,"")</f>
        <v/>
      </c>
      <c r="I212" s="1183" t="str">
        <f>IF('9'!G24&gt;0,'9'!G24,"")</f>
        <v/>
      </c>
      <c r="J212" s="1183" t="str">
        <f>IF('9'!H24&gt;0,'9'!H24,"")</f>
        <v/>
      </c>
      <c r="K212" s="1539" t="str">
        <f>IF('9'!I24&gt;0,'9'!I24,"")</f>
        <v/>
      </c>
      <c r="L212" s="1540">
        <f t="shared" si="38"/>
        <v>0.18225</v>
      </c>
      <c r="M212" s="1183" t="str">
        <f>IF('9'!J24&gt;0,'9'!J24,"")</f>
        <v/>
      </c>
      <c r="N212" s="1183" t="str">
        <f>IF('9'!K24&gt;0,'9'!K24,"")</f>
        <v/>
      </c>
      <c r="O212" s="1183" t="str">
        <f>IF('9'!L24&gt;0,'9'!L24,"")</f>
        <v/>
      </c>
      <c r="P212" s="1183" t="str">
        <f>IF('9'!M24&gt;0,'9'!M24,"")</f>
        <v/>
      </c>
      <c r="Q212" s="1330" t="str">
        <f t="shared" si="36"/>
        <v/>
      </c>
      <c r="R212" s="1185" t="str">
        <f t="shared" si="33"/>
        <v/>
      </c>
      <c r="S212" s="1360" t="str">
        <f t="shared" si="34"/>
        <v/>
      </c>
      <c r="T212" s="1185" t="str">
        <f t="shared" si="35"/>
        <v/>
      </c>
      <c r="U212" s="1361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5" x14ac:dyDescent="0.35">
      <c r="A213" s="1411"/>
      <c r="B213" s="1412">
        <v>7.7083333333337896</v>
      </c>
      <c r="C213" s="1413">
        <f>'Chem Dose'!$C$18</f>
        <v>40.068840845419935</v>
      </c>
      <c r="D213" s="1414" t="str">
        <f>IF('9'!B25&gt;0,'9'!B25,"")</f>
        <v/>
      </c>
      <c r="E213" s="1414" t="str">
        <f>IF('9'!C25&gt;0,'9'!C25,"")</f>
        <v/>
      </c>
      <c r="F213" s="1414" t="str">
        <f>IF('9'!D25&gt;0,'9'!D25,"")</f>
        <v/>
      </c>
      <c r="G213" s="1414" t="str">
        <f>IF('9'!E25&gt;0,'9'!E25,"")</f>
        <v/>
      </c>
      <c r="H213" s="1414" t="str">
        <f>IF('9'!F25&gt;0,'9'!F25,"")</f>
        <v/>
      </c>
      <c r="I213" s="1414" t="str">
        <f>IF('9'!G25&gt;0,'9'!G25,"")</f>
        <v/>
      </c>
      <c r="J213" s="1414" t="str">
        <f>IF('9'!H25&gt;0,'9'!H25,"")</f>
        <v/>
      </c>
      <c r="K213" s="1540" t="str">
        <f>IF('9'!I25&gt;0,'9'!I25,"")</f>
        <v/>
      </c>
      <c r="L213" s="1540">
        <f t="shared" si="38"/>
        <v>0.17066666666666666</v>
      </c>
      <c r="M213" s="1414" t="str">
        <f>IF('9'!J25&gt;0,'9'!J25,"")</f>
        <v/>
      </c>
      <c r="N213" s="1414" t="str">
        <f>IF('9'!K25&gt;0,'9'!K25,"")</f>
        <v/>
      </c>
      <c r="O213" s="1414" t="str">
        <f>IF('9'!L25&gt;0,'9'!L25,"")</f>
        <v/>
      </c>
      <c r="P213" s="1414" t="str">
        <f>IF('9'!M25&gt;0,'9'!M25,"")</f>
        <v/>
      </c>
      <c r="Q213" s="1415" t="str">
        <f t="shared" si="36"/>
        <v/>
      </c>
      <c r="R213" s="1416" t="str">
        <f t="shared" si="33"/>
        <v/>
      </c>
      <c r="S213" s="1417" t="str">
        <f t="shared" si="34"/>
        <v/>
      </c>
      <c r="T213" s="1416" t="str">
        <f t="shared" si="35"/>
        <v/>
      </c>
      <c r="U213" s="1418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5" x14ac:dyDescent="0.35">
      <c r="A214" s="1375"/>
      <c r="B214" s="1181">
        <v>7.7500000000004601</v>
      </c>
      <c r="C214" s="1182">
        <f>'Chem Dose'!$C$18</f>
        <v>40.068840845419935</v>
      </c>
      <c r="D214" s="1183" t="str">
        <f>IF('9'!B26&gt;0,'9'!B26,"")</f>
        <v/>
      </c>
      <c r="E214" s="1183" t="str">
        <f>IF('9'!C26&gt;0,'9'!C26,"")</f>
        <v/>
      </c>
      <c r="F214" s="1183" t="str">
        <f>IF('9'!D26&gt;0,'9'!D26,"")</f>
        <v/>
      </c>
      <c r="G214" s="1183" t="str">
        <f>IF('9'!E26&gt;0,'9'!E26,"")</f>
        <v/>
      </c>
      <c r="H214" s="1183" t="str">
        <f>IF('9'!F26&gt;0,'9'!F26,"")</f>
        <v/>
      </c>
      <c r="I214" s="1183" t="str">
        <f>IF('9'!G26&gt;0,'9'!G26,"")</f>
        <v/>
      </c>
      <c r="J214" s="1183" t="str">
        <f>IF('9'!H26&gt;0,'9'!H26,"")</f>
        <v/>
      </c>
      <c r="K214" s="1539" t="str">
        <f>IF('9'!I26&gt;0,'9'!I26,"")</f>
        <v/>
      </c>
      <c r="L214" s="1540">
        <f t="shared" si="38"/>
        <v>0.17066666666666666</v>
      </c>
      <c r="M214" s="1183" t="str">
        <f>IF('9'!J26&gt;0,'9'!J26,"")</f>
        <v/>
      </c>
      <c r="N214" s="1183" t="str">
        <f>IF('9'!K26&gt;0,'9'!K26,"")</f>
        <v/>
      </c>
      <c r="O214" s="1183" t="str">
        <f>IF('9'!L26&gt;0,'9'!L26,"")</f>
        <v/>
      </c>
      <c r="P214" s="1183" t="str">
        <f>IF('9'!M26&gt;0,'9'!M26,"")</f>
        <v/>
      </c>
      <c r="Q214" s="1330" t="str">
        <f t="shared" si="36"/>
        <v/>
      </c>
      <c r="R214" s="1185" t="str">
        <f t="shared" si="33"/>
        <v/>
      </c>
      <c r="S214" s="1360" t="str">
        <f t="shared" si="34"/>
        <v/>
      </c>
      <c r="T214" s="1185" t="str">
        <f t="shared" si="35"/>
        <v/>
      </c>
      <c r="U214" s="1361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5" x14ac:dyDescent="0.35">
      <c r="A215" s="1411"/>
      <c r="B215" s="1412">
        <v>7.7916666666671297</v>
      </c>
      <c r="C215" s="1413">
        <f>'Chem Dose'!$C$18</f>
        <v>40.068840845419935</v>
      </c>
      <c r="D215" s="1414">
        <f>IF('9'!B27&gt;0,'9'!B27,"")</f>
        <v>6.99</v>
      </c>
      <c r="E215" s="1414">
        <f>IF('9'!C27&gt;0,'9'!C27,"")</f>
        <v>25</v>
      </c>
      <c r="F215" s="1414">
        <f>IF('9'!D27&gt;0,'9'!D27,"")</f>
        <v>16</v>
      </c>
      <c r="G215" s="1414">
        <f>IF('9'!E27&gt;0,'9'!E27,"")</f>
        <v>11.4</v>
      </c>
      <c r="H215" s="1414">
        <f>IF('9'!F27&gt;0,'9'!F27,"")</f>
        <v>26</v>
      </c>
      <c r="I215" s="1414">
        <f>IF('9'!G27&gt;0,'9'!G27,"")</f>
        <v>102</v>
      </c>
      <c r="J215" s="1414">
        <f>IF('9'!H27&gt;0,'9'!H27,"")</f>
        <v>27.6</v>
      </c>
      <c r="K215" s="1540">
        <f>IF('9'!I27&gt;0,'9'!I27,"")</f>
        <v>0.157</v>
      </c>
      <c r="L215" s="1540">
        <f t="shared" si="38"/>
        <v>0.16725000000000001</v>
      </c>
      <c r="M215" s="1414" t="str">
        <f>IF('9'!J27&gt;0,'9'!J27,"")</f>
        <v/>
      </c>
      <c r="N215" s="1414">
        <f>IF('9'!K27&gt;0,'9'!K27,"")</f>
        <v>6.09</v>
      </c>
      <c r="O215" s="1414">
        <f>IF('9'!L27&gt;0,'9'!L27,"")</f>
        <v>13</v>
      </c>
      <c r="P215" s="1414">
        <f>IF('9'!M27&gt;0,'9'!M27,"")</f>
        <v>4.5999999999999999E-2</v>
      </c>
      <c r="Q215" s="1415">
        <f t="shared" si="36"/>
        <v>0.70700636942675155</v>
      </c>
      <c r="R215" s="1416">
        <f t="shared" si="33"/>
        <v>4.1315789473684212</v>
      </c>
      <c r="S215" s="1417">
        <f t="shared" si="34"/>
        <v>9.6981907778723411</v>
      </c>
      <c r="T215" s="1416">
        <f t="shared" si="35"/>
        <v>0.40068840845419934</v>
      </c>
      <c r="U215" s="1418">
        <f t="shared" si="37"/>
        <v>0.60899999999999999</v>
      </c>
      <c r="V215" s="663">
        <f>IF('9'!AA27&gt;0,'9'!AA27,"")</f>
        <v>3.3000000000000002E-2</v>
      </c>
      <c r="W215" s="663">
        <f>IF('9'!AT27&gt;0,'9'!AT27,"")</f>
        <v>3.4000000000000002E-2</v>
      </c>
    </row>
    <row r="216" spans="1:23" ht="15.5" x14ac:dyDescent="0.35">
      <c r="A216" s="1375"/>
      <c r="B216" s="1181">
        <v>7.8333333333338002</v>
      </c>
      <c r="C216" s="1182">
        <f>'Chem Dose'!$C$18</f>
        <v>40.068840845419935</v>
      </c>
      <c r="D216" s="1183" t="str">
        <f>IF('9'!B28&gt;0,'9'!B28,"")</f>
        <v/>
      </c>
      <c r="E216" s="1183" t="str">
        <f>IF('9'!C28&gt;0,'9'!C28,"")</f>
        <v/>
      </c>
      <c r="F216" s="1183" t="str">
        <f>IF('9'!D28&gt;0,'9'!D28,"")</f>
        <v/>
      </c>
      <c r="G216" s="1183" t="str">
        <f>IF('9'!E28&gt;0,'9'!E28,"")</f>
        <v/>
      </c>
      <c r="H216" s="1183" t="str">
        <f>IF('9'!F28&gt;0,'9'!F28,"")</f>
        <v/>
      </c>
      <c r="I216" s="1183" t="str">
        <f>IF('9'!G28&gt;0,'9'!G28,"")</f>
        <v/>
      </c>
      <c r="J216" s="1183" t="str">
        <f>IF('9'!H28&gt;0,'9'!H28,"")</f>
        <v/>
      </c>
      <c r="K216" s="1539" t="str">
        <f>IF('9'!I28&gt;0,'9'!I28,"")</f>
        <v/>
      </c>
      <c r="L216" s="1540">
        <f t="shared" si="38"/>
        <v>0.16725000000000001</v>
      </c>
      <c r="M216" s="1183" t="str">
        <f>IF('9'!J28&gt;0,'9'!J28,"")</f>
        <v/>
      </c>
      <c r="N216" s="1183" t="str">
        <f>IF('9'!K28&gt;0,'9'!K28,"")</f>
        <v/>
      </c>
      <c r="O216" s="1183" t="str">
        <f>IF('9'!L28&gt;0,'9'!L28,"")</f>
        <v/>
      </c>
      <c r="P216" s="1183" t="str">
        <f>IF('9'!M28&gt;0,'9'!M28,"")</f>
        <v/>
      </c>
      <c r="Q216" s="1330" t="str">
        <f t="shared" si="36"/>
        <v/>
      </c>
      <c r="R216" s="1185" t="str">
        <f t="shared" si="33"/>
        <v/>
      </c>
      <c r="S216" s="1360" t="str">
        <f t="shared" si="34"/>
        <v/>
      </c>
      <c r="T216" s="1185" t="str">
        <f t="shared" si="35"/>
        <v/>
      </c>
      <c r="U216" s="1361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5" x14ac:dyDescent="0.35">
      <c r="A217" s="1411"/>
      <c r="B217" s="1412">
        <v>7.8750000000004698</v>
      </c>
      <c r="C217" s="1413">
        <f>'Chem Dose'!$C$18</f>
        <v>40.068840845419935</v>
      </c>
      <c r="D217" s="1414" t="str">
        <f>IF('9'!B29&gt;0,'9'!B29,"")</f>
        <v/>
      </c>
      <c r="E217" s="1414" t="str">
        <f>IF('9'!C29&gt;0,'9'!C29,"")</f>
        <v/>
      </c>
      <c r="F217" s="1414" t="str">
        <f>IF('9'!D29&gt;0,'9'!D29,"")</f>
        <v/>
      </c>
      <c r="G217" s="1414" t="str">
        <f>IF('9'!E29&gt;0,'9'!E29,"")</f>
        <v/>
      </c>
      <c r="H217" s="1414" t="str">
        <f>IF('9'!F29&gt;0,'9'!F29,"")</f>
        <v/>
      </c>
      <c r="I217" s="1414" t="str">
        <f>IF('9'!G29&gt;0,'9'!G29,"")</f>
        <v/>
      </c>
      <c r="J217" s="1414" t="str">
        <f>IF('9'!H29&gt;0,'9'!H29,"")</f>
        <v/>
      </c>
      <c r="K217" s="1540" t="str">
        <f>IF('9'!I29&gt;0,'9'!I29,"")</f>
        <v/>
      </c>
      <c r="L217" s="1540">
        <f t="shared" si="38"/>
        <v>0.16500000000000001</v>
      </c>
      <c r="M217" s="1414">
        <f>IF('9'!J29&gt;0,'9'!J29,"")</f>
        <v>4.3999999999999997E-2</v>
      </c>
      <c r="N217" s="1414" t="str">
        <f>IF('9'!K29&gt;0,'9'!K29,"")</f>
        <v/>
      </c>
      <c r="O217" s="1414" t="str">
        <f>IF('9'!L29&gt;0,'9'!L29,"")</f>
        <v/>
      </c>
      <c r="P217" s="1414" t="str">
        <f>IF('9'!M29&gt;0,'9'!M29,"")</f>
        <v/>
      </c>
      <c r="Q217" s="1415" t="str">
        <f t="shared" si="36"/>
        <v/>
      </c>
      <c r="R217" s="1416" t="str">
        <f t="shared" si="33"/>
        <v/>
      </c>
      <c r="S217" s="1417" t="str">
        <f t="shared" si="34"/>
        <v/>
      </c>
      <c r="T217" s="1416" t="str">
        <f t="shared" si="35"/>
        <v/>
      </c>
      <c r="U217" s="1418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5" x14ac:dyDescent="0.35">
      <c r="A218" s="1375"/>
      <c r="B218" s="1181">
        <v>7.9166666666671404</v>
      </c>
      <c r="C218" s="1182">
        <f>'Chem Dose'!$C$18</f>
        <v>40.068840845419935</v>
      </c>
      <c r="D218" s="1183" t="str">
        <f>IF('9'!B30&gt;0,'9'!B30,"")</f>
        <v/>
      </c>
      <c r="E218" s="1183" t="str">
        <f>IF('9'!C30&gt;0,'9'!C30,"")</f>
        <v/>
      </c>
      <c r="F218" s="1183" t="str">
        <f>IF('9'!D30&gt;0,'9'!D30,"")</f>
        <v/>
      </c>
      <c r="G218" s="1183" t="str">
        <f>IF('9'!E30&gt;0,'9'!E30,"")</f>
        <v/>
      </c>
      <c r="H218" s="1183" t="str">
        <f>IF('9'!F30&gt;0,'9'!F30,"")</f>
        <v/>
      </c>
      <c r="I218" s="1183" t="str">
        <f>IF('9'!G30&gt;0,'9'!G30,"")</f>
        <v/>
      </c>
      <c r="J218" s="1183" t="str">
        <f>IF('9'!H30&gt;0,'9'!H30,"")</f>
        <v/>
      </c>
      <c r="K218" s="1539" t="str">
        <f>IF('9'!I30&gt;0,'9'!I30,"")</f>
        <v/>
      </c>
      <c r="L218" s="1540">
        <f t="shared" si="38"/>
        <v>0.16500000000000001</v>
      </c>
      <c r="M218" s="1183" t="str">
        <f>IF('9'!J30&gt;0,'9'!J30,"")</f>
        <v/>
      </c>
      <c r="N218" s="1183" t="str">
        <f>IF('9'!K30&gt;0,'9'!K30,"")</f>
        <v/>
      </c>
      <c r="O218" s="1183" t="str">
        <f>IF('9'!L30&gt;0,'9'!L30,"")</f>
        <v/>
      </c>
      <c r="P218" s="1183" t="str">
        <f>IF('9'!M30&gt;0,'9'!M30,"")</f>
        <v/>
      </c>
      <c r="Q218" s="1330" t="str">
        <f t="shared" si="36"/>
        <v/>
      </c>
      <c r="R218" s="1185" t="str">
        <f t="shared" si="33"/>
        <v/>
      </c>
      <c r="S218" s="1360" t="str">
        <f t="shared" si="34"/>
        <v/>
      </c>
      <c r="T218" s="1185" t="str">
        <f t="shared" si="35"/>
        <v/>
      </c>
      <c r="U218" s="1361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5" x14ac:dyDescent="0.35">
      <c r="A219" s="1411"/>
      <c r="B219" s="1412">
        <v>7.95833333333381</v>
      </c>
      <c r="C219" s="1413">
        <f>'Chem Dose'!$C$18</f>
        <v>40.068840845419935</v>
      </c>
      <c r="D219" s="1414">
        <f>IF('9'!B31&gt;0,'9'!B31,"")</f>
        <v>6.9</v>
      </c>
      <c r="E219" s="1414">
        <f>IF('9'!C31&gt;0,'9'!C31,"")</f>
        <v>26</v>
      </c>
      <c r="F219" s="1414">
        <f>IF('9'!D31&gt;0,'9'!D31,"")</f>
        <v>17</v>
      </c>
      <c r="G219" s="1414">
        <f>IF('9'!E31&gt;0,'9'!E31,"")</f>
        <v>10.1</v>
      </c>
      <c r="H219" s="1414">
        <f>IF('9'!F31&gt;0,'9'!F31,"")</f>
        <v>27</v>
      </c>
      <c r="I219" s="1414">
        <f>IF('9'!G31&gt;0,'9'!G31,"")</f>
        <v>86</v>
      </c>
      <c r="J219" s="1414">
        <f>IF('9'!H31&gt;0,'9'!H31,"")</f>
        <v>29.8</v>
      </c>
      <c r="K219" s="1540">
        <f>IF('9'!I31&gt;0,'9'!I31,"")</f>
        <v>0.13900000000000001</v>
      </c>
      <c r="L219" s="1540">
        <f t="shared" si="38"/>
        <v>0.1585</v>
      </c>
      <c r="M219" s="1414" t="str">
        <f>IF('9'!J31&gt;0,'9'!J31,"")</f>
        <v/>
      </c>
      <c r="N219" s="1414">
        <f>IF('9'!K31&gt;0,'9'!K31,"")</f>
        <v>6.13</v>
      </c>
      <c r="O219" s="1414">
        <f>IF('9'!L31&gt;0,'9'!L31,"")</f>
        <v>14</v>
      </c>
      <c r="P219" s="1414">
        <f>IF('9'!M31&gt;0,'9'!M31,"")</f>
        <v>6.2E-2</v>
      </c>
      <c r="Q219" s="1415">
        <f t="shared" si="36"/>
        <v>0.5539568345323741</v>
      </c>
      <c r="R219" s="1416">
        <f t="shared" si="33"/>
        <v>3.6578947368421058</v>
      </c>
      <c r="S219" s="1417">
        <f t="shared" si="34"/>
        <v>10.95407159802847</v>
      </c>
      <c r="T219" s="1416">
        <f t="shared" si="35"/>
        <v>0.40068840845419934</v>
      </c>
      <c r="U219" s="1418">
        <f t="shared" si="37"/>
        <v>0.61299999999999999</v>
      </c>
      <c r="V219" s="663">
        <f>IF('9'!AA31&gt;0,'9'!AA31,"")</f>
        <v>3.2000000000000001E-2</v>
      </c>
      <c r="W219" s="663">
        <f>IF('9'!AT31&gt;0,'9'!AT31,"")</f>
        <v>3.3000000000000002E-2</v>
      </c>
    </row>
    <row r="220" spans="1:23" ht="15.5" x14ac:dyDescent="0.35">
      <c r="A220" s="1375">
        <f>A196+1</f>
        <v>43687</v>
      </c>
      <c r="B220" s="1181">
        <v>8.0000000000004796</v>
      </c>
      <c r="C220" s="1182">
        <f>'Chem Dose'!$C$19</f>
        <v>40.265330447398952</v>
      </c>
      <c r="D220" s="1183" t="str">
        <f>IF('10'!B8&gt;0,'10'!B8,"")</f>
        <v/>
      </c>
      <c r="E220" s="1183" t="str">
        <f>IF('10'!C8&gt;0,'10'!C8,"")</f>
        <v/>
      </c>
      <c r="F220" s="1183" t="str">
        <f>IF('10'!D8&gt;0,'10'!D8,"")</f>
        <v/>
      </c>
      <c r="G220" s="1183" t="str">
        <f>IF('10'!E8&gt;0,'10'!E8,"")</f>
        <v/>
      </c>
      <c r="H220" s="1183" t="str">
        <f>IF('10'!F8&gt;0,'10'!F8,"")</f>
        <v/>
      </c>
      <c r="I220" s="1183" t="str">
        <f>IF('10'!G8&gt;0,'10'!G8,"")</f>
        <v/>
      </c>
      <c r="J220" s="1183" t="str">
        <f>IF('10'!H8&gt;0,'10'!H8,"")</f>
        <v/>
      </c>
      <c r="K220" s="1539" t="str">
        <f>IF('10'!I8&gt;0,'10'!I8,"")</f>
        <v/>
      </c>
      <c r="L220" s="1540">
        <f t="shared" si="38"/>
        <v>0.1585</v>
      </c>
      <c r="M220" s="1183" t="str">
        <f>IF('10'!J8&gt;0,'10'!J8,"")</f>
        <v/>
      </c>
      <c r="N220" s="1183" t="str">
        <f>IF('10'!K8&gt;0,'10'!K8,"")</f>
        <v/>
      </c>
      <c r="O220" s="1183" t="str">
        <f>IF('10'!L8&gt;0,'10'!L8,"")</f>
        <v/>
      </c>
      <c r="P220" s="1183" t="str">
        <f>IF('10'!M8&gt;0,'10'!M8,"")</f>
        <v/>
      </c>
      <c r="Q220" s="1330" t="str">
        <f t="shared" si="36"/>
        <v/>
      </c>
      <c r="R220" s="1185" t="str">
        <f t="shared" si="33"/>
        <v/>
      </c>
      <c r="S220" s="1360" t="str">
        <f t="shared" si="34"/>
        <v/>
      </c>
      <c r="T220" s="1185" t="str">
        <f t="shared" si="35"/>
        <v/>
      </c>
      <c r="U220" s="1361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5" x14ac:dyDescent="0.35">
      <c r="A221" s="1411"/>
      <c r="B221" s="1412">
        <v>8.0416666666671492</v>
      </c>
      <c r="C221" s="1413">
        <f>'Chem Dose'!$C$19</f>
        <v>40.265330447398952</v>
      </c>
      <c r="D221" s="1414" t="str">
        <f>IF('10'!B9&gt;0,'10'!B9,"")</f>
        <v/>
      </c>
      <c r="E221" s="1414" t="str">
        <f>IF('10'!C9&gt;0,'10'!C9,"")</f>
        <v/>
      </c>
      <c r="F221" s="1414" t="str">
        <f>IF('10'!D9&gt;0,'10'!D9,"")</f>
        <v/>
      </c>
      <c r="G221" s="1414" t="str">
        <f>IF('10'!E9&gt;0,'10'!E9,"")</f>
        <v/>
      </c>
      <c r="H221" s="1414" t="str">
        <f>IF('10'!F9&gt;0,'10'!F9,"")</f>
        <v/>
      </c>
      <c r="I221" s="1414" t="str">
        <f>IF('10'!G9&gt;0,'10'!G9,"")</f>
        <v/>
      </c>
      <c r="J221" s="1414" t="str">
        <f>IF('10'!H9&gt;0,'10'!H9,"")</f>
        <v/>
      </c>
      <c r="K221" s="1540" t="str">
        <f>IF('10'!I9&gt;0,'10'!I9,"")</f>
        <v/>
      </c>
      <c r="L221" s="1540">
        <f t="shared" si="38"/>
        <v>0.16700000000000001</v>
      </c>
      <c r="M221" s="1414" t="str">
        <f>IF('10'!J9&gt;0,'10'!J9,"")</f>
        <v/>
      </c>
      <c r="N221" s="1414" t="str">
        <f>IF('10'!K9&gt;0,'10'!K9,"")</f>
        <v/>
      </c>
      <c r="O221" s="1414" t="str">
        <f>IF('10'!L9&gt;0,'10'!L9,"")</f>
        <v/>
      </c>
      <c r="P221" s="1414" t="str">
        <f>IF('10'!M9&gt;0,'10'!M9,"")</f>
        <v/>
      </c>
      <c r="Q221" s="1415" t="str">
        <f t="shared" si="36"/>
        <v/>
      </c>
      <c r="R221" s="1416" t="str">
        <f t="shared" si="33"/>
        <v/>
      </c>
      <c r="S221" s="1417" t="str">
        <f t="shared" si="34"/>
        <v/>
      </c>
      <c r="T221" s="1416" t="str">
        <f t="shared" si="35"/>
        <v/>
      </c>
      <c r="U221" s="1418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5" x14ac:dyDescent="0.35">
      <c r="A222" s="1375"/>
      <c r="B222" s="1181">
        <v>8.0833333333338206</v>
      </c>
      <c r="C222" s="1182">
        <f>'Chem Dose'!$C$19</f>
        <v>40.265330447398952</v>
      </c>
      <c r="D222" s="1183" t="str">
        <f>IF('10'!B10&gt;0,'10'!B10,"")</f>
        <v/>
      </c>
      <c r="E222" s="1183" t="str">
        <f>IF('10'!C10&gt;0,'10'!C10,"")</f>
        <v/>
      </c>
      <c r="F222" s="1183" t="str">
        <f>IF('10'!D10&gt;0,'10'!D10,"")</f>
        <v/>
      </c>
      <c r="G222" s="1183" t="str">
        <f>IF('10'!E10&gt;0,'10'!E10,"")</f>
        <v/>
      </c>
      <c r="H222" s="1183" t="str">
        <f>IF('10'!F10&gt;0,'10'!F10,"")</f>
        <v/>
      </c>
      <c r="I222" s="1183" t="str">
        <f>IF('10'!G10&gt;0,'10'!G10,"")</f>
        <v/>
      </c>
      <c r="J222" s="1183" t="str">
        <f>IF('10'!H10&gt;0,'10'!H10,"")</f>
        <v/>
      </c>
      <c r="K222" s="1539" t="str">
        <f>IF('10'!I10&gt;0,'10'!I10,"")</f>
        <v/>
      </c>
      <c r="L222" s="1540">
        <f t="shared" si="38"/>
        <v>0.16700000000000001</v>
      </c>
      <c r="M222" s="1183" t="str">
        <f>IF('10'!J10&gt;0,'10'!J10,"")</f>
        <v/>
      </c>
      <c r="N222" s="1183" t="str">
        <f>IF('10'!K10&gt;0,'10'!K10,"")</f>
        <v/>
      </c>
      <c r="O222" s="1183" t="str">
        <f>IF('10'!L10&gt;0,'10'!L10,"")</f>
        <v/>
      </c>
      <c r="P222" s="1183" t="str">
        <f>IF('10'!M10&gt;0,'10'!M10,"")</f>
        <v/>
      </c>
      <c r="Q222" s="1330" t="str">
        <f t="shared" si="36"/>
        <v/>
      </c>
      <c r="R222" s="1185" t="str">
        <f t="shared" si="33"/>
        <v/>
      </c>
      <c r="S222" s="1360" t="str">
        <f t="shared" si="34"/>
        <v/>
      </c>
      <c r="T222" s="1185" t="str">
        <f t="shared" si="35"/>
        <v/>
      </c>
      <c r="U222" s="1361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5" x14ac:dyDescent="0.35">
      <c r="A223" s="1411"/>
      <c r="B223" s="1412">
        <v>8.1250000000004903</v>
      </c>
      <c r="C223" s="1413">
        <f>'Chem Dose'!$C$19</f>
        <v>40.265330447398952</v>
      </c>
      <c r="D223" s="1414">
        <f>IF('10'!B11&gt;0,'10'!B11,"")</f>
        <v>6.82</v>
      </c>
      <c r="E223" s="1414">
        <f>IF('10'!C11&gt;0,'10'!C11,"")</f>
        <v>22</v>
      </c>
      <c r="F223" s="1414">
        <f>IF('10'!D11&gt;0,'10'!D11,"")</f>
        <v>16</v>
      </c>
      <c r="G223" s="1414">
        <f>IF('10'!E11&gt;0,'10'!E11,"")</f>
        <v>11.7</v>
      </c>
      <c r="H223" s="1414">
        <f>IF('10'!F11&gt;0,'10'!F11,"")</f>
        <v>38</v>
      </c>
      <c r="I223" s="1414">
        <f>IF('10'!G11&gt;0,'10'!G11,"")</f>
        <v>109</v>
      </c>
      <c r="J223" s="1414">
        <f>IF('10'!H11&gt;0,'10'!H11,"")</f>
        <v>29.5</v>
      </c>
      <c r="K223" s="1540">
        <f>IF('10'!I11&gt;0,'10'!I11,"")</f>
        <v>0.193</v>
      </c>
      <c r="L223" s="1540">
        <f t="shared" si="38"/>
        <v>0.17349999999999999</v>
      </c>
      <c r="M223" s="1414" t="str">
        <f>IF('10'!J11&gt;0,'10'!J11,"")</f>
        <v/>
      </c>
      <c r="N223" s="1414">
        <f>IF('10'!K11&gt;0,'10'!K11,"")</f>
        <v>5.93</v>
      </c>
      <c r="O223" s="1414">
        <f>IF('10'!L11&gt;0,'10'!L11,"")</f>
        <v>12</v>
      </c>
      <c r="P223" s="1414">
        <f>IF('10'!M11&gt;0,'10'!M11,"")</f>
        <v>5.1999999999999998E-2</v>
      </c>
      <c r="Q223" s="1415">
        <f t="shared" si="36"/>
        <v>0.73056994818652854</v>
      </c>
      <c r="R223" s="1416">
        <f t="shared" si="33"/>
        <v>5.0789473684210531</v>
      </c>
      <c r="S223" s="1417">
        <f t="shared" si="34"/>
        <v>7.9278888963790672</v>
      </c>
      <c r="T223" s="1416">
        <f t="shared" si="35"/>
        <v>0.4026533044739895</v>
      </c>
      <c r="U223" s="1418">
        <f t="shared" si="37"/>
        <v>0.59299999999999997</v>
      </c>
      <c r="V223" s="663">
        <f>IF('10'!AA11&gt;0,'10'!AA11,"")</f>
        <v>3.5000000000000003E-2</v>
      </c>
      <c r="W223" s="663">
        <f>IF('10'!AT11&gt;0,'10'!AT11,"")</f>
        <v>3.5000000000000003E-2</v>
      </c>
    </row>
    <row r="224" spans="1:23" ht="15.5" x14ac:dyDescent="0.35">
      <c r="A224" s="1375"/>
      <c r="B224" s="1181">
        <v>8.1666666666671599</v>
      </c>
      <c r="C224" s="1182">
        <f>'Chem Dose'!$C$19</f>
        <v>40.265330447398952</v>
      </c>
      <c r="D224" s="1183" t="str">
        <f>IF('10'!B12&gt;0,'10'!B12,"")</f>
        <v/>
      </c>
      <c r="E224" s="1183" t="str">
        <f>IF('10'!C12&gt;0,'10'!C12,"")</f>
        <v/>
      </c>
      <c r="F224" s="1183" t="str">
        <f>IF('10'!D12&gt;0,'10'!D12,"")</f>
        <v/>
      </c>
      <c r="G224" s="1183" t="str">
        <f>IF('10'!E12&gt;0,'10'!E12,"")</f>
        <v/>
      </c>
      <c r="H224" s="1183" t="str">
        <f>IF('10'!F12&gt;0,'10'!F12,"")</f>
        <v/>
      </c>
      <c r="I224" s="1183" t="str">
        <f>IF('10'!G12&gt;0,'10'!G12,"")</f>
        <v/>
      </c>
      <c r="J224" s="1183" t="str">
        <f>IF('10'!H12&gt;0,'10'!H12,"")</f>
        <v/>
      </c>
      <c r="K224" s="1539" t="str">
        <f>IF('10'!I12&gt;0,'10'!I12,"")</f>
        <v/>
      </c>
      <c r="L224" s="1540">
        <f t="shared" si="38"/>
        <v>0.17349999999999999</v>
      </c>
      <c r="M224" s="1183" t="str">
        <f>IF('10'!J12&gt;0,'10'!J12,"")</f>
        <v/>
      </c>
      <c r="N224" s="1183" t="str">
        <f>IF('10'!K12&gt;0,'10'!K12,"")</f>
        <v/>
      </c>
      <c r="O224" s="1183" t="str">
        <f>IF('10'!L12&gt;0,'10'!L12,"")</f>
        <v/>
      </c>
      <c r="P224" s="1183" t="str">
        <f>IF('10'!M12&gt;0,'10'!M12,"")</f>
        <v/>
      </c>
      <c r="Q224" s="1330" t="str">
        <f t="shared" si="36"/>
        <v/>
      </c>
      <c r="R224" s="1185" t="str">
        <f t="shared" si="33"/>
        <v/>
      </c>
      <c r="S224" s="1360" t="str">
        <f t="shared" si="34"/>
        <v/>
      </c>
      <c r="T224" s="1185" t="str">
        <f t="shared" si="35"/>
        <v/>
      </c>
      <c r="U224" s="1361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5" x14ac:dyDescent="0.35">
      <c r="A225" s="1411"/>
      <c r="B225" s="1412">
        <v>8.2083333333338295</v>
      </c>
      <c r="C225" s="1413">
        <f>'Chem Dose'!$C$19</f>
        <v>40.265330447398952</v>
      </c>
      <c r="D225" s="1414" t="str">
        <f>IF('10'!B13&gt;0,'10'!B13,"")</f>
        <v/>
      </c>
      <c r="E225" s="1414" t="str">
        <f>IF('10'!C13&gt;0,'10'!C13,"")</f>
        <v/>
      </c>
      <c r="F225" s="1414" t="str">
        <f>IF('10'!D13&gt;0,'10'!D13,"")</f>
        <v/>
      </c>
      <c r="G225" s="1414" t="str">
        <f>IF('10'!E13&gt;0,'10'!E13,"")</f>
        <v/>
      </c>
      <c r="H225" s="1414" t="str">
        <f>IF('10'!F13&gt;0,'10'!F13,"")</f>
        <v/>
      </c>
      <c r="I225" s="1414" t="str">
        <f>IF('10'!G13&gt;0,'10'!G13,"")</f>
        <v/>
      </c>
      <c r="J225" s="1414" t="str">
        <f>IF('10'!H13&gt;0,'10'!H13,"")</f>
        <v/>
      </c>
      <c r="K225" s="1540" t="str">
        <f>IF('10'!I13&gt;0,'10'!I13,"")</f>
        <v/>
      </c>
      <c r="L225" s="1540">
        <f t="shared" si="38"/>
        <v>0.16300000000000001</v>
      </c>
      <c r="M225" s="1414" t="str">
        <f>IF('10'!J13&gt;0,'10'!J13,"")</f>
        <v/>
      </c>
      <c r="N225" s="1414" t="str">
        <f>IF('10'!K13&gt;0,'10'!K13,"")</f>
        <v/>
      </c>
      <c r="O225" s="1414" t="str">
        <f>IF('10'!L13&gt;0,'10'!L13,"")</f>
        <v/>
      </c>
      <c r="P225" s="1414" t="str">
        <f>IF('10'!M13&gt;0,'10'!M13,"")</f>
        <v/>
      </c>
      <c r="Q225" s="1415" t="str">
        <f t="shared" si="36"/>
        <v/>
      </c>
      <c r="R225" s="1416" t="str">
        <f t="shared" si="33"/>
        <v/>
      </c>
      <c r="S225" s="1417" t="str">
        <f t="shared" si="34"/>
        <v/>
      </c>
      <c r="T225" s="1416" t="str">
        <f t="shared" si="35"/>
        <v/>
      </c>
      <c r="U225" s="1418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5" x14ac:dyDescent="0.35">
      <c r="A226" s="1375"/>
      <c r="B226" s="1181">
        <v>8.2500000000004992</v>
      </c>
      <c r="C226" s="1182">
        <f>'Chem Dose'!$C$19</f>
        <v>40.265330447398952</v>
      </c>
      <c r="D226" s="1183" t="str">
        <f>IF('10'!B14&gt;0,'10'!B14,"")</f>
        <v/>
      </c>
      <c r="E226" s="1183" t="str">
        <f>IF('10'!C14&gt;0,'10'!C14,"")</f>
        <v/>
      </c>
      <c r="F226" s="1183" t="str">
        <f>IF('10'!D14&gt;0,'10'!D14,"")</f>
        <v/>
      </c>
      <c r="G226" s="1183" t="str">
        <f>IF('10'!E14&gt;0,'10'!E14,"")</f>
        <v/>
      </c>
      <c r="H226" s="1183" t="str">
        <f>IF('10'!F14&gt;0,'10'!F14,"")</f>
        <v/>
      </c>
      <c r="I226" s="1183" t="str">
        <f>IF('10'!G14&gt;0,'10'!G14,"")</f>
        <v/>
      </c>
      <c r="J226" s="1183" t="str">
        <f>IF('10'!H14&gt;0,'10'!H14,"")</f>
        <v/>
      </c>
      <c r="K226" s="1539" t="str">
        <f>IF('10'!I14&gt;0,'10'!I14,"")</f>
        <v/>
      </c>
      <c r="L226" s="1540">
        <f t="shared" si="38"/>
        <v>0.16300000000000001</v>
      </c>
      <c r="M226" s="1183" t="str">
        <f>IF('10'!J14&gt;0,'10'!J14,"")</f>
        <v/>
      </c>
      <c r="N226" s="1183" t="str">
        <f>IF('10'!K14&gt;0,'10'!K14,"")</f>
        <v/>
      </c>
      <c r="O226" s="1183" t="str">
        <f>IF('10'!L14&gt;0,'10'!L14,"")</f>
        <v/>
      </c>
      <c r="P226" s="1183" t="str">
        <f>IF('10'!M14&gt;0,'10'!M14,"")</f>
        <v/>
      </c>
      <c r="Q226" s="1330" t="str">
        <f t="shared" si="36"/>
        <v/>
      </c>
      <c r="R226" s="1185" t="str">
        <f t="shared" si="33"/>
        <v/>
      </c>
      <c r="S226" s="1360" t="str">
        <f t="shared" si="34"/>
        <v/>
      </c>
      <c r="T226" s="1185" t="str">
        <f t="shared" si="35"/>
        <v/>
      </c>
      <c r="U226" s="1361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5" x14ac:dyDescent="0.35">
      <c r="A227" s="1411"/>
      <c r="B227" s="1412">
        <v>8.2916666666671706</v>
      </c>
      <c r="C227" s="1413">
        <f>'Chem Dose'!$C$19</f>
        <v>40.265330447398952</v>
      </c>
      <c r="D227" s="1414">
        <f>IF('10'!B15&gt;0,'10'!B15,"")</f>
        <v>6.79</v>
      </c>
      <c r="E227" s="1414">
        <f>IF('10'!C15&gt;0,'10'!C15,"")</f>
        <v>26</v>
      </c>
      <c r="F227" s="1414">
        <f>IF('10'!D15&gt;0,'10'!D15,"")</f>
        <v>17</v>
      </c>
      <c r="G227" s="1414">
        <f>IF('10'!E15&gt;0,'10'!E15,"")</f>
        <v>9.68</v>
      </c>
      <c r="H227" s="1414">
        <f>IF('10'!F15&gt;0,'10'!F15,"")</f>
        <v>37</v>
      </c>
      <c r="I227" s="1414">
        <f>IF('10'!G15&gt;0,'10'!G15,"")</f>
        <v>98</v>
      </c>
      <c r="J227" s="1414">
        <f>IF('10'!H15&gt;0,'10'!H15,"")</f>
        <v>29.5</v>
      </c>
      <c r="K227" s="1540">
        <f>IF('10'!I15&gt;0,'10'!I15,"")</f>
        <v>0.189</v>
      </c>
      <c r="L227" s="1540">
        <f t="shared" si="38"/>
        <v>0.16950000000000001</v>
      </c>
      <c r="M227" s="1414" t="str">
        <f>IF('10'!J15&gt;0,'10'!J15,"")</f>
        <v/>
      </c>
      <c r="N227" s="1414">
        <f>IF('10'!K15&gt;0,'10'!K15,"")</f>
        <v>6.07</v>
      </c>
      <c r="O227" s="1414">
        <f>IF('10'!L15&gt;0,'10'!L15,"")</f>
        <v>12</v>
      </c>
      <c r="P227" s="1414">
        <f>IF('10'!M15&gt;0,'10'!M15,"")</f>
        <v>5.2999999999999999E-2</v>
      </c>
      <c r="Q227" s="1415">
        <f t="shared" si="36"/>
        <v>0.71957671957671965</v>
      </c>
      <c r="R227" s="1416">
        <f t="shared" si="33"/>
        <v>4.9736842105263159</v>
      </c>
      <c r="S227" s="1417">
        <f t="shared" si="34"/>
        <v>8.0956749047680425</v>
      </c>
      <c r="T227" s="1416">
        <f t="shared" si="35"/>
        <v>0.4026533044739895</v>
      </c>
      <c r="U227" s="1418">
        <f t="shared" si="37"/>
        <v>0.60699999999999998</v>
      </c>
      <c r="V227" s="663">
        <f>IF('10'!AA15&gt;0,'10'!AA15,"")</f>
        <v>3.5000000000000003E-2</v>
      </c>
      <c r="W227" s="663">
        <f>IF('10'!AT15&gt;0,'10'!AT15,"")</f>
        <v>3.5000000000000003E-2</v>
      </c>
    </row>
    <row r="228" spans="1:23" ht="15.5" x14ac:dyDescent="0.35">
      <c r="A228" s="1375"/>
      <c r="B228" s="1181">
        <v>8.3333333333338402</v>
      </c>
      <c r="C228" s="1182">
        <f>'Chem Dose'!$C$19</f>
        <v>40.265330447398952</v>
      </c>
      <c r="D228" s="1183" t="str">
        <f>IF('10'!B16&gt;0,'10'!B16,"")</f>
        <v/>
      </c>
      <c r="E228" s="1183" t="str">
        <f>IF('10'!C16&gt;0,'10'!C16,"")</f>
        <v/>
      </c>
      <c r="F228" s="1183" t="str">
        <f>IF('10'!D16&gt;0,'10'!D16,"")</f>
        <v/>
      </c>
      <c r="G228" s="1183" t="str">
        <f>IF('10'!E16&gt;0,'10'!E16,"")</f>
        <v/>
      </c>
      <c r="H228" s="1183" t="str">
        <f>IF('10'!F16&gt;0,'10'!F16,"")</f>
        <v/>
      </c>
      <c r="I228" s="1183" t="str">
        <f>IF('10'!G16&gt;0,'10'!G16,"")</f>
        <v/>
      </c>
      <c r="J228" s="1183" t="str">
        <f>IF('10'!H16&gt;0,'10'!H16,"")</f>
        <v/>
      </c>
      <c r="K228" s="1539" t="str">
        <f>IF('10'!I16&gt;0,'10'!I16,"")</f>
        <v/>
      </c>
      <c r="L228" s="1540">
        <f t="shared" si="38"/>
        <v>0.16950000000000001</v>
      </c>
      <c r="M228" s="1183" t="str">
        <f>IF('10'!J16&gt;0,'10'!J16,"")</f>
        <v/>
      </c>
      <c r="N228" s="1183" t="str">
        <f>IF('10'!K16&gt;0,'10'!K16,"")</f>
        <v/>
      </c>
      <c r="O228" s="1183" t="str">
        <f>IF('10'!L16&gt;0,'10'!L16,"")</f>
        <v/>
      </c>
      <c r="P228" s="1183" t="str">
        <f>IF('10'!M16&gt;0,'10'!M16,"")</f>
        <v/>
      </c>
      <c r="Q228" s="1330" t="str">
        <f t="shared" si="36"/>
        <v/>
      </c>
      <c r="R228" s="1185" t="str">
        <f t="shared" si="33"/>
        <v/>
      </c>
      <c r="S228" s="1360" t="str">
        <f t="shared" si="34"/>
        <v/>
      </c>
      <c r="T228" s="1185" t="str">
        <f t="shared" si="35"/>
        <v/>
      </c>
      <c r="U228" s="1361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5" x14ac:dyDescent="0.35">
      <c r="A229" s="1411"/>
      <c r="B229" s="1412">
        <v>8.3750000000005098</v>
      </c>
      <c r="C229" s="1413">
        <f>'Chem Dose'!$C$19</f>
        <v>40.265330447398952</v>
      </c>
      <c r="D229" s="1414" t="str">
        <f>IF('10'!B17&gt;0,'10'!B17,"")</f>
        <v/>
      </c>
      <c r="E229" s="1414" t="str">
        <f>IF('10'!C17&gt;0,'10'!C17,"")</f>
        <v/>
      </c>
      <c r="F229" s="1414" t="str">
        <f>IF('10'!D17&gt;0,'10'!D17,"")</f>
        <v/>
      </c>
      <c r="G229" s="1414" t="str">
        <f>IF('10'!E17&gt;0,'10'!E17,"")</f>
        <v/>
      </c>
      <c r="H229" s="1414" t="str">
        <f>IF('10'!F17&gt;0,'10'!F17,"")</f>
        <v/>
      </c>
      <c r="I229" s="1414" t="str">
        <f>IF('10'!G17&gt;0,'10'!G17,"")</f>
        <v/>
      </c>
      <c r="J229" s="1414" t="str">
        <f>IF('10'!H17&gt;0,'10'!H17,"")</f>
        <v/>
      </c>
      <c r="K229" s="1540" t="str">
        <f>IF('10'!I17&gt;0,'10'!I17,"")</f>
        <v/>
      </c>
      <c r="L229" s="1540">
        <f t="shared" si="38"/>
        <v>0.17366666666666666</v>
      </c>
      <c r="M229" s="1414">
        <f>IF('10'!J17&gt;0,'10'!J17,"")</f>
        <v>6.6000000000000003E-2</v>
      </c>
      <c r="N229" s="1414" t="str">
        <f>IF('10'!K17&gt;0,'10'!K17,"")</f>
        <v/>
      </c>
      <c r="O229" s="1414" t="str">
        <f>IF('10'!L17&gt;0,'10'!L17,"")</f>
        <v/>
      </c>
      <c r="P229" s="1414" t="str">
        <f>IF('10'!M17&gt;0,'10'!M17,"")</f>
        <v/>
      </c>
      <c r="Q229" s="1415" t="str">
        <f t="shared" si="36"/>
        <v/>
      </c>
      <c r="R229" s="1416" t="str">
        <f t="shared" si="33"/>
        <v/>
      </c>
      <c r="S229" s="1417" t="str">
        <f t="shared" si="34"/>
        <v/>
      </c>
      <c r="T229" s="1416" t="str">
        <f t="shared" si="35"/>
        <v/>
      </c>
      <c r="U229" s="1418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5" x14ac:dyDescent="0.35">
      <c r="A230" s="1375"/>
      <c r="B230" s="1181">
        <v>8.4166666666671794</v>
      </c>
      <c r="C230" s="1182">
        <f>'Chem Dose'!$C$19</f>
        <v>40.265330447398952</v>
      </c>
      <c r="D230" s="1183" t="str">
        <f>IF('10'!B18&gt;0,'10'!B18,"")</f>
        <v/>
      </c>
      <c r="E230" s="1183" t="str">
        <f>IF('10'!C18&gt;0,'10'!C18,"")</f>
        <v/>
      </c>
      <c r="F230" s="1183" t="str">
        <f>IF('10'!D18&gt;0,'10'!D18,"")</f>
        <v/>
      </c>
      <c r="G230" s="1183" t="str">
        <f>IF('10'!E18&gt;0,'10'!E18,"")</f>
        <v/>
      </c>
      <c r="H230" s="1183" t="str">
        <f>IF('10'!F18&gt;0,'10'!F18,"")</f>
        <v/>
      </c>
      <c r="I230" s="1183" t="str">
        <f>IF('10'!G18&gt;0,'10'!G18,"")</f>
        <v/>
      </c>
      <c r="J230" s="1183" t="str">
        <f>IF('10'!H18&gt;0,'10'!H18,"")</f>
        <v/>
      </c>
      <c r="K230" s="1539" t="str">
        <f>IF('10'!I18&gt;0,'10'!I18,"")</f>
        <v/>
      </c>
      <c r="L230" s="1540">
        <f t="shared" si="38"/>
        <v>0.17366666666666666</v>
      </c>
      <c r="M230" s="1183" t="str">
        <f>IF('10'!J18&gt;0,'10'!J18,"")</f>
        <v/>
      </c>
      <c r="N230" s="1183" t="str">
        <f>IF('10'!K18&gt;0,'10'!K18,"")</f>
        <v/>
      </c>
      <c r="O230" s="1183" t="str">
        <f>IF('10'!L18&gt;0,'10'!L18,"")</f>
        <v/>
      </c>
      <c r="P230" s="1183" t="str">
        <f>IF('10'!M18&gt;0,'10'!M18,"")</f>
        <v/>
      </c>
      <c r="Q230" s="1330" t="str">
        <f t="shared" si="36"/>
        <v/>
      </c>
      <c r="R230" s="1185" t="str">
        <f t="shared" si="33"/>
        <v/>
      </c>
      <c r="S230" s="1360" t="str">
        <f t="shared" si="34"/>
        <v/>
      </c>
      <c r="T230" s="1185" t="str">
        <f t="shared" si="35"/>
        <v/>
      </c>
      <c r="U230" s="1361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5" x14ac:dyDescent="0.35">
      <c r="A231" s="1411"/>
      <c r="B231" s="1412">
        <v>8.4583333333338508</v>
      </c>
      <c r="C231" s="1413">
        <f>'Chem Dose'!$C$19</f>
        <v>40.265330447398952</v>
      </c>
      <c r="D231" s="1414">
        <f>IF('10'!B19&gt;0,'10'!B19,"")</f>
        <v>6.87</v>
      </c>
      <c r="E231" s="1414">
        <f>IF('10'!C19&gt;0,'10'!C19,"")</f>
        <v>27</v>
      </c>
      <c r="F231" s="1414">
        <f>IF('10'!D19&gt;0,'10'!D19,"")</f>
        <v>17</v>
      </c>
      <c r="G231" s="1414">
        <f>IF('10'!E19&gt;0,'10'!E19,"")</f>
        <v>9.31</v>
      </c>
      <c r="H231" s="1414">
        <f>IF('10'!F19&gt;0,'10'!F19,"")</f>
        <v>26</v>
      </c>
      <c r="I231" s="1414">
        <f>IF('10'!G19&gt;0,'10'!G19,"")</f>
        <v>89</v>
      </c>
      <c r="J231" s="1414">
        <f>IF('10'!H19&gt;0,'10'!H19,"")</f>
        <v>28.7</v>
      </c>
      <c r="K231" s="1540">
        <f>IF('10'!I19&gt;0,'10'!I19,"")</f>
        <v>0.14699999999999999</v>
      </c>
      <c r="L231" s="1540">
        <f t="shared" si="38"/>
        <v>0.16700000000000001</v>
      </c>
      <c r="M231" s="1414" t="str">
        <f>IF('10'!J19&gt;0,'10'!J19,"")</f>
        <v/>
      </c>
      <c r="N231" s="1414">
        <f>IF('10'!K19&gt;0,'10'!K19,"")</f>
        <v>6.22</v>
      </c>
      <c r="O231" s="1414">
        <f>IF('10'!L19&gt;0,'10'!L19,"")</f>
        <v>14</v>
      </c>
      <c r="P231" s="1414">
        <f>IF('10'!M19&gt;0,'10'!M19,"")</f>
        <v>4.9000000000000002E-2</v>
      </c>
      <c r="Q231" s="1415">
        <f t="shared" si="36"/>
        <v>0.66666666666666663</v>
      </c>
      <c r="R231" s="1416">
        <f t="shared" si="33"/>
        <v>3.8684210526315788</v>
      </c>
      <c r="S231" s="1417">
        <f t="shared" si="34"/>
        <v>10.408724877558914</v>
      </c>
      <c r="T231" s="1416">
        <f t="shared" si="35"/>
        <v>0.4026533044739895</v>
      </c>
      <c r="U231" s="1418">
        <f t="shared" si="37"/>
        <v>0.622</v>
      </c>
      <c r="V231" s="663">
        <f>IF('10'!AA19&gt;0,'10'!AA19,"")</f>
        <v>3.2000000000000001E-2</v>
      </c>
      <c r="W231" s="663">
        <f>IF('10'!AT19&gt;0,'10'!AT19,"")</f>
        <v>3.3000000000000002E-2</v>
      </c>
    </row>
    <row r="232" spans="1:23" ht="15.5" x14ac:dyDescent="0.35">
      <c r="A232" s="1375"/>
      <c r="B232" s="1181">
        <v>8.5000000000005205</v>
      </c>
      <c r="C232" s="1182">
        <f>'Chem Dose'!$C$19</f>
        <v>40.265330447398952</v>
      </c>
      <c r="D232" s="1183" t="str">
        <f>IF('10'!B20&gt;0,'10'!B20,"")</f>
        <v/>
      </c>
      <c r="E232" s="1183" t="str">
        <f>IF('10'!C20&gt;0,'10'!C20,"")</f>
        <v/>
      </c>
      <c r="F232" s="1183" t="str">
        <f>IF('10'!D20&gt;0,'10'!D20,"")</f>
        <v/>
      </c>
      <c r="G232" s="1183" t="str">
        <f>IF('10'!E20&gt;0,'10'!E20,"")</f>
        <v/>
      </c>
      <c r="H232" s="1183" t="str">
        <f>IF('10'!F20&gt;0,'10'!F20,"")</f>
        <v/>
      </c>
      <c r="I232" s="1183" t="str">
        <f>IF('10'!G20&gt;0,'10'!G20,"")</f>
        <v/>
      </c>
      <c r="J232" s="1183" t="str">
        <f>IF('10'!H20&gt;0,'10'!H20,"")</f>
        <v/>
      </c>
      <c r="K232" s="1539" t="str">
        <f>IF('10'!I20&gt;0,'10'!I20,"")</f>
        <v/>
      </c>
      <c r="L232" s="1540">
        <f t="shared" si="38"/>
        <v>0.16700000000000001</v>
      </c>
      <c r="M232" s="1183" t="str">
        <f>IF('10'!J20&gt;0,'10'!J20,"")</f>
        <v/>
      </c>
      <c r="N232" s="1183" t="str">
        <f>IF('10'!K20&gt;0,'10'!K20,"")</f>
        <v/>
      </c>
      <c r="O232" s="1183" t="str">
        <f>IF('10'!L20&gt;0,'10'!L20,"")</f>
        <v/>
      </c>
      <c r="P232" s="1183" t="str">
        <f>IF('10'!M20&gt;0,'10'!M20,"")</f>
        <v/>
      </c>
      <c r="Q232" s="1330" t="str">
        <f t="shared" si="36"/>
        <v/>
      </c>
      <c r="R232" s="1185" t="str">
        <f t="shared" si="33"/>
        <v/>
      </c>
      <c r="S232" s="1360" t="str">
        <f t="shared" si="34"/>
        <v/>
      </c>
      <c r="T232" s="1185" t="str">
        <f t="shared" si="35"/>
        <v/>
      </c>
      <c r="U232" s="1361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5" x14ac:dyDescent="0.35">
      <c r="A233" s="1411"/>
      <c r="B233" s="1412">
        <v>8.5416666666671901</v>
      </c>
      <c r="C233" s="1413">
        <f>'Chem Dose'!$C$19</f>
        <v>40.265330447398952</v>
      </c>
      <c r="D233" s="1414" t="str">
        <f>IF('10'!B21&gt;0,'10'!B21,"")</f>
        <v/>
      </c>
      <c r="E233" s="1414" t="str">
        <f>IF('10'!C21&gt;0,'10'!C21,"")</f>
        <v/>
      </c>
      <c r="F233" s="1414" t="str">
        <f>IF('10'!D21&gt;0,'10'!D21,"")</f>
        <v/>
      </c>
      <c r="G233" s="1414" t="str">
        <f>IF('10'!E21&gt;0,'10'!E21,"")</f>
        <v/>
      </c>
      <c r="H233" s="1414" t="str">
        <f>IF('10'!F21&gt;0,'10'!F21,"")</f>
        <v/>
      </c>
      <c r="I233" s="1414" t="str">
        <f>IF('10'!G21&gt;0,'10'!G21,"")</f>
        <v/>
      </c>
      <c r="J233" s="1414" t="str">
        <f>IF('10'!H21&gt;0,'10'!H21,"")</f>
        <v/>
      </c>
      <c r="K233" s="1540" t="str">
        <f>IF('10'!I21&gt;0,'10'!I21,"")</f>
        <v/>
      </c>
      <c r="L233" s="1540">
        <f t="shared" si="38"/>
        <v>0.17633333333333334</v>
      </c>
      <c r="M233" s="1414" t="str">
        <f>IF('10'!J21&gt;0,'10'!J21,"")</f>
        <v/>
      </c>
      <c r="N233" s="1414" t="str">
        <f>IF('10'!K21&gt;0,'10'!K21,"")</f>
        <v/>
      </c>
      <c r="O233" s="1414" t="str">
        <f>IF('10'!L21&gt;0,'10'!L21,"")</f>
        <v/>
      </c>
      <c r="P233" s="1414" t="str">
        <f>IF('10'!M21&gt;0,'10'!M21,"")</f>
        <v/>
      </c>
      <c r="Q233" s="1415" t="str">
        <f t="shared" si="36"/>
        <v/>
      </c>
      <c r="R233" s="1416" t="str">
        <f t="shared" si="33"/>
        <v/>
      </c>
      <c r="S233" s="1417" t="str">
        <f t="shared" si="34"/>
        <v/>
      </c>
      <c r="T233" s="1416" t="str">
        <f t="shared" si="35"/>
        <v/>
      </c>
      <c r="U233" s="1418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5" x14ac:dyDescent="0.35">
      <c r="A234" s="1375"/>
      <c r="B234" s="1181">
        <v>8.5833333333338597</v>
      </c>
      <c r="C234" s="1182">
        <f>'Chem Dose'!$C$19</f>
        <v>40.265330447398952</v>
      </c>
      <c r="D234" s="1183" t="str">
        <f>IF('10'!B22&gt;0,'10'!B22,"")</f>
        <v/>
      </c>
      <c r="E234" s="1183" t="str">
        <f>IF('10'!C22&gt;0,'10'!C22,"")</f>
        <v/>
      </c>
      <c r="F234" s="1183" t="str">
        <f>IF('10'!D22&gt;0,'10'!D22,"")</f>
        <v/>
      </c>
      <c r="G234" s="1183" t="str">
        <f>IF('10'!E22&gt;0,'10'!E22,"")</f>
        <v/>
      </c>
      <c r="H234" s="1183" t="str">
        <f>IF('10'!F22&gt;0,'10'!F22,"")</f>
        <v/>
      </c>
      <c r="I234" s="1183" t="str">
        <f>IF('10'!G22&gt;0,'10'!G22,"")</f>
        <v/>
      </c>
      <c r="J234" s="1183" t="str">
        <f>IF('10'!H22&gt;0,'10'!H22,"")</f>
        <v/>
      </c>
      <c r="K234" s="1539" t="str">
        <f>IF('10'!I22&gt;0,'10'!I22,"")</f>
        <v/>
      </c>
      <c r="L234" s="1540">
        <f t="shared" si="38"/>
        <v>0.17633333333333334</v>
      </c>
      <c r="M234" s="1183" t="str">
        <f>IF('10'!J22&gt;0,'10'!J22,"")</f>
        <v/>
      </c>
      <c r="N234" s="1183" t="str">
        <f>IF('10'!K22&gt;0,'10'!K22,"")</f>
        <v/>
      </c>
      <c r="O234" s="1183" t="str">
        <f>IF('10'!L22&gt;0,'10'!L22,"")</f>
        <v/>
      </c>
      <c r="P234" s="1183" t="str">
        <f>IF('10'!M22&gt;0,'10'!M22,"")</f>
        <v/>
      </c>
      <c r="Q234" s="1330" t="str">
        <f t="shared" si="36"/>
        <v/>
      </c>
      <c r="R234" s="1185" t="str">
        <f t="shared" si="33"/>
        <v/>
      </c>
      <c r="S234" s="1360" t="str">
        <f t="shared" si="34"/>
        <v/>
      </c>
      <c r="T234" s="1185" t="str">
        <f t="shared" si="35"/>
        <v/>
      </c>
      <c r="U234" s="1361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5" x14ac:dyDescent="0.35">
      <c r="A235" s="1411"/>
      <c r="B235" s="1412">
        <v>8.6250000000005294</v>
      </c>
      <c r="C235" s="1413">
        <f>'Chem Dose'!$C$19</f>
        <v>40.265330447398952</v>
      </c>
      <c r="D235" s="1414">
        <f>IF('10'!B23&gt;0,'10'!B23,"")</f>
        <v>6.94</v>
      </c>
      <c r="E235" s="1414">
        <f>IF('10'!C23&gt;0,'10'!C23,"")</f>
        <v>28</v>
      </c>
      <c r="F235" s="1414">
        <f>IF('10'!D23&gt;0,'10'!D23,"")</f>
        <v>18</v>
      </c>
      <c r="G235" s="1414">
        <f>IF('10'!E23&gt;0,'10'!E23,"")</f>
        <v>10.3</v>
      </c>
      <c r="H235" s="1414">
        <f>IF('10'!F23&gt;0,'10'!F23,"")</f>
        <v>30</v>
      </c>
      <c r="I235" s="1414">
        <f>IF('10'!G23&gt;0,'10'!G23,"")</f>
        <v>95</v>
      </c>
      <c r="J235" s="1414">
        <f>IF('10'!H23&gt;0,'10'!H23,"")</f>
        <v>31</v>
      </c>
      <c r="K235" s="1540">
        <f>IF('10'!I23&gt;0,'10'!I23,"")</f>
        <v>0.16900000000000001</v>
      </c>
      <c r="L235" s="1540">
        <f t="shared" si="38"/>
        <v>0.17450000000000002</v>
      </c>
      <c r="M235" s="1414" t="str">
        <f>IF('10'!J23&gt;0,'10'!J23,"")</f>
        <v/>
      </c>
      <c r="N235" s="1414">
        <f>IF('10'!K23&gt;0,'10'!K23,"")</f>
        <v>6.27</v>
      </c>
      <c r="O235" s="1414">
        <f>IF('10'!L23&gt;0,'10'!L23,"")</f>
        <v>14</v>
      </c>
      <c r="P235" s="1414">
        <f>IF('10'!M23&gt;0,'10'!M23,"")</f>
        <v>4.9000000000000002E-2</v>
      </c>
      <c r="Q235" s="1415">
        <f t="shared" si="36"/>
        <v>0.7100591715976331</v>
      </c>
      <c r="R235" s="1416">
        <f t="shared" si="33"/>
        <v>4.4473684210526319</v>
      </c>
      <c r="S235" s="1417">
        <f t="shared" si="34"/>
        <v>9.0537429408352672</v>
      </c>
      <c r="T235" s="1416">
        <f t="shared" si="35"/>
        <v>0.4026533044739895</v>
      </c>
      <c r="U235" s="1418">
        <f t="shared" si="37"/>
        <v>0.627</v>
      </c>
      <c r="V235" s="663">
        <f>IF('10'!AA23&gt;0,'10'!AA23,"")</f>
        <v>3.3000000000000002E-2</v>
      </c>
      <c r="W235" s="663">
        <f>IF('10'!AT23&gt;0,'10'!AT23,"")</f>
        <v>3.2000000000000001E-2</v>
      </c>
    </row>
    <row r="236" spans="1:23" ht="15.5" x14ac:dyDescent="0.35">
      <c r="A236" s="1375"/>
      <c r="B236" s="1181">
        <v>8.6666666666672008</v>
      </c>
      <c r="C236" s="1182">
        <f>'Chem Dose'!$C$19</f>
        <v>40.265330447398952</v>
      </c>
      <c r="D236" s="1183" t="str">
        <f>IF('10'!B24&gt;0,'10'!B24,"")</f>
        <v/>
      </c>
      <c r="E236" s="1183" t="str">
        <f>IF('10'!C24&gt;0,'10'!C24,"")</f>
        <v/>
      </c>
      <c r="F236" s="1183" t="str">
        <f>IF('10'!D24&gt;0,'10'!D24,"")</f>
        <v/>
      </c>
      <c r="G236" s="1183" t="str">
        <f>IF('10'!E24&gt;0,'10'!E24,"")</f>
        <v/>
      </c>
      <c r="H236" s="1183" t="str">
        <f>IF('10'!F24&gt;0,'10'!F24,"")</f>
        <v/>
      </c>
      <c r="I236" s="1183" t="str">
        <f>IF('10'!G24&gt;0,'10'!G24,"")</f>
        <v/>
      </c>
      <c r="J236" s="1183" t="str">
        <f>IF('10'!H24&gt;0,'10'!H24,"")</f>
        <v/>
      </c>
      <c r="K236" s="1539" t="str">
        <f>IF('10'!I24&gt;0,'10'!I24,"")</f>
        <v/>
      </c>
      <c r="L236" s="1540">
        <f t="shared" si="38"/>
        <v>0.17450000000000002</v>
      </c>
      <c r="M236" s="1183" t="str">
        <f>IF('10'!J24&gt;0,'10'!J24,"")</f>
        <v/>
      </c>
      <c r="N236" s="1183" t="str">
        <f>IF('10'!K24&gt;0,'10'!K24,"")</f>
        <v/>
      </c>
      <c r="O236" s="1183" t="str">
        <f>IF('10'!L24&gt;0,'10'!L24,"")</f>
        <v/>
      </c>
      <c r="P236" s="1183" t="str">
        <f>IF('10'!M24&gt;0,'10'!M24,"")</f>
        <v/>
      </c>
      <c r="Q236" s="1330" t="str">
        <f t="shared" si="36"/>
        <v/>
      </c>
      <c r="R236" s="1185" t="str">
        <f t="shared" si="33"/>
        <v/>
      </c>
      <c r="S236" s="1360" t="str">
        <f t="shared" si="34"/>
        <v/>
      </c>
      <c r="T236" s="1185" t="str">
        <f t="shared" si="35"/>
        <v/>
      </c>
      <c r="U236" s="1361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5" x14ac:dyDescent="0.35">
      <c r="A237" s="1411"/>
      <c r="B237" s="1412">
        <v>8.7083333333338704</v>
      </c>
      <c r="C237" s="1413">
        <f>'Chem Dose'!$C$19</f>
        <v>40.265330447398952</v>
      </c>
      <c r="D237" s="1414" t="str">
        <f>IF('10'!B25&gt;0,'10'!B25,"")</f>
        <v/>
      </c>
      <c r="E237" s="1414" t="str">
        <f>IF('10'!C25&gt;0,'10'!C25,"")</f>
        <v/>
      </c>
      <c r="F237" s="1414" t="str">
        <f>IF('10'!D25&gt;0,'10'!D25,"")</f>
        <v/>
      </c>
      <c r="G237" s="1414" t="str">
        <f>IF('10'!E25&gt;0,'10'!E25,"")</f>
        <v/>
      </c>
      <c r="H237" s="1414" t="str">
        <f>IF('10'!F25&gt;0,'10'!F25,"")</f>
        <v/>
      </c>
      <c r="I237" s="1414" t="str">
        <f>IF('10'!G25&gt;0,'10'!G25,"")</f>
        <v/>
      </c>
      <c r="J237" s="1414" t="str">
        <f>IF('10'!H25&gt;0,'10'!H25,"")</f>
        <v/>
      </c>
      <c r="K237" s="1540" t="str">
        <f>IF('10'!I25&gt;0,'10'!I25,"")</f>
        <v/>
      </c>
      <c r="L237" s="1540">
        <f t="shared" si="38"/>
        <v>0.16833333333333333</v>
      </c>
      <c r="M237" s="1414" t="str">
        <f>IF('10'!J25&gt;0,'10'!J25,"")</f>
        <v/>
      </c>
      <c r="N237" s="1414" t="str">
        <f>IF('10'!K25&gt;0,'10'!K25,"")</f>
        <v/>
      </c>
      <c r="O237" s="1414" t="str">
        <f>IF('10'!L25&gt;0,'10'!L25,"")</f>
        <v/>
      </c>
      <c r="P237" s="1414" t="str">
        <f>IF('10'!M25&gt;0,'10'!M25,"")</f>
        <v/>
      </c>
      <c r="Q237" s="1415" t="str">
        <f t="shared" si="36"/>
        <v/>
      </c>
      <c r="R237" s="1416" t="str">
        <f t="shared" si="33"/>
        <v/>
      </c>
      <c r="S237" s="1417" t="str">
        <f t="shared" si="34"/>
        <v/>
      </c>
      <c r="T237" s="1416" t="str">
        <f t="shared" si="35"/>
        <v/>
      </c>
      <c r="U237" s="1418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5" x14ac:dyDescent="0.35">
      <c r="A238" s="1375"/>
      <c r="B238" s="1181">
        <v>8.75000000000054</v>
      </c>
      <c r="C238" s="1182">
        <f>'Chem Dose'!$C$19</f>
        <v>40.265330447398952</v>
      </c>
      <c r="D238" s="1183" t="str">
        <f>IF('10'!B26&gt;0,'10'!B26,"")</f>
        <v/>
      </c>
      <c r="E238" s="1183" t="str">
        <f>IF('10'!C26&gt;0,'10'!C26,"")</f>
        <v/>
      </c>
      <c r="F238" s="1183" t="str">
        <f>IF('10'!D26&gt;0,'10'!D26,"")</f>
        <v/>
      </c>
      <c r="G238" s="1183" t="str">
        <f>IF('10'!E26&gt;0,'10'!E26,"")</f>
        <v/>
      </c>
      <c r="H238" s="1183" t="str">
        <f>IF('10'!F26&gt;0,'10'!F26,"")</f>
        <v/>
      </c>
      <c r="I238" s="1183" t="str">
        <f>IF('10'!G26&gt;0,'10'!G26,"")</f>
        <v/>
      </c>
      <c r="J238" s="1183" t="str">
        <f>IF('10'!H26&gt;0,'10'!H26,"")</f>
        <v/>
      </c>
      <c r="K238" s="1539" t="str">
        <f>IF('10'!I26&gt;0,'10'!I26,"")</f>
        <v/>
      </c>
      <c r="L238" s="1540">
        <f t="shared" si="38"/>
        <v>0.16833333333333333</v>
      </c>
      <c r="M238" s="1183" t="str">
        <f>IF('10'!J26&gt;0,'10'!J26,"")</f>
        <v/>
      </c>
      <c r="N238" s="1183" t="str">
        <f>IF('10'!K26&gt;0,'10'!K26,"")</f>
        <v/>
      </c>
      <c r="O238" s="1183" t="str">
        <f>IF('10'!L26&gt;0,'10'!L26,"")</f>
        <v/>
      </c>
      <c r="P238" s="1183" t="str">
        <f>IF('10'!M26&gt;0,'10'!M26,"")</f>
        <v/>
      </c>
      <c r="Q238" s="1330" t="str">
        <f t="shared" si="36"/>
        <v/>
      </c>
      <c r="R238" s="1185" t="str">
        <f t="shared" si="33"/>
        <v/>
      </c>
      <c r="S238" s="1360" t="str">
        <f t="shared" si="34"/>
        <v/>
      </c>
      <c r="T238" s="1185" t="str">
        <f t="shared" si="35"/>
        <v/>
      </c>
      <c r="U238" s="1361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5" x14ac:dyDescent="0.35">
      <c r="A239" s="1411"/>
      <c r="B239" s="1412">
        <v>8.7916666666672096</v>
      </c>
      <c r="C239" s="1413">
        <f>'Chem Dose'!$C$19</f>
        <v>40.265330447398952</v>
      </c>
      <c r="D239" s="1414">
        <f>IF('10'!B27&gt;0,'10'!B27,"")</f>
        <v>6.92</v>
      </c>
      <c r="E239" s="1414">
        <f>IF('10'!C27&gt;0,'10'!C27,"")</f>
        <v>26</v>
      </c>
      <c r="F239" s="1414">
        <f>IF('10'!D27&gt;0,'10'!D27,"")</f>
        <v>17</v>
      </c>
      <c r="G239" s="1414">
        <f>IF('10'!E27&gt;0,'10'!E27,"")</f>
        <v>11.4</v>
      </c>
      <c r="H239" s="1414">
        <f>IF('10'!F27&gt;0,'10'!F27,"")</f>
        <v>35</v>
      </c>
      <c r="I239" s="1414">
        <f>IF('10'!G27&gt;0,'10'!G27,"")</f>
        <v>107</v>
      </c>
      <c r="J239" s="1414">
        <f>IF('10'!H27&gt;0,'10'!H27,"")</f>
        <v>29</v>
      </c>
      <c r="K239" s="1540">
        <f>IF('10'!I27&gt;0,'10'!I27,"")</f>
        <v>0.182</v>
      </c>
      <c r="L239" s="1540">
        <f t="shared" si="38"/>
        <v>0.17175000000000001</v>
      </c>
      <c r="M239" s="1414" t="str">
        <f>IF('10'!J27&gt;0,'10'!J27,"")</f>
        <v/>
      </c>
      <c r="N239" s="1414">
        <f>IF('10'!K27&gt;0,'10'!K27,"")</f>
        <v>6.08</v>
      </c>
      <c r="O239" s="1414">
        <f>IF('10'!L27&gt;0,'10'!L27,"")</f>
        <v>12</v>
      </c>
      <c r="P239" s="1414">
        <f>IF('10'!M27&gt;0,'10'!M27,"")</f>
        <v>5.1999999999999998E-2</v>
      </c>
      <c r="Q239" s="1415">
        <f t="shared" si="36"/>
        <v>0.7142857142857143</v>
      </c>
      <c r="R239" s="1416">
        <f t="shared" si="33"/>
        <v>4.7894736842105265</v>
      </c>
      <c r="S239" s="1417">
        <f t="shared" si="34"/>
        <v>8.4070470164898907</v>
      </c>
      <c r="T239" s="1416">
        <f t="shared" si="35"/>
        <v>0.4026533044739895</v>
      </c>
      <c r="U239" s="1418">
        <f t="shared" si="37"/>
        <v>0.60799999999999998</v>
      </c>
      <c r="V239" s="663">
        <f>IF('10'!AA27&gt;0,'10'!AA27,"")</f>
        <v>3.5000000000000003E-2</v>
      </c>
      <c r="W239" s="663">
        <f>IF('10'!AT27&gt;0,'10'!AT27,"")</f>
        <v>3.5000000000000003E-2</v>
      </c>
    </row>
    <row r="240" spans="1:23" ht="15.5" x14ac:dyDescent="0.35">
      <c r="A240" s="1375"/>
      <c r="B240" s="1181">
        <v>8.8333333333338793</v>
      </c>
      <c r="C240" s="1182">
        <f>'Chem Dose'!$C$19</f>
        <v>40.265330447398952</v>
      </c>
      <c r="D240" s="1183" t="str">
        <f>IF('10'!B28&gt;0,'10'!B28,"")</f>
        <v/>
      </c>
      <c r="E240" s="1183" t="str">
        <f>IF('10'!C28&gt;0,'10'!C28,"")</f>
        <v/>
      </c>
      <c r="F240" s="1183" t="str">
        <f>IF('10'!D28&gt;0,'10'!D28,"")</f>
        <v/>
      </c>
      <c r="G240" s="1183" t="str">
        <f>IF('10'!E28&gt;0,'10'!E28,"")</f>
        <v/>
      </c>
      <c r="H240" s="1183" t="str">
        <f>IF('10'!F28&gt;0,'10'!F28,"")</f>
        <v/>
      </c>
      <c r="I240" s="1183" t="str">
        <f>IF('10'!G28&gt;0,'10'!G28,"")</f>
        <v/>
      </c>
      <c r="J240" s="1183" t="str">
        <f>IF('10'!H28&gt;0,'10'!H28,"")</f>
        <v/>
      </c>
      <c r="K240" s="1539" t="str">
        <f>IF('10'!I28&gt;0,'10'!I28,"")</f>
        <v/>
      </c>
      <c r="L240" s="1540">
        <f t="shared" si="38"/>
        <v>0.17175000000000001</v>
      </c>
      <c r="M240" s="1183" t="str">
        <f>IF('10'!J28&gt;0,'10'!J28,"")</f>
        <v/>
      </c>
      <c r="N240" s="1183" t="str">
        <f>IF('10'!K28&gt;0,'10'!K28,"")</f>
        <v/>
      </c>
      <c r="O240" s="1183" t="str">
        <f>IF('10'!L28&gt;0,'10'!L28,"")</f>
        <v/>
      </c>
      <c r="P240" s="1183" t="str">
        <f>IF('10'!M28&gt;0,'10'!M28,"")</f>
        <v/>
      </c>
      <c r="Q240" s="1330" t="str">
        <f t="shared" si="36"/>
        <v/>
      </c>
      <c r="R240" s="1185" t="str">
        <f t="shared" si="33"/>
        <v/>
      </c>
      <c r="S240" s="1360" t="str">
        <f t="shared" si="34"/>
        <v/>
      </c>
      <c r="T240" s="1185" t="str">
        <f t="shared" si="35"/>
        <v/>
      </c>
      <c r="U240" s="1361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5" x14ac:dyDescent="0.35">
      <c r="A241" s="1411"/>
      <c r="B241" s="1412">
        <v>8.8750000000005507</v>
      </c>
      <c r="C241" s="1413">
        <f>'Chem Dose'!$C$19</f>
        <v>40.265330447398952</v>
      </c>
      <c r="D241" s="1414" t="str">
        <f>IF('10'!B29&gt;0,'10'!B29,"")</f>
        <v/>
      </c>
      <c r="E241" s="1414" t="str">
        <f>IF('10'!C29&gt;0,'10'!C29,"")</f>
        <v/>
      </c>
      <c r="F241" s="1414" t="str">
        <f>IF('10'!D29&gt;0,'10'!D29,"")</f>
        <v/>
      </c>
      <c r="G241" s="1414" t="str">
        <f>IF('10'!E29&gt;0,'10'!E29,"")</f>
        <v/>
      </c>
      <c r="H241" s="1414" t="str">
        <f>IF('10'!F29&gt;0,'10'!F29,"")</f>
        <v/>
      </c>
      <c r="I241" s="1414" t="str">
        <f>IF('10'!G29&gt;0,'10'!G29,"")</f>
        <v/>
      </c>
      <c r="J241" s="1414" t="str">
        <f>IF('10'!H29&gt;0,'10'!H29,"")</f>
        <v/>
      </c>
      <c r="K241" s="1540" t="str">
        <f>IF('10'!I29&gt;0,'10'!I29,"")</f>
        <v/>
      </c>
      <c r="L241" s="1540">
        <f t="shared" si="38"/>
        <v>0.16600000000000001</v>
      </c>
      <c r="M241" s="1414">
        <f>IF('10'!J29&gt;0,'10'!J29,"")</f>
        <v>4.2999999999999997E-2</v>
      </c>
      <c r="N241" s="1414" t="str">
        <f>IF('10'!K29&gt;0,'10'!K29,"")</f>
        <v/>
      </c>
      <c r="O241" s="1414" t="str">
        <f>IF('10'!L29&gt;0,'10'!L29,"")</f>
        <v/>
      </c>
      <c r="P241" s="1414" t="str">
        <f>IF('10'!M29&gt;0,'10'!M29,"")</f>
        <v/>
      </c>
      <c r="Q241" s="1415" t="str">
        <f t="shared" si="36"/>
        <v/>
      </c>
      <c r="R241" s="1416" t="str">
        <f t="shared" si="33"/>
        <v/>
      </c>
      <c r="S241" s="1417" t="str">
        <f t="shared" si="34"/>
        <v/>
      </c>
      <c r="T241" s="1416" t="str">
        <f t="shared" si="35"/>
        <v/>
      </c>
      <c r="U241" s="1418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5" x14ac:dyDescent="0.35">
      <c r="A242" s="1375"/>
      <c r="B242" s="1181">
        <v>8.9166666666672203</v>
      </c>
      <c r="C242" s="1182">
        <f>'Chem Dose'!$C$19</f>
        <v>40.265330447398952</v>
      </c>
      <c r="D242" s="1183" t="str">
        <f>IF('10'!B30&gt;0,'10'!B30,"")</f>
        <v/>
      </c>
      <c r="E242" s="1183" t="str">
        <f>IF('10'!C30&gt;0,'10'!C30,"")</f>
        <v/>
      </c>
      <c r="F242" s="1183" t="str">
        <f>IF('10'!D30&gt;0,'10'!D30,"")</f>
        <v/>
      </c>
      <c r="G242" s="1183" t="str">
        <f>IF('10'!E30&gt;0,'10'!E30,"")</f>
        <v/>
      </c>
      <c r="H242" s="1183" t="str">
        <f>IF('10'!F30&gt;0,'10'!F30,"")</f>
        <v/>
      </c>
      <c r="I242" s="1183" t="str">
        <f>IF('10'!G30&gt;0,'10'!G30,"")</f>
        <v/>
      </c>
      <c r="J242" s="1183" t="str">
        <f>IF('10'!H30&gt;0,'10'!H30,"")</f>
        <v/>
      </c>
      <c r="K242" s="1539" t="str">
        <f>IF('10'!I30&gt;0,'10'!I30,"")</f>
        <v/>
      </c>
      <c r="L242" s="1540">
        <f t="shared" si="38"/>
        <v>0.16600000000000001</v>
      </c>
      <c r="M242" s="1183" t="str">
        <f>IF('10'!J30&gt;0,'10'!J30,"")</f>
        <v/>
      </c>
      <c r="N242" s="1183" t="str">
        <f>IF('10'!K30&gt;0,'10'!K30,"")</f>
        <v/>
      </c>
      <c r="O242" s="1183" t="str">
        <f>IF('10'!L30&gt;0,'10'!L30,"")</f>
        <v/>
      </c>
      <c r="P242" s="1183" t="str">
        <f>IF('10'!M30&gt;0,'10'!M30,"")</f>
        <v/>
      </c>
      <c r="Q242" s="1330" t="str">
        <f t="shared" si="36"/>
        <v/>
      </c>
      <c r="R242" s="1185" t="str">
        <f t="shared" si="33"/>
        <v/>
      </c>
      <c r="S242" s="1360" t="str">
        <f t="shared" si="34"/>
        <v/>
      </c>
      <c r="T242" s="1185" t="str">
        <f t="shared" si="35"/>
        <v/>
      </c>
      <c r="U242" s="1361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5" x14ac:dyDescent="0.35">
      <c r="A243" s="1411"/>
      <c r="B243" s="1412">
        <v>8.9583333333338899</v>
      </c>
      <c r="C243" s="1413">
        <f>'Chem Dose'!$C$19</f>
        <v>40.265330447398952</v>
      </c>
      <c r="D243" s="1414">
        <f>IF('10'!B31&gt;0,'10'!B31,"")</f>
        <v>6.84</v>
      </c>
      <c r="E243" s="1414">
        <f>IF('10'!C31&gt;0,'10'!C31,"")</f>
        <v>24</v>
      </c>
      <c r="F243" s="1414">
        <f>IF('10'!D31&gt;0,'10'!D31,"")</f>
        <v>16</v>
      </c>
      <c r="G243" s="1414">
        <f>IF('10'!E31&gt;0,'10'!E31,"")</f>
        <v>9.3800000000000008</v>
      </c>
      <c r="H243" s="1414">
        <f>IF('10'!F31&gt;0,'10'!F31,"")</f>
        <v>31</v>
      </c>
      <c r="I243" s="1414">
        <f>IF('10'!G31&gt;0,'10'!G31,"")</f>
        <v>88</v>
      </c>
      <c r="J243" s="1414">
        <f>IF('10'!H31&gt;0,'10'!H31,"")</f>
        <v>30.2</v>
      </c>
      <c r="K243" s="1540">
        <f>IF('10'!I31&gt;0,'10'!I31,"")</f>
        <v>0.16300000000000001</v>
      </c>
      <c r="L243" s="1540">
        <f t="shared" si="38"/>
        <v>0.16525000000000001</v>
      </c>
      <c r="M243" s="1414" t="str">
        <f>IF('10'!J31&gt;0,'10'!J31,"")</f>
        <v/>
      </c>
      <c r="N243" s="1414">
        <f>IF('10'!K31&gt;0,'10'!K31,"")</f>
        <v>6.12</v>
      </c>
      <c r="O243" s="1414">
        <f>IF('10'!L31&gt;0,'10'!L31,"")</f>
        <v>12</v>
      </c>
      <c r="P243" s="1414">
        <f>IF('10'!M31&gt;0,'10'!M31,"")</f>
        <v>4.7E-2</v>
      </c>
      <c r="Q243" s="1415">
        <f t="shared" si="36"/>
        <v>0.71165644171779141</v>
      </c>
      <c r="R243" s="1416">
        <f t="shared" si="33"/>
        <v>4.2894736842105265</v>
      </c>
      <c r="S243" s="1417">
        <f t="shared" si="34"/>
        <v>9.3870095521543568</v>
      </c>
      <c r="T243" s="1416">
        <f t="shared" si="35"/>
        <v>0.4026533044739895</v>
      </c>
      <c r="U243" s="1418">
        <f t="shared" si="37"/>
        <v>0.61199999999999999</v>
      </c>
      <c r="V243" s="663">
        <f>IF('10'!AA31&gt;0,'10'!AA31,"")</f>
        <v>3.6999999999999998E-2</v>
      </c>
      <c r="W243" s="663">
        <f>IF('10'!AT31&gt;0,'10'!AT31,"")</f>
        <v>3.6999999999999998E-2</v>
      </c>
    </row>
    <row r="244" spans="1:23" ht="15.5" x14ac:dyDescent="0.35">
      <c r="A244" s="1375">
        <f>A220+1</f>
        <v>43688</v>
      </c>
      <c r="B244" s="1181">
        <v>9.0000000000005596</v>
      </c>
      <c r="C244" s="1182">
        <f>'Chem Dose'!$C$20</f>
        <v>40.573547115671694</v>
      </c>
      <c r="D244" s="1183" t="str">
        <f>IF('11'!B8&gt;0,'11'!B8,"")</f>
        <v/>
      </c>
      <c r="E244" s="1183" t="str">
        <f>IF('11'!C8&gt;0,'11'!C8,"")</f>
        <v/>
      </c>
      <c r="F244" s="1183" t="str">
        <f>IF('11'!D8&gt;0,'11'!D8,"")</f>
        <v/>
      </c>
      <c r="G244" s="1183" t="str">
        <f>IF('11'!E8&gt;0,'11'!E8,"")</f>
        <v/>
      </c>
      <c r="H244" s="1183" t="str">
        <f>IF('11'!F8&gt;0,'11'!F8,"")</f>
        <v/>
      </c>
      <c r="I244" s="1183" t="str">
        <f>IF('11'!G8&gt;0,'11'!G8,"")</f>
        <v/>
      </c>
      <c r="J244" s="1183" t="str">
        <f>IF('11'!H8&gt;0,'11'!H8,"")</f>
        <v/>
      </c>
      <c r="K244" s="1539" t="str">
        <f>IF('11'!I8&gt;0,'11'!I8,"")</f>
        <v/>
      </c>
      <c r="L244" s="1540">
        <f t="shared" si="38"/>
        <v>0.16525000000000001</v>
      </c>
      <c r="M244" s="1183" t="str">
        <f>IF('11'!J8&gt;0,'11'!J8,"")</f>
        <v/>
      </c>
      <c r="N244" s="1183" t="str">
        <f>IF('11'!K8&gt;0,'11'!K8,"")</f>
        <v/>
      </c>
      <c r="O244" s="1183" t="str">
        <f>IF('11'!L8&gt;0,'11'!L8,"")</f>
        <v/>
      </c>
      <c r="P244" s="1183" t="str">
        <f>IF('11'!M8&gt;0,'11'!M8,"")</f>
        <v/>
      </c>
      <c r="Q244" s="1330" t="str">
        <f t="shared" si="36"/>
        <v/>
      </c>
      <c r="R244" s="1185" t="str">
        <f t="shared" si="33"/>
        <v/>
      </c>
      <c r="S244" s="1360" t="str">
        <f t="shared" si="34"/>
        <v/>
      </c>
      <c r="T244" s="1185" t="str">
        <f t="shared" si="35"/>
        <v/>
      </c>
      <c r="U244" s="1361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5" x14ac:dyDescent="0.35">
      <c r="A245" s="1411"/>
      <c r="B245" s="1412">
        <v>9.0416666666672292</v>
      </c>
      <c r="C245" s="1413">
        <f>'Chem Dose'!$C$20</f>
        <v>40.573547115671694</v>
      </c>
      <c r="D245" s="1414" t="str">
        <f>IF('11'!B9&gt;0,'11'!B9,"")</f>
        <v/>
      </c>
      <c r="E245" s="1414" t="str">
        <f>IF('11'!C9&gt;0,'11'!C9,"")</f>
        <v/>
      </c>
      <c r="F245" s="1414" t="str">
        <f>IF('11'!D9&gt;0,'11'!D9,"")</f>
        <v/>
      </c>
      <c r="G245" s="1414" t="str">
        <f>IF('11'!E9&gt;0,'11'!E9,"")</f>
        <v/>
      </c>
      <c r="H245" s="1414" t="str">
        <f>IF('11'!F9&gt;0,'11'!F9,"")</f>
        <v/>
      </c>
      <c r="I245" s="1414" t="str">
        <f>IF('11'!G9&gt;0,'11'!G9,"")</f>
        <v/>
      </c>
      <c r="J245" s="1414" t="str">
        <f>IF('11'!H9&gt;0,'11'!H9,"")</f>
        <v/>
      </c>
      <c r="K245" s="1540" t="str">
        <f>IF('11'!I9&gt;0,'11'!I9,"")</f>
        <v/>
      </c>
      <c r="L245" s="1540">
        <f t="shared" si="38"/>
        <v>0.17133333333333334</v>
      </c>
      <c r="M245" s="1414" t="str">
        <f>IF('11'!J9&gt;0,'11'!J9,"")</f>
        <v/>
      </c>
      <c r="N245" s="1414" t="str">
        <f>IF('11'!K9&gt;0,'11'!K9,"")</f>
        <v/>
      </c>
      <c r="O245" s="1414" t="str">
        <f>IF('11'!L9&gt;0,'11'!L9,"")</f>
        <v/>
      </c>
      <c r="P245" s="1414" t="str">
        <f>IF('11'!M9&gt;0,'11'!M9,"")</f>
        <v/>
      </c>
      <c r="Q245" s="1415" t="str">
        <f t="shared" si="36"/>
        <v/>
      </c>
      <c r="R245" s="1416" t="str">
        <f t="shared" si="33"/>
        <v/>
      </c>
      <c r="S245" s="1417" t="str">
        <f t="shared" si="34"/>
        <v/>
      </c>
      <c r="T245" s="1416" t="str">
        <f t="shared" si="35"/>
        <v/>
      </c>
      <c r="U245" s="1418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5" x14ac:dyDescent="0.35">
      <c r="A246" s="1375"/>
      <c r="B246" s="1181">
        <v>9.0833333333339006</v>
      </c>
      <c r="C246" s="1182">
        <f>'Chem Dose'!$C$20</f>
        <v>40.573547115671694</v>
      </c>
      <c r="D246" s="1183" t="str">
        <f>IF('11'!B10&gt;0,'11'!B10,"")</f>
        <v/>
      </c>
      <c r="E246" s="1183" t="str">
        <f>IF('11'!C10&gt;0,'11'!C10,"")</f>
        <v/>
      </c>
      <c r="F246" s="1183" t="str">
        <f>IF('11'!D10&gt;0,'11'!D10,"")</f>
        <v/>
      </c>
      <c r="G246" s="1183" t="str">
        <f>IF('11'!E10&gt;0,'11'!E10,"")</f>
        <v/>
      </c>
      <c r="H246" s="1183" t="str">
        <f>IF('11'!F10&gt;0,'11'!F10,"")</f>
        <v/>
      </c>
      <c r="I246" s="1183" t="str">
        <f>IF('11'!G10&gt;0,'11'!G10,"")</f>
        <v/>
      </c>
      <c r="J246" s="1183" t="str">
        <f>IF('11'!H10&gt;0,'11'!H10,"")</f>
        <v/>
      </c>
      <c r="K246" s="1539" t="str">
        <f>IF('11'!I10&gt;0,'11'!I10,"")</f>
        <v/>
      </c>
      <c r="L246" s="1540">
        <f t="shared" si="38"/>
        <v>0.17133333333333334</v>
      </c>
      <c r="M246" s="1183" t="str">
        <f>IF('11'!J10&gt;0,'11'!J10,"")</f>
        <v/>
      </c>
      <c r="N246" s="1183" t="str">
        <f>IF('11'!K10&gt;0,'11'!K10,"")</f>
        <v/>
      </c>
      <c r="O246" s="1183" t="str">
        <f>IF('11'!L10&gt;0,'11'!L10,"")</f>
        <v/>
      </c>
      <c r="P246" s="1183" t="str">
        <f>IF('11'!M10&gt;0,'11'!M10,"")</f>
        <v/>
      </c>
      <c r="Q246" s="1330" t="str">
        <f t="shared" si="36"/>
        <v/>
      </c>
      <c r="R246" s="1185" t="str">
        <f t="shared" si="33"/>
        <v/>
      </c>
      <c r="S246" s="1360" t="str">
        <f t="shared" si="34"/>
        <v/>
      </c>
      <c r="T246" s="1185" t="str">
        <f t="shared" si="35"/>
        <v/>
      </c>
      <c r="U246" s="1361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5" x14ac:dyDescent="0.35">
      <c r="A247" s="1411"/>
      <c r="B247" s="1412">
        <v>9.1250000000005702</v>
      </c>
      <c r="C247" s="1413">
        <f>'Chem Dose'!$C$20</f>
        <v>40.573547115671694</v>
      </c>
      <c r="D247" s="1414">
        <f>IF('11'!B11&gt;0,'11'!B11,"")</f>
        <v>6.97</v>
      </c>
      <c r="E247" s="1414">
        <f>IF('11'!C11&gt;0,'11'!C11,"")</f>
        <v>22</v>
      </c>
      <c r="F247" s="1414">
        <f>IF('11'!D11&gt;0,'11'!D11,"")</f>
        <v>13</v>
      </c>
      <c r="G247" s="1414">
        <f>IF('11'!E11&gt;0,'11'!E11,"")</f>
        <v>10.9</v>
      </c>
      <c r="H247" s="1414">
        <f>IF('11'!F11&gt;0,'11'!F11,"")</f>
        <v>32</v>
      </c>
      <c r="I247" s="1414">
        <f>IF('11'!G11&gt;0,'11'!G11,"")</f>
        <v>100</v>
      </c>
      <c r="J247" s="1414">
        <f>IF('11'!H11&gt;0,'11'!H11,"")</f>
        <v>28.3</v>
      </c>
      <c r="K247" s="1540">
        <f>IF('11'!I11&gt;0,'11'!I11,"")</f>
        <v>0.17399999999999999</v>
      </c>
      <c r="L247" s="1540">
        <f t="shared" si="38"/>
        <v>0.17199999999999999</v>
      </c>
      <c r="M247" s="1414" t="str">
        <f>IF('11'!J11&gt;0,'11'!J11,"")</f>
        <v/>
      </c>
      <c r="N247" s="1414">
        <f>IF('11'!K11&gt;0,'11'!K11,"")</f>
        <v>6.08</v>
      </c>
      <c r="O247" s="1414">
        <f>IF('11'!L11&gt;0,'11'!L11,"")</f>
        <v>11</v>
      </c>
      <c r="P247" s="1414">
        <f>IF('11'!M11&gt;0,'11'!M11,"")</f>
        <v>5.1999999999999998E-2</v>
      </c>
      <c r="Q247" s="1415">
        <f t="shared" si="36"/>
        <v>0.70114942528735635</v>
      </c>
      <c r="R247" s="1416">
        <f t="shared" si="33"/>
        <v>4.5789473684210522</v>
      </c>
      <c r="S247" s="1417">
        <f t="shared" si="34"/>
        <v>8.8608895999742785</v>
      </c>
      <c r="T247" s="1416">
        <f t="shared" si="35"/>
        <v>0.40573547115671693</v>
      </c>
      <c r="U247" s="1418">
        <f t="shared" si="37"/>
        <v>0.60799999999999998</v>
      </c>
      <c r="V247" s="663">
        <f>IF('11'!AA11&gt;0,'11'!AA11,"")</f>
        <v>3.4000000000000002E-2</v>
      </c>
      <c r="W247" s="663">
        <f>IF('11'!AT11&gt;0,'11'!AT11,"")</f>
        <v>3.4000000000000002E-2</v>
      </c>
    </row>
    <row r="248" spans="1:23" ht="15.5" x14ac:dyDescent="0.35">
      <c r="A248" s="1375"/>
      <c r="B248" s="1181">
        <v>9.1666666666672398</v>
      </c>
      <c r="C248" s="1182">
        <f>'Chem Dose'!$C$20</f>
        <v>40.573547115671694</v>
      </c>
      <c r="D248" s="1183" t="str">
        <f>IF('11'!B12&gt;0,'11'!B12,"")</f>
        <v/>
      </c>
      <c r="E248" s="1183" t="str">
        <f>IF('11'!C12&gt;0,'11'!C12,"")</f>
        <v/>
      </c>
      <c r="F248" s="1183" t="str">
        <f>IF('11'!D12&gt;0,'11'!D12,"")</f>
        <v/>
      </c>
      <c r="G248" s="1183" t="str">
        <f>IF('11'!E12&gt;0,'11'!E12,"")</f>
        <v/>
      </c>
      <c r="H248" s="1183" t="str">
        <f>IF('11'!F12&gt;0,'11'!F12,"")</f>
        <v/>
      </c>
      <c r="I248" s="1183" t="str">
        <f>IF('11'!G12&gt;0,'11'!G12,"")</f>
        <v/>
      </c>
      <c r="J248" s="1183" t="str">
        <f>IF('11'!H12&gt;0,'11'!H12,"")</f>
        <v/>
      </c>
      <c r="K248" s="1539" t="str">
        <f>IF('11'!I12&gt;0,'11'!I12,"")</f>
        <v/>
      </c>
      <c r="L248" s="1540">
        <f t="shared" si="38"/>
        <v>0.17199999999999999</v>
      </c>
      <c r="M248" s="1183" t="str">
        <f>IF('11'!J12&gt;0,'11'!J12,"")</f>
        <v/>
      </c>
      <c r="N248" s="1183" t="str">
        <f>IF('11'!K12&gt;0,'11'!K12,"")</f>
        <v/>
      </c>
      <c r="O248" s="1183" t="str">
        <f>IF('11'!L12&gt;0,'11'!L12,"")</f>
        <v/>
      </c>
      <c r="P248" s="1183" t="str">
        <f>IF('11'!M12&gt;0,'11'!M12,"")</f>
        <v/>
      </c>
      <c r="Q248" s="1330" t="str">
        <f t="shared" si="36"/>
        <v/>
      </c>
      <c r="R248" s="1185" t="str">
        <f t="shared" si="33"/>
        <v/>
      </c>
      <c r="S248" s="1360" t="str">
        <f t="shared" si="34"/>
        <v/>
      </c>
      <c r="T248" s="1185" t="str">
        <f t="shared" si="35"/>
        <v/>
      </c>
      <c r="U248" s="1361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5" x14ac:dyDescent="0.35">
      <c r="A249" s="1411"/>
      <c r="B249" s="1412">
        <v>9.2083333333339095</v>
      </c>
      <c r="C249" s="1413">
        <f>'Chem Dose'!$C$20</f>
        <v>40.573547115671694</v>
      </c>
      <c r="D249" s="1414" t="str">
        <f>IF('11'!B13&gt;0,'11'!B13,"")</f>
        <v/>
      </c>
      <c r="E249" s="1414" t="str">
        <f>IF('11'!C13&gt;0,'11'!C13,"")</f>
        <v/>
      </c>
      <c r="F249" s="1414" t="str">
        <f>IF('11'!D13&gt;0,'11'!D13,"")</f>
        <v/>
      </c>
      <c r="G249" s="1414" t="str">
        <f>IF('11'!E13&gt;0,'11'!E13,"")</f>
        <v/>
      </c>
      <c r="H249" s="1414" t="str">
        <f>IF('11'!F13&gt;0,'11'!F13,"")</f>
        <v/>
      </c>
      <c r="I249" s="1414" t="str">
        <f>IF('11'!G13&gt;0,'11'!G13,"")</f>
        <v/>
      </c>
      <c r="J249" s="1414" t="str">
        <f>IF('11'!H13&gt;0,'11'!H13,"")</f>
        <v/>
      </c>
      <c r="K249" s="1540" t="str">
        <f>IF('11'!I13&gt;0,'11'!I13,"")</f>
        <v/>
      </c>
      <c r="L249" s="1540">
        <f t="shared" si="38"/>
        <v>0.17299999999999996</v>
      </c>
      <c r="M249" s="1414" t="str">
        <f>IF('11'!J13&gt;0,'11'!J13,"")</f>
        <v/>
      </c>
      <c r="N249" s="1414" t="str">
        <f>IF('11'!K13&gt;0,'11'!K13,"")</f>
        <v/>
      </c>
      <c r="O249" s="1414" t="str">
        <f>IF('11'!L13&gt;0,'11'!L13,"")</f>
        <v/>
      </c>
      <c r="P249" s="1414" t="str">
        <f>IF('11'!M13&gt;0,'11'!M13,"")</f>
        <v/>
      </c>
      <c r="Q249" s="1415" t="str">
        <f t="shared" si="36"/>
        <v/>
      </c>
      <c r="R249" s="1416" t="str">
        <f t="shared" si="33"/>
        <v/>
      </c>
      <c r="S249" s="1417" t="str">
        <f t="shared" si="34"/>
        <v/>
      </c>
      <c r="T249" s="1416" t="str">
        <f t="shared" si="35"/>
        <v/>
      </c>
      <c r="U249" s="1418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5" x14ac:dyDescent="0.35">
      <c r="A250" s="1375"/>
      <c r="B250" s="1181">
        <v>9.2500000000005809</v>
      </c>
      <c r="C250" s="1182">
        <f>'Chem Dose'!$C$20</f>
        <v>40.573547115671694</v>
      </c>
      <c r="D250" s="1183" t="str">
        <f>IF('11'!B14&gt;0,'11'!B14,"")</f>
        <v/>
      </c>
      <c r="E250" s="1183" t="str">
        <f>IF('11'!C14&gt;0,'11'!C14,"")</f>
        <v/>
      </c>
      <c r="F250" s="1183" t="str">
        <f>IF('11'!D14&gt;0,'11'!D14,"")</f>
        <v/>
      </c>
      <c r="G250" s="1183" t="str">
        <f>IF('11'!E14&gt;0,'11'!E14,"")</f>
        <v/>
      </c>
      <c r="H250" s="1183" t="str">
        <f>IF('11'!F14&gt;0,'11'!F14,"")</f>
        <v/>
      </c>
      <c r="I250" s="1183" t="str">
        <f>IF('11'!G14&gt;0,'11'!G14,"")</f>
        <v/>
      </c>
      <c r="J250" s="1183" t="str">
        <f>IF('11'!H14&gt;0,'11'!H14,"")</f>
        <v/>
      </c>
      <c r="K250" s="1539" t="str">
        <f>IF('11'!I14&gt;0,'11'!I14,"")</f>
        <v/>
      </c>
      <c r="L250" s="1540">
        <f t="shared" si="38"/>
        <v>0.17299999999999996</v>
      </c>
      <c r="M250" s="1183" t="str">
        <f>IF('11'!J14&gt;0,'11'!J14,"")</f>
        <v/>
      </c>
      <c r="N250" s="1183" t="str">
        <f>IF('11'!K14&gt;0,'11'!K14,"")</f>
        <v/>
      </c>
      <c r="O250" s="1183" t="str">
        <f>IF('11'!L14&gt;0,'11'!L14,"")</f>
        <v/>
      </c>
      <c r="P250" s="1183" t="str">
        <f>IF('11'!M14&gt;0,'11'!M14,"")</f>
        <v/>
      </c>
      <c r="Q250" s="1330" t="str">
        <f t="shared" si="36"/>
        <v/>
      </c>
      <c r="R250" s="1185" t="str">
        <f t="shared" si="33"/>
        <v/>
      </c>
      <c r="S250" s="1360" t="str">
        <f t="shared" si="34"/>
        <v/>
      </c>
      <c r="T250" s="1185" t="str">
        <f t="shared" si="35"/>
        <v/>
      </c>
      <c r="U250" s="1361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5" x14ac:dyDescent="0.35">
      <c r="A251" s="1411"/>
      <c r="B251" s="1412">
        <v>9.2916666666672505</v>
      </c>
      <c r="C251" s="1413">
        <f>'Chem Dose'!$C$20</f>
        <v>40.573547115671694</v>
      </c>
      <c r="D251" s="1414">
        <f>IF('11'!B15&gt;0,'11'!B15,"")</f>
        <v>6.75</v>
      </c>
      <c r="E251" s="1414">
        <f>IF('11'!C15&gt;0,'11'!C15,"")</f>
        <v>25</v>
      </c>
      <c r="F251" s="1414">
        <f>IF('11'!D15&gt;0,'11'!D15,"")</f>
        <v>15</v>
      </c>
      <c r="G251" s="1414">
        <f>IF('11'!E15&gt;0,'11'!E15,"")</f>
        <v>11.3</v>
      </c>
      <c r="H251" s="1414">
        <f>IF('11'!F15&gt;0,'11'!F15,"")</f>
        <v>43</v>
      </c>
      <c r="I251" s="1414">
        <f>IF('11'!G15&gt;0,'11'!G15,"")</f>
        <v>110</v>
      </c>
      <c r="J251" s="1414">
        <f>IF('11'!H15&gt;0,'11'!H15,"")</f>
        <v>29.9</v>
      </c>
      <c r="K251" s="1540">
        <f>IF('11'!I15&gt;0,'11'!I15,"")</f>
        <v>0.224</v>
      </c>
      <c r="L251" s="1540">
        <f t="shared" si="38"/>
        <v>0.18574999999999997</v>
      </c>
      <c r="M251" s="1414" t="str">
        <f>IF('11'!J15&gt;0,'11'!J15,"")</f>
        <v/>
      </c>
      <c r="N251" s="1414">
        <f>IF('11'!K15&gt;0,'11'!K15,"")</f>
        <v>5.96</v>
      </c>
      <c r="O251" s="1414">
        <f>IF('11'!L15&gt;0,'11'!L15,"")</f>
        <v>10</v>
      </c>
      <c r="P251" s="1414">
        <f>IF('11'!M15&gt;0,'11'!M15,"")</f>
        <v>5.8999999999999997E-2</v>
      </c>
      <c r="Q251" s="1415">
        <f t="shared" si="36"/>
        <v>0.7366071428571429</v>
      </c>
      <c r="R251" s="1416">
        <f t="shared" si="33"/>
        <v>5.8947368421052637</v>
      </c>
      <c r="S251" s="1417">
        <f t="shared" si="34"/>
        <v>6.8830124571228763</v>
      </c>
      <c r="T251" s="1416">
        <f t="shared" si="35"/>
        <v>0.40573547115671693</v>
      </c>
      <c r="U251" s="1418">
        <f t="shared" si="37"/>
        <v>0.59599999999999997</v>
      </c>
      <c r="V251" s="663">
        <f>IF('11'!AA15&gt;0,'11'!AA15,"")</f>
        <v>0.04</v>
      </c>
      <c r="W251" s="663">
        <f>IF('11'!AT15&gt;0,'11'!AT15,"")</f>
        <v>4.1000000000000002E-2</v>
      </c>
    </row>
    <row r="252" spans="1:23" ht="15.5" x14ac:dyDescent="0.35">
      <c r="A252" s="1375"/>
      <c r="B252" s="1181">
        <v>9.3333333333339201</v>
      </c>
      <c r="C252" s="1182">
        <f>'Chem Dose'!$C$20</f>
        <v>40.573547115671694</v>
      </c>
      <c r="D252" s="1183" t="str">
        <f>IF('11'!B16&gt;0,'11'!B16,"")</f>
        <v/>
      </c>
      <c r="E252" s="1183" t="str">
        <f>IF('11'!C16&gt;0,'11'!C16,"")</f>
        <v/>
      </c>
      <c r="F252" s="1183" t="str">
        <f>IF('11'!D16&gt;0,'11'!D16,"")</f>
        <v/>
      </c>
      <c r="G252" s="1183" t="str">
        <f>IF('11'!E16&gt;0,'11'!E16,"")</f>
        <v/>
      </c>
      <c r="H252" s="1183" t="str">
        <f>IF('11'!F16&gt;0,'11'!F16,"")</f>
        <v/>
      </c>
      <c r="I252" s="1183" t="str">
        <f>IF('11'!G16&gt;0,'11'!G16,"")</f>
        <v/>
      </c>
      <c r="J252" s="1183" t="str">
        <f>IF('11'!H16&gt;0,'11'!H16,"")</f>
        <v/>
      </c>
      <c r="K252" s="1539" t="str">
        <f>IF('11'!I16&gt;0,'11'!I16,"")</f>
        <v/>
      </c>
      <c r="L252" s="1540">
        <f t="shared" si="38"/>
        <v>0.18574999999999997</v>
      </c>
      <c r="M252" s="1183" t="str">
        <f>IF('11'!J16&gt;0,'11'!J16,"")</f>
        <v/>
      </c>
      <c r="N252" s="1183" t="str">
        <f>IF('11'!K16&gt;0,'11'!K16,"")</f>
        <v/>
      </c>
      <c r="O252" s="1183" t="str">
        <f>IF('11'!L16&gt;0,'11'!L16,"")</f>
        <v/>
      </c>
      <c r="P252" s="1183" t="str">
        <f>IF('11'!M16&gt;0,'11'!M16,"")</f>
        <v/>
      </c>
      <c r="Q252" s="1330" t="str">
        <f t="shared" si="36"/>
        <v/>
      </c>
      <c r="R252" s="1185" t="str">
        <f t="shared" si="33"/>
        <v/>
      </c>
      <c r="S252" s="1360" t="str">
        <f t="shared" si="34"/>
        <v/>
      </c>
      <c r="T252" s="1185" t="str">
        <f t="shared" si="35"/>
        <v/>
      </c>
      <c r="U252" s="1361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5" x14ac:dyDescent="0.35">
      <c r="A253" s="1411"/>
      <c r="B253" s="1412">
        <v>9.3750000000005898</v>
      </c>
      <c r="C253" s="1413">
        <f>'Chem Dose'!$C$20</f>
        <v>40.573547115671694</v>
      </c>
      <c r="D253" s="1414" t="str">
        <f>IF('11'!B17&gt;0,'11'!B17,"")</f>
        <v/>
      </c>
      <c r="E253" s="1414" t="str">
        <f>IF('11'!C17&gt;0,'11'!C17,"")</f>
        <v/>
      </c>
      <c r="F253" s="1414" t="str">
        <f>IF('11'!D17&gt;0,'11'!D17,"")</f>
        <v/>
      </c>
      <c r="G253" s="1414" t="str">
        <f>IF('11'!E17&gt;0,'11'!E17,"")</f>
        <v/>
      </c>
      <c r="H253" s="1414" t="str">
        <f>IF('11'!F17&gt;0,'11'!F17,"")</f>
        <v/>
      </c>
      <c r="I253" s="1414" t="str">
        <f>IF('11'!G17&gt;0,'11'!G17,"")</f>
        <v/>
      </c>
      <c r="J253" s="1414" t="str">
        <f>IF('11'!H17&gt;0,'11'!H17,"")</f>
        <v/>
      </c>
      <c r="K253" s="1540" t="str">
        <f>IF('11'!I17&gt;0,'11'!I17,"")</f>
        <v/>
      </c>
      <c r="L253" s="1540">
        <f t="shared" si="38"/>
        <v>0.18699999999999997</v>
      </c>
      <c r="M253" s="1414">
        <f>IF('11'!J17&gt;0,'11'!J17,"")</f>
        <v>6.7000000000000004E-2</v>
      </c>
      <c r="N253" s="1414" t="str">
        <f>IF('11'!K17&gt;0,'11'!K17,"")</f>
        <v/>
      </c>
      <c r="O253" s="1414" t="str">
        <f>IF('11'!L17&gt;0,'11'!L17,"")</f>
        <v/>
      </c>
      <c r="P253" s="1414" t="str">
        <f>IF('11'!M17&gt;0,'11'!M17,"")</f>
        <v/>
      </c>
      <c r="Q253" s="1415" t="str">
        <f t="shared" si="36"/>
        <v/>
      </c>
      <c r="R253" s="1416" t="str">
        <f t="shared" si="33"/>
        <v/>
      </c>
      <c r="S253" s="1417" t="str">
        <f t="shared" si="34"/>
        <v/>
      </c>
      <c r="T253" s="1416" t="str">
        <f t="shared" si="35"/>
        <v/>
      </c>
      <c r="U253" s="1418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5" x14ac:dyDescent="0.35">
      <c r="A254" s="1375"/>
      <c r="B254" s="1181">
        <v>9.4166666666672594</v>
      </c>
      <c r="C254" s="1182">
        <f>'Chem Dose'!$C$20</f>
        <v>40.573547115671694</v>
      </c>
      <c r="D254" s="1183" t="str">
        <f>IF('11'!B18&gt;0,'11'!B18,"")</f>
        <v/>
      </c>
      <c r="E254" s="1183" t="str">
        <f>IF('11'!C18&gt;0,'11'!C18,"")</f>
        <v/>
      </c>
      <c r="F254" s="1183" t="str">
        <f>IF('11'!D18&gt;0,'11'!D18,"")</f>
        <v/>
      </c>
      <c r="G254" s="1183" t="str">
        <f>IF('11'!E18&gt;0,'11'!E18,"")</f>
        <v/>
      </c>
      <c r="H254" s="1183" t="str">
        <f>IF('11'!F18&gt;0,'11'!F18,"")</f>
        <v/>
      </c>
      <c r="I254" s="1183" t="str">
        <f>IF('11'!G18&gt;0,'11'!G18,"")</f>
        <v/>
      </c>
      <c r="J254" s="1183" t="str">
        <f>IF('11'!H18&gt;0,'11'!H18,"")</f>
        <v/>
      </c>
      <c r="K254" s="1539" t="str">
        <f>IF('11'!I18&gt;0,'11'!I18,"")</f>
        <v/>
      </c>
      <c r="L254" s="1540">
        <f t="shared" si="38"/>
        <v>0.18699999999999997</v>
      </c>
      <c r="M254" s="1183" t="str">
        <f>IF('11'!J18&gt;0,'11'!J18,"")</f>
        <v/>
      </c>
      <c r="N254" s="1183" t="str">
        <f>IF('11'!K18&gt;0,'11'!K18,"")</f>
        <v/>
      </c>
      <c r="O254" s="1183" t="str">
        <f>IF('11'!L18&gt;0,'11'!L18,"")</f>
        <v/>
      </c>
      <c r="P254" s="1183" t="str">
        <f>IF('11'!M18&gt;0,'11'!M18,"")</f>
        <v/>
      </c>
      <c r="Q254" s="1330" t="str">
        <f t="shared" si="36"/>
        <v/>
      </c>
      <c r="R254" s="1185" t="str">
        <f t="shared" si="33"/>
        <v/>
      </c>
      <c r="S254" s="1360" t="str">
        <f t="shared" si="34"/>
        <v/>
      </c>
      <c r="T254" s="1185" t="str">
        <f t="shared" si="35"/>
        <v/>
      </c>
      <c r="U254" s="1361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5" x14ac:dyDescent="0.35">
      <c r="A255" s="1411"/>
      <c r="B255" s="1412">
        <v>9.4583333333339308</v>
      </c>
      <c r="C255" s="1413">
        <f>'Chem Dose'!$C$20</f>
        <v>40.573547115671694</v>
      </c>
      <c r="D255" s="1414">
        <f>IF('11'!B19&gt;0,'11'!B19,"")</f>
        <v>6.85</v>
      </c>
      <c r="E255" s="1414">
        <f>IF('11'!C19&gt;0,'11'!C19,"")</f>
        <v>24</v>
      </c>
      <c r="F255" s="1414">
        <f>IF('11'!D19&gt;0,'11'!D19,"")</f>
        <v>14</v>
      </c>
      <c r="G255" s="1414">
        <f>IF('11'!E19&gt;0,'11'!E19,"")</f>
        <v>8.8000000000000007</v>
      </c>
      <c r="H255" s="1414">
        <f>IF('11'!F19&gt;0,'11'!F19,"")</f>
        <v>30</v>
      </c>
      <c r="I255" s="1414">
        <f>IF('11'!G19&gt;0,'11'!G19,"")</f>
        <v>85</v>
      </c>
      <c r="J255" s="1414">
        <f>IF('11'!H19&gt;0,'11'!H19,"")</f>
        <v>28.8</v>
      </c>
      <c r="K255" s="1540">
        <f>IF('11'!I19&gt;0,'11'!I19,"")</f>
        <v>0.16500000000000001</v>
      </c>
      <c r="L255" s="1540">
        <f t="shared" si="38"/>
        <v>0.18149999999999999</v>
      </c>
      <c r="M255" s="1414" t="str">
        <f>IF('11'!J19&gt;0,'11'!J19,"")</f>
        <v/>
      </c>
      <c r="N255" s="1414">
        <f>IF('11'!K19&gt;0,'11'!K19,"")</f>
        <v>6.04</v>
      </c>
      <c r="O255" s="1414">
        <f>IF('11'!L19&gt;0,'11'!L19,"")</f>
        <v>10</v>
      </c>
      <c r="P255" s="1414">
        <f>IF('11'!M19&gt;0,'11'!M19,"")</f>
        <v>0.05</v>
      </c>
      <c r="Q255" s="1415">
        <f t="shared" si="36"/>
        <v>0.69696969696969702</v>
      </c>
      <c r="R255" s="1416">
        <f t="shared" si="33"/>
        <v>4.3421052631578947</v>
      </c>
      <c r="S255" s="1417">
        <f t="shared" si="34"/>
        <v>9.3442108508819661</v>
      </c>
      <c r="T255" s="1416">
        <f t="shared" si="35"/>
        <v>0.40573547115671693</v>
      </c>
      <c r="U255" s="1418">
        <f t="shared" si="37"/>
        <v>0.60399999999999998</v>
      </c>
      <c r="V255" s="663">
        <f>IF('11'!AA19&gt;0,'11'!AA19,"")</f>
        <v>3.6999999999999998E-2</v>
      </c>
      <c r="W255" s="663">
        <f>IF('11'!AT19&gt;0,'11'!AT19,"")</f>
        <v>0.04</v>
      </c>
    </row>
    <row r="256" spans="1:23" ht="15.5" x14ac:dyDescent="0.35">
      <c r="A256" s="1375"/>
      <c r="B256" s="1181">
        <v>9.5000000000006004</v>
      </c>
      <c r="C256" s="1182">
        <f>'Chem Dose'!$C$20</f>
        <v>40.573547115671694</v>
      </c>
      <c r="D256" s="1183" t="str">
        <f>IF('11'!B20&gt;0,'11'!B20,"")</f>
        <v/>
      </c>
      <c r="E256" s="1183" t="str">
        <f>IF('11'!C20&gt;0,'11'!C20,"")</f>
        <v/>
      </c>
      <c r="F256" s="1183" t="str">
        <f>IF('11'!D20&gt;0,'11'!D20,"")</f>
        <v/>
      </c>
      <c r="G256" s="1183" t="str">
        <f>IF('11'!E20&gt;0,'11'!E20,"")</f>
        <v/>
      </c>
      <c r="H256" s="1183" t="str">
        <f>IF('11'!F20&gt;0,'11'!F20,"")</f>
        <v/>
      </c>
      <c r="I256" s="1183" t="str">
        <f>IF('11'!G20&gt;0,'11'!G20,"")</f>
        <v/>
      </c>
      <c r="J256" s="1183" t="str">
        <f>IF('11'!H20&gt;0,'11'!H20,"")</f>
        <v/>
      </c>
      <c r="K256" s="1539" t="str">
        <f>IF('11'!I20&gt;0,'11'!I20,"")</f>
        <v/>
      </c>
      <c r="L256" s="1540">
        <f t="shared" si="38"/>
        <v>0.18149999999999999</v>
      </c>
      <c r="M256" s="1183" t="str">
        <f>IF('11'!J20&gt;0,'11'!J20,"")</f>
        <v/>
      </c>
      <c r="N256" s="1183" t="str">
        <f>IF('11'!K20&gt;0,'11'!K20,"")</f>
        <v/>
      </c>
      <c r="O256" s="1183" t="str">
        <f>IF('11'!L20&gt;0,'11'!L20,"")</f>
        <v/>
      </c>
      <c r="P256" s="1183" t="str">
        <f>IF('11'!M20&gt;0,'11'!M20,"")</f>
        <v/>
      </c>
      <c r="Q256" s="1330" t="str">
        <f t="shared" si="36"/>
        <v/>
      </c>
      <c r="R256" s="1185" t="str">
        <f t="shared" si="33"/>
        <v/>
      </c>
      <c r="S256" s="1360" t="str">
        <f t="shared" si="34"/>
        <v/>
      </c>
      <c r="T256" s="1185" t="str">
        <f t="shared" si="35"/>
        <v/>
      </c>
      <c r="U256" s="1361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5" x14ac:dyDescent="0.35">
      <c r="A257" s="1411"/>
      <c r="B257" s="1412">
        <v>9.54166666666727</v>
      </c>
      <c r="C257" s="1413">
        <f>'Chem Dose'!$C$20</f>
        <v>40.573547115671694</v>
      </c>
      <c r="D257" s="1414" t="str">
        <f>IF('11'!B21&gt;0,'11'!B21,"")</f>
        <v/>
      </c>
      <c r="E257" s="1414" t="str">
        <f>IF('11'!C21&gt;0,'11'!C21,"")</f>
        <v/>
      </c>
      <c r="F257" s="1414" t="str">
        <f>IF('11'!D21&gt;0,'11'!D21,"")</f>
        <v/>
      </c>
      <c r="G257" s="1414" t="str">
        <f>IF('11'!E21&gt;0,'11'!E21,"")</f>
        <v/>
      </c>
      <c r="H257" s="1414" t="str">
        <f>IF('11'!F21&gt;0,'11'!F21,"")</f>
        <v/>
      </c>
      <c r="I257" s="1414" t="str">
        <f>IF('11'!G21&gt;0,'11'!G21,"")</f>
        <v/>
      </c>
      <c r="J257" s="1414" t="str">
        <f>IF('11'!H21&gt;0,'11'!H21,"")</f>
        <v/>
      </c>
      <c r="K257" s="1540" t="str">
        <f>IF('11'!I21&gt;0,'11'!I21,"")</f>
        <v/>
      </c>
      <c r="L257" s="1540">
        <f t="shared" si="38"/>
        <v>0.18766666666666668</v>
      </c>
      <c r="M257" s="1414" t="str">
        <f>IF('11'!J21&gt;0,'11'!J21,"")</f>
        <v/>
      </c>
      <c r="N257" s="1414" t="str">
        <f>IF('11'!K21&gt;0,'11'!K21,"")</f>
        <v/>
      </c>
      <c r="O257" s="1414" t="str">
        <f>IF('11'!L21&gt;0,'11'!L21,"")</f>
        <v/>
      </c>
      <c r="P257" s="1414" t="str">
        <f>IF('11'!M21&gt;0,'11'!M21,"")</f>
        <v/>
      </c>
      <c r="Q257" s="1415" t="str">
        <f t="shared" si="36"/>
        <v/>
      </c>
      <c r="R257" s="1416" t="str">
        <f t="shared" si="33"/>
        <v/>
      </c>
      <c r="S257" s="1417" t="str">
        <f t="shared" si="34"/>
        <v/>
      </c>
      <c r="T257" s="1416" t="str">
        <f t="shared" si="35"/>
        <v/>
      </c>
      <c r="U257" s="1418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5" x14ac:dyDescent="0.35">
      <c r="A258" s="1375"/>
      <c r="B258" s="1181">
        <v>9.5833333333339397</v>
      </c>
      <c r="C258" s="1182">
        <f>'Chem Dose'!$C$20</f>
        <v>40.573547115671694</v>
      </c>
      <c r="D258" s="1183" t="str">
        <f>IF('11'!B22&gt;0,'11'!B22,"")</f>
        <v/>
      </c>
      <c r="E258" s="1183" t="str">
        <f>IF('11'!C22&gt;0,'11'!C22,"")</f>
        <v/>
      </c>
      <c r="F258" s="1183" t="str">
        <f>IF('11'!D22&gt;0,'11'!D22,"")</f>
        <v/>
      </c>
      <c r="G258" s="1183" t="str">
        <f>IF('11'!E22&gt;0,'11'!E22,"")</f>
        <v/>
      </c>
      <c r="H258" s="1183" t="str">
        <f>IF('11'!F22&gt;0,'11'!F22,"")</f>
        <v/>
      </c>
      <c r="I258" s="1183" t="str">
        <f>IF('11'!G22&gt;0,'11'!G22,"")</f>
        <v/>
      </c>
      <c r="J258" s="1183" t="str">
        <f>IF('11'!H22&gt;0,'11'!H22,"")</f>
        <v/>
      </c>
      <c r="K258" s="1539" t="str">
        <f>IF('11'!I22&gt;0,'11'!I22,"")</f>
        <v/>
      </c>
      <c r="L258" s="1540">
        <f t="shared" si="38"/>
        <v>0.18766666666666668</v>
      </c>
      <c r="M258" s="1183" t="str">
        <f>IF('11'!J22&gt;0,'11'!J22,"")</f>
        <v/>
      </c>
      <c r="N258" s="1183" t="str">
        <f>IF('11'!K22&gt;0,'11'!K22,"")</f>
        <v/>
      </c>
      <c r="O258" s="1183" t="str">
        <f>IF('11'!L22&gt;0,'11'!L22,"")</f>
        <v/>
      </c>
      <c r="P258" s="1183" t="str">
        <f>IF('11'!M22&gt;0,'11'!M22,"")</f>
        <v/>
      </c>
      <c r="Q258" s="1330" t="str">
        <f t="shared" si="36"/>
        <v/>
      </c>
      <c r="R258" s="1185" t="str">
        <f t="shared" si="33"/>
        <v/>
      </c>
      <c r="S258" s="1360" t="str">
        <f t="shared" si="34"/>
        <v/>
      </c>
      <c r="T258" s="1185" t="str">
        <f t="shared" si="35"/>
        <v/>
      </c>
      <c r="U258" s="1361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5" x14ac:dyDescent="0.35">
      <c r="A259" s="1411"/>
      <c r="B259" s="1412">
        <v>9.6250000000006093</v>
      </c>
      <c r="C259" s="1413">
        <f>'Chem Dose'!$C$20</f>
        <v>40.573547115671694</v>
      </c>
      <c r="D259" s="1414">
        <f>IF('11'!B23&gt;0,'11'!B23,"")</f>
        <v>6.91</v>
      </c>
      <c r="E259" s="1414">
        <f>IF('11'!C23&gt;0,'11'!C23,"")</f>
        <v>26</v>
      </c>
      <c r="F259" s="1414">
        <f>IF('11'!D23&gt;0,'11'!D23,"")</f>
        <v>16</v>
      </c>
      <c r="G259" s="1414">
        <f>IF('11'!E23&gt;0,'11'!E23,"")</f>
        <v>9.2100000000000009</v>
      </c>
      <c r="H259" s="1414">
        <f>IF('11'!F23&gt;0,'11'!F23,"")</f>
        <v>25</v>
      </c>
      <c r="I259" s="1414">
        <f>IF('11'!G23&gt;0,'11'!G23,"")</f>
        <v>88</v>
      </c>
      <c r="J259" s="1414">
        <f>IF('11'!H23&gt;0,'11'!H23,"")</f>
        <v>31</v>
      </c>
      <c r="K259" s="1540">
        <f>IF('11'!I23&gt;0,'11'!I23,"")</f>
        <v>0.13400000000000001</v>
      </c>
      <c r="L259" s="1540">
        <f t="shared" si="38"/>
        <v>0.17425000000000002</v>
      </c>
      <c r="M259" s="1414" t="str">
        <f>IF('11'!J23&gt;0,'11'!J23,"")</f>
        <v/>
      </c>
      <c r="N259" s="1414">
        <f>IF('11'!K23&gt;0,'11'!K23,"")</f>
        <v>6.08</v>
      </c>
      <c r="O259" s="1414">
        <f>IF('11'!L23&gt;0,'11'!L23,"")</f>
        <v>12</v>
      </c>
      <c r="P259" s="1414">
        <f>IF('11'!M23&gt;0,'11'!M23,"")</f>
        <v>5.2999999999999999E-2</v>
      </c>
      <c r="Q259" s="1415">
        <f t="shared" si="36"/>
        <v>0.60447761194029859</v>
      </c>
      <c r="R259" s="1416">
        <f t="shared" si="33"/>
        <v>3.5263157894736845</v>
      </c>
      <c r="S259" s="1417">
        <f t="shared" si="34"/>
        <v>11.505931271608389</v>
      </c>
      <c r="T259" s="1416">
        <f t="shared" si="35"/>
        <v>0.40573547115671693</v>
      </c>
      <c r="U259" s="1418">
        <f t="shared" si="37"/>
        <v>0.60799999999999998</v>
      </c>
      <c r="V259" s="663">
        <f>IF('11'!AA23&gt;0,'11'!AA23,"")</f>
        <v>3.5000000000000003E-2</v>
      </c>
      <c r="W259" s="663">
        <f>IF('11'!AT23&gt;0,'11'!AT23,"")</f>
        <v>3.5999999999999997E-2</v>
      </c>
    </row>
    <row r="260" spans="1:23" ht="15.5" x14ac:dyDescent="0.35">
      <c r="A260" s="1375"/>
      <c r="B260" s="1181">
        <v>9.6666666666672807</v>
      </c>
      <c r="C260" s="1182">
        <f>'Chem Dose'!$C$20</f>
        <v>40.573547115671694</v>
      </c>
      <c r="D260" s="1183" t="str">
        <f>IF('11'!B24&gt;0,'11'!B24,"")</f>
        <v/>
      </c>
      <c r="E260" s="1183" t="str">
        <f>IF('11'!C24&gt;0,'11'!C24,"")</f>
        <v/>
      </c>
      <c r="F260" s="1183" t="str">
        <f>IF('11'!D24&gt;0,'11'!D24,"")</f>
        <v/>
      </c>
      <c r="G260" s="1183" t="str">
        <f>IF('11'!E24&gt;0,'11'!E24,"")</f>
        <v/>
      </c>
      <c r="H260" s="1183" t="str">
        <f>IF('11'!F24&gt;0,'11'!F24,"")</f>
        <v/>
      </c>
      <c r="I260" s="1183" t="str">
        <f>IF('11'!G24&gt;0,'11'!G24,"")</f>
        <v/>
      </c>
      <c r="J260" s="1183" t="str">
        <f>IF('11'!H24&gt;0,'11'!H24,"")</f>
        <v/>
      </c>
      <c r="K260" s="1539" t="str">
        <f>IF('11'!I24&gt;0,'11'!I24,"")</f>
        <v/>
      </c>
      <c r="L260" s="1540">
        <f t="shared" si="38"/>
        <v>0.17425000000000002</v>
      </c>
      <c r="M260" s="1183" t="str">
        <f>IF('11'!J24&gt;0,'11'!J24,"")</f>
        <v/>
      </c>
      <c r="N260" s="1183" t="str">
        <f>IF('11'!K24&gt;0,'11'!K24,"")</f>
        <v/>
      </c>
      <c r="O260" s="1183" t="str">
        <f>IF('11'!L24&gt;0,'11'!L24,"")</f>
        <v/>
      </c>
      <c r="P260" s="1183" t="str">
        <f>IF('11'!M24&gt;0,'11'!M24,"")</f>
        <v/>
      </c>
      <c r="Q260" s="1330" t="str">
        <f t="shared" si="36"/>
        <v/>
      </c>
      <c r="R260" s="1185" t="str">
        <f t="shared" ref="R260:R323" si="39">IF(D260="","",K260/0.038)</f>
        <v/>
      </c>
      <c r="S260" s="1360" t="str">
        <f t="shared" ref="S260:S323" si="40">IF(D260="","",C260/R260)</f>
        <v/>
      </c>
      <c r="T260" s="1185" t="str">
        <f t="shared" ref="T260:T323" si="41">IF(D260="","",C260/100)</f>
        <v/>
      </c>
      <c r="U260" s="1361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5" x14ac:dyDescent="0.35">
      <c r="A261" s="1411"/>
      <c r="B261" s="1412">
        <v>9.7083333333339503</v>
      </c>
      <c r="C261" s="1413">
        <f>'Chem Dose'!$C$20</f>
        <v>40.573547115671694</v>
      </c>
      <c r="D261" s="1414" t="str">
        <f>IF('11'!B25&gt;0,'11'!B25,"")</f>
        <v/>
      </c>
      <c r="E261" s="1414" t="str">
        <f>IF('11'!C25&gt;0,'11'!C25,"")</f>
        <v/>
      </c>
      <c r="F261" s="1414" t="str">
        <f>IF('11'!D25&gt;0,'11'!D25,"")</f>
        <v/>
      </c>
      <c r="G261" s="1414" t="str">
        <f>IF('11'!E25&gt;0,'11'!E25,"")</f>
        <v/>
      </c>
      <c r="H261" s="1414" t="str">
        <f>IF('11'!F25&gt;0,'11'!F25,"")</f>
        <v/>
      </c>
      <c r="I261" s="1414" t="str">
        <f>IF('11'!G25&gt;0,'11'!G25,"")</f>
        <v/>
      </c>
      <c r="J261" s="1414" t="str">
        <f>IF('11'!H25&gt;0,'11'!H25,"")</f>
        <v/>
      </c>
      <c r="K261" s="1540" t="str">
        <f>IF('11'!I25&gt;0,'11'!I25,"")</f>
        <v/>
      </c>
      <c r="L261" s="1540">
        <f t="shared" si="38"/>
        <v>0.17433333333333334</v>
      </c>
      <c r="M261" s="1414" t="str">
        <f>IF('11'!J25&gt;0,'11'!J25,"")</f>
        <v/>
      </c>
      <c r="N261" s="1414" t="str">
        <f>IF('11'!K25&gt;0,'11'!K25,"")</f>
        <v/>
      </c>
      <c r="O261" s="1414" t="str">
        <f>IF('11'!L25&gt;0,'11'!L25,"")</f>
        <v/>
      </c>
      <c r="P261" s="1414" t="str">
        <f>IF('11'!M25&gt;0,'11'!M25,"")</f>
        <v/>
      </c>
      <c r="Q261" s="1415" t="str">
        <f t="shared" ref="Q261:Q324" si="42">IF(P261="","",(K261-P261)/ABS(K261))</f>
        <v/>
      </c>
      <c r="R261" s="1416" t="str">
        <f t="shared" si="39"/>
        <v/>
      </c>
      <c r="S261" s="1417" t="str">
        <f t="shared" si="40"/>
        <v/>
      </c>
      <c r="T261" s="1416" t="str">
        <f t="shared" si="41"/>
        <v/>
      </c>
      <c r="U261" s="1418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5" x14ac:dyDescent="0.35">
      <c r="A262" s="1375"/>
      <c r="B262" s="1181">
        <v>9.7500000000006199</v>
      </c>
      <c r="C262" s="1182">
        <f>'Chem Dose'!$C$20</f>
        <v>40.573547115671694</v>
      </c>
      <c r="D262" s="1183" t="str">
        <f>IF('11'!B26&gt;0,'11'!B26,"")</f>
        <v/>
      </c>
      <c r="E262" s="1183" t="str">
        <f>IF('11'!C26&gt;0,'11'!C26,"")</f>
        <v/>
      </c>
      <c r="F262" s="1183" t="str">
        <f>IF('11'!D26&gt;0,'11'!D26,"")</f>
        <v/>
      </c>
      <c r="G262" s="1183" t="str">
        <f>IF('11'!E26&gt;0,'11'!E26,"")</f>
        <v/>
      </c>
      <c r="H262" s="1183" t="str">
        <f>IF('11'!F26&gt;0,'11'!F26,"")</f>
        <v/>
      </c>
      <c r="I262" s="1183" t="str">
        <f>IF('11'!G26&gt;0,'11'!G26,"")</f>
        <v/>
      </c>
      <c r="J262" s="1183" t="str">
        <f>IF('11'!H26&gt;0,'11'!H26,"")</f>
        <v/>
      </c>
      <c r="K262" s="1539" t="str">
        <f>IF('11'!I26&gt;0,'11'!I26,"")</f>
        <v/>
      </c>
      <c r="L262" s="1540">
        <f t="shared" si="38"/>
        <v>0.17433333333333334</v>
      </c>
      <c r="M262" s="1183" t="str">
        <f>IF('11'!J26&gt;0,'11'!J26,"")</f>
        <v/>
      </c>
      <c r="N262" s="1183" t="str">
        <f>IF('11'!K26&gt;0,'11'!K26,"")</f>
        <v/>
      </c>
      <c r="O262" s="1183" t="str">
        <f>IF('11'!L26&gt;0,'11'!L26,"")</f>
        <v/>
      </c>
      <c r="P262" s="1183" t="str">
        <f>IF('11'!M26&gt;0,'11'!M26,"")</f>
        <v/>
      </c>
      <c r="Q262" s="1330" t="str">
        <f t="shared" si="42"/>
        <v/>
      </c>
      <c r="R262" s="1185" t="str">
        <f t="shared" si="39"/>
        <v/>
      </c>
      <c r="S262" s="1360" t="str">
        <f t="shared" si="40"/>
        <v/>
      </c>
      <c r="T262" s="1185" t="str">
        <f t="shared" si="41"/>
        <v/>
      </c>
      <c r="U262" s="1361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5" x14ac:dyDescent="0.35">
      <c r="A263" s="1411"/>
      <c r="B263" s="1412">
        <v>9.7916666666672896</v>
      </c>
      <c r="C263" s="1413">
        <f>'Chem Dose'!$C$20</f>
        <v>40.573547115671694</v>
      </c>
      <c r="D263" s="1414">
        <f>IF('11'!B27&gt;0,'11'!B27,"")</f>
        <v>6.8</v>
      </c>
      <c r="E263" s="1414">
        <f>IF('11'!C27&gt;0,'11'!C27,"")</f>
        <v>24</v>
      </c>
      <c r="F263" s="1414">
        <f>IF('11'!D27&gt;0,'11'!D27,"")</f>
        <v>15</v>
      </c>
      <c r="G263" s="1414">
        <f>IF('11'!E27&gt;0,'11'!E27,"")</f>
        <v>9.5299999999999994</v>
      </c>
      <c r="H263" s="1414">
        <f>IF('11'!F27&gt;0,'11'!F27,"")</f>
        <v>44</v>
      </c>
      <c r="I263" s="1414">
        <f>IF('11'!G27&gt;0,'11'!G27,"")</f>
        <v>105</v>
      </c>
      <c r="J263" s="1414">
        <f>IF('11'!H27&gt;0,'11'!H27,"")</f>
        <v>29</v>
      </c>
      <c r="K263" s="1540">
        <f>IF('11'!I27&gt;0,'11'!I27,"")</f>
        <v>0.223</v>
      </c>
      <c r="L263" s="1540">
        <f t="shared" si="38"/>
        <v>0.1865</v>
      </c>
      <c r="M263" s="1414" t="str">
        <f>IF('11'!J27&gt;0,'11'!J27,"")</f>
        <v/>
      </c>
      <c r="N263" s="1414">
        <f>IF('11'!K27&gt;0,'11'!K27,"")</f>
        <v>5.84</v>
      </c>
      <c r="O263" s="1414">
        <f>IF('11'!L27&gt;0,'11'!L27,"")</f>
        <v>11</v>
      </c>
      <c r="P263" s="1414">
        <f>IF('11'!M27&gt;0,'11'!M27,"")</f>
        <v>5.8000000000000003E-2</v>
      </c>
      <c r="Q263" s="1415">
        <f t="shared" si="42"/>
        <v>0.73991031390134532</v>
      </c>
      <c r="R263" s="1416">
        <f t="shared" si="39"/>
        <v>5.8684210526315788</v>
      </c>
      <c r="S263" s="1417">
        <f t="shared" si="40"/>
        <v>6.9138779838364322</v>
      </c>
      <c r="T263" s="1416">
        <f t="shared" si="41"/>
        <v>0.40573547115671693</v>
      </c>
      <c r="U263" s="1418">
        <f t="shared" si="43"/>
        <v>0.58399999999999996</v>
      </c>
      <c r="V263" s="663">
        <f>IF('11'!AA27&gt;0,'11'!AA27,"")</f>
        <v>3.5000000000000003E-2</v>
      </c>
      <c r="W263" s="663">
        <f>IF('11'!AT27&gt;0,'11'!AT27,"")</f>
        <v>3.3000000000000002E-2</v>
      </c>
    </row>
    <row r="264" spans="1:23" ht="15.5" x14ac:dyDescent="0.35">
      <c r="A264" s="1375"/>
      <c r="B264" s="1181">
        <v>9.8333333333339592</v>
      </c>
      <c r="C264" s="1182">
        <f>'Chem Dose'!$C$20</f>
        <v>40.573547115671694</v>
      </c>
      <c r="D264" s="1183" t="str">
        <f>IF('11'!B28&gt;0,'11'!B28,"")</f>
        <v/>
      </c>
      <c r="E264" s="1183" t="str">
        <f>IF('11'!C28&gt;0,'11'!C28,"")</f>
        <v/>
      </c>
      <c r="F264" s="1183" t="str">
        <f>IF('11'!D28&gt;0,'11'!D28,"")</f>
        <v/>
      </c>
      <c r="G264" s="1183" t="str">
        <f>IF('11'!E28&gt;0,'11'!E28,"")</f>
        <v/>
      </c>
      <c r="H264" s="1183" t="str">
        <f>IF('11'!F28&gt;0,'11'!F28,"")</f>
        <v/>
      </c>
      <c r="I264" s="1183" t="str">
        <f>IF('11'!G28&gt;0,'11'!G28,"")</f>
        <v/>
      </c>
      <c r="J264" s="1183" t="str">
        <f>IF('11'!H28&gt;0,'11'!H28,"")</f>
        <v/>
      </c>
      <c r="K264" s="1539" t="str">
        <f>IF('11'!I28&gt;0,'11'!I28,"")</f>
        <v/>
      </c>
      <c r="L264" s="1540">
        <f t="shared" si="38"/>
        <v>0.1865</v>
      </c>
      <c r="M264" s="1183" t="str">
        <f>IF('11'!J28&gt;0,'11'!J28,"")</f>
        <v/>
      </c>
      <c r="N264" s="1183" t="str">
        <f>IF('11'!K28&gt;0,'11'!K28,"")</f>
        <v/>
      </c>
      <c r="O264" s="1183" t="str">
        <f>IF('11'!L28&gt;0,'11'!L28,"")</f>
        <v/>
      </c>
      <c r="P264" s="1183" t="str">
        <f>IF('11'!M28&gt;0,'11'!M28,"")</f>
        <v/>
      </c>
      <c r="Q264" s="1330" t="str">
        <f t="shared" si="42"/>
        <v/>
      </c>
      <c r="R264" s="1185" t="str">
        <f t="shared" si="39"/>
        <v/>
      </c>
      <c r="S264" s="1360" t="str">
        <f t="shared" si="40"/>
        <v/>
      </c>
      <c r="T264" s="1185" t="str">
        <f t="shared" si="41"/>
        <v/>
      </c>
      <c r="U264" s="1361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5" x14ac:dyDescent="0.35">
      <c r="A265" s="1411"/>
      <c r="B265" s="1412">
        <v>9.8750000000006306</v>
      </c>
      <c r="C265" s="1413">
        <f>'Chem Dose'!$C$20</f>
        <v>40.573547115671694</v>
      </c>
      <c r="D265" s="1414" t="str">
        <f>IF('11'!B29&gt;0,'11'!B29,"")</f>
        <v/>
      </c>
      <c r="E265" s="1414" t="str">
        <f>IF('11'!C29&gt;0,'11'!C29,"")</f>
        <v/>
      </c>
      <c r="F265" s="1414" t="str">
        <f>IF('11'!D29&gt;0,'11'!D29,"")</f>
        <v/>
      </c>
      <c r="G265" s="1414" t="str">
        <f>IF('11'!E29&gt;0,'11'!E29,"")</f>
        <v/>
      </c>
      <c r="H265" s="1414" t="str">
        <f>IF('11'!F29&gt;0,'11'!F29,"")</f>
        <v/>
      </c>
      <c r="I265" s="1414" t="str">
        <f>IF('11'!G29&gt;0,'11'!G29,"")</f>
        <v/>
      </c>
      <c r="J265" s="1414" t="str">
        <f>IF('11'!H29&gt;0,'11'!H29,"")</f>
        <v/>
      </c>
      <c r="K265" s="1540" t="str">
        <f>IF('11'!I29&gt;0,'11'!I29,"")</f>
        <v/>
      </c>
      <c r="L265" s="1540">
        <f t="shared" si="38"/>
        <v>0.17400000000000002</v>
      </c>
      <c r="M265" s="1414">
        <f>IF('11'!J29&gt;0,'11'!J29,"")</f>
        <v>3.7999999999999999E-2</v>
      </c>
      <c r="N265" s="1414" t="str">
        <f>IF('11'!K29&gt;0,'11'!K29,"")</f>
        <v/>
      </c>
      <c r="O265" s="1414" t="str">
        <f>IF('11'!L29&gt;0,'11'!L29,"")</f>
        <v/>
      </c>
      <c r="P265" s="1414" t="str">
        <f>IF('11'!M29&gt;0,'11'!M29,"")</f>
        <v/>
      </c>
      <c r="Q265" s="1415" t="str">
        <f t="shared" si="42"/>
        <v/>
      </c>
      <c r="R265" s="1416" t="str">
        <f t="shared" si="39"/>
        <v/>
      </c>
      <c r="S265" s="1417" t="str">
        <f t="shared" si="40"/>
        <v/>
      </c>
      <c r="T265" s="1416" t="str">
        <f t="shared" si="41"/>
        <v/>
      </c>
      <c r="U265" s="1418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5" x14ac:dyDescent="0.35">
      <c r="A266" s="1375"/>
      <c r="B266" s="1181">
        <v>9.9166666666673002</v>
      </c>
      <c r="C266" s="1182">
        <f>'Chem Dose'!$C$20</f>
        <v>40.573547115671694</v>
      </c>
      <c r="D266" s="1183" t="str">
        <f>IF('11'!B30&gt;0,'11'!B30,"")</f>
        <v/>
      </c>
      <c r="E266" s="1183" t="str">
        <f>IF('11'!C30&gt;0,'11'!C30,"")</f>
        <v/>
      </c>
      <c r="F266" s="1183" t="str">
        <f>IF('11'!D30&gt;0,'11'!D30,"")</f>
        <v/>
      </c>
      <c r="G266" s="1183" t="str">
        <f>IF('11'!E30&gt;0,'11'!E30,"")</f>
        <v/>
      </c>
      <c r="H266" s="1183" t="str">
        <f>IF('11'!F30&gt;0,'11'!F30,"")</f>
        <v/>
      </c>
      <c r="I266" s="1183" t="str">
        <f>IF('11'!G30&gt;0,'11'!G30,"")</f>
        <v/>
      </c>
      <c r="J266" s="1183" t="str">
        <f>IF('11'!H30&gt;0,'11'!H30,"")</f>
        <v/>
      </c>
      <c r="K266" s="1539" t="str">
        <f>IF('11'!I30&gt;0,'11'!I30,"")</f>
        <v/>
      </c>
      <c r="L266" s="1540">
        <f t="shared" si="38"/>
        <v>0.17400000000000002</v>
      </c>
      <c r="M266" s="1183" t="str">
        <f>IF('11'!J30&gt;0,'11'!J30,"")</f>
        <v/>
      </c>
      <c r="N266" s="1183" t="str">
        <f>IF('11'!K30&gt;0,'11'!K30,"")</f>
        <v/>
      </c>
      <c r="O266" s="1183" t="str">
        <f>IF('11'!L30&gt;0,'11'!L30,"")</f>
        <v/>
      </c>
      <c r="P266" s="1183" t="str">
        <f>IF('11'!M30&gt;0,'11'!M30,"")</f>
        <v/>
      </c>
      <c r="Q266" s="1330" t="str">
        <f t="shared" si="42"/>
        <v/>
      </c>
      <c r="R266" s="1185" t="str">
        <f t="shared" si="39"/>
        <v/>
      </c>
      <c r="S266" s="1360" t="str">
        <f t="shared" si="40"/>
        <v/>
      </c>
      <c r="T266" s="1185" t="str">
        <f t="shared" si="41"/>
        <v/>
      </c>
      <c r="U266" s="1361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5" x14ac:dyDescent="0.35">
      <c r="A267" s="1411"/>
      <c r="B267" s="1412">
        <v>9.9583333333339699</v>
      </c>
      <c r="C267" s="1413">
        <f>'Chem Dose'!$C$20</f>
        <v>40.573547115671694</v>
      </c>
      <c r="D267" s="1414">
        <f>IF('11'!B31&gt;0,'11'!B31,"")</f>
        <v>6.73</v>
      </c>
      <c r="E267" s="1414">
        <f>IF('11'!C31&gt;0,'11'!C31,"")</f>
        <v>24</v>
      </c>
      <c r="F267" s="1414">
        <f>IF('11'!D31&gt;0,'11'!D31,"")</f>
        <v>15</v>
      </c>
      <c r="G267" s="1414">
        <f>IF('11'!E31&gt;0,'11'!E31,"")</f>
        <v>8.52</v>
      </c>
      <c r="H267" s="1414">
        <f>IF('11'!F31&gt;0,'11'!F31,"")</f>
        <v>44</v>
      </c>
      <c r="I267" s="1414">
        <f>IF('11'!G31&gt;0,'11'!G31,"")</f>
        <v>94</v>
      </c>
      <c r="J267" s="1414">
        <f>IF('11'!H31&gt;0,'11'!H31,"")</f>
        <v>29.8</v>
      </c>
      <c r="K267" s="1540">
        <f>IF('11'!I31&gt;0,'11'!I31,"")</f>
        <v>0.222</v>
      </c>
      <c r="L267" s="1540">
        <f t="shared" si="38"/>
        <v>0.186</v>
      </c>
      <c r="M267" s="1414" t="str">
        <f>IF('11'!J31&gt;0,'11'!J31,"")</f>
        <v/>
      </c>
      <c r="N267" s="1414">
        <f>IF('11'!K31&gt;0,'11'!K31,"")</f>
        <v>5.85</v>
      </c>
      <c r="O267" s="1414">
        <f>IF('11'!L31&gt;0,'11'!L31,"")</f>
        <v>11</v>
      </c>
      <c r="P267" s="1414">
        <f>IF('11'!M31&gt;0,'11'!M31,"")</f>
        <v>0.06</v>
      </c>
      <c r="Q267" s="1415">
        <f t="shared" si="42"/>
        <v>0.72972972972972971</v>
      </c>
      <c r="R267" s="1416">
        <f t="shared" si="39"/>
        <v>5.8421052631578947</v>
      </c>
      <c r="S267" s="1417">
        <f t="shared" si="40"/>
        <v>6.9450215783582179</v>
      </c>
      <c r="T267" s="1416">
        <f t="shared" si="41"/>
        <v>0.40573547115671693</v>
      </c>
      <c r="U267" s="1418">
        <f t="shared" si="43"/>
        <v>0.58499999999999996</v>
      </c>
      <c r="V267" s="663">
        <f>IF('11'!AA31&gt;0,'11'!AA31,"")</f>
        <v>0.04</v>
      </c>
      <c r="W267" s="663">
        <f>IF('11'!AT31&gt;0,'11'!AT31,"")</f>
        <v>3.7999999999999999E-2</v>
      </c>
    </row>
    <row r="268" spans="1:23" ht="15.5" x14ac:dyDescent="0.35">
      <c r="A268" s="1375">
        <f>A244+1</f>
        <v>43689</v>
      </c>
      <c r="B268" s="1181">
        <v>10.0000000000006</v>
      </c>
      <c r="C268" s="1182">
        <f>'Chem Dose'!$C$21</f>
        <v>45.322782165665608</v>
      </c>
      <c r="D268" s="1183" t="str">
        <f>IF('12'!B8&gt;0,'12'!B8,"")</f>
        <v/>
      </c>
      <c r="E268" s="1183" t="str">
        <f>IF('12'!C8&gt;0,'12'!C8,"")</f>
        <v/>
      </c>
      <c r="F268" s="1183" t="str">
        <f>IF('12'!D8&gt;0,'12'!D8,"")</f>
        <v/>
      </c>
      <c r="G268" s="1183" t="str">
        <f>IF('12'!E8&gt;0,'12'!E8,"")</f>
        <v/>
      </c>
      <c r="H268" s="1183" t="str">
        <f>IF('12'!F8&gt;0,'12'!F8,"")</f>
        <v/>
      </c>
      <c r="I268" s="1183" t="str">
        <f>IF('12'!G8&gt;0,'12'!G8,"")</f>
        <v/>
      </c>
      <c r="J268" s="1183" t="str">
        <f>IF('12'!H8&gt;0,'12'!H8,"")</f>
        <v/>
      </c>
      <c r="K268" s="1539" t="str">
        <f>IF('12'!I8&gt;0,'12'!I8,"")</f>
        <v/>
      </c>
      <c r="L268" s="1540">
        <f t="shared" si="38"/>
        <v>0.186</v>
      </c>
      <c r="M268" s="1183" t="str">
        <f>IF('12'!J8&gt;0,'12'!J8,"")</f>
        <v/>
      </c>
      <c r="N268" s="1183" t="str">
        <f>IF('12'!K8&gt;0,'12'!K8,"")</f>
        <v/>
      </c>
      <c r="O268" s="1183" t="str">
        <f>IF('12'!L8&gt;0,'12'!L8,"")</f>
        <v/>
      </c>
      <c r="P268" s="1183" t="str">
        <f>IF('12'!M8&gt;0,'12'!M8,"")</f>
        <v/>
      </c>
      <c r="Q268" s="1330" t="str">
        <f t="shared" si="42"/>
        <v/>
      </c>
      <c r="R268" s="1185" t="str">
        <f t="shared" si="39"/>
        <v/>
      </c>
      <c r="S268" s="1360" t="str">
        <f t="shared" si="40"/>
        <v/>
      </c>
      <c r="T268" s="1185" t="str">
        <f t="shared" si="41"/>
        <v/>
      </c>
      <c r="U268" s="1361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5" x14ac:dyDescent="0.35">
      <c r="A269" s="1411"/>
      <c r="B269" s="1412">
        <v>10.0416666666673</v>
      </c>
      <c r="C269" s="1413">
        <f>'Chem Dose'!$C$21</f>
        <v>45.322782165665608</v>
      </c>
      <c r="D269" s="1414" t="str">
        <f>IF('12'!B9&gt;0,'12'!B9,"")</f>
        <v/>
      </c>
      <c r="E269" s="1414" t="str">
        <f>IF('12'!C9&gt;0,'12'!C9,"")</f>
        <v/>
      </c>
      <c r="F269" s="1414" t="str">
        <f>IF('12'!D9&gt;0,'12'!D9,"")</f>
        <v/>
      </c>
      <c r="G269" s="1414" t="str">
        <f>IF('12'!E9&gt;0,'12'!E9,"")</f>
        <v/>
      </c>
      <c r="H269" s="1414" t="str">
        <f>IF('12'!F9&gt;0,'12'!F9,"")</f>
        <v/>
      </c>
      <c r="I269" s="1414" t="str">
        <f>IF('12'!G9&gt;0,'12'!G9,"")</f>
        <v/>
      </c>
      <c r="J269" s="1414" t="str">
        <f>IF('12'!H9&gt;0,'12'!H9,"")</f>
        <v/>
      </c>
      <c r="K269" s="1540" t="str">
        <f>IF('12'!I9&gt;0,'12'!I9,"")</f>
        <v/>
      </c>
      <c r="L269" s="1540">
        <f t="shared" si="38"/>
        <v>0.19299999999999998</v>
      </c>
      <c r="M269" s="1414" t="str">
        <f>IF('12'!J9&gt;0,'12'!J9,"")</f>
        <v/>
      </c>
      <c r="N269" s="1414" t="str">
        <f>IF('12'!K9&gt;0,'12'!K9,"")</f>
        <v/>
      </c>
      <c r="O269" s="1414" t="str">
        <f>IF('12'!L9&gt;0,'12'!L9,"")</f>
        <v/>
      </c>
      <c r="P269" s="1414" t="str">
        <f>IF('12'!M9&gt;0,'12'!M9,"")</f>
        <v/>
      </c>
      <c r="Q269" s="1415" t="str">
        <f t="shared" si="42"/>
        <v/>
      </c>
      <c r="R269" s="1416" t="str">
        <f t="shared" si="39"/>
        <v/>
      </c>
      <c r="S269" s="1417" t="str">
        <f t="shared" si="40"/>
        <v/>
      </c>
      <c r="T269" s="1416" t="str">
        <f t="shared" si="41"/>
        <v/>
      </c>
      <c r="U269" s="1418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5" x14ac:dyDescent="0.35">
      <c r="A270" s="1375"/>
      <c r="B270" s="1181">
        <v>10.083333333334</v>
      </c>
      <c r="C270" s="1182">
        <f>'Chem Dose'!$C$21</f>
        <v>45.322782165665608</v>
      </c>
      <c r="D270" s="1183" t="str">
        <f>IF('12'!B10&gt;0,'12'!B10,"")</f>
        <v/>
      </c>
      <c r="E270" s="1183" t="str">
        <f>IF('12'!C10&gt;0,'12'!C10,"")</f>
        <v/>
      </c>
      <c r="F270" s="1183" t="str">
        <f>IF('12'!D10&gt;0,'12'!D10,"")</f>
        <v/>
      </c>
      <c r="G270" s="1183" t="str">
        <f>IF('12'!E10&gt;0,'12'!E10,"")</f>
        <v/>
      </c>
      <c r="H270" s="1183" t="str">
        <f>IF('12'!F10&gt;0,'12'!F10,"")</f>
        <v/>
      </c>
      <c r="I270" s="1183" t="str">
        <f>IF('12'!G10&gt;0,'12'!G10,"")</f>
        <v/>
      </c>
      <c r="J270" s="1183" t="str">
        <f>IF('12'!H10&gt;0,'12'!H10,"")</f>
        <v/>
      </c>
      <c r="K270" s="1539" t="str">
        <f>IF('12'!I10&gt;0,'12'!I10,"")</f>
        <v/>
      </c>
      <c r="L270" s="1540">
        <f t="shared" si="38"/>
        <v>0.19299999999999998</v>
      </c>
      <c r="M270" s="1183" t="str">
        <f>IF('12'!J10&gt;0,'12'!J10,"")</f>
        <v/>
      </c>
      <c r="N270" s="1183" t="str">
        <f>IF('12'!K10&gt;0,'12'!K10,"")</f>
        <v/>
      </c>
      <c r="O270" s="1183" t="str">
        <f>IF('12'!L10&gt;0,'12'!L10,"")</f>
        <v/>
      </c>
      <c r="P270" s="1183" t="str">
        <f>IF('12'!M10&gt;0,'12'!M10,"")</f>
        <v/>
      </c>
      <c r="Q270" s="1330" t="str">
        <f t="shared" si="42"/>
        <v/>
      </c>
      <c r="R270" s="1185" t="str">
        <f t="shared" si="39"/>
        <v/>
      </c>
      <c r="S270" s="1360" t="str">
        <f t="shared" si="40"/>
        <v/>
      </c>
      <c r="T270" s="1185" t="str">
        <f t="shared" si="41"/>
        <v/>
      </c>
      <c r="U270" s="1361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5" x14ac:dyDescent="0.35">
      <c r="A271" s="1411"/>
      <c r="B271" s="1412">
        <v>10.1250000000007</v>
      </c>
      <c r="C271" s="1413">
        <f>'Chem Dose'!$C$21</f>
        <v>45.322782165665608</v>
      </c>
      <c r="D271" s="1414">
        <f>IF('12'!B11&gt;0,'12'!B11,"")</f>
        <v>6.85</v>
      </c>
      <c r="E271" s="1414">
        <f>IF('12'!C11&gt;0,'12'!C11,"")</f>
        <v>23</v>
      </c>
      <c r="F271" s="1414">
        <f>IF('12'!D11&gt;0,'12'!D11,"")</f>
        <v>14</v>
      </c>
      <c r="G271" s="1414">
        <f>IF('12'!E11&gt;0,'12'!E11,"")</f>
        <v>8.42</v>
      </c>
      <c r="H271" s="1414">
        <f>IF('12'!F11&gt;0,'12'!F11,"")</f>
        <v>30</v>
      </c>
      <c r="I271" s="1414">
        <f>IF('12'!G11&gt;0,'12'!G11,"")</f>
        <v>80</v>
      </c>
      <c r="J271" s="1414">
        <f>IF('12'!H11&gt;0,'12'!H11,"")</f>
        <v>29.7</v>
      </c>
      <c r="K271" s="1540">
        <f>IF('12'!I11&gt;0,'12'!I11,"")</f>
        <v>0.16</v>
      </c>
      <c r="L271" s="1540">
        <f t="shared" si="38"/>
        <v>0.18475</v>
      </c>
      <c r="M271" s="1414" t="str">
        <f>IF('12'!J11&gt;0,'12'!J11,"")</f>
        <v/>
      </c>
      <c r="N271" s="1414">
        <f>IF('12'!K11&gt;0,'12'!K11,"")</f>
        <v>6.1</v>
      </c>
      <c r="O271" s="1414">
        <f>IF('12'!L11&gt;0,'12'!L11,"")</f>
        <v>12</v>
      </c>
      <c r="P271" s="1414">
        <f>IF('12'!M11&gt;0,'12'!M11,"")</f>
        <v>4.8000000000000001E-2</v>
      </c>
      <c r="Q271" s="1415">
        <f t="shared" si="42"/>
        <v>0.7</v>
      </c>
      <c r="R271" s="1416">
        <f t="shared" si="39"/>
        <v>4.2105263157894735</v>
      </c>
      <c r="S271" s="1417">
        <f t="shared" si="40"/>
        <v>10.764160764345583</v>
      </c>
      <c r="T271" s="1416">
        <f t="shared" si="41"/>
        <v>0.45322782165665609</v>
      </c>
      <c r="U271" s="1418">
        <f t="shared" si="43"/>
        <v>0.61</v>
      </c>
      <c r="V271" s="663">
        <f>IF('12'!AA11&gt;0,'12'!AA11,"")</f>
        <v>4.1000000000000002E-2</v>
      </c>
      <c r="W271" s="663">
        <f>IF('12'!AT11&gt;0,'12'!AT11,"")</f>
        <v>0.04</v>
      </c>
    </row>
    <row r="272" spans="1:23" ht="15.5" x14ac:dyDescent="0.35">
      <c r="A272" s="1375"/>
      <c r="B272" s="1181">
        <v>10.1666666666673</v>
      </c>
      <c r="C272" s="1182">
        <f>'Chem Dose'!$C$21</f>
        <v>45.322782165665608</v>
      </c>
      <c r="D272" s="1183" t="str">
        <f>IF('12'!B12&gt;0,'12'!B12,"")</f>
        <v/>
      </c>
      <c r="E272" s="1183" t="str">
        <f>IF('12'!C12&gt;0,'12'!C12,"")</f>
        <v/>
      </c>
      <c r="F272" s="1183" t="str">
        <f>IF('12'!D12&gt;0,'12'!D12,"")</f>
        <v/>
      </c>
      <c r="G272" s="1183" t="str">
        <f>IF('12'!E12&gt;0,'12'!E12,"")</f>
        <v/>
      </c>
      <c r="H272" s="1183" t="str">
        <f>IF('12'!F12&gt;0,'12'!F12,"")</f>
        <v/>
      </c>
      <c r="I272" s="1183" t="str">
        <f>IF('12'!G12&gt;0,'12'!G12,"")</f>
        <v/>
      </c>
      <c r="J272" s="1183" t="str">
        <f>IF('12'!H12&gt;0,'12'!H12,"")</f>
        <v/>
      </c>
      <c r="K272" s="1539" t="str">
        <f>IF('12'!I12&gt;0,'12'!I12,"")</f>
        <v/>
      </c>
      <c r="L272" s="1540">
        <f t="shared" si="38"/>
        <v>0.18475</v>
      </c>
      <c r="M272" s="1183" t="str">
        <f>IF('12'!J12&gt;0,'12'!J12,"")</f>
        <v/>
      </c>
      <c r="N272" s="1183" t="str">
        <f>IF('12'!K12&gt;0,'12'!K12,"")</f>
        <v/>
      </c>
      <c r="O272" s="1183" t="str">
        <f>IF('12'!L12&gt;0,'12'!L12,"")</f>
        <v/>
      </c>
      <c r="P272" s="1183" t="str">
        <f>IF('12'!M12&gt;0,'12'!M12,"")</f>
        <v/>
      </c>
      <c r="Q272" s="1330" t="str">
        <f t="shared" si="42"/>
        <v/>
      </c>
      <c r="R272" s="1185" t="str">
        <f t="shared" si="39"/>
        <v/>
      </c>
      <c r="S272" s="1360" t="str">
        <f t="shared" si="40"/>
        <v/>
      </c>
      <c r="T272" s="1185" t="str">
        <f t="shared" si="41"/>
        <v/>
      </c>
      <c r="U272" s="1361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5" x14ac:dyDescent="0.35">
      <c r="A273" s="1411"/>
      <c r="B273" s="1412">
        <v>10.208333333334</v>
      </c>
      <c r="C273" s="1413">
        <f>'Chem Dose'!$C$21</f>
        <v>45.322782165665608</v>
      </c>
      <c r="D273" s="1414" t="str">
        <f>IF('12'!B13&gt;0,'12'!B13,"")</f>
        <v/>
      </c>
      <c r="E273" s="1414" t="str">
        <f>IF('12'!C13&gt;0,'12'!C13,"")</f>
        <v/>
      </c>
      <c r="F273" s="1414" t="str">
        <f>IF('12'!D13&gt;0,'12'!D13,"")</f>
        <v/>
      </c>
      <c r="G273" s="1414" t="str">
        <f>IF('12'!E13&gt;0,'12'!E13,"")</f>
        <v/>
      </c>
      <c r="H273" s="1414" t="str">
        <f>IF('12'!F13&gt;0,'12'!F13,"")</f>
        <v/>
      </c>
      <c r="I273" s="1414" t="str">
        <f>IF('12'!G13&gt;0,'12'!G13,"")</f>
        <v/>
      </c>
      <c r="J273" s="1414" t="str">
        <f>IF('12'!H13&gt;0,'12'!H13,"")</f>
        <v/>
      </c>
      <c r="K273" s="1540" t="str">
        <f>IF('12'!I13&gt;0,'12'!I13,"")</f>
        <v/>
      </c>
      <c r="L273" s="1540">
        <f t="shared" si="38"/>
        <v>0.20166666666666666</v>
      </c>
      <c r="M273" s="1414" t="str">
        <f>IF('12'!J13&gt;0,'12'!J13,"")</f>
        <v/>
      </c>
      <c r="N273" s="1414" t="str">
        <f>IF('12'!K13&gt;0,'12'!K13,"")</f>
        <v/>
      </c>
      <c r="O273" s="1414" t="str">
        <f>IF('12'!L13&gt;0,'12'!L13,"")</f>
        <v/>
      </c>
      <c r="P273" s="1414" t="str">
        <f>IF('12'!M13&gt;0,'12'!M13,"")</f>
        <v/>
      </c>
      <c r="Q273" s="1415" t="str">
        <f t="shared" si="42"/>
        <v/>
      </c>
      <c r="R273" s="1416" t="str">
        <f t="shared" si="39"/>
        <v/>
      </c>
      <c r="S273" s="1417" t="str">
        <f t="shared" si="40"/>
        <v/>
      </c>
      <c r="T273" s="1416" t="str">
        <f t="shared" si="41"/>
        <v/>
      </c>
      <c r="U273" s="1418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5" x14ac:dyDescent="0.35">
      <c r="A274" s="1375"/>
      <c r="B274" s="1181">
        <v>10.2500000000007</v>
      </c>
      <c r="C274" s="1182">
        <f>'Chem Dose'!$C$21</f>
        <v>45.322782165665608</v>
      </c>
      <c r="D274" s="1183" t="str">
        <f>IF('12'!B14&gt;0,'12'!B14,"")</f>
        <v/>
      </c>
      <c r="E274" s="1183" t="str">
        <f>IF('12'!C14&gt;0,'12'!C14,"")</f>
        <v/>
      </c>
      <c r="F274" s="1183" t="str">
        <f>IF('12'!D14&gt;0,'12'!D14,"")</f>
        <v/>
      </c>
      <c r="G274" s="1183" t="str">
        <f>IF('12'!E14&gt;0,'12'!E14,"")</f>
        <v/>
      </c>
      <c r="H274" s="1183" t="str">
        <f>IF('12'!F14&gt;0,'12'!F14,"")</f>
        <v/>
      </c>
      <c r="I274" s="1183" t="str">
        <f>IF('12'!G14&gt;0,'12'!G14,"")</f>
        <v/>
      </c>
      <c r="J274" s="1183" t="str">
        <f>IF('12'!H14&gt;0,'12'!H14,"")</f>
        <v/>
      </c>
      <c r="K274" s="1539" t="str">
        <f>IF('12'!I14&gt;0,'12'!I14,"")</f>
        <v/>
      </c>
      <c r="L274" s="1540">
        <f t="shared" ref="L274:L337" si="44">AVERAGE(K261:K274)</f>
        <v>0.20166666666666666</v>
      </c>
      <c r="M274" s="1183" t="str">
        <f>IF('12'!J14&gt;0,'12'!J14,"")</f>
        <v/>
      </c>
      <c r="N274" s="1183" t="str">
        <f>IF('12'!K14&gt;0,'12'!K14,"")</f>
        <v/>
      </c>
      <c r="O274" s="1183" t="str">
        <f>IF('12'!L14&gt;0,'12'!L14,"")</f>
        <v/>
      </c>
      <c r="P274" s="1183" t="str">
        <f>IF('12'!M14&gt;0,'12'!M14,"")</f>
        <v/>
      </c>
      <c r="Q274" s="1330" t="str">
        <f t="shared" si="42"/>
        <v/>
      </c>
      <c r="R274" s="1185" t="str">
        <f t="shared" si="39"/>
        <v/>
      </c>
      <c r="S274" s="1360" t="str">
        <f t="shared" si="40"/>
        <v/>
      </c>
      <c r="T274" s="1185" t="str">
        <f t="shared" si="41"/>
        <v/>
      </c>
      <c r="U274" s="1361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5" x14ac:dyDescent="0.35">
      <c r="A275" s="1411"/>
      <c r="B275" s="1412">
        <v>10.2916666666673</v>
      </c>
      <c r="C275" s="1413">
        <f>'Chem Dose'!$C$21</f>
        <v>45.322782165665608</v>
      </c>
      <c r="D275" s="1414">
        <f>IF('12'!B15&gt;0,'12'!B15,"")</f>
        <v>6.78</v>
      </c>
      <c r="E275" s="1414">
        <f>IF('12'!C15&gt;0,'12'!C15,"")</f>
        <v>25</v>
      </c>
      <c r="F275" s="1414">
        <f>IF('12'!D15&gt;0,'12'!D15,"")</f>
        <v>15</v>
      </c>
      <c r="G275" s="1414">
        <f>IF('12'!E15&gt;0,'12'!E15,"")</f>
        <v>8.4600000000000009</v>
      </c>
      <c r="H275" s="1414">
        <f>IF('12'!F15&gt;0,'12'!F15,"")</f>
        <v>47</v>
      </c>
      <c r="I275" s="1414">
        <f>IF('12'!G15&gt;0,'12'!G15,"")</f>
        <v>100</v>
      </c>
      <c r="J275" s="1414">
        <f>IF('12'!H15&gt;0,'12'!H15,"")</f>
        <v>29.4</v>
      </c>
      <c r="K275" s="1540">
        <f>IF('12'!I15&gt;0,'12'!I15,"")</f>
        <v>0.23499999999999999</v>
      </c>
      <c r="L275" s="1540">
        <f t="shared" si="44"/>
        <v>0.21</v>
      </c>
      <c r="M275" s="1414" t="str">
        <f>IF('12'!J15&gt;0,'12'!J15,"")</f>
        <v/>
      </c>
      <c r="N275" s="1414">
        <f>IF('12'!K15&gt;0,'12'!K15,"")</f>
        <v>6.02</v>
      </c>
      <c r="O275" s="1414">
        <f>IF('12'!L15&gt;0,'12'!L15,"")</f>
        <v>14</v>
      </c>
      <c r="P275" s="1414">
        <f>IF('12'!M15&gt;0,'12'!M15,"")</f>
        <v>5.8000000000000003E-2</v>
      </c>
      <c r="Q275" s="1415">
        <f t="shared" si="42"/>
        <v>0.7531914893617021</v>
      </c>
      <c r="R275" s="1416">
        <f t="shared" si="39"/>
        <v>6.1842105263157894</v>
      </c>
      <c r="S275" s="1417">
        <f t="shared" si="40"/>
        <v>7.3287903076395455</v>
      </c>
      <c r="T275" s="1416">
        <f t="shared" si="41"/>
        <v>0.45322782165665609</v>
      </c>
      <c r="U275" s="1418">
        <f t="shared" si="43"/>
        <v>0.60199999999999998</v>
      </c>
      <c r="V275" s="663">
        <f>IF('12'!AA15&gt;0,'12'!AA15,"")</f>
        <v>4.2000000000000003E-2</v>
      </c>
      <c r="W275" s="663">
        <f>IF('12'!AT15&gt;0,'12'!AT15,"")</f>
        <v>4.2000000000000003E-2</v>
      </c>
    </row>
    <row r="276" spans="1:23" ht="15.5" x14ac:dyDescent="0.35">
      <c r="A276" s="1375"/>
      <c r="B276" s="1181">
        <v>10.333333333334</v>
      </c>
      <c r="C276" s="1182">
        <f>'Chem Dose'!$C$21</f>
        <v>45.322782165665608</v>
      </c>
      <c r="D276" s="1183" t="str">
        <f>IF('12'!B16&gt;0,'12'!B16,"")</f>
        <v/>
      </c>
      <c r="E276" s="1183" t="str">
        <f>IF('12'!C16&gt;0,'12'!C16,"")</f>
        <v/>
      </c>
      <c r="F276" s="1183" t="str">
        <f>IF('12'!D16&gt;0,'12'!D16,"")</f>
        <v/>
      </c>
      <c r="G276" s="1183" t="str">
        <f>IF('12'!E16&gt;0,'12'!E16,"")</f>
        <v/>
      </c>
      <c r="H276" s="1183" t="str">
        <f>IF('12'!F16&gt;0,'12'!F16,"")</f>
        <v/>
      </c>
      <c r="I276" s="1183" t="str">
        <f>IF('12'!G16&gt;0,'12'!G16,"")</f>
        <v/>
      </c>
      <c r="J276" s="1183" t="str">
        <f>IF('12'!H16&gt;0,'12'!H16,"")</f>
        <v/>
      </c>
      <c r="K276" s="1539" t="str">
        <f>IF('12'!I16&gt;0,'12'!I16,"")</f>
        <v/>
      </c>
      <c r="L276" s="1540">
        <f t="shared" si="44"/>
        <v>0.21</v>
      </c>
      <c r="M276" s="1183" t="str">
        <f>IF('12'!J16&gt;0,'12'!J16,"")</f>
        <v/>
      </c>
      <c r="N276" s="1183" t="str">
        <f>IF('12'!K16&gt;0,'12'!K16,"")</f>
        <v/>
      </c>
      <c r="O276" s="1183" t="str">
        <f>IF('12'!L16&gt;0,'12'!L16,"")</f>
        <v/>
      </c>
      <c r="P276" s="1183" t="str">
        <f>IF('12'!M16&gt;0,'12'!M16,"")</f>
        <v/>
      </c>
      <c r="Q276" s="1330" t="str">
        <f t="shared" si="42"/>
        <v/>
      </c>
      <c r="R276" s="1185" t="str">
        <f t="shared" si="39"/>
        <v/>
      </c>
      <c r="S276" s="1360" t="str">
        <f t="shared" si="40"/>
        <v/>
      </c>
      <c r="T276" s="1185" t="str">
        <f t="shared" si="41"/>
        <v/>
      </c>
      <c r="U276" s="1361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5" x14ac:dyDescent="0.35">
      <c r="A277" s="1411"/>
      <c r="B277" s="1412">
        <v>10.3750000000007</v>
      </c>
      <c r="C277" s="1413">
        <f>'Chem Dose'!$C$21</f>
        <v>45.322782165665608</v>
      </c>
      <c r="D277" s="1414" t="str">
        <f>IF('12'!B17&gt;0,'12'!B17,"")</f>
        <v/>
      </c>
      <c r="E277" s="1414" t="str">
        <f>IF('12'!C17&gt;0,'12'!C17,"")</f>
        <v/>
      </c>
      <c r="F277" s="1414" t="str">
        <f>IF('12'!D17&gt;0,'12'!D17,"")</f>
        <v/>
      </c>
      <c r="G277" s="1414" t="str">
        <f>IF('12'!E17&gt;0,'12'!E17,"")</f>
        <v/>
      </c>
      <c r="H277" s="1414" t="str">
        <f>IF('12'!F17&gt;0,'12'!F17,"")</f>
        <v/>
      </c>
      <c r="I277" s="1414" t="str">
        <f>IF('12'!G17&gt;0,'12'!G17,"")</f>
        <v/>
      </c>
      <c r="J277" s="1414" t="str">
        <f>IF('12'!H17&gt;0,'12'!H17,"")</f>
        <v/>
      </c>
      <c r="K277" s="1540" t="str">
        <f>IF('12'!I17&gt;0,'12'!I17,"")</f>
        <v/>
      </c>
      <c r="L277" s="1540">
        <f t="shared" si="44"/>
        <v>0.20566666666666666</v>
      </c>
      <c r="M277" s="1414">
        <f>IF('12'!J17&gt;0,'12'!J17,"")</f>
        <v>7.0000000000000007E-2</v>
      </c>
      <c r="N277" s="1414" t="str">
        <f>IF('12'!K17&gt;0,'12'!K17,"")</f>
        <v/>
      </c>
      <c r="O277" s="1414" t="str">
        <f>IF('12'!L17&gt;0,'12'!L17,"")</f>
        <v/>
      </c>
      <c r="P277" s="1414" t="str">
        <f>IF('12'!M17&gt;0,'12'!M17,"")</f>
        <v/>
      </c>
      <c r="Q277" s="1415" t="str">
        <f t="shared" si="42"/>
        <v/>
      </c>
      <c r="R277" s="1416" t="str">
        <f t="shared" si="39"/>
        <v/>
      </c>
      <c r="S277" s="1417" t="str">
        <f t="shared" si="40"/>
        <v/>
      </c>
      <c r="T277" s="1416" t="str">
        <f t="shared" si="41"/>
        <v/>
      </c>
      <c r="U277" s="1418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5" x14ac:dyDescent="0.35">
      <c r="A278" s="1375"/>
      <c r="B278" s="1181">
        <v>10.4166666666673</v>
      </c>
      <c r="C278" s="1182">
        <f>'Chem Dose'!$C$21</f>
        <v>45.322782165665608</v>
      </c>
      <c r="D278" s="1183" t="str">
        <f>IF('12'!B18&gt;0,'12'!B18,"")</f>
        <v/>
      </c>
      <c r="E278" s="1183" t="str">
        <f>IF('12'!C18&gt;0,'12'!C18,"")</f>
        <v/>
      </c>
      <c r="F278" s="1183" t="str">
        <f>IF('12'!D18&gt;0,'12'!D18,"")</f>
        <v/>
      </c>
      <c r="G278" s="1183" t="str">
        <f>IF('12'!E18&gt;0,'12'!E18,"")</f>
        <v/>
      </c>
      <c r="H278" s="1183" t="str">
        <f>IF('12'!F18&gt;0,'12'!F18,"")</f>
        <v/>
      </c>
      <c r="I278" s="1183" t="str">
        <f>IF('12'!G18&gt;0,'12'!G18,"")</f>
        <v/>
      </c>
      <c r="J278" s="1183" t="str">
        <f>IF('12'!H18&gt;0,'12'!H18,"")</f>
        <v/>
      </c>
      <c r="K278" s="1539" t="str">
        <f>IF('12'!I18&gt;0,'12'!I18,"")</f>
        <v/>
      </c>
      <c r="L278" s="1540">
        <f t="shared" si="44"/>
        <v>0.20566666666666666</v>
      </c>
      <c r="M278" s="1183" t="str">
        <f>IF('12'!J18&gt;0,'12'!J18,"")</f>
        <v/>
      </c>
      <c r="N278" s="1183" t="str">
        <f>IF('12'!K18&gt;0,'12'!K18,"")</f>
        <v/>
      </c>
      <c r="O278" s="1183" t="str">
        <f>IF('12'!L18&gt;0,'12'!L18,"")</f>
        <v/>
      </c>
      <c r="P278" s="1183" t="str">
        <f>IF('12'!M18&gt;0,'12'!M18,"")</f>
        <v/>
      </c>
      <c r="Q278" s="1330" t="str">
        <f t="shared" si="42"/>
        <v/>
      </c>
      <c r="R278" s="1185" t="str">
        <f t="shared" si="39"/>
        <v/>
      </c>
      <c r="S278" s="1360" t="str">
        <f t="shared" si="40"/>
        <v/>
      </c>
      <c r="T278" s="1185" t="str">
        <f t="shared" si="41"/>
        <v/>
      </c>
      <c r="U278" s="1361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5" x14ac:dyDescent="0.35">
      <c r="A279" s="1411"/>
      <c r="B279" s="1412">
        <v>10.458333333334</v>
      </c>
      <c r="C279" s="1413">
        <f>'Chem Dose'!$C$21</f>
        <v>45.322782165665608</v>
      </c>
      <c r="D279" s="1414">
        <f>IF('12'!B19&gt;0,'12'!B19,"")</f>
        <v>6.74</v>
      </c>
      <c r="E279" s="1414">
        <f>IF('12'!C19&gt;0,'12'!C19,"")</f>
        <v>22</v>
      </c>
      <c r="F279" s="1414">
        <f>IF('12'!D19&gt;0,'12'!D19,"")</f>
        <v>14</v>
      </c>
      <c r="G279" s="1414">
        <f>IF('12'!E19&gt;0,'12'!E19,"")</f>
        <v>7.69</v>
      </c>
      <c r="H279" s="1414">
        <f>IF('12'!F19&gt;0,'12'!F19,"")</f>
        <v>46</v>
      </c>
      <c r="I279" s="1414">
        <f>IF('12'!G19&gt;0,'12'!G19,"")</f>
        <v>96</v>
      </c>
      <c r="J279" s="1414">
        <f>IF('12'!H19&gt;0,'12'!H19,"")</f>
        <v>29.1</v>
      </c>
      <c r="K279" s="1540">
        <f>IF('12'!I19&gt;0,'12'!I19,"")</f>
        <v>0.247</v>
      </c>
      <c r="L279" s="1540">
        <f t="shared" si="44"/>
        <v>0.216</v>
      </c>
      <c r="M279" s="1414" t="str">
        <f>IF('12'!J19&gt;0,'12'!J19,"")</f>
        <v/>
      </c>
      <c r="N279" s="1414">
        <f>IF('12'!K19&gt;0,'12'!K19,"")</f>
        <v>6.03</v>
      </c>
      <c r="O279" s="1414">
        <f>IF('12'!L19&gt;0,'12'!L19,"")</f>
        <v>10</v>
      </c>
      <c r="P279" s="1414">
        <f>IF('12'!M19&gt;0,'12'!M19,"")</f>
        <v>5.8000000000000003E-2</v>
      </c>
      <c r="Q279" s="1415">
        <f t="shared" si="42"/>
        <v>0.76518218623481782</v>
      </c>
      <c r="R279" s="1416">
        <f t="shared" si="39"/>
        <v>6.5</v>
      </c>
      <c r="S279" s="1417">
        <f t="shared" si="40"/>
        <v>6.9727357177947091</v>
      </c>
      <c r="T279" s="1416">
        <f t="shared" si="41"/>
        <v>0.45322782165665609</v>
      </c>
      <c r="U279" s="1418">
        <f t="shared" si="43"/>
        <v>0.60299999999999998</v>
      </c>
      <c r="V279" s="663">
        <f>IF('12'!AA19&gt;0,'12'!AA19,"")</f>
        <v>4.4999999999999998E-2</v>
      </c>
      <c r="W279" s="663">
        <f>IF('12'!AT19&gt;0,'12'!AT19,"")</f>
        <v>4.7E-2</v>
      </c>
    </row>
    <row r="280" spans="1:23" ht="15.5" x14ac:dyDescent="0.35">
      <c r="A280" s="1375"/>
      <c r="B280" s="1181">
        <v>10.5000000000007</v>
      </c>
      <c r="C280" s="1182">
        <f>'Chem Dose'!$C$21</f>
        <v>45.322782165665608</v>
      </c>
      <c r="D280" s="1183" t="str">
        <f>IF('12'!B20&gt;0,'12'!B20,"")</f>
        <v/>
      </c>
      <c r="E280" s="1183" t="str">
        <f>IF('12'!C20&gt;0,'12'!C20,"")</f>
        <v/>
      </c>
      <c r="F280" s="1183" t="str">
        <f>IF('12'!D20&gt;0,'12'!D20,"")</f>
        <v/>
      </c>
      <c r="G280" s="1183" t="str">
        <f>IF('12'!E20&gt;0,'12'!E20,"")</f>
        <v/>
      </c>
      <c r="H280" s="1183" t="str">
        <f>IF('12'!F20&gt;0,'12'!F20,"")</f>
        <v/>
      </c>
      <c r="I280" s="1183" t="str">
        <f>IF('12'!G20&gt;0,'12'!G20,"")</f>
        <v/>
      </c>
      <c r="J280" s="1183" t="str">
        <f>IF('12'!H20&gt;0,'12'!H20,"")</f>
        <v/>
      </c>
      <c r="K280" s="1539" t="str">
        <f>IF('12'!I20&gt;0,'12'!I20,"")</f>
        <v/>
      </c>
      <c r="L280" s="1540">
        <f t="shared" si="44"/>
        <v>0.216</v>
      </c>
      <c r="M280" s="1183" t="str">
        <f>IF('12'!J20&gt;0,'12'!J20,"")</f>
        <v/>
      </c>
      <c r="N280" s="1183" t="str">
        <f>IF('12'!K20&gt;0,'12'!K20,"")</f>
        <v/>
      </c>
      <c r="O280" s="1183" t="str">
        <f>IF('12'!L20&gt;0,'12'!L20,"")</f>
        <v/>
      </c>
      <c r="P280" s="1183" t="str">
        <f>IF('12'!M20&gt;0,'12'!M20,"")</f>
        <v/>
      </c>
      <c r="Q280" s="1330" t="str">
        <f t="shared" si="42"/>
        <v/>
      </c>
      <c r="R280" s="1185" t="str">
        <f t="shared" si="39"/>
        <v/>
      </c>
      <c r="S280" s="1360" t="str">
        <f t="shared" si="40"/>
        <v/>
      </c>
      <c r="T280" s="1185" t="str">
        <f t="shared" si="41"/>
        <v/>
      </c>
      <c r="U280" s="1361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5" x14ac:dyDescent="0.35">
      <c r="A281" s="1411"/>
      <c r="B281" s="1412">
        <v>10.5416666666673</v>
      </c>
      <c r="C281" s="1413">
        <f>'Chem Dose'!$C$21</f>
        <v>45.322782165665608</v>
      </c>
      <c r="D281" s="1414" t="str">
        <f>IF('12'!B21&gt;0,'12'!B21,"")</f>
        <v/>
      </c>
      <c r="E281" s="1414" t="str">
        <f>IF('12'!C21&gt;0,'12'!C21,"")</f>
        <v/>
      </c>
      <c r="F281" s="1414" t="str">
        <f>IF('12'!D21&gt;0,'12'!D21,"")</f>
        <v/>
      </c>
      <c r="G281" s="1414" t="str">
        <f>IF('12'!E21&gt;0,'12'!E21,"")</f>
        <v/>
      </c>
      <c r="H281" s="1414" t="str">
        <f>IF('12'!F21&gt;0,'12'!F21,"")</f>
        <v/>
      </c>
      <c r="I281" s="1414" t="str">
        <f>IF('12'!G21&gt;0,'12'!G21,"")</f>
        <v/>
      </c>
      <c r="J281" s="1414" t="str">
        <f>IF('12'!H21&gt;0,'12'!H21,"")</f>
        <v/>
      </c>
      <c r="K281" s="1540" t="str">
        <f>IF('12'!I21&gt;0,'12'!I21,"")</f>
        <v/>
      </c>
      <c r="L281" s="1540">
        <f t="shared" si="44"/>
        <v>0.214</v>
      </c>
      <c r="M281" s="1414" t="str">
        <f>IF('12'!J21&gt;0,'12'!J21,"")</f>
        <v/>
      </c>
      <c r="N281" s="1414" t="str">
        <f>IF('12'!K21&gt;0,'12'!K21,"")</f>
        <v/>
      </c>
      <c r="O281" s="1414" t="str">
        <f>IF('12'!L21&gt;0,'12'!L21,"")</f>
        <v/>
      </c>
      <c r="P281" s="1414" t="str">
        <f>IF('12'!M21&gt;0,'12'!M21,"")</f>
        <v/>
      </c>
      <c r="Q281" s="1415" t="str">
        <f t="shared" si="42"/>
        <v/>
      </c>
      <c r="R281" s="1416" t="str">
        <f t="shared" si="39"/>
        <v/>
      </c>
      <c r="S281" s="1417" t="str">
        <f t="shared" si="40"/>
        <v/>
      </c>
      <c r="T281" s="1416" t="str">
        <f t="shared" si="41"/>
        <v/>
      </c>
      <c r="U281" s="1418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5" x14ac:dyDescent="0.35">
      <c r="A282" s="1375"/>
      <c r="B282" s="1181">
        <v>10.583333333334</v>
      </c>
      <c r="C282" s="1182">
        <f>'Chem Dose'!$C$21</f>
        <v>45.322782165665608</v>
      </c>
      <c r="D282" s="1183" t="str">
        <f>IF('12'!B22&gt;0,'12'!B22,"")</f>
        <v/>
      </c>
      <c r="E282" s="1183" t="str">
        <f>IF('12'!C22&gt;0,'12'!C22,"")</f>
        <v/>
      </c>
      <c r="F282" s="1183" t="str">
        <f>IF('12'!D22&gt;0,'12'!D22,"")</f>
        <v/>
      </c>
      <c r="G282" s="1183" t="str">
        <f>IF('12'!E22&gt;0,'12'!E22,"")</f>
        <v/>
      </c>
      <c r="H282" s="1183" t="str">
        <f>IF('12'!F22&gt;0,'12'!F22,"")</f>
        <v/>
      </c>
      <c r="I282" s="1183" t="str">
        <f>IF('12'!G22&gt;0,'12'!G22,"")</f>
        <v/>
      </c>
      <c r="J282" s="1183" t="str">
        <f>IF('12'!H22&gt;0,'12'!H22,"")</f>
        <v/>
      </c>
      <c r="K282" s="1539" t="str">
        <f>IF('12'!I22&gt;0,'12'!I22,"")</f>
        <v/>
      </c>
      <c r="L282" s="1540">
        <f t="shared" si="44"/>
        <v>0.214</v>
      </c>
      <c r="M282" s="1183" t="str">
        <f>IF('12'!J22&gt;0,'12'!J22,"")</f>
        <v/>
      </c>
      <c r="N282" s="1183" t="str">
        <f>IF('12'!K22&gt;0,'12'!K22,"")</f>
        <v/>
      </c>
      <c r="O282" s="1183" t="str">
        <f>IF('12'!L22&gt;0,'12'!L22,"")</f>
        <v/>
      </c>
      <c r="P282" s="1183" t="str">
        <f>IF('12'!M22&gt;0,'12'!M22,"")</f>
        <v/>
      </c>
      <c r="Q282" s="1330" t="str">
        <f t="shared" si="42"/>
        <v/>
      </c>
      <c r="R282" s="1185" t="str">
        <f t="shared" si="39"/>
        <v/>
      </c>
      <c r="S282" s="1360" t="str">
        <f t="shared" si="40"/>
        <v/>
      </c>
      <c r="T282" s="1185" t="str">
        <f t="shared" si="41"/>
        <v/>
      </c>
      <c r="U282" s="1361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5" x14ac:dyDescent="0.35">
      <c r="A283" s="1411"/>
      <c r="B283" s="1412">
        <v>10.6250000000007</v>
      </c>
      <c r="C283" s="1413">
        <f>'Chem Dose'!$C$21</f>
        <v>45.322782165665608</v>
      </c>
      <c r="D283" s="1414">
        <f>IF('12'!B23&gt;0,'12'!B23,"")</f>
        <v>6.82</v>
      </c>
      <c r="E283" s="1414">
        <f>IF('12'!C23&gt;0,'12'!C23,"")</f>
        <v>26</v>
      </c>
      <c r="F283" s="1414">
        <f>IF('12'!D23&gt;0,'12'!D23,"")</f>
        <v>16</v>
      </c>
      <c r="G283" s="1414">
        <f>IF('12'!E23&gt;0,'12'!E23,"")</f>
        <v>8.8000000000000007</v>
      </c>
      <c r="H283" s="1414">
        <f>IF('12'!F23&gt;0,'12'!F23,"")</f>
        <v>26</v>
      </c>
      <c r="I283" s="1414">
        <f>IF('12'!G23&gt;0,'12'!G23,"")</f>
        <v>80</v>
      </c>
      <c r="J283" s="1414">
        <f>IF('12'!H23&gt;0,'12'!H23,"")</f>
        <v>31</v>
      </c>
      <c r="K283" s="1540">
        <f>IF('12'!I23&gt;0,'12'!I23,"")</f>
        <v>0.14099999999999999</v>
      </c>
      <c r="L283" s="1540">
        <f t="shared" si="44"/>
        <v>0.19575000000000001</v>
      </c>
      <c r="M283" s="1414" t="str">
        <f>IF('12'!J23&gt;0,'12'!J23,"")</f>
        <v/>
      </c>
      <c r="N283" s="1414">
        <f>IF('12'!K23&gt;0,'12'!K23,"")</f>
        <v>6.15</v>
      </c>
      <c r="O283" s="1414">
        <f>IF('12'!L23&gt;0,'12'!L23,"")</f>
        <v>12</v>
      </c>
      <c r="P283" s="1414">
        <f>IF('12'!M23&gt;0,'12'!M23,"")</f>
        <v>0.04</v>
      </c>
      <c r="Q283" s="1415">
        <f t="shared" si="42"/>
        <v>0.71631205673758858</v>
      </c>
      <c r="R283" s="1416">
        <f t="shared" si="39"/>
        <v>3.7105263157894735</v>
      </c>
      <c r="S283" s="1417">
        <f t="shared" si="40"/>
        <v>12.214650512732575</v>
      </c>
      <c r="T283" s="1416">
        <f t="shared" si="41"/>
        <v>0.45322782165665609</v>
      </c>
      <c r="U283" s="1418">
        <f t="shared" si="43"/>
        <v>0.61499999999999999</v>
      </c>
      <c r="V283" s="663">
        <f>IF('12'!AA23&gt;0,'12'!AA23,"")</f>
        <v>3.5000000000000003E-2</v>
      </c>
      <c r="W283" s="663">
        <f>IF('12'!AT23&gt;0,'12'!AT23,"")</f>
        <v>3.5000000000000003E-2</v>
      </c>
    </row>
    <row r="284" spans="1:23" ht="15.5" x14ac:dyDescent="0.35">
      <c r="A284" s="1375"/>
      <c r="B284" s="1181">
        <v>10.6666666666674</v>
      </c>
      <c r="C284" s="1182">
        <f>'Chem Dose'!$C$21</f>
        <v>45.322782165665608</v>
      </c>
      <c r="D284" s="1183" t="str">
        <f>IF('12'!B24&gt;0,'12'!B24,"")</f>
        <v/>
      </c>
      <c r="E284" s="1183" t="str">
        <f>IF('12'!C24&gt;0,'12'!C24,"")</f>
        <v/>
      </c>
      <c r="F284" s="1183" t="str">
        <f>IF('12'!D24&gt;0,'12'!D24,"")</f>
        <v/>
      </c>
      <c r="G284" s="1183" t="str">
        <f>IF('12'!E24&gt;0,'12'!E24,"")</f>
        <v/>
      </c>
      <c r="H284" s="1183" t="str">
        <f>IF('12'!F24&gt;0,'12'!F24,"")</f>
        <v/>
      </c>
      <c r="I284" s="1183" t="str">
        <f>IF('12'!G24&gt;0,'12'!G24,"")</f>
        <v/>
      </c>
      <c r="J284" s="1183" t="str">
        <f>IF('12'!H24&gt;0,'12'!H24,"")</f>
        <v/>
      </c>
      <c r="K284" s="1539" t="str">
        <f>IF('12'!I24&gt;0,'12'!I24,"")</f>
        <v/>
      </c>
      <c r="L284" s="1540">
        <f t="shared" si="44"/>
        <v>0.19575000000000001</v>
      </c>
      <c r="M284" s="1183" t="str">
        <f>IF('12'!J24&gt;0,'12'!J24,"")</f>
        <v/>
      </c>
      <c r="N284" s="1183" t="str">
        <f>IF('12'!K24&gt;0,'12'!K24,"")</f>
        <v/>
      </c>
      <c r="O284" s="1183" t="str">
        <f>IF('12'!L24&gt;0,'12'!L24,"")</f>
        <v/>
      </c>
      <c r="P284" s="1183" t="str">
        <f>IF('12'!M24&gt;0,'12'!M24,"")</f>
        <v/>
      </c>
      <c r="Q284" s="1330" t="str">
        <f t="shared" si="42"/>
        <v/>
      </c>
      <c r="R284" s="1185" t="str">
        <f t="shared" si="39"/>
        <v/>
      </c>
      <c r="S284" s="1360" t="str">
        <f t="shared" si="40"/>
        <v/>
      </c>
      <c r="T284" s="1185" t="str">
        <f t="shared" si="41"/>
        <v/>
      </c>
      <c r="U284" s="1361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5" x14ac:dyDescent="0.35">
      <c r="A285" s="1411"/>
      <c r="B285" s="1412">
        <v>10.708333333334</v>
      </c>
      <c r="C285" s="1413">
        <f>'Chem Dose'!$C$21</f>
        <v>45.322782165665608</v>
      </c>
      <c r="D285" s="1414" t="str">
        <f>IF('12'!B25&gt;0,'12'!B25,"")</f>
        <v/>
      </c>
      <c r="E285" s="1414" t="str">
        <f>IF('12'!C25&gt;0,'12'!C25,"")</f>
        <v/>
      </c>
      <c r="F285" s="1414" t="str">
        <f>IF('12'!D25&gt;0,'12'!D25,"")</f>
        <v/>
      </c>
      <c r="G285" s="1414" t="str">
        <f>IF('12'!E25&gt;0,'12'!E25,"")</f>
        <v/>
      </c>
      <c r="H285" s="1414" t="str">
        <f>IF('12'!F25&gt;0,'12'!F25,"")</f>
        <v/>
      </c>
      <c r="I285" s="1414" t="str">
        <f>IF('12'!G25&gt;0,'12'!G25,"")</f>
        <v/>
      </c>
      <c r="J285" s="1414" t="str">
        <f>IF('12'!H25&gt;0,'12'!H25,"")</f>
        <v/>
      </c>
      <c r="K285" s="1540" t="str">
        <f>IF('12'!I25&gt;0,'12'!I25,"")</f>
        <v/>
      </c>
      <c r="L285" s="1540">
        <f t="shared" si="44"/>
        <v>0.20766666666666667</v>
      </c>
      <c r="M285" s="1414" t="str">
        <f>IF('12'!J25&gt;0,'12'!J25,"")</f>
        <v/>
      </c>
      <c r="N285" s="1414" t="str">
        <f>IF('12'!K25&gt;0,'12'!K25,"")</f>
        <v/>
      </c>
      <c r="O285" s="1414" t="str">
        <f>IF('12'!L25&gt;0,'12'!L25,"")</f>
        <v/>
      </c>
      <c r="P285" s="1414" t="str">
        <f>IF('12'!M25&gt;0,'12'!M25,"")</f>
        <v/>
      </c>
      <c r="Q285" s="1415" t="str">
        <f t="shared" si="42"/>
        <v/>
      </c>
      <c r="R285" s="1416" t="str">
        <f t="shared" si="39"/>
        <v/>
      </c>
      <c r="S285" s="1417" t="str">
        <f t="shared" si="40"/>
        <v/>
      </c>
      <c r="T285" s="1416" t="str">
        <f t="shared" si="41"/>
        <v/>
      </c>
      <c r="U285" s="1418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5" x14ac:dyDescent="0.35">
      <c r="A286" s="1375"/>
      <c r="B286" s="1181">
        <v>10.7500000000007</v>
      </c>
      <c r="C286" s="1182">
        <f>'Chem Dose'!$C$21</f>
        <v>45.322782165665608</v>
      </c>
      <c r="D286" s="1183" t="str">
        <f>IF('12'!B26&gt;0,'12'!B26,"")</f>
        <v/>
      </c>
      <c r="E286" s="1183" t="str">
        <f>IF('12'!C26&gt;0,'12'!C26,"")</f>
        <v/>
      </c>
      <c r="F286" s="1183" t="str">
        <f>IF('12'!D26&gt;0,'12'!D26,"")</f>
        <v/>
      </c>
      <c r="G286" s="1183" t="str">
        <f>IF('12'!E26&gt;0,'12'!E26,"")</f>
        <v/>
      </c>
      <c r="H286" s="1183" t="str">
        <f>IF('12'!F26&gt;0,'12'!F26,"")</f>
        <v/>
      </c>
      <c r="I286" s="1183" t="str">
        <f>IF('12'!G26&gt;0,'12'!G26,"")</f>
        <v/>
      </c>
      <c r="J286" s="1183" t="str">
        <f>IF('12'!H26&gt;0,'12'!H26,"")</f>
        <v/>
      </c>
      <c r="K286" s="1539" t="str">
        <f>IF('12'!I26&gt;0,'12'!I26,"")</f>
        <v/>
      </c>
      <c r="L286" s="1540">
        <f t="shared" si="44"/>
        <v>0.20766666666666667</v>
      </c>
      <c r="M286" s="1183" t="str">
        <f>IF('12'!J26&gt;0,'12'!J26,"")</f>
        <v/>
      </c>
      <c r="N286" s="1183" t="str">
        <f>IF('12'!K26&gt;0,'12'!K26,"")</f>
        <v/>
      </c>
      <c r="O286" s="1183" t="str">
        <f>IF('12'!L26&gt;0,'12'!L26,"")</f>
        <v/>
      </c>
      <c r="P286" s="1183" t="str">
        <f>IF('12'!M26&gt;0,'12'!M26,"")</f>
        <v/>
      </c>
      <c r="Q286" s="1330" t="str">
        <f t="shared" si="42"/>
        <v/>
      </c>
      <c r="R286" s="1185" t="str">
        <f t="shared" si="39"/>
        <v/>
      </c>
      <c r="S286" s="1360" t="str">
        <f t="shared" si="40"/>
        <v/>
      </c>
      <c r="T286" s="1185" t="str">
        <f t="shared" si="41"/>
        <v/>
      </c>
      <c r="U286" s="1361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5" x14ac:dyDescent="0.35">
      <c r="A287" s="1411"/>
      <c r="B287" s="1412">
        <v>10.7916666666674</v>
      </c>
      <c r="C287" s="1413">
        <f>'Chem Dose'!$C$21</f>
        <v>45.322782165665608</v>
      </c>
      <c r="D287" s="1414">
        <f>IF('12'!B27&gt;0,'12'!B27,"")</f>
        <v>6.78</v>
      </c>
      <c r="E287" s="1414">
        <f>IF('12'!C27&gt;0,'12'!C27,"")</f>
        <v>24</v>
      </c>
      <c r="F287" s="1414">
        <f>IF('12'!D27&gt;0,'12'!D27,"")</f>
        <v>15</v>
      </c>
      <c r="G287" s="1414">
        <f>IF('12'!E27&gt;0,'12'!E27,"")</f>
        <v>9.75</v>
      </c>
      <c r="H287" s="1414">
        <f>IF('12'!F27&gt;0,'12'!F27,"")</f>
        <v>34</v>
      </c>
      <c r="I287" s="1414">
        <f>IF('12'!G27&gt;0,'12'!G27,"")</f>
        <v>92</v>
      </c>
      <c r="J287" s="1414">
        <f>IF('12'!H27&gt;0,'12'!H27,"")</f>
        <v>28.9</v>
      </c>
      <c r="K287" s="1540">
        <f>IF('12'!I27&gt;0,'12'!I27,"")</f>
        <v>0.18</v>
      </c>
      <c r="L287" s="1540">
        <f t="shared" si="44"/>
        <v>0.20074999999999998</v>
      </c>
      <c r="M287" s="1414" t="str">
        <f>IF('12'!J27&gt;0,'12'!J27,"")</f>
        <v/>
      </c>
      <c r="N287" s="1414">
        <f>IF('12'!K27&gt;0,'12'!K27,"")</f>
        <v>6.09</v>
      </c>
      <c r="O287" s="1414">
        <f>IF('12'!L27&gt;0,'12'!L27,"")</f>
        <v>13</v>
      </c>
      <c r="P287" s="1414">
        <f>IF('12'!M27&gt;0,'12'!M27,"")</f>
        <v>5.1999999999999998E-2</v>
      </c>
      <c r="Q287" s="1415">
        <f t="shared" si="42"/>
        <v>0.71111111111111114</v>
      </c>
      <c r="R287" s="1416">
        <f t="shared" si="39"/>
        <v>4.7368421052631575</v>
      </c>
      <c r="S287" s="1417">
        <f t="shared" si="40"/>
        <v>9.5681429016405186</v>
      </c>
      <c r="T287" s="1416">
        <f t="shared" si="41"/>
        <v>0.45322782165665609</v>
      </c>
      <c r="U287" s="1418">
        <f t="shared" si="43"/>
        <v>0.60899999999999999</v>
      </c>
      <c r="V287" s="663">
        <f>IF('12'!AA27&gt;0,'12'!AA27,"")</f>
        <v>3.3000000000000002E-2</v>
      </c>
      <c r="W287" s="663">
        <f>IF('12'!AT27&gt;0,'12'!AT27,"")</f>
        <v>3.1E-2</v>
      </c>
    </row>
    <row r="288" spans="1:23" ht="15.5" x14ac:dyDescent="0.35">
      <c r="A288" s="1375"/>
      <c r="B288" s="1181">
        <v>10.833333333334</v>
      </c>
      <c r="C288" s="1182">
        <f>'Chem Dose'!$C$21</f>
        <v>45.322782165665608</v>
      </c>
      <c r="D288" s="1183" t="str">
        <f>IF('12'!B28&gt;0,'12'!B28,"")</f>
        <v/>
      </c>
      <c r="E288" s="1183" t="str">
        <f>IF('12'!C28&gt;0,'12'!C28,"")</f>
        <v/>
      </c>
      <c r="F288" s="1183" t="str">
        <f>IF('12'!D28&gt;0,'12'!D28,"")</f>
        <v/>
      </c>
      <c r="G288" s="1183" t="str">
        <f>IF('12'!E28&gt;0,'12'!E28,"")</f>
        <v/>
      </c>
      <c r="H288" s="1183" t="str">
        <f>IF('12'!F28&gt;0,'12'!F28,"")</f>
        <v/>
      </c>
      <c r="I288" s="1183" t="str">
        <f>IF('12'!G28&gt;0,'12'!G28,"")</f>
        <v/>
      </c>
      <c r="J288" s="1183" t="str">
        <f>IF('12'!H28&gt;0,'12'!H28,"")</f>
        <v/>
      </c>
      <c r="K288" s="1539" t="str">
        <f>IF('12'!I28&gt;0,'12'!I28,"")</f>
        <v/>
      </c>
      <c r="L288" s="1540">
        <f t="shared" si="44"/>
        <v>0.20074999999999998</v>
      </c>
      <c r="M288" s="1183" t="str">
        <f>IF('12'!J28&gt;0,'12'!J28,"")</f>
        <v/>
      </c>
      <c r="N288" s="1183" t="str">
        <f>IF('12'!K28&gt;0,'12'!K28,"")</f>
        <v/>
      </c>
      <c r="O288" s="1183" t="str">
        <f>IF('12'!L28&gt;0,'12'!L28,"")</f>
        <v/>
      </c>
      <c r="P288" s="1183" t="str">
        <f>IF('12'!M28&gt;0,'12'!M28,"")</f>
        <v/>
      </c>
      <c r="Q288" s="1330" t="str">
        <f t="shared" si="42"/>
        <v/>
      </c>
      <c r="R288" s="1185" t="str">
        <f t="shared" si="39"/>
        <v/>
      </c>
      <c r="S288" s="1360" t="str">
        <f t="shared" si="40"/>
        <v/>
      </c>
      <c r="T288" s="1185" t="str">
        <f t="shared" si="41"/>
        <v/>
      </c>
      <c r="U288" s="1361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5" x14ac:dyDescent="0.35">
      <c r="A289" s="1411"/>
      <c r="B289" s="1412">
        <v>10.8750000000007</v>
      </c>
      <c r="C289" s="1413">
        <f>'Chem Dose'!$C$21</f>
        <v>45.322782165665608</v>
      </c>
      <c r="D289" s="1414" t="str">
        <f>IF('12'!B29&gt;0,'12'!B29,"")</f>
        <v/>
      </c>
      <c r="E289" s="1414" t="str">
        <f>IF('12'!C29&gt;0,'12'!C29,"")</f>
        <v/>
      </c>
      <c r="F289" s="1414" t="str">
        <f>IF('12'!D29&gt;0,'12'!D29,"")</f>
        <v/>
      </c>
      <c r="G289" s="1414" t="str">
        <f>IF('12'!E29&gt;0,'12'!E29,"")</f>
        <v/>
      </c>
      <c r="H289" s="1414" t="str">
        <f>IF('12'!F29&gt;0,'12'!F29,"")</f>
        <v/>
      </c>
      <c r="I289" s="1414" t="str">
        <f>IF('12'!G29&gt;0,'12'!G29,"")</f>
        <v/>
      </c>
      <c r="J289" s="1414" t="str">
        <f>IF('12'!H29&gt;0,'12'!H29,"")</f>
        <v/>
      </c>
      <c r="K289" s="1540" t="str">
        <f>IF('12'!I29&gt;0,'12'!I29,"")</f>
        <v/>
      </c>
      <c r="L289" s="1540">
        <f t="shared" si="44"/>
        <v>0.18933333333333335</v>
      </c>
      <c r="M289" s="1414">
        <f>IF('12'!J29&gt;0,'12'!J29,"")</f>
        <v>3.7999999999999999E-2</v>
      </c>
      <c r="N289" s="1414" t="str">
        <f>IF('12'!K29&gt;0,'12'!K29,"")</f>
        <v/>
      </c>
      <c r="O289" s="1414" t="str">
        <f>IF('12'!L29&gt;0,'12'!L29,"")</f>
        <v/>
      </c>
      <c r="P289" s="1414" t="str">
        <f>IF('12'!M29&gt;0,'12'!M29,"")</f>
        <v/>
      </c>
      <c r="Q289" s="1415" t="str">
        <f t="shared" si="42"/>
        <v/>
      </c>
      <c r="R289" s="1416" t="str">
        <f t="shared" si="39"/>
        <v/>
      </c>
      <c r="S289" s="1417" t="str">
        <f t="shared" si="40"/>
        <v/>
      </c>
      <c r="T289" s="1416" t="str">
        <f t="shared" si="41"/>
        <v/>
      </c>
      <c r="U289" s="1418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5" x14ac:dyDescent="0.35">
      <c r="A290" s="1375"/>
      <c r="B290" s="1181">
        <v>10.9166666666674</v>
      </c>
      <c r="C290" s="1182">
        <f>'Chem Dose'!$C$21</f>
        <v>45.322782165665608</v>
      </c>
      <c r="D290" s="1183" t="str">
        <f>IF('12'!B30&gt;0,'12'!B30,"")</f>
        <v/>
      </c>
      <c r="E290" s="1183" t="str">
        <f>IF('12'!C30&gt;0,'12'!C30,"")</f>
        <v/>
      </c>
      <c r="F290" s="1183" t="str">
        <f>IF('12'!D30&gt;0,'12'!D30,"")</f>
        <v/>
      </c>
      <c r="G290" s="1183" t="str">
        <f>IF('12'!E30&gt;0,'12'!E30,"")</f>
        <v/>
      </c>
      <c r="H290" s="1183" t="str">
        <f>IF('12'!F30&gt;0,'12'!F30,"")</f>
        <v/>
      </c>
      <c r="I290" s="1183" t="str">
        <f>IF('12'!G30&gt;0,'12'!G30,"")</f>
        <v/>
      </c>
      <c r="J290" s="1183" t="str">
        <f>IF('12'!H30&gt;0,'12'!H30,"")</f>
        <v/>
      </c>
      <c r="K290" s="1539" t="str">
        <f>IF('12'!I30&gt;0,'12'!I30,"")</f>
        <v/>
      </c>
      <c r="L290" s="1540">
        <f t="shared" si="44"/>
        <v>0.18933333333333335</v>
      </c>
      <c r="M290" s="1183" t="str">
        <f>IF('12'!J30&gt;0,'12'!J30,"")</f>
        <v/>
      </c>
      <c r="N290" s="1183" t="str">
        <f>IF('12'!K30&gt;0,'12'!K30,"")</f>
        <v/>
      </c>
      <c r="O290" s="1183" t="str">
        <f>IF('12'!L30&gt;0,'12'!L30,"")</f>
        <v/>
      </c>
      <c r="P290" s="1183" t="str">
        <f>IF('12'!M30&gt;0,'12'!M30,"")</f>
        <v/>
      </c>
      <c r="Q290" s="1330" t="str">
        <f t="shared" si="42"/>
        <v/>
      </c>
      <c r="R290" s="1185" t="str">
        <f t="shared" si="39"/>
        <v/>
      </c>
      <c r="S290" s="1360" t="str">
        <f t="shared" si="40"/>
        <v/>
      </c>
      <c r="T290" s="1185" t="str">
        <f t="shared" si="41"/>
        <v/>
      </c>
      <c r="U290" s="1361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5" x14ac:dyDescent="0.35">
      <c r="A291" s="1411"/>
      <c r="B291" s="1412">
        <v>10.9583333333341</v>
      </c>
      <c r="C291" s="1413">
        <f>'Chem Dose'!$C$21</f>
        <v>45.322782165665608</v>
      </c>
      <c r="D291" s="1414">
        <f>IF('12'!B31&gt;0,'12'!B31,"")</f>
        <v>6.8</v>
      </c>
      <c r="E291" s="1414">
        <f>IF('12'!C31&gt;0,'12'!C31,"")</f>
        <v>24</v>
      </c>
      <c r="F291" s="1414">
        <f>IF('12'!D31&gt;0,'12'!D31,"")</f>
        <v>15</v>
      </c>
      <c r="G291" s="1414">
        <f>IF('12'!E31&gt;0,'12'!E31,"")</f>
        <v>8.49</v>
      </c>
      <c r="H291" s="1414">
        <f>IF('12'!F31&gt;0,'12'!F31,"")</f>
        <v>38</v>
      </c>
      <c r="I291" s="1414">
        <f>IF('12'!G31&gt;0,'12'!G31,"")</f>
        <v>90</v>
      </c>
      <c r="J291" s="1414">
        <f>IF('12'!H31&gt;0,'12'!H31,"")</f>
        <v>29.7</v>
      </c>
      <c r="K291" s="1540">
        <f>IF('12'!I31&gt;0,'12'!I31,"")</f>
        <v>0.189</v>
      </c>
      <c r="L291" s="1540">
        <f t="shared" si="44"/>
        <v>0.18925000000000003</v>
      </c>
      <c r="M291" s="1414" t="str">
        <f>IF('12'!J31&gt;0,'12'!J31,"")</f>
        <v/>
      </c>
      <c r="N291" s="1414">
        <f>IF('12'!K31&gt;0,'12'!K31,"")</f>
        <v>6.03</v>
      </c>
      <c r="O291" s="1414">
        <f>IF('12'!L31&gt;0,'12'!L31,"")</f>
        <v>13</v>
      </c>
      <c r="P291" s="1414">
        <f>IF('12'!M31&gt;0,'12'!M31,"")</f>
        <v>4.5999999999999999E-2</v>
      </c>
      <c r="Q291" s="1415">
        <f t="shared" si="42"/>
        <v>0.75661375661375674</v>
      </c>
      <c r="R291" s="1416">
        <f t="shared" si="39"/>
        <v>4.9736842105263159</v>
      </c>
      <c r="S291" s="1417">
        <f t="shared" si="40"/>
        <v>9.1125170491814451</v>
      </c>
      <c r="T291" s="1416">
        <f t="shared" si="41"/>
        <v>0.45322782165665609</v>
      </c>
      <c r="U291" s="1418">
        <f t="shared" si="43"/>
        <v>0.60299999999999998</v>
      </c>
      <c r="V291" s="663">
        <f>IF('12'!AA31&gt;0,'12'!AA31,"")</f>
        <v>3.7999999999999999E-2</v>
      </c>
      <c r="W291" s="663">
        <f>IF('12'!AT31&gt;0,'12'!AT31,"")</f>
        <v>3.6999999999999998E-2</v>
      </c>
    </row>
    <row r="292" spans="1:23" ht="15.5" x14ac:dyDescent="0.35">
      <c r="A292" s="1375">
        <f>A268+1</f>
        <v>43690</v>
      </c>
      <c r="B292" s="1181">
        <v>11.0000000000007</v>
      </c>
      <c r="C292" s="1182">
        <f>'Chem Dose'!$C$22</f>
        <v>46.602152503256178</v>
      </c>
      <c r="D292" s="1183" t="str">
        <f>IF('13'!B8&gt;0,'13'!B8,"")</f>
        <v/>
      </c>
      <c r="E292" s="1183" t="str">
        <f>IF('13'!C8&gt;0,'13'!C8,"")</f>
        <v/>
      </c>
      <c r="F292" s="1183" t="str">
        <f>IF('13'!D8&gt;0,'13'!D8,"")</f>
        <v/>
      </c>
      <c r="G292" s="1183" t="str">
        <f>IF('13'!E8&gt;0,'13'!E8,"")</f>
        <v/>
      </c>
      <c r="H292" s="1183" t="str">
        <f>IF('13'!F8&gt;0,'13'!F8,"")</f>
        <v/>
      </c>
      <c r="I292" s="1183" t="str">
        <f>IF('13'!G8&gt;0,'13'!G8,"")</f>
        <v/>
      </c>
      <c r="J292" s="1183" t="str">
        <f>IF('13'!H8&gt;0,'13'!H8,"")</f>
        <v/>
      </c>
      <c r="K292" s="1539" t="str">
        <f>IF('13'!I8&gt;0,'13'!I8,"")</f>
        <v/>
      </c>
      <c r="L292" s="1540">
        <f t="shared" si="44"/>
        <v>0.18925000000000003</v>
      </c>
      <c r="M292" s="1183" t="str">
        <f>IF('13'!J8&gt;0,'13'!J8,"")</f>
        <v/>
      </c>
      <c r="N292" s="1183" t="str">
        <f>IF('13'!K8&gt;0,'13'!K8,"")</f>
        <v/>
      </c>
      <c r="O292" s="1183" t="str">
        <f>IF('13'!L8&gt;0,'13'!L8,"")</f>
        <v/>
      </c>
      <c r="P292" s="1183" t="str">
        <f>IF('13'!M8&gt;0,'13'!M8,"")</f>
        <v/>
      </c>
      <c r="Q292" s="1330" t="str">
        <f t="shared" si="42"/>
        <v/>
      </c>
      <c r="R292" s="1185" t="str">
        <f t="shared" si="39"/>
        <v/>
      </c>
      <c r="S292" s="1360" t="str">
        <f t="shared" si="40"/>
        <v/>
      </c>
      <c r="T292" s="1185" t="str">
        <f t="shared" si="41"/>
        <v/>
      </c>
      <c r="U292" s="1361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5" x14ac:dyDescent="0.35">
      <c r="A293" s="1411"/>
      <c r="B293" s="1412">
        <v>11.0416666666674</v>
      </c>
      <c r="C293" s="1413">
        <f>'Chem Dose'!$C$22</f>
        <v>46.602152503256178</v>
      </c>
      <c r="D293" s="1414" t="str">
        <f>IF('13'!B9&gt;0,'13'!B9,"")</f>
        <v/>
      </c>
      <c r="E293" s="1414" t="str">
        <f>IF('13'!C9&gt;0,'13'!C9,"")</f>
        <v/>
      </c>
      <c r="F293" s="1414" t="str">
        <f>IF('13'!D9&gt;0,'13'!D9,"")</f>
        <v/>
      </c>
      <c r="G293" s="1414" t="str">
        <f>IF('13'!E9&gt;0,'13'!E9,"")</f>
        <v/>
      </c>
      <c r="H293" s="1414" t="str">
        <f>IF('13'!F9&gt;0,'13'!F9,"")</f>
        <v/>
      </c>
      <c r="I293" s="1414" t="str">
        <f>IF('13'!G9&gt;0,'13'!G9,"")</f>
        <v/>
      </c>
      <c r="J293" s="1414" t="str">
        <f>IF('13'!H9&gt;0,'13'!H9,"")</f>
        <v/>
      </c>
      <c r="K293" s="1540" t="str">
        <f>IF('13'!I9&gt;0,'13'!I9,"")</f>
        <v/>
      </c>
      <c r="L293" s="1540">
        <f t="shared" si="44"/>
        <v>0.17</v>
      </c>
      <c r="M293" s="1414" t="str">
        <f>IF('13'!J9&gt;0,'13'!J9,"")</f>
        <v/>
      </c>
      <c r="N293" s="1414" t="str">
        <f>IF('13'!K9&gt;0,'13'!K9,"")</f>
        <v/>
      </c>
      <c r="O293" s="1414" t="str">
        <f>IF('13'!L9&gt;0,'13'!L9,"")</f>
        <v/>
      </c>
      <c r="P293" s="1414" t="str">
        <f>IF('13'!M9&gt;0,'13'!M9,"")</f>
        <v/>
      </c>
      <c r="Q293" s="1415" t="str">
        <f t="shared" si="42"/>
        <v/>
      </c>
      <c r="R293" s="1416" t="str">
        <f t="shared" si="39"/>
        <v/>
      </c>
      <c r="S293" s="1417" t="str">
        <f t="shared" si="40"/>
        <v/>
      </c>
      <c r="T293" s="1416" t="str">
        <f t="shared" si="41"/>
        <v/>
      </c>
      <c r="U293" s="1418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5" x14ac:dyDescent="0.35">
      <c r="A294" s="1375"/>
      <c r="B294" s="1181">
        <v>11.0833333333341</v>
      </c>
      <c r="C294" s="1182">
        <f>'Chem Dose'!$C$22</f>
        <v>46.602152503256178</v>
      </c>
      <c r="D294" s="1183" t="str">
        <f>IF('13'!B10&gt;0,'13'!B10,"")</f>
        <v/>
      </c>
      <c r="E294" s="1183" t="str">
        <f>IF('13'!C10&gt;0,'13'!C10,"")</f>
        <v/>
      </c>
      <c r="F294" s="1183" t="str">
        <f>IF('13'!D10&gt;0,'13'!D10,"")</f>
        <v/>
      </c>
      <c r="G294" s="1183" t="str">
        <f>IF('13'!E10&gt;0,'13'!E10,"")</f>
        <v/>
      </c>
      <c r="H294" s="1183" t="str">
        <f>IF('13'!F10&gt;0,'13'!F10,"")</f>
        <v/>
      </c>
      <c r="I294" s="1183" t="str">
        <f>IF('13'!G10&gt;0,'13'!G10,"")</f>
        <v/>
      </c>
      <c r="J294" s="1183" t="str">
        <f>IF('13'!H10&gt;0,'13'!H10,"")</f>
        <v/>
      </c>
      <c r="K294" s="1539" t="str">
        <f>IF('13'!I10&gt;0,'13'!I10,"")</f>
        <v/>
      </c>
      <c r="L294" s="1540">
        <f t="shared" si="44"/>
        <v>0.17</v>
      </c>
      <c r="M294" s="1183" t="str">
        <f>IF('13'!J10&gt;0,'13'!J10,"")</f>
        <v/>
      </c>
      <c r="N294" s="1183" t="str">
        <f>IF('13'!K10&gt;0,'13'!K10,"")</f>
        <v/>
      </c>
      <c r="O294" s="1183" t="str">
        <f>IF('13'!L10&gt;0,'13'!L10,"")</f>
        <v/>
      </c>
      <c r="P294" s="1183" t="str">
        <f>IF('13'!M10&gt;0,'13'!M10,"")</f>
        <v/>
      </c>
      <c r="Q294" s="1330" t="str">
        <f t="shared" si="42"/>
        <v/>
      </c>
      <c r="R294" s="1185" t="str">
        <f t="shared" si="39"/>
        <v/>
      </c>
      <c r="S294" s="1360" t="str">
        <f t="shared" si="40"/>
        <v/>
      </c>
      <c r="T294" s="1185" t="str">
        <f t="shared" si="41"/>
        <v/>
      </c>
      <c r="U294" s="1361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5" x14ac:dyDescent="0.35">
      <c r="A295" s="1411"/>
      <c r="B295" s="1412">
        <v>11.1250000000007</v>
      </c>
      <c r="C295" s="1413">
        <f>'Chem Dose'!$C$22</f>
        <v>46.602152503256178</v>
      </c>
      <c r="D295" s="1414">
        <f>IF('13'!B11&gt;0,'13'!B11,"")</f>
        <v>6.83</v>
      </c>
      <c r="E295" s="1414">
        <f>IF('13'!C11&gt;0,'13'!C11,"")</f>
        <v>22</v>
      </c>
      <c r="F295" s="1414">
        <f>IF('13'!D11&gt;0,'13'!D11,"")</f>
        <v>15</v>
      </c>
      <c r="G295" s="1414">
        <f>IF('13'!E11&gt;0,'13'!E11,"")</f>
        <v>8.17</v>
      </c>
      <c r="H295" s="1414">
        <f>IF('13'!F11&gt;0,'13'!F11,"")</f>
        <v>43</v>
      </c>
      <c r="I295" s="1414">
        <f>IF('13'!G11&gt;0,'13'!G11,"")</f>
        <v>94</v>
      </c>
      <c r="J295" s="1414">
        <f>IF('13'!H11&gt;0,'13'!H11,"")</f>
        <v>28.5</v>
      </c>
      <c r="K295" s="1540">
        <f>IF('13'!I11&gt;0,'13'!I11,"")</f>
        <v>0.221</v>
      </c>
      <c r="L295" s="1540">
        <f t="shared" si="44"/>
        <v>0.18275</v>
      </c>
      <c r="M295" s="1414" t="str">
        <f>IF('13'!J11&gt;0,'13'!J11,"")</f>
        <v/>
      </c>
      <c r="N295" s="1414">
        <f>IF('13'!K11&gt;0,'13'!K11,"")</f>
        <v>6.03</v>
      </c>
      <c r="O295" s="1414">
        <f>IF('13'!L11&gt;0,'13'!L11,"")</f>
        <v>12</v>
      </c>
      <c r="P295" s="1414">
        <f>IF('13'!M11&gt;0,'13'!M11,"")</f>
        <v>6.3E-2</v>
      </c>
      <c r="Q295" s="1415">
        <f t="shared" si="42"/>
        <v>0.71493212669683259</v>
      </c>
      <c r="R295" s="1416">
        <f t="shared" si="39"/>
        <v>5.8157894736842106</v>
      </c>
      <c r="S295" s="1417">
        <f t="shared" si="40"/>
        <v>8.0130397969399763</v>
      </c>
      <c r="T295" s="1416">
        <f t="shared" si="41"/>
        <v>0.46602152503256178</v>
      </c>
      <c r="U295" s="1418">
        <f t="shared" si="43"/>
        <v>0.60299999999999998</v>
      </c>
      <c r="V295" s="663">
        <f>IF('13'!AA11&gt;0,'13'!AA11,"")</f>
        <v>4.2000000000000003E-2</v>
      </c>
      <c r="W295" s="663">
        <f>IF('13'!AT11&gt;0,'13'!AT11,"")</f>
        <v>3.9E-2</v>
      </c>
    </row>
    <row r="296" spans="1:23" ht="15.5" x14ac:dyDescent="0.35">
      <c r="A296" s="1375"/>
      <c r="B296" s="1181">
        <v>11.1666666666674</v>
      </c>
      <c r="C296" s="1182">
        <f>'Chem Dose'!$C$22</f>
        <v>46.602152503256178</v>
      </c>
      <c r="D296" s="1183" t="str">
        <f>IF('13'!B12&gt;0,'13'!B12,"")</f>
        <v/>
      </c>
      <c r="E296" s="1183" t="str">
        <f>IF('13'!C12&gt;0,'13'!C12,"")</f>
        <v/>
      </c>
      <c r="F296" s="1183" t="str">
        <f>IF('13'!D12&gt;0,'13'!D12,"")</f>
        <v/>
      </c>
      <c r="G296" s="1183" t="str">
        <f>IF('13'!E12&gt;0,'13'!E12,"")</f>
        <v/>
      </c>
      <c r="H296" s="1183" t="str">
        <f>IF('13'!F12&gt;0,'13'!F12,"")</f>
        <v/>
      </c>
      <c r="I296" s="1183" t="str">
        <f>IF('13'!G12&gt;0,'13'!G12,"")</f>
        <v/>
      </c>
      <c r="J296" s="1183" t="str">
        <f>IF('13'!H12&gt;0,'13'!H12,"")</f>
        <v/>
      </c>
      <c r="K296" s="1539" t="str">
        <f>IF('13'!I12&gt;0,'13'!I12,"")</f>
        <v/>
      </c>
      <c r="L296" s="1540">
        <f t="shared" si="44"/>
        <v>0.18275</v>
      </c>
      <c r="M296" s="1183" t="str">
        <f>IF('13'!J12&gt;0,'13'!J12,"")</f>
        <v/>
      </c>
      <c r="N296" s="1183" t="str">
        <f>IF('13'!K12&gt;0,'13'!K12,"")</f>
        <v/>
      </c>
      <c r="O296" s="1183" t="str">
        <f>IF('13'!L12&gt;0,'13'!L12,"")</f>
        <v/>
      </c>
      <c r="P296" s="1183" t="str">
        <f>IF('13'!M12&gt;0,'13'!M12,"")</f>
        <v/>
      </c>
      <c r="Q296" s="1330" t="str">
        <f t="shared" si="42"/>
        <v/>
      </c>
      <c r="R296" s="1185" t="str">
        <f t="shared" si="39"/>
        <v/>
      </c>
      <c r="S296" s="1360" t="str">
        <f t="shared" si="40"/>
        <v/>
      </c>
      <c r="T296" s="1185" t="str">
        <f t="shared" si="41"/>
        <v/>
      </c>
      <c r="U296" s="1361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5" x14ac:dyDescent="0.35">
      <c r="A297" s="1411"/>
      <c r="B297" s="1412">
        <v>11.2083333333341</v>
      </c>
      <c r="C297" s="1413">
        <f>'Chem Dose'!$C$22</f>
        <v>46.602152503256178</v>
      </c>
      <c r="D297" s="1414" t="str">
        <f>IF('13'!B13&gt;0,'13'!B13,"")</f>
        <v/>
      </c>
      <c r="E297" s="1414" t="str">
        <f>IF('13'!C13&gt;0,'13'!C13,"")</f>
        <v/>
      </c>
      <c r="F297" s="1414" t="str">
        <f>IF('13'!D13&gt;0,'13'!D13,"")</f>
        <v/>
      </c>
      <c r="G297" s="1414" t="str">
        <f>IF('13'!E13&gt;0,'13'!E13,"")</f>
        <v/>
      </c>
      <c r="H297" s="1414" t="str">
        <f>IF('13'!F13&gt;0,'13'!F13,"")</f>
        <v/>
      </c>
      <c r="I297" s="1414" t="str">
        <f>IF('13'!G13&gt;0,'13'!G13,"")</f>
        <v/>
      </c>
      <c r="J297" s="1414" t="str">
        <f>IF('13'!H13&gt;0,'13'!H13,"")</f>
        <v/>
      </c>
      <c r="K297" s="1540" t="str">
        <f>IF('13'!I13&gt;0,'13'!I13,"")</f>
        <v/>
      </c>
      <c r="L297" s="1540">
        <f t="shared" si="44"/>
        <v>0.19666666666666666</v>
      </c>
      <c r="M297" s="1414" t="str">
        <f>IF('13'!J13&gt;0,'13'!J13,"")</f>
        <v/>
      </c>
      <c r="N297" s="1414" t="str">
        <f>IF('13'!K13&gt;0,'13'!K13,"")</f>
        <v/>
      </c>
      <c r="O297" s="1414" t="str">
        <f>IF('13'!L13&gt;0,'13'!L13,"")</f>
        <v/>
      </c>
      <c r="P297" s="1414" t="str">
        <f>IF('13'!M13&gt;0,'13'!M13,"")</f>
        <v/>
      </c>
      <c r="Q297" s="1415" t="str">
        <f t="shared" si="42"/>
        <v/>
      </c>
      <c r="R297" s="1416" t="str">
        <f t="shared" si="39"/>
        <v/>
      </c>
      <c r="S297" s="1417" t="str">
        <f t="shared" si="40"/>
        <v/>
      </c>
      <c r="T297" s="1416" t="str">
        <f t="shared" si="41"/>
        <v/>
      </c>
      <c r="U297" s="1418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5" x14ac:dyDescent="0.35">
      <c r="A298" s="1375"/>
      <c r="B298" s="1181">
        <v>11.2500000000007</v>
      </c>
      <c r="C298" s="1182">
        <f>'Chem Dose'!$C$22</f>
        <v>46.602152503256178</v>
      </c>
      <c r="D298" s="1183" t="str">
        <f>IF('13'!B14&gt;0,'13'!B14,"")</f>
        <v/>
      </c>
      <c r="E298" s="1183" t="str">
        <f>IF('13'!C14&gt;0,'13'!C14,"")</f>
        <v/>
      </c>
      <c r="F298" s="1183" t="str">
        <f>IF('13'!D14&gt;0,'13'!D14,"")</f>
        <v/>
      </c>
      <c r="G298" s="1183" t="str">
        <f>IF('13'!E14&gt;0,'13'!E14,"")</f>
        <v/>
      </c>
      <c r="H298" s="1183" t="str">
        <f>IF('13'!F14&gt;0,'13'!F14,"")</f>
        <v/>
      </c>
      <c r="I298" s="1183" t="str">
        <f>IF('13'!G14&gt;0,'13'!G14,"")</f>
        <v/>
      </c>
      <c r="J298" s="1183" t="str">
        <f>IF('13'!H14&gt;0,'13'!H14,"")</f>
        <v/>
      </c>
      <c r="K298" s="1539" t="str">
        <f>IF('13'!I14&gt;0,'13'!I14,"")</f>
        <v/>
      </c>
      <c r="L298" s="1540">
        <f t="shared" si="44"/>
        <v>0.19666666666666666</v>
      </c>
      <c r="M298" s="1183" t="str">
        <f>IF('13'!J14&gt;0,'13'!J14,"")</f>
        <v/>
      </c>
      <c r="N298" s="1183" t="str">
        <f>IF('13'!K14&gt;0,'13'!K14,"")</f>
        <v/>
      </c>
      <c r="O298" s="1183" t="str">
        <f>IF('13'!L14&gt;0,'13'!L14,"")</f>
        <v/>
      </c>
      <c r="P298" s="1183" t="str">
        <f>IF('13'!M14&gt;0,'13'!M14,"")</f>
        <v/>
      </c>
      <c r="Q298" s="1330" t="str">
        <f t="shared" si="42"/>
        <v/>
      </c>
      <c r="R298" s="1185" t="str">
        <f t="shared" si="39"/>
        <v/>
      </c>
      <c r="S298" s="1360" t="str">
        <f t="shared" si="40"/>
        <v/>
      </c>
      <c r="T298" s="1185" t="str">
        <f t="shared" si="41"/>
        <v/>
      </c>
      <c r="U298" s="1361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5" x14ac:dyDescent="0.35">
      <c r="A299" s="1411"/>
      <c r="B299" s="1412">
        <v>11.2916666666674</v>
      </c>
      <c r="C299" s="1413">
        <f>'Chem Dose'!$C$22</f>
        <v>46.602152503256178</v>
      </c>
      <c r="D299" s="1414">
        <f>IF('13'!B15&gt;0,'13'!B15,"")</f>
        <v>6.74</v>
      </c>
      <c r="E299" s="1414">
        <f>IF('13'!C15&gt;0,'13'!C15,"")</f>
        <v>24</v>
      </c>
      <c r="F299" s="1414">
        <f>IF('13'!D15&gt;0,'13'!D15,"")</f>
        <v>15</v>
      </c>
      <c r="G299" s="1414">
        <f>IF('13'!E15&gt;0,'13'!E15,"")</f>
        <v>8.11</v>
      </c>
      <c r="H299" s="1414">
        <f>IF('13'!F15&gt;0,'13'!F15,"")</f>
        <v>43</v>
      </c>
      <c r="I299" s="1414">
        <f>IF('13'!G15&gt;0,'13'!G15,"")</f>
        <v>93</v>
      </c>
      <c r="J299" s="1414">
        <f>IF('13'!H15&gt;0,'13'!H15,"")</f>
        <v>29.3</v>
      </c>
      <c r="K299" s="1540">
        <f>IF('13'!I15&gt;0,'13'!I15,"")</f>
        <v>0.222</v>
      </c>
      <c r="L299" s="1540">
        <f t="shared" si="44"/>
        <v>0.20299999999999999</v>
      </c>
      <c r="M299" s="1414" t="str">
        <f>IF('13'!J15&gt;0,'13'!J15,"")</f>
        <v/>
      </c>
      <c r="N299" s="1414">
        <f>IF('13'!K15&gt;0,'13'!K15,"")</f>
        <v>5.97</v>
      </c>
      <c r="O299" s="1414">
        <f>IF('13'!L15&gt;0,'13'!L15,"")</f>
        <v>10</v>
      </c>
      <c r="P299" s="1414">
        <f>IF('13'!M15&gt;0,'13'!M15,"")</f>
        <v>5.3999999999999999E-2</v>
      </c>
      <c r="Q299" s="1415">
        <f t="shared" si="42"/>
        <v>0.7567567567567568</v>
      </c>
      <c r="R299" s="1416">
        <f t="shared" si="39"/>
        <v>5.8421052631578947</v>
      </c>
      <c r="S299" s="1417">
        <f t="shared" si="40"/>
        <v>7.9769450230798862</v>
      </c>
      <c r="T299" s="1416">
        <f t="shared" si="41"/>
        <v>0.46602152503256178</v>
      </c>
      <c r="U299" s="1418">
        <f t="shared" si="43"/>
        <v>0.59699999999999998</v>
      </c>
      <c r="V299" s="663">
        <f>IF('13'!AA15&gt;0,'13'!AA15,"")</f>
        <v>3.5000000000000003E-2</v>
      </c>
      <c r="W299" s="663">
        <f>IF('13'!AT15&gt;0,'13'!AT15,"")</f>
        <v>3.6999999999999998E-2</v>
      </c>
    </row>
    <row r="300" spans="1:23" ht="15.5" x14ac:dyDescent="0.35">
      <c r="A300" s="1375"/>
      <c r="B300" s="1181">
        <v>11.3333333333341</v>
      </c>
      <c r="C300" s="1182">
        <f>'Chem Dose'!$C$22</f>
        <v>46.602152503256178</v>
      </c>
      <c r="D300" s="1183" t="str">
        <f>IF('13'!B16&gt;0,'13'!B16,"")</f>
        <v/>
      </c>
      <c r="E300" s="1183" t="str">
        <f>IF('13'!C16&gt;0,'13'!C16,"")</f>
        <v/>
      </c>
      <c r="F300" s="1183" t="str">
        <f>IF('13'!D16&gt;0,'13'!D16,"")</f>
        <v/>
      </c>
      <c r="G300" s="1183" t="str">
        <f>IF('13'!E16&gt;0,'13'!E16,"")</f>
        <v/>
      </c>
      <c r="H300" s="1183" t="str">
        <f>IF('13'!F16&gt;0,'13'!F16,"")</f>
        <v/>
      </c>
      <c r="I300" s="1183" t="str">
        <f>IF('13'!G16&gt;0,'13'!G16,"")</f>
        <v/>
      </c>
      <c r="J300" s="1183" t="str">
        <f>IF('13'!H16&gt;0,'13'!H16,"")</f>
        <v/>
      </c>
      <c r="K300" s="1539" t="str">
        <f>IF('13'!I16&gt;0,'13'!I16,"")</f>
        <v/>
      </c>
      <c r="L300" s="1540">
        <f t="shared" si="44"/>
        <v>0.20299999999999999</v>
      </c>
      <c r="M300" s="1183" t="str">
        <f>IF('13'!J16&gt;0,'13'!J16,"")</f>
        <v/>
      </c>
      <c r="N300" s="1183" t="str">
        <f>IF('13'!K16&gt;0,'13'!K16,"")</f>
        <v/>
      </c>
      <c r="O300" s="1183" t="str">
        <f>IF('13'!L16&gt;0,'13'!L16,"")</f>
        <v/>
      </c>
      <c r="P300" s="1183" t="str">
        <f>IF('13'!M16&gt;0,'13'!M16,"")</f>
        <v/>
      </c>
      <c r="Q300" s="1330" t="str">
        <f t="shared" si="42"/>
        <v/>
      </c>
      <c r="R300" s="1185" t="str">
        <f t="shared" si="39"/>
        <v/>
      </c>
      <c r="S300" s="1360" t="str">
        <f t="shared" si="40"/>
        <v/>
      </c>
      <c r="T300" s="1185" t="str">
        <f t="shared" si="41"/>
        <v/>
      </c>
      <c r="U300" s="1361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5" x14ac:dyDescent="0.35">
      <c r="A301" s="1411"/>
      <c r="B301" s="1412">
        <v>11.375000000000799</v>
      </c>
      <c r="C301" s="1413">
        <f>'Chem Dose'!$C$22</f>
        <v>46.602152503256178</v>
      </c>
      <c r="D301" s="1414" t="str">
        <f>IF('13'!B17&gt;0,'13'!B17,"")</f>
        <v/>
      </c>
      <c r="E301" s="1414" t="str">
        <f>IF('13'!C17&gt;0,'13'!C17,"")</f>
        <v/>
      </c>
      <c r="F301" s="1414" t="str">
        <f>IF('13'!D17&gt;0,'13'!D17,"")</f>
        <v/>
      </c>
      <c r="G301" s="1414" t="str">
        <f>IF('13'!E17&gt;0,'13'!E17,"")</f>
        <v/>
      </c>
      <c r="H301" s="1414" t="str">
        <f>IF('13'!F17&gt;0,'13'!F17,"")</f>
        <v/>
      </c>
      <c r="I301" s="1414" t="str">
        <f>IF('13'!G17&gt;0,'13'!G17,"")</f>
        <v/>
      </c>
      <c r="J301" s="1414" t="str">
        <f>IF('13'!H17&gt;0,'13'!H17,"")</f>
        <v/>
      </c>
      <c r="K301" s="1540" t="str">
        <f>IF('13'!I17&gt;0,'13'!I17,"")</f>
        <v/>
      </c>
      <c r="L301" s="1540">
        <f t="shared" si="44"/>
        <v>0.21066666666666667</v>
      </c>
      <c r="M301" s="1414">
        <f>IF('13'!J17&gt;0,'13'!J17,"")</f>
        <v>6.6000000000000003E-2</v>
      </c>
      <c r="N301" s="1414" t="str">
        <f>IF('13'!K17&gt;0,'13'!K17,"")</f>
        <v/>
      </c>
      <c r="O301" s="1414" t="str">
        <f>IF('13'!L17&gt;0,'13'!L17,"")</f>
        <v/>
      </c>
      <c r="P301" s="1414" t="str">
        <f>IF('13'!M17&gt;0,'13'!M17,"")</f>
        <v/>
      </c>
      <c r="Q301" s="1415" t="str">
        <f t="shared" si="42"/>
        <v/>
      </c>
      <c r="R301" s="1416" t="str">
        <f t="shared" si="39"/>
        <v/>
      </c>
      <c r="S301" s="1417" t="str">
        <f t="shared" si="40"/>
        <v/>
      </c>
      <c r="T301" s="1416" t="str">
        <f t="shared" si="41"/>
        <v/>
      </c>
      <c r="U301" s="1418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5" x14ac:dyDescent="0.35">
      <c r="A302" s="1375"/>
      <c r="B302" s="1181">
        <v>11.4166666666674</v>
      </c>
      <c r="C302" s="1182">
        <f>'Chem Dose'!$C$22</f>
        <v>46.602152503256178</v>
      </c>
      <c r="D302" s="1183" t="str">
        <f>IF('13'!B18&gt;0,'13'!B18,"")</f>
        <v/>
      </c>
      <c r="E302" s="1183" t="str">
        <f>IF('13'!C18&gt;0,'13'!C18,"")</f>
        <v/>
      </c>
      <c r="F302" s="1183" t="str">
        <f>IF('13'!D18&gt;0,'13'!D18,"")</f>
        <v/>
      </c>
      <c r="G302" s="1183" t="str">
        <f>IF('13'!E18&gt;0,'13'!E18,"")</f>
        <v/>
      </c>
      <c r="H302" s="1183" t="str">
        <f>IF('13'!F18&gt;0,'13'!F18,"")</f>
        <v/>
      </c>
      <c r="I302" s="1183" t="str">
        <f>IF('13'!G18&gt;0,'13'!G18,"")</f>
        <v/>
      </c>
      <c r="J302" s="1183" t="str">
        <f>IF('13'!H18&gt;0,'13'!H18,"")</f>
        <v/>
      </c>
      <c r="K302" s="1539" t="str">
        <f>IF('13'!I18&gt;0,'13'!I18,"")</f>
        <v/>
      </c>
      <c r="L302" s="1540">
        <f t="shared" si="44"/>
        <v>0.21066666666666667</v>
      </c>
      <c r="M302" s="1183" t="str">
        <f>IF('13'!J18&gt;0,'13'!J18,"")</f>
        <v/>
      </c>
      <c r="N302" s="1183" t="str">
        <f>IF('13'!K18&gt;0,'13'!K18,"")</f>
        <v/>
      </c>
      <c r="O302" s="1183" t="str">
        <f>IF('13'!L18&gt;0,'13'!L18,"")</f>
        <v/>
      </c>
      <c r="P302" s="1183" t="str">
        <f>IF('13'!M18&gt;0,'13'!M18,"")</f>
        <v/>
      </c>
      <c r="Q302" s="1330" t="str">
        <f t="shared" si="42"/>
        <v/>
      </c>
      <c r="R302" s="1185" t="str">
        <f t="shared" si="39"/>
        <v/>
      </c>
      <c r="S302" s="1360" t="str">
        <f t="shared" si="40"/>
        <v/>
      </c>
      <c r="T302" s="1185" t="str">
        <f t="shared" si="41"/>
        <v/>
      </c>
      <c r="U302" s="1361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5" x14ac:dyDescent="0.35">
      <c r="A303" s="1411"/>
      <c r="B303" s="1412">
        <v>11.4583333333341</v>
      </c>
      <c r="C303" s="1413">
        <f>'Chem Dose'!$C$22</f>
        <v>46.602152503256178</v>
      </c>
      <c r="D303" s="1414">
        <f>IF('13'!B19&gt;0,'13'!B19,"")</f>
        <v>6.81</v>
      </c>
      <c r="E303" s="1414">
        <f>IF('13'!C19&gt;0,'13'!C19,"")</f>
        <v>24</v>
      </c>
      <c r="F303" s="1414">
        <f>IF('13'!D19&gt;0,'13'!D19,"")</f>
        <v>16</v>
      </c>
      <c r="G303" s="1414">
        <f>IF('13'!E19&gt;0,'13'!E19,"")</f>
        <v>8.07</v>
      </c>
      <c r="H303" s="1414">
        <f>IF('13'!F19&gt;0,'13'!F19,"")</f>
        <v>44</v>
      </c>
      <c r="I303" s="1414">
        <f>IF('13'!G19&gt;0,'13'!G19,"")</f>
        <v>88</v>
      </c>
      <c r="J303" s="1414">
        <f>IF('13'!H19&gt;0,'13'!H19,"")</f>
        <v>28.5</v>
      </c>
      <c r="K303" s="1540">
        <f>IF('13'!I19&gt;0,'13'!I19,"")</f>
        <v>0.23400000000000001</v>
      </c>
      <c r="L303" s="1540">
        <f t="shared" si="44"/>
        <v>0.2165</v>
      </c>
      <c r="M303" s="1414" t="str">
        <f>IF('13'!J19&gt;0,'13'!J19,"")</f>
        <v/>
      </c>
      <c r="N303" s="1414">
        <f>IF('13'!K19&gt;0,'13'!K19,"")</f>
        <v>6.05</v>
      </c>
      <c r="O303" s="1414">
        <f>IF('13'!L19&gt;0,'13'!L19,"")</f>
        <v>11</v>
      </c>
      <c r="P303" s="1414">
        <f>IF('13'!M19&gt;0,'13'!M19,"")</f>
        <v>6.4000000000000001E-2</v>
      </c>
      <c r="Q303" s="1415">
        <f t="shared" si="42"/>
        <v>0.72649572649572647</v>
      </c>
      <c r="R303" s="1416">
        <f t="shared" si="39"/>
        <v>6.1578947368421062</v>
      </c>
      <c r="S303" s="1417">
        <f t="shared" si="40"/>
        <v>7.5678709193321989</v>
      </c>
      <c r="T303" s="1416">
        <f t="shared" si="41"/>
        <v>0.46602152503256178</v>
      </c>
      <c r="U303" s="1418">
        <f t="shared" si="43"/>
        <v>0.60499999999999998</v>
      </c>
      <c r="V303" s="663">
        <f>IF('13'!AA19&gt;0,'13'!AA19,"")</f>
        <v>3.9E-2</v>
      </c>
      <c r="W303" s="663">
        <f>IF('13'!AT19&gt;0,'13'!AT19,"")</f>
        <v>3.7999999999999999E-2</v>
      </c>
    </row>
    <row r="304" spans="1:23" ht="15.5" x14ac:dyDescent="0.35">
      <c r="A304" s="1375"/>
      <c r="B304" s="1181">
        <v>11.500000000000799</v>
      </c>
      <c r="C304" s="1182">
        <f>'Chem Dose'!$C$22</f>
        <v>46.602152503256178</v>
      </c>
      <c r="D304" s="1183" t="str">
        <f>IF('13'!B20&gt;0,'13'!B20,"")</f>
        <v/>
      </c>
      <c r="E304" s="1183" t="str">
        <f>IF('13'!C20&gt;0,'13'!C20,"")</f>
        <v/>
      </c>
      <c r="F304" s="1183" t="str">
        <f>IF('13'!D20&gt;0,'13'!D20,"")</f>
        <v/>
      </c>
      <c r="G304" s="1183" t="str">
        <f>IF('13'!E20&gt;0,'13'!E20,"")</f>
        <v/>
      </c>
      <c r="H304" s="1183" t="str">
        <f>IF('13'!F20&gt;0,'13'!F20,"")</f>
        <v/>
      </c>
      <c r="I304" s="1183" t="str">
        <f>IF('13'!G20&gt;0,'13'!G20,"")</f>
        <v/>
      </c>
      <c r="J304" s="1183" t="str">
        <f>IF('13'!H20&gt;0,'13'!H20,"")</f>
        <v/>
      </c>
      <c r="K304" s="1539" t="str">
        <f>IF('13'!I20&gt;0,'13'!I20,"")</f>
        <v/>
      </c>
      <c r="L304" s="1540">
        <f t="shared" si="44"/>
        <v>0.2165</v>
      </c>
      <c r="M304" s="1183" t="str">
        <f>IF('13'!J20&gt;0,'13'!J20,"")</f>
        <v/>
      </c>
      <c r="N304" s="1183" t="str">
        <f>IF('13'!K20&gt;0,'13'!K20,"")</f>
        <v/>
      </c>
      <c r="O304" s="1183" t="str">
        <f>IF('13'!L20&gt;0,'13'!L20,"")</f>
        <v/>
      </c>
      <c r="P304" s="1183" t="str">
        <f>IF('13'!M20&gt;0,'13'!M20,"")</f>
        <v/>
      </c>
      <c r="Q304" s="1330" t="str">
        <f t="shared" si="42"/>
        <v/>
      </c>
      <c r="R304" s="1185" t="str">
        <f t="shared" si="39"/>
        <v/>
      </c>
      <c r="S304" s="1360" t="str">
        <f t="shared" si="40"/>
        <v/>
      </c>
      <c r="T304" s="1185" t="str">
        <f t="shared" si="41"/>
        <v/>
      </c>
      <c r="U304" s="1361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5" x14ac:dyDescent="0.35">
      <c r="A305" s="1411"/>
      <c r="B305" s="1412">
        <v>11.5416666666674</v>
      </c>
      <c r="C305" s="1413">
        <f>'Chem Dose'!$C$22</f>
        <v>46.602152503256178</v>
      </c>
      <c r="D305" s="1414" t="str">
        <f>IF('13'!B21&gt;0,'13'!B21,"")</f>
        <v/>
      </c>
      <c r="E305" s="1414" t="str">
        <f>IF('13'!C21&gt;0,'13'!C21,"")</f>
        <v/>
      </c>
      <c r="F305" s="1414" t="str">
        <f>IF('13'!D21&gt;0,'13'!D21,"")</f>
        <v/>
      </c>
      <c r="G305" s="1414" t="str">
        <f>IF('13'!E21&gt;0,'13'!E21,"")</f>
        <v/>
      </c>
      <c r="H305" s="1414" t="str">
        <f>IF('13'!F21&gt;0,'13'!F21,"")</f>
        <v/>
      </c>
      <c r="I305" s="1414" t="str">
        <f>IF('13'!G21&gt;0,'13'!G21,"")</f>
        <v/>
      </c>
      <c r="J305" s="1414" t="str">
        <f>IF('13'!H21&gt;0,'13'!H21,"")</f>
        <v/>
      </c>
      <c r="K305" s="1540" t="str">
        <f>IF('13'!I21&gt;0,'13'!I21,"")</f>
        <v/>
      </c>
      <c r="L305" s="1540">
        <f t="shared" si="44"/>
        <v>0.22566666666666668</v>
      </c>
      <c r="M305" s="1414" t="str">
        <f>IF('13'!J21&gt;0,'13'!J21,"")</f>
        <v/>
      </c>
      <c r="N305" s="1414" t="str">
        <f>IF('13'!K21&gt;0,'13'!K21,"")</f>
        <v/>
      </c>
      <c r="O305" s="1414" t="str">
        <f>IF('13'!L21&gt;0,'13'!L21,"")</f>
        <v/>
      </c>
      <c r="P305" s="1414" t="str">
        <f>IF('13'!M21&gt;0,'13'!M21,"")</f>
        <v/>
      </c>
      <c r="Q305" s="1415" t="str">
        <f t="shared" si="42"/>
        <v/>
      </c>
      <c r="R305" s="1416" t="str">
        <f t="shared" si="39"/>
        <v/>
      </c>
      <c r="S305" s="1417" t="str">
        <f t="shared" si="40"/>
        <v/>
      </c>
      <c r="T305" s="1416" t="str">
        <f t="shared" si="41"/>
        <v/>
      </c>
      <c r="U305" s="1418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5" x14ac:dyDescent="0.35">
      <c r="A306" s="1375"/>
      <c r="B306" s="1181">
        <v>11.5833333333341</v>
      </c>
      <c r="C306" s="1182">
        <f>'Chem Dose'!$C$22</f>
        <v>46.602152503256178</v>
      </c>
      <c r="D306" s="1183" t="str">
        <f>IF('13'!B22&gt;0,'13'!B22,"")</f>
        <v/>
      </c>
      <c r="E306" s="1183" t="str">
        <f>IF('13'!C22&gt;0,'13'!C22,"")</f>
        <v/>
      </c>
      <c r="F306" s="1183" t="str">
        <f>IF('13'!D22&gt;0,'13'!D22,"")</f>
        <v/>
      </c>
      <c r="G306" s="1183" t="str">
        <f>IF('13'!E22&gt;0,'13'!E22,"")</f>
        <v/>
      </c>
      <c r="H306" s="1183" t="str">
        <f>IF('13'!F22&gt;0,'13'!F22,"")</f>
        <v/>
      </c>
      <c r="I306" s="1183" t="str">
        <f>IF('13'!G22&gt;0,'13'!G22,"")</f>
        <v/>
      </c>
      <c r="J306" s="1183" t="str">
        <f>IF('13'!H22&gt;0,'13'!H22,"")</f>
        <v/>
      </c>
      <c r="K306" s="1539" t="str">
        <f>IF('13'!I22&gt;0,'13'!I22,"")</f>
        <v/>
      </c>
      <c r="L306" s="1540">
        <f t="shared" si="44"/>
        <v>0.22566666666666668</v>
      </c>
      <c r="M306" s="1183" t="str">
        <f>IF('13'!J22&gt;0,'13'!J22,"")</f>
        <v/>
      </c>
      <c r="N306" s="1183" t="str">
        <f>IF('13'!K22&gt;0,'13'!K22,"")</f>
        <v/>
      </c>
      <c r="O306" s="1183" t="str">
        <f>IF('13'!L22&gt;0,'13'!L22,"")</f>
        <v/>
      </c>
      <c r="P306" s="1183" t="str">
        <f>IF('13'!M22&gt;0,'13'!M22,"")</f>
        <v/>
      </c>
      <c r="Q306" s="1330" t="str">
        <f t="shared" si="42"/>
        <v/>
      </c>
      <c r="R306" s="1185" t="str">
        <f t="shared" si="39"/>
        <v/>
      </c>
      <c r="S306" s="1360" t="str">
        <f t="shared" si="40"/>
        <v/>
      </c>
      <c r="T306" s="1185" t="str">
        <f t="shared" si="41"/>
        <v/>
      </c>
      <c r="U306" s="1361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5" x14ac:dyDescent="0.35">
      <c r="A307" s="1411"/>
      <c r="B307" s="1412">
        <v>11.625000000000799</v>
      </c>
      <c r="C307" s="1413">
        <f>'Chem Dose'!$C$22</f>
        <v>46.602152503256178</v>
      </c>
      <c r="D307" s="1414">
        <f>IF('13'!B23&gt;0,'13'!B23,"")</f>
        <v>6.9</v>
      </c>
      <c r="E307" s="1414">
        <f>IF('13'!C23&gt;0,'13'!C23,"")</f>
        <v>26</v>
      </c>
      <c r="F307" s="1414">
        <f>IF('13'!D23&gt;0,'13'!D23,"")</f>
        <v>16</v>
      </c>
      <c r="G307" s="1414">
        <f>IF('13'!E23&gt;0,'13'!E23,"")</f>
        <v>8.4700000000000006</v>
      </c>
      <c r="H307" s="1414">
        <f>IF('13'!F23&gt;0,'13'!F23,"")</f>
        <v>46</v>
      </c>
      <c r="I307" s="1414">
        <f>IF('13'!G23&gt;0,'13'!G23,"")</f>
        <v>85</v>
      </c>
      <c r="J307" s="1414">
        <f>IF('13'!H23&gt;0,'13'!H23,"")</f>
        <v>30.8</v>
      </c>
      <c r="K307" s="1540">
        <f>IF('13'!I23&gt;0,'13'!I23,"")</f>
        <v>0.22600000000000001</v>
      </c>
      <c r="L307" s="1540">
        <f t="shared" si="44"/>
        <v>0.22575000000000001</v>
      </c>
      <c r="M307" s="1414" t="str">
        <f>IF('13'!J23&gt;0,'13'!J23,"")</f>
        <v/>
      </c>
      <c r="N307" s="1414">
        <f>IF('13'!K23&gt;0,'13'!K23,"")</f>
        <v>6.04</v>
      </c>
      <c r="O307" s="1414">
        <f>IF('13'!L23&gt;0,'13'!L23,"")</f>
        <v>12</v>
      </c>
      <c r="P307" s="1414">
        <f>IF('13'!M23&gt;0,'13'!M23,"")</f>
        <v>5.8000000000000003E-2</v>
      </c>
      <c r="Q307" s="1415">
        <f t="shared" si="42"/>
        <v>0.74336283185840712</v>
      </c>
      <c r="R307" s="1416">
        <f t="shared" si="39"/>
        <v>5.9473684210526319</v>
      </c>
      <c r="S307" s="1417">
        <f t="shared" si="40"/>
        <v>7.8357601554147553</v>
      </c>
      <c r="T307" s="1416">
        <f t="shared" si="41"/>
        <v>0.46602152503256178</v>
      </c>
      <c r="U307" s="1418">
        <f t="shared" si="43"/>
        <v>0.60399999999999998</v>
      </c>
      <c r="V307" s="663">
        <f>IF('13'!AA23&gt;0,'13'!AA23,"")</f>
        <v>4.2999999999999997E-2</v>
      </c>
      <c r="W307" s="663">
        <f>IF('13'!AT23&gt;0,'13'!AT23,"")</f>
        <v>3.9E-2</v>
      </c>
    </row>
    <row r="308" spans="1:23" ht="15.5" x14ac:dyDescent="0.35">
      <c r="A308" s="1375"/>
      <c r="B308" s="1181">
        <v>11.6666666666674</v>
      </c>
      <c r="C308" s="1182">
        <f>'Chem Dose'!$C$22</f>
        <v>46.602152503256178</v>
      </c>
      <c r="D308" s="1183" t="str">
        <f>IF('13'!B24&gt;0,'13'!B24,"")</f>
        <v/>
      </c>
      <c r="E308" s="1183" t="str">
        <f>IF('13'!C24&gt;0,'13'!C24,"")</f>
        <v/>
      </c>
      <c r="F308" s="1183" t="str">
        <f>IF('13'!D24&gt;0,'13'!D24,"")</f>
        <v/>
      </c>
      <c r="G308" s="1183" t="str">
        <f>IF('13'!E24&gt;0,'13'!E24,"")</f>
        <v/>
      </c>
      <c r="H308" s="1183" t="str">
        <f>IF('13'!F24&gt;0,'13'!F24,"")</f>
        <v/>
      </c>
      <c r="I308" s="1183" t="str">
        <f>IF('13'!G24&gt;0,'13'!G24,"")</f>
        <v/>
      </c>
      <c r="J308" s="1183" t="str">
        <f>IF('13'!H24&gt;0,'13'!H24,"")</f>
        <v/>
      </c>
      <c r="K308" s="1539" t="str">
        <f>IF('13'!I24&gt;0,'13'!I24,"")</f>
        <v/>
      </c>
      <c r="L308" s="1540">
        <f t="shared" si="44"/>
        <v>0.22575000000000001</v>
      </c>
      <c r="M308" s="1183" t="str">
        <f>IF('13'!J24&gt;0,'13'!J24,"")</f>
        <v/>
      </c>
      <c r="N308" s="1183" t="str">
        <f>IF('13'!K24&gt;0,'13'!K24,"")</f>
        <v/>
      </c>
      <c r="O308" s="1183" t="str">
        <f>IF('13'!L24&gt;0,'13'!L24,"")</f>
        <v/>
      </c>
      <c r="P308" s="1183" t="str">
        <f>IF('13'!M24&gt;0,'13'!M24,"")</f>
        <v/>
      </c>
      <c r="Q308" s="1330" t="str">
        <f t="shared" si="42"/>
        <v/>
      </c>
      <c r="R308" s="1185" t="str">
        <f t="shared" si="39"/>
        <v/>
      </c>
      <c r="S308" s="1360" t="str">
        <f t="shared" si="40"/>
        <v/>
      </c>
      <c r="T308" s="1185" t="str">
        <f t="shared" si="41"/>
        <v/>
      </c>
      <c r="U308" s="1361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5" x14ac:dyDescent="0.35">
      <c r="A309" s="1411"/>
      <c r="B309" s="1412">
        <v>11.7083333333341</v>
      </c>
      <c r="C309" s="1413">
        <f>'Chem Dose'!$C$22</f>
        <v>46.602152503256178</v>
      </c>
      <c r="D309" s="1414" t="str">
        <f>IF('13'!B25&gt;0,'13'!B25,"")</f>
        <v/>
      </c>
      <c r="E309" s="1414" t="str">
        <f>IF('13'!C25&gt;0,'13'!C25,"")</f>
        <v/>
      </c>
      <c r="F309" s="1414" t="str">
        <f>IF('13'!D25&gt;0,'13'!D25,"")</f>
        <v/>
      </c>
      <c r="G309" s="1414" t="str">
        <f>IF('13'!E25&gt;0,'13'!E25,"")</f>
        <v/>
      </c>
      <c r="H309" s="1414" t="str">
        <f>IF('13'!F25&gt;0,'13'!F25,"")</f>
        <v/>
      </c>
      <c r="I309" s="1414" t="str">
        <f>IF('13'!G25&gt;0,'13'!G25,"")</f>
        <v/>
      </c>
      <c r="J309" s="1414" t="str">
        <f>IF('13'!H25&gt;0,'13'!H25,"")</f>
        <v/>
      </c>
      <c r="K309" s="1540" t="str">
        <f>IF('13'!I25&gt;0,'13'!I25,"")</f>
        <v/>
      </c>
      <c r="L309" s="1540">
        <f t="shared" si="44"/>
        <v>0.22733333333333336</v>
      </c>
      <c r="M309" s="1414" t="str">
        <f>IF('13'!J25&gt;0,'13'!J25,"")</f>
        <v/>
      </c>
      <c r="N309" s="1414" t="str">
        <f>IF('13'!K25&gt;0,'13'!K25,"")</f>
        <v/>
      </c>
      <c r="O309" s="1414" t="str">
        <f>IF('13'!L25&gt;0,'13'!L25,"")</f>
        <v/>
      </c>
      <c r="P309" s="1414" t="str">
        <f>IF('13'!M25&gt;0,'13'!M25,"")</f>
        <v/>
      </c>
      <c r="Q309" s="1415" t="str">
        <f t="shared" si="42"/>
        <v/>
      </c>
      <c r="R309" s="1416" t="str">
        <f t="shared" si="39"/>
        <v/>
      </c>
      <c r="S309" s="1417" t="str">
        <f t="shared" si="40"/>
        <v/>
      </c>
      <c r="T309" s="1416" t="str">
        <f t="shared" si="41"/>
        <v/>
      </c>
      <c r="U309" s="1418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5" x14ac:dyDescent="0.35">
      <c r="A310" s="1375"/>
      <c r="B310" s="1181">
        <v>11.750000000000799</v>
      </c>
      <c r="C310" s="1182">
        <f>'Chem Dose'!$C$22</f>
        <v>46.602152503256178</v>
      </c>
      <c r="D310" s="1183" t="str">
        <f>IF('13'!B26&gt;0,'13'!B26,"")</f>
        <v/>
      </c>
      <c r="E310" s="1183" t="str">
        <f>IF('13'!C26&gt;0,'13'!C26,"")</f>
        <v/>
      </c>
      <c r="F310" s="1183" t="str">
        <f>IF('13'!D26&gt;0,'13'!D26,"")</f>
        <v/>
      </c>
      <c r="G310" s="1183" t="str">
        <f>IF('13'!E26&gt;0,'13'!E26,"")</f>
        <v/>
      </c>
      <c r="H310" s="1183" t="str">
        <f>IF('13'!F26&gt;0,'13'!F26,"")</f>
        <v/>
      </c>
      <c r="I310" s="1183" t="str">
        <f>IF('13'!G26&gt;0,'13'!G26,"")</f>
        <v/>
      </c>
      <c r="J310" s="1183" t="str">
        <f>IF('13'!H26&gt;0,'13'!H26,"")</f>
        <v/>
      </c>
      <c r="K310" s="1539" t="str">
        <f>IF('13'!I26&gt;0,'13'!I26,"")</f>
        <v/>
      </c>
      <c r="L310" s="1540">
        <f t="shared" si="44"/>
        <v>0.22733333333333336</v>
      </c>
      <c r="M310" s="1183" t="str">
        <f>IF('13'!J26&gt;0,'13'!J26,"")</f>
        <v/>
      </c>
      <c r="N310" s="1183" t="str">
        <f>IF('13'!K26&gt;0,'13'!K26,"")</f>
        <v/>
      </c>
      <c r="O310" s="1183" t="str">
        <f>IF('13'!L26&gt;0,'13'!L26,"")</f>
        <v/>
      </c>
      <c r="P310" s="1183" t="str">
        <f>IF('13'!M26&gt;0,'13'!M26,"")</f>
        <v/>
      </c>
      <c r="Q310" s="1330" t="str">
        <f t="shared" si="42"/>
        <v/>
      </c>
      <c r="R310" s="1185" t="str">
        <f t="shared" si="39"/>
        <v/>
      </c>
      <c r="S310" s="1360" t="str">
        <f t="shared" si="40"/>
        <v/>
      </c>
      <c r="T310" s="1185" t="str">
        <f t="shared" si="41"/>
        <v/>
      </c>
      <c r="U310" s="1361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5" x14ac:dyDescent="0.35">
      <c r="A311" s="1411"/>
      <c r="B311" s="1412">
        <v>11.791666666667499</v>
      </c>
      <c r="C311" s="1413">
        <f>'Chem Dose'!$C$22</f>
        <v>46.602152503256178</v>
      </c>
      <c r="D311" s="1414">
        <f>IF('13'!B27&gt;0,'13'!B27,"")</f>
        <v>6.87</v>
      </c>
      <c r="E311" s="1414">
        <f>IF('13'!C27&gt;0,'13'!C27,"")</f>
        <v>25</v>
      </c>
      <c r="F311" s="1414">
        <f>IF('13'!D27&gt;0,'13'!D27,"")</f>
        <v>15</v>
      </c>
      <c r="G311" s="1414">
        <f>IF('13'!E27&gt;0,'13'!E27,"")</f>
        <v>9.8699999999999992</v>
      </c>
      <c r="H311" s="1414">
        <f>IF('13'!F27&gt;0,'13'!F27,"")</f>
        <v>29</v>
      </c>
      <c r="I311" s="1414">
        <f>IF('13'!G27&gt;0,'13'!G27,"")</f>
        <v>86</v>
      </c>
      <c r="J311" s="1414">
        <f>IF('13'!H27&gt;0,'13'!H27,"")</f>
        <v>29.2</v>
      </c>
      <c r="K311" s="1540">
        <f>IF('13'!I27&gt;0,'13'!I27,"")</f>
        <v>0.14199999999999999</v>
      </c>
      <c r="L311" s="1540">
        <f t="shared" si="44"/>
        <v>0.20600000000000002</v>
      </c>
      <c r="M311" s="1414" t="str">
        <f>IF('13'!J27&gt;0,'13'!J27,"")</f>
        <v/>
      </c>
      <c r="N311" s="1414">
        <f>IF('13'!K27&gt;0,'13'!K27,"")</f>
        <v>6.2</v>
      </c>
      <c r="O311" s="1414">
        <f>IF('13'!L27&gt;0,'13'!L27,"")</f>
        <v>12</v>
      </c>
      <c r="P311" s="1414">
        <f>IF('13'!M27&gt;0,'13'!M27,"")</f>
        <v>4.5999999999999999E-2</v>
      </c>
      <c r="Q311" s="1415">
        <f t="shared" si="42"/>
        <v>0.676056338028169</v>
      </c>
      <c r="R311" s="1416">
        <f t="shared" si="39"/>
        <v>3.7368421052631575</v>
      </c>
      <c r="S311" s="1417">
        <f t="shared" si="40"/>
        <v>12.4709985572094</v>
      </c>
      <c r="T311" s="1416">
        <f t="shared" si="41"/>
        <v>0.46602152503256178</v>
      </c>
      <c r="U311" s="1418">
        <f t="shared" si="43"/>
        <v>0.62</v>
      </c>
      <c r="V311" s="663">
        <f>IF('13'!AA27&gt;0,'13'!AA27,"")</f>
        <v>3.2000000000000001E-2</v>
      </c>
      <c r="W311" s="663">
        <f>IF('13'!AT27&gt;0,'13'!AT27,"")</f>
        <v>3.4000000000000002E-2</v>
      </c>
    </row>
    <row r="312" spans="1:23" ht="15.5" x14ac:dyDescent="0.35">
      <c r="A312" s="1375"/>
      <c r="B312" s="1181">
        <v>11.8333333333341</v>
      </c>
      <c r="C312" s="1182">
        <f>'Chem Dose'!$C$22</f>
        <v>46.602152503256178</v>
      </c>
      <c r="D312" s="1183" t="str">
        <f>IF('13'!B28&gt;0,'13'!B28,"")</f>
        <v/>
      </c>
      <c r="E312" s="1183" t="str">
        <f>IF('13'!C28&gt;0,'13'!C28,"")</f>
        <v/>
      </c>
      <c r="F312" s="1183" t="str">
        <f>IF('13'!D28&gt;0,'13'!D28,"")</f>
        <v/>
      </c>
      <c r="G312" s="1183" t="str">
        <f>IF('13'!E28&gt;0,'13'!E28,"")</f>
        <v/>
      </c>
      <c r="H312" s="1183" t="str">
        <f>IF('13'!F28&gt;0,'13'!F28,"")</f>
        <v/>
      </c>
      <c r="I312" s="1183" t="str">
        <f>IF('13'!G28&gt;0,'13'!G28,"")</f>
        <v/>
      </c>
      <c r="J312" s="1183" t="str">
        <f>IF('13'!H28&gt;0,'13'!H28,"")</f>
        <v/>
      </c>
      <c r="K312" s="1539" t="str">
        <f>IF('13'!I28&gt;0,'13'!I28,"")</f>
        <v/>
      </c>
      <c r="L312" s="1540">
        <f t="shared" si="44"/>
        <v>0.20600000000000002</v>
      </c>
      <c r="M312" s="1183" t="str">
        <f>IF('13'!J28&gt;0,'13'!J28,"")</f>
        <v/>
      </c>
      <c r="N312" s="1183" t="str">
        <f>IF('13'!K28&gt;0,'13'!K28,"")</f>
        <v/>
      </c>
      <c r="O312" s="1183" t="str">
        <f>IF('13'!L28&gt;0,'13'!L28,"")</f>
        <v/>
      </c>
      <c r="P312" s="1183" t="str">
        <f>IF('13'!M28&gt;0,'13'!M28,"")</f>
        <v/>
      </c>
      <c r="Q312" s="1330" t="str">
        <f t="shared" si="42"/>
        <v/>
      </c>
      <c r="R312" s="1185" t="str">
        <f t="shared" si="39"/>
        <v/>
      </c>
      <c r="S312" s="1360" t="str">
        <f t="shared" si="40"/>
        <v/>
      </c>
      <c r="T312" s="1185" t="str">
        <f t="shared" si="41"/>
        <v/>
      </c>
      <c r="U312" s="1361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5" x14ac:dyDescent="0.35">
      <c r="A313" s="1411"/>
      <c r="B313" s="1412">
        <v>11.875000000000799</v>
      </c>
      <c r="C313" s="1413">
        <f>'Chem Dose'!$C$22</f>
        <v>46.602152503256178</v>
      </c>
      <c r="D313" s="1414" t="str">
        <f>IF('13'!B29&gt;0,'13'!B29,"")</f>
        <v/>
      </c>
      <c r="E313" s="1414" t="str">
        <f>IF('13'!C29&gt;0,'13'!C29,"")</f>
        <v/>
      </c>
      <c r="F313" s="1414" t="str">
        <f>IF('13'!D29&gt;0,'13'!D29,"")</f>
        <v/>
      </c>
      <c r="G313" s="1414" t="str">
        <f>IF('13'!E29&gt;0,'13'!E29,"")</f>
        <v/>
      </c>
      <c r="H313" s="1414" t="str">
        <f>IF('13'!F29&gt;0,'13'!F29,"")</f>
        <v/>
      </c>
      <c r="I313" s="1414" t="str">
        <f>IF('13'!G29&gt;0,'13'!G29,"")</f>
        <v/>
      </c>
      <c r="J313" s="1414" t="str">
        <f>IF('13'!H29&gt;0,'13'!H29,"")</f>
        <v/>
      </c>
      <c r="K313" s="1540" t="str">
        <f>IF('13'!I29&gt;0,'13'!I29,"")</f>
        <v/>
      </c>
      <c r="L313" s="1540">
        <f t="shared" si="44"/>
        <v>0.20066666666666666</v>
      </c>
      <c r="M313" s="1414">
        <f>IF('13'!J29&gt;0,'13'!J29,"")</f>
        <v>4.1000000000000002E-2</v>
      </c>
      <c r="N313" s="1414" t="str">
        <f>IF('13'!K29&gt;0,'13'!K29,"")</f>
        <v/>
      </c>
      <c r="O313" s="1414" t="str">
        <f>IF('13'!L29&gt;0,'13'!L29,"")</f>
        <v/>
      </c>
      <c r="P313" s="1414" t="str">
        <f>IF('13'!M29&gt;0,'13'!M29,"")</f>
        <v/>
      </c>
      <c r="Q313" s="1415" t="str">
        <f t="shared" si="42"/>
        <v/>
      </c>
      <c r="R313" s="1416" t="str">
        <f t="shared" si="39"/>
        <v/>
      </c>
      <c r="S313" s="1417" t="str">
        <f t="shared" si="40"/>
        <v/>
      </c>
      <c r="T313" s="1416" t="str">
        <f t="shared" si="41"/>
        <v/>
      </c>
      <c r="U313" s="1418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5" x14ac:dyDescent="0.35">
      <c r="A314" s="1375"/>
      <c r="B314" s="1181">
        <v>11.916666666667499</v>
      </c>
      <c r="C314" s="1182">
        <f>'Chem Dose'!$C$22</f>
        <v>46.602152503256178</v>
      </c>
      <c r="D314" s="1183" t="str">
        <f>IF('13'!B30&gt;0,'13'!B30,"")</f>
        <v/>
      </c>
      <c r="E314" s="1183" t="str">
        <f>IF('13'!C30&gt;0,'13'!C30,"")</f>
        <v/>
      </c>
      <c r="F314" s="1183" t="str">
        <f>IF('13'!D30&gt;0,'13'!D30,"")</f>
        <v/>
      </c>
      <c r="G314" s="1183" t="str">
        <f>IF('13'!E30&gt;0,'13'!E30,"")</f>
        <v/>
      </c>
      <c r="H314" s="1183" t="str">
        <f>IF('13'!F30&gt;0,'13'!F30,"")</f>
        <v/>
      </c>
      <c r="I314" s="1183" t="str">
        <f>IF('13'!G30&gt;0,'13'!G30,"")</f>
        <v/>
      </c>
      <c r="J314" s="1183" t="str">
        <f>IF('13'!H30&gt;0,'13'!H30,"")</f>
        <v/>
      </c>
      <c r="K314" s="1539" t="str">
        <f>IF('13'!I30&gt;0,'13'!I30,"")</f>
        <v/>
      </c>
      <c r="L314" s="1540">
        <f t="shared" si="44"/>
        <v>0.20066666666666666</v>
      </c>
      <c r="M314" s="1183" t="str">
        <f>IF('13'!J30&gt;0,'13'!J30,"")</f>
        <v/>
      </c>
      <c r="N314" s="1183" t="str">
        <f>IF('13'!K30&gt;0,'13'!K30,"")</f>
        <v/>
      </c>
      <c r="O314" s="1183" t="str">
        <f>IF('13'!L30&gt;0,'13'!L30,"")</f>
        <v/>
      </c>
      <c r="P314" s="1183" t="str">
        <f>IF('13'!M30&gt;0,'13'!M30,"")</f>
        <v/>
      </c>
      <c r="Q314" s="1330" t="str">
        <f t="shared" si="42"/>
        <v/>
      </c>
      <c r="R314" s="1185" t="str">
        <f t="shared" si="39"/>
        <v/>
      </c>
      <c r="S314" s="1360" t="str">
        <f t="shared" si="40"/>
        <v/>
      </c>
      <c r="T314" s="1185" t="str">
        <f t="shared" si="41"/>
        <v/>
      </c>
      <c r="U314" s="1361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5" x14ac:dyDescent="0.35">
      <c r="A315" s="1411"/>
      <c r="B315" s="1412">
        <v>11.9583333333341</v>
      </c>
      <c r="C315" s="1413">
        <f>'Chem Dose'!$C$22</f>
        <v>46.602152503256178</v>
      </c>
      <c r="D315" s="1414">
        <f>IF('13'!B31&gt;0,'13'!B31,"")</f>
        <v>6.88</v>
      </c>
      <c r="E315" s="1414">
        <f>IF('13'!C31&gt;0,'13'!C31,"")</f>
        <v>24</v>
      </c>
      <c r="F315" s="1414">
        <f>IF('13'!D31&gt;0,'13'!D31,"")</f>
        <v>15</v>
      </c>
      <c r="G315" s="1414">
        <f>IF('13'!E31&gt;0,'13'!E31,"")</f>
        <v>9.48</v>
      </c>
      <c r="H315" s="1414">
        <f>IF('13'!F31&gt;0,'13'!F31,"")</f>
        <v>33</v>
      </c>
      <c r="I315" s="1414">
        <f>IF('13'!G31&gt;0,'13'!G31,"")</f>
        <v>90</v>
      </c>
      <c r="J315" s="1414">
        <f>IF('13'!H31&gt;0,'13'!H31,"")</f>
        <v>28.7</v>
      </c>
      <c r="K315" s="1540">
        <f>IF('13'!I31&gt;0,'13'!I31,"")</f>
        <v>0.17199999999999999</v>
      </c>
      <c r="L315" s="1540">
        <f t="shared" si="44"/>
        <v>0.19350000000000001</v>
      </c>
      <c r="M315" s="1414" t="str">
        <f>IF('13'!J31&gt;0,'13'!J31,"")</f>
        <v/>
      </c>
      <c r="N315" s="1414">
        <f>IF('13'!K31&gt;0,'13'!K31,"")</f>
        <v>6.18</v>
      </c>
      <c r="O315" s="1414">
        <f>IF('13'!L31&gt;0,'13'!L31,"")</f>
        <v>13</v>
      </c>
      <c r="P315" s="1414">
        <f>IF('13'!M31&gt;0,'13'!M31,"")</f>
        <v>5.1999999999999998E-2</v>
      </c>
      <c r="Q315" s="1415">
        <f t="shared" si="42"/>
        <v>0.69767441860465118</v>
      </c>
      <c r="R315" s="1416">
        <f t="shared" si="39"/>
        <v>4.5263157894736841</v>
      </c>
      <c r="S315" s="1417">
        <f t="shared" si="40"/>
        <v>10.295824390254273</v>
      </c>
      <c r="T315" s="1416">
        <f t="shared" si="41"/>
        <v>0.46602152503256178</v>
      </c>
      <c r="U315" s="1418">
        <f t="shared" si="43"/>
        <v>0.61799999999999999</v>
      </c>
      <c r="V315" s="663">
        <f>IF('13'!AA31&gt;0,'13'!AA31,"")</f>
        <v>3.5999999999999997E-2</v>
      </c>
      <c r="W315" s="663">
        <f>IF('13'!AT31&gt;0,'13'!AT31,"")</f>
        <v>3.5999999999999997E-2</v>
      </c>
    </row>
    <row r="316" spans="1:23" ht="15.5" x14ac:dyDescent="0.35">
      <c r="A316" s="1375">
        <f>A292+1</f>
        <v>43691</v>
      </c>
      <c r="B316" s="1181">
        <v>12.000000000000799</v>
      </c>
      <c r="C316" s="1182">
        <f>'Chem Dose'!$C$23</f>
        <v>45.274856667460973</v>
      </c>
      <c r="D316" s="1183" t="str">
        <f>IF('14'!B8&gt;0,'14'!B8,"")</f>
        <v/>
      </c>
      <c r="E316" s="1183" t="str">
        <f>IF('14'!C8&gt;0,'14'!C8,"")</f>
        <v/>
      </c>
      <c r="F316" s="1183" t="str">
        <f>IF('14'!D8&gt;0,'14'!D8,"")</f>
        <v/>
      </c>
      <c r="G316" s="1183" t="str">
        <f>IF('14'!E8&gt;0,'14'!E8,"")</f>
        <v/>
      </c>
      <c r="H316" s="1183" t="str">
        <f>IF('14'!F8&gt;0,'14'!F8,"")</f>
        <v/>
      </c>
      <c r="I316" s="1183" t="str">
        <f>IF('14'!G8&gt;0,'14'!G8,"")</f>
        <v/>
      </c>
      <c r="J316" s="1183" t="str">
        <f>IF('14'!H8&gt;0,'14'!H8,"")</f>
        <v/>
      </c>
      <c r="K316" s="1539" t="str">
        <f>IF('14'!I8&gt;0,'14'!I8,"")</f>
        <v/>
      </c>
      <c r="L316" s="1540">
        <f t="shared" si="44"/>
        <v>0.19350000000000001</v>
      </c>
      <c r="M316" s="1183" t="str">
        <f>IF('14'!J8&gt;0,'14'!J8,"")</f>
        <v/>
      </c>
      <c r="N316" s="1183" t="str">
        <f>IF('14'!K8&gt;0,'14'!K8,"")</f>
        <v/>
      </c>
      <c r="O316" s="1183" t="str">
        <f>IF('14'!L8&gt;0,'14'!L8,"")</f>
        <v/>
      </c>
      <c r="P316" s="1183" t="str">
        <f>IF('14'!M8&gt;0,'14'!M8,"")</f>
        <v/>
      </c>
      <c r="Q316" s="1330" t="str">
        <f t="shared" si="42"/>
        <v/>
      </c>
      <c r="R316" s="1185" t="str">
        <f t="shared" si="39"/>
        <v/>
      </c>
      <c r="S316" s="1360" t="str">
        <f t="shared" si="40"/>
        <v/>
      </c>
      <c r="T316" s="1185" t="str">
        <f t="shared" si="41"/>
        <v/>
      </c>
      <c r="U316" s="1361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5" x14ac:dyDescent="0.35">
      <c r="A317" s="1411"/>
      <c r="B317" s="1412">
        <v>12.041666666667499</v>
      </c>
      <c r="C317" s="1413">
        <f>'Chem Dose'!$C$23</f>
        <v>45.274856667460973</v>
      </c>
      <c r="D317" s="1414" t="str">
        <f>IF('14'!B9&gt;0,'14'!B9,"")</f>
        <v/>
      </c>
      <c r="E317" s="1414" t="str">
        <f>IF('14'!C9&gt;0,'14'!C9,"")</f>
        <v/>
      </c>
      <c r="F317" s="1414" t="str">
        <f>IF('14'!D9&gt;0,'14'!D9,"")</f>
        <v/>
      </c>
      <c r="G317" s="1414" t="str">
        <f>IF('14'!E9&gt;0,'14'!E9,"")</f>
        <v/>
      </c>
      <c r="H317" s="1414" t="str">
        <f>IF('14'!F9&gt;0,'14'!F9,"")</f>
        <v/>
      </c>
      <c r="I317" s="1414" t="str">
        <f>IF('14'!G9&gt;0,'14'!G9,"")</f>
        <v/>
      </c>
      <c r="J317" s="1414" t="str">
        <f>IF('14'!H9&gt;0,'14'!H9,"")</f>
        <v/>
      </c>
      <c r="K317" s="1540" t="str">
        <f>IF('14'!I9&gt;0,'14'!I9,"")</f>
        <v/>
      </c>
      <c r="L317" s="1540">
        <f t="shared" si="44"/>
        <v>0.18000000000000002</v>
      </c>
      <c r="M317" s="1414" t="str">
        <f>IF('14'!J9&gt;0,'14'!J9,"")</f>
        <v/>
      </c>
      <c r="N317" s="1414" t="str">
        <f>IF('14'!K9&gt;0,'14'!K9,"")</f>
        <v/>
      </c>
      <c r="O317" s="1414" t="str">
        <f>IF('14'!L9&gt;0,'14'!L9,"")</f>
        <v/>
      </c>
      <c r="P317" s="1414" t="str">
        <f>IF('14'!M9&gt;0,'14'!M9,"")</f>
        <v/>
      </c>
      <c r="Q317" s="1415" t="str">
        <f t="shared" si="42"/>
        <v/>
      </c>
      <c r="R317" s="1416" t="str">
        <f t="shared" si="39"/>
        <v/>
      </c>
      <c r="S317" s="1417" t="str">
        <f t="shared" si="40"/>
        <v/>
      </c>
      <c r="T317" s="1416" t="str">
        <f t="shared" si="41"/>
        <v/>
      </c>
      <c r="U317" s="1418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5" x14ac:dyDescent="0.35">
      <c r="A318" s="1375"/>
      <c r="B318" s="1181">
        <v>12.0833333333341</v>
      </c>
      <c r="C318" s="1182">
        <f>'Chem Dose'!$C$23</f>
        <v>45.274856667460973</v>
      </c>
      <c r="D318" s="1183" t="str">
        <f>IF('14'!B10&gt;0,'14'!B10,"")</f>
        <v/>
      </c>
      <c r="E318" s="1183" t="str">
        <f>IF('14'!C10&gt;0,'14'!C10,"")</f>
        <v/>
      </c>
      <c r="F318" s="1183" t="str">
        <f>IF('14'!D10&gt;0,'14'!D10,"")</f>
        <v/>
      </c>
      <c r="G318" s="1183" t="str">
        <f>IF('14'!E10&gt;0,'14'!E10,"")</f>
        <v/>
      </c>
      <c r="H318" s="1183" t="str">
        <f>IF('14'!F10&gt;0,'14'!F10,"")</f>
        <v/>
      </c>
      <c r="I318" s="1183" t="str">
        <f>IF('14'!G10&gt;0,'14'!G10,"")</f>
        <v/>
      </c>
      <c r="J318" s="1183" t="str">
        <f>IF('14'!H10&gt;0,'14'!H10,"")</f>
        <v/>
      </c>
      <c r="K318" s="1539" t="str">
        <f>IF('14'!I10&gt;0,'14'!I10,"")</f>
        <v/>
      </c>
      <c r="L318" s="1540">
        <f t="shared" si="44"/>
        <v>0.18000000000000002</v>
      </c>
      <c r="M318" s="1183" t="str">
        <f>IF('14'!J10&gt;0,'14'!J10,"")</f>
        <v/>
      </c>
      <c r="N318" s="1183" t="str">
        <f>IF('14'!K10&gt;0,'14'!K10,"")</f>
        <v/>
      </c>
      <c r="O318" s="1183" t="str">
        <f>IF('14'!L10&gt;0,'14'!L10,"")</f>
        <v/>
      </c>
      <c r="P318" s="1183" t="str">
        <f>IF('14'!M10&gt;0,'14'!M10,"")</f>
        <v/>
      </c>
      <c r="Q318" s="1330" t="str">
        <f t="shared" si="42"/>
        <v/>
      </c>
      <c r="R318" s="1185" t="str">
        <f t="shared" si="39"/>
        <v/>
      </c>
      <c r="S318" s="1360" t="str">
        <f t="shared" si="40"/>
        <v/>
      </c>
      <c r="T318" s="1185" t="str">
        <f t="shared" si="41"/>
        <v/>
      </c>
      <c r="U318" s="1361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5" x14ac:dyDescent="0.35">
      <c r="A319" s="1411"/>
      <c r="B319" s="1412">
        <v>12.125000000000799</v>
      </c>
      <c r="C319" s="1413">
        <f>'Chem Dose'!$C$23</f>
        <v>45.274856667460973</v>
      </c>
      <c r="D319" s="1414">
        <f>IF('14'!B11&gt;0,'14'!B11,"")</f>
        <v>6.85</v>
      </c>
      <c r="E319" s="1414">
        <f>IF('14'!C11&gt;0,'14'!C11,"")</f>
        <v>24</v>
      </c>
      <c r="F319" s="1414">
        <f>IF('14'!D11&gt;0,'14'!D11,"")</f>
        <v>16</v>
      </c>
      <c r="G319" s="1414">
        <f>IF('14'!E11&gt;0,'14'!E11,"")</f>
        <v>8.5500000000000007</v>
      </c>
      <c r="H319" s="1414">
        <f>IF('14'!F11&gt;0,'14'!F11,"")</f>
        <v>34</v>
      </c>
      <c r="I319" s="1414">
        <f>IF('14'!G11&gt;0,'14'!G11,"")</f>
        <v>87</v>
      </c>
      <c r="J319" s="1414">
        <f>IF('14'!H11&gt;0,'14'!H11,"")</f>
        <v>29.3</v>
      </c>
      <c r="K319" s="1540">
        <f>IF('14'!I11&gt;0,'14'!I11,"")</f>
        <v>0.17799999999999999</v>
      </c>
      <c r="L319" s="1540">
        <f t="shared" si="44"/>
        <v>0.17949999999999999</v>
      </c>
      <c r="M319" s="1414" t="str">
        <f>IF('14'!J11&gt;0,'14'!J11,"")</f>
        <v/>
      </c>
      <c r="N319" s="1414">
        <f>IF('14'!K11&gt;0,'14'!K11,"")</f>
        <v>6.08</v>
      </c>
      <c r="O319" s="1414">
        <f>IF('14'!L11&gt;0,'14'!L11,"")</f>
        <v>13</v>
      </c>
      <c r="P319" s="1414">
        <f>IF('14'!M11&gt;0,'14'!M11,"")</f>
        <v>5.3999999999999999E-2</v>
      </c>
      <c r="Q319" s="1415">
        <f t="shared" si="42"/>
        <v>0.6966292134831461</v>
      </c>
      <c r="R319" s="1416">
        <f t="shared" si="39"/>
        <v>4.6842105263157894</v>
      </c>
      <c r="S319" s="1417">
        <f t="shared" si="40"/>
        <v>9.665418839120882</v>
      </c>
      <c r="T319" s="1416">
        <f t="shared" si="41"/>
        <v>0.45274856667460972</v>
      </c>
      <c r="U319" s="1418">
        <f t="shared" si="43"/>
        <v>0.60799999999999998</v>
      </c>
      <c r="V319" s="663">
        <f>IF('14'!AA11&gt;0,'14'!AA11,"")</f>
        <v>3.6999999999999998E-2</v>
      </c>
      <c r="W319" s="663">
        <f>IF('14'!AT11&gt;0,'14'!AT11,"")</f>
        <v>3.5000000000000003E-2</v>
      </c>
    </row>
    <row r="320" spans="1:23" ht="15.5" x14ac:dyDescent="0.35">
      <c r="A320" s="1375"/>
      <c r="B320" s="1181">
        <v>12.166666666667499</v>
      </c>
      <c r="C320" s="1182">
        <f>'Chem Dose'!$C$23</f>
        <v>45.274856667460973</v>
      </c>
      <c r="D320" s="1183" t="str">
        <f>IF('14'!B12&gt;0,'14'!B12,"")</f>
        <v/>
      </c>
      <c r="E320" s="1183" t="str">
        <f>IF('14'!C12&gt;0,'14'!C12,"")</f>
        <v/>
      </c>
      <c r="F320" s="1183" t="str">
        <f>IF('14'!D12&gt;0,'14'!D12,"")</f>
        <v/>
      </c>
      <c r="G320" s="1183" t="str">
        <f>IF('14'!E12&gt;0,'14'!E12,"")</f>
        <v/>
      </c>
      <c r="H320" s="1183" t="str">
        <f>IF('14'!F12&gt;0,'14'!F12,"")</f>
        <v/>
      </c>
      <c r="I320" s="1183" t="str">
        <f>IF('14'!G12&gt;0,'14'!G12,"")</f>
        <v/>
      </c>
      <c r="J320" s="1183" t="str">
        <f>IF('14'!H12&gt;0,'14'!H12,"")</f>
        <v/>
      </c>
      <c r="K320" s="1539" t="str">
        <f>IF('14'!I12&gt;0,'14'!I12,"")</f>
        <v/>
      </c>
      <c r="L320" s="1540">
        <f t="shared" si="44"/>
        <v>0.17949999999999999</v>
      </c>
      <c r="M320" s="1183" t="str">
        <f>IF('14'!J12&gt;0,'14'!J12,"")</f>
        <v/>
      </c>
      <c r="N320" s="1183" t="str">
        <f>IF('14'!K12&gt;0,'14'!K12,"")</f>
        <v/>
      </c>
      <c r="O320" s="1183" t="str">
        <f>IF('14'!L12&gt;0,'14'!L12,"")</f>
        <v/>
      </c>
      <c r="P320" s="1183" t="str">
        <f>IF('14'!M12&gt;0,'14'!M12,"")</f>
        <v/>
      </c>
      <c r="Q320" s="1330" t="str">
        <f t="shared" si="42"/>
        <v/>
      </c>
      <c r="R320" s="1185" t="str">
        <f t="shared" si="39"/>
        <v/>
      </c>
      <c r="S320" s="1360" t="str">
        <f t="shared" si="40"/>
        <v/>
      </c>
      <c r="T320" s="1185" t="str">
        <f t="shared" si="41"/>
        <v/>
      </c>
      <c r="U320" s="1361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5" x14ac:dyDescent="0.35">
      <c r="A321" s="1411"/>
      <c r="B321" s="1412">
        <v>12.208333333334201</v>
      </c>
      <c r="C321" s="1413">
        <f>'Chem Dose'!$C$23</f>
        <v>45.274856667460973</v>
      </c>
      <c r="D321" s="1414" t="str">
        <f>IF('14'!B13&gt;0,'14'!B13,"")</f>
        <v/>
      </c>
      <c r="E321" s="1414" t="str">
        <f>IF('14'!C13&gt;0,'14'!C13,"")</f>
        <v/>
      </c>
      <c r="F321" s="1414" t="str">
        <f>IF('14'!D13&gt;0,'14'!D13,"")</f>
        <v/>
      </c>
      <c r="G321" s="1414" t="str">
        <f>IF('14'!E13&gt;0,'14'!E13,"")</f>
        <v/>
      </c>
      <c r="H321" s="1414" t="str">
        <f>IF('14'!F13&gt;0,'14'!F13,"")</f>
        <v/>
      </c>
      <c r="I321" s="1414" t="str">
        <f>IF('14'!G13&gt;0,'14'!G13,"")</f>
        <v/>
      </c>
      <c r="J321" s="1414" t="str">
        <f>IF('14'!H13&gt;0,'14'!H13,"")</f>
        <v/>
      </c>
      <c r="K321" s="1540" t="str">
        <f>IF('14'!I13&gt;0,'14'!I13,"")</f>
        <v/>
      </c>
      <c r="L321" s="1540">
        <f t="shared" si="44"/>
        <v>0.16399999999999998</v>
      </c>
      <c r="M321" s="1414" t="str">
        <f>IF('14'!J13&gt;0,'14'!J13,"")</f>
        <v/>
      </c>
      <c r="N321" s="1414" t="str">
        <f>IF('14'!K13&gt;0,'14'!K13,"")</f>
        <v/>
      </c>
      <c r="O321" s="1414" t="str">
        <f>IF('14'!L13&gt;0,'14'!L13,"")</f>
        <v/>
      </c>
      <c r="P321" s="1414" t="str">
        <f>IF('14'!M13&gt;0,'14'!M13,"")</f>
        <v/>
      </c>
      <c r="Q321" s="1415" t="str">
        <f t="shared" si="42"/>
        <v/>
      </c>
      <c r="R321" s="1416" t="str">
        <f t="shared" si="39"/>
        <v/>
      </c>
      <c r="S321" s="1417" t="str">
        <f t="shared" si="40"/>
        <v/>
      </c>
      <c r="T321" s="1416" t="str">
        <f t="shared" si="41"/>
        <v/>
      </c>
      <c r="U321" s="1418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5" x14ac:dyDescent="0.35">
      <c r="A322" s="1375"/>
      <c r="B322" s="1181">
        <v>12.250000000000901</v>
      </c>
      <c r="C322" s="1182">
        <f>'Chem Dose'!$C$23</f>
        <v>45.274856667460973</v>
      </c>
      <c r="D322" s="1183" t="str">
        <f>IF('14'!B14&gt;0,'14'!B14,"")</f>
        <v/>
      </c>
      <c r="E322" s="1183" t="str">
        <f>IF('14'!C14&gt;0,'14'!C14,"")</f>
        <v/>
      </c>
      <c r="F322" s="1183" t="str">
        <f>IF('14'!D14&gt;0,'14'!D14,"")</f>
        <v/>
      </c>
      <c r="G322" s="1183" t="str">
        <f>IF('14'!E14&gt;0,'14'!E14,"")</f>
        <v/>
      </c>
      <c r="H322" s="1183" t="str">
        <f>IF('14'!F14&gt;0,'14'!F14,"")</f>
        <v/>
      </c>
      <c r="I322" s="1183" t="str">
        <f>IF('14'!G14&gt;0,'14'!G14,"")</f>
        <v/>
      </c>
      <c r="J322" s="1183" t="str">
        <f>IF('14'!H14&gt;0,'14'!H14,"")</f>
        <v/>
      </c>
      <c r="K322" s="1539" t="str">
        <f>IF('14'!I14&gt;0,'14'!I14,"")</f>
        <v/>
      </c>
      <c r="L322" s="1540">
        <f t="shared" si="44"/>
        <v>0.16399999999999998</v>
      </c>
      <c r="M322" s="1183" t="str">
        <f>IF('14'!J14&gt;0,'14'!J14,"")</f>
        <v/>
      </c>
      <c r="N322" s="1183" t="str">
        <f>IF('14'!K14&gt;0,'14'!K14,"")</f>
        <v/>
      </c>
      <c r="O322" s="1183" t="str">
        <f>IF('14'!L14&gt;0,'14'!L14,"")</f>
        <v/>
      </c>
      <c r="P322" s="1183" t="str">
        <f>IF('14'!M14&gt;0,'14'!M14,"")</f>
        <v/>
      </c>
      <c r="Q322" s="1330" t="str">
        <f t="shared" si="42"/>
        <v/>
      </c>
      <c r="R322" s="1185" t="str">
        <f t="shared" si="39"/>
        <v/>
      </c>
      <c r="S322" s="1360" t="str">
        <f t="shared" si="40"/>
        <v/>
      </c>
      <c r="T322" s="1185" t="str">
        <f t="shared" si="41"/>
        <v/>
      </c>
      <c r="U322" s="1361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5" x14ac:dyDescent="0.35">
      <c r="A323" s="1411"/>
      <c r="B323" s="1412">
        <v>12.291666666667499</v>
      </c>
      <c r="C323" s="1413">
        <f>'Chem Dose'!$C$23</f>
        <v>45.274856667460973</v>
      </c>
      <c r="D323" s="1414">
        <f>IF('14'!B15&gt;0,'14'!B15,"")</f>
        <v>6.78</v>
      </c>
      <c r="E323" s="1414">
        <f>IF('14'!C15&gt;0,'14'!C15,"")</f>
        <v>24</v>
      </c>
      <c r="F323" s="1414">
        <f>IF('14'!D15&gt;0,'14'!D15,"")</f>
        <v>15</v>
      </c>
      <c r="G323" s="1414">
        <f>IF('14'!E15&gt;0,'14'!E15,"")</f>
        <v>9.33</v>
      </c>
      <c r="H323" s="1414">
        <f>IF('14'!F15&gt;0,'14'!F15,"")</f>
        <v>35</v>
      </c>
      <c r="I323" s="1414">
        <f>IF('14'!G15&gt;0,'14'!G15,"")</f>
        <v>95</v>
      </c>
      <c r="J323" s="1414">
        <f>IF('14'!H15&gt;0,'14'!H15,"")</f>
        <v>29.6</v>
      </c>
      <c r="K323" s="1540">
        <f>IF('14'!I15&gt;0,'14'!I15,"")</f>
        <v>0.189</v>
      </c>
      <c r="L323" s="1540">
        <f t="shared" si="44"/>
        <v>0.17024999999999998</v>
      </c>
      <c r="M323" s="1414" t="str">
        <f>IF('14'!J15&gt;0,'14'!J15,"")</f>
        <v/>
      </c>
      <c r="N323" s="1414">
        <f>IF('14'!K15&gt;0,'14'!K15,"")</f>
        <v>6.07</v>
      </c>
      <c r="O323" s="1414">
        <f>IF('14'!L15&gt;0,'14'!L15,"")</f>
        <v>12</v>
      </c>
      <c r="P323" s="1414">
        <f>IF('14'!M15&gt;0,'14'!M15,"")</f>
        <v>4.2000000000000003E-2</v>
      </c>
      <c r="Q323" s="1415">
        <f t="shared" si="42"/>
        <v>0.77777777777777768</v>
      </c>
      <c r="R323" s="1416">
        <f t="shared" si="39"/>
        <v>4.9736842105263159</v>
      </c>
      <c r="S323" s="1417">
        <f t="shared" si="40"/>
        <v>9.1028812347276027</v>
      </c>
      <c r="T323" s="1416">
        <f t="shared" si="41"/>
        <v>0.45274856667460972</v>
      </c>
      <c r="U323" s="1418">
        <f t="shared" si="43"/>
        <v>0.60699999999999998</v>
      </c>
      <c r="V323" s="663">
        <f>IF('14'!AA15&gt;0,'14'!AA15,"")</f>
        <v>0.04</v>
      </c>
      <c r="W323" s="663">
        <f>IF('14'!AT15&gt;0,'14'!AT15,"")</f>
        <v>4.1000000000000002E-2</v>
      </c>
    </row>
    <row r="324" spans="1:23" ht="15.5" x14ac:dyDescent="0.35">
      <c r="A324" s="1375"/>
      <c r="B324" s="1181">
        <v>12.333333333334201</v>
      </c>
      <c r="C324" s="1182">
        <f>'Chem Dose'!$C$23</f>
        <v>45.274856667460973</v>
      </c>
      <c r="D324" s="1183" t="str">
        <f>IF('14'!B16&gt;0,'14'!B16,"")</f>
        <v/>
      </c>
      <c r="E324" s="1183" t="str">
        <f>IF('14'!C16&gt;0,'14'!C16,"")</f>
        <v/>
      </c>
      <c r="F324" s="1183" t="str">
        <f>IF('14'!D16&gt;0,'14'!D16,"")</f>
        <v/>
      </c>
      <c r="G324" s="1183" t="str">
        <f>IF('14'!E16&gt;0,'14'!E16,"")</f>
        <v/>
      </c>
      <c r="H324" s="1183" t="str">
        <f>IF('14'!F16&gt;0,'14'!F16,"")</f>
        <v/>
      </c>
      <c r="I324" s="1183" t="str">
        <f>IF('14'!G16&gt;0,'14'!G16,"")</f>
        <v/>
      </c>
      <c r="J324" s="1183" t="str">
        <f>IF('14'!H16&gt;0,'14'!H16,"")</f>
        <v/>
      </c>
      <c r="K324" s="1539" t="str">
        <f>IF('14'!I16&gt;0,'14'!I16,"")</f>
        <v/>
      </c>
      <c r="L324" s="1540">
        <f t="shared" si="44"/>
        <v>0.17024999999999998</v>
      </c>
      <c r="M324" s="1183" t="str">
        <f>IF('14'!J16&gt;0,'14'!J16,"")</f>
        <v/>
      </c>
      <c r="N324" s="1183" t="str">
        <f>IF('14'!K16&gt;0,'14'!K16,"")</f>
        <v/>
      </c>
      <c r="O324" s="1183" t="str">
        <f>IF('14'!L16&gt;0,'14'!L16,"")</f>
        <v/>
      </c>
      <c r="P324" s="1183" t="str">
        <f>IF('14'!M16&gt;0,'14'!M16,"")</f>
        <v/>
      </c>
      <c r="Q324" s="1330" t="str">
        <f t="shared" si="42"/>
        <v/>
      </c>
      <c r="R324" s="1185" t="str">
        <f t="shared" ref="R324:R387" si="45">IF(D324="","",K324/0.038)</f>
        <v/>
      </c>
      <c r="S324" s="1360" t="str">
        <f t="shared" ref="S324:S387" si="46">IF(D324="","",C324/R324)</f>
        <v/>
      </c>
      <c r="T324" s="1185" t="str">
        <f t="shared" ref="T324:T387" si="47">IF(D324="","",C324/100)</f>
        <v/>
      </c>
      <c r="U324" s="1361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5" x14ac:dyDescent="0.35">
      <c r="A325" s="1411"/>
      <c r="B325" s="1412">
        <v>12.375000000000901</v>
      </c>
      <c r="C325" s="1413">
        <f>'Chem Dose'!$C$23</f>
        <v>45.274856667460973</v>
      </c>
      <c r="D325" s="1414" t="str">
        <f>IF('14'!B17&gt;0,'14'!B17,"")</f>
        <v/>
      </c>
      <c r="E325" s="1414" t="str">
        <f>IF('14'!C17&gt;0,'14'!C17,"")</f>
        <v/>
      </c>
      <c r="F325" s="1414" t="str">
        <f>IF('14'!D17&gt;0,'14'!D17,"")</f>
        <v/>
      </c>
      <c r="G325" s="1414" t="str">
        <f>IF('14'!E17&gt;0,'14'!E17,"")</f>
        <v/>
      </c>
      <c r="H325" s="1414" t="str">
        <f>IF('14'!F17&gt;0,'14'!F17,"")</f>
        <v/>
      </c>
      <c r="I325" s="1414" t="str">
        <f>IF('14'!G17&gt;0,'14'!G17,"")</f>
        <v/>
      </c>
      <c r="J325" s="1414" t="str">
        <f>IF('14'!H17&gt;0,'14'!H17,"")</f>
        <v/>
      </c>
      <c r="K325" s="1540" t="str">
        <f>IF('14'!I17&gt;0,'14'!I17,"")</f>
        <v/>
      </c>
      <c r="L325" s="1540">
        <f t="shared" si="44"/>
        <v>0.17966666666666664</v>
      </c>
      <c r="M325" s="1414">
        <f>IF('14'!J17&gt;0,'14'!J17,"")</f>
        <v>0.05</v>
      </c>
      <c r="N325" s="1414" t="str">
        <f>IF('14'!K17&gt;0,'14'!K17,"")</f>
        <v/>
      </c>
      <c r="O325" s="1414" t="str">
        <f>IF('14'!L17&gt;0,'14'!L17,"")</f>
        <v/>
      </c>
      <c r="P325" s="1414" t="str">
        <f>IF('14'!M17&gt;0,'14'!M17,"")</f>
        <v/>
      </c>
      <c r="Q325" s="1415" t="str">
        <f t="shared" ref="Q325:Q388" si="48">IF(P325="","",(K325-P325)/ABS(K325))</f>
        <v/>
      </c>
      <c r="R325" s="1416" t="str">
        <f t="shared" si="45"/>
        <v/>
      </c>
      <c r="S325" s="1417" t="str">
        <f t="shared" si="46"/>
        <v/>
      </c>
      <c r="T325" s="1416" t="str">
        <f t="shared" si="47"/>
        <v/>
      </c>
      <c r="U325" s="1418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5" x14ac:dyDescent="0.35">
      <c r="A326" s="1375"/>
      <c r="B326" s="1181">
        <v>12.416666666667499</v>
      </c>
      <c r="C326" s="1182">
        <f>'Chem Dose'!$C$23</f>
        <v>45.274856667460973</v>
      </c>
      <c r="D326" s="1183" t="str">
        <f>IF('14'!B18&gt;0,'14'!B18,"")</f>
        <v/>
      </c>
      <c r="E326" s="1183" t="str">
        <f>IF('14'!C18&gt;0,'14'!C18,"")</f>
        <v/>
      </c>
      <c r="F326" s="1183" t="str">
        <f>IF('14'!D18&gt;0,'14'!D18,"")</f>
        <v/>
      </c>
      <c r="G326" s="1183" t="str">
        <f>IF('14'!E18&gt;0,'14'!E18,"")</f>
        <v/>
      </c>
      <c r="H326" s="1183" t="str">
        <f>IF('14'!F18&gt;0,'14'!F18,"")</f>
        <v/>
      </c>
      <c r="I326" s="1183" t="str">
        <f>IF('14'!G18&gt;0,'14'!G18,"")</f>
        <v/>
      </c>
      <c r="J326" s="1183" t="str">
        <f>IF('14'!H18&gt;0,'14'!H18,"")</f>
        <v/>
      </c>
      <c r="K326" s="1539" t="str">
        <f>IF('14'!I18&gt;0,'14'!I18,"")</f>
        <v/>
      </c>
      <c r="L326" s="1540">
        <f t="shared" si="44"/>
        <v>0.17966666666666664</v>
      </c>
      <c r="M326" s="1183" t="str">
        <f>IF('14'!J18&gt;0,'14'!J18,"")</f>
        <v/>
      </c>
      <c r="N326" s="1183" t="str">
        <f>IF('14'!K18&gt;0,'14'!K18,"")</f>
        <v/>
      </c>
      <c r="O326" s="1183" t="str">
        <f>IF('14'!L18&gt;0,'14'!L18,"")</f>
        <v/>
      </c>
      <c r="P326" s="1183" t="str">
        <f>IF('14'!M18&gt;0,'14'!M18,"")</f>
        <v/>
      </c>
      <c r="Q326" s="1330" t="str">
        <f t="shared" si="48"/>
        <v/>
      </c>
      <c r="R326" s="1185" t="str">
        <f t="shared" si="45"/>
        <v/>
      </c>
      <c r="S326" s="1360" t="str">
        <f t="shared" si="46"/>
        <v/>
      </c>
      <c r="T326" s="1185" t="str">
        <f t="shared" si="47"/>
        <v/>
      </c>
      <c r="U326" s="1361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5" x14ac:dyDescent="0.35">
      <c r="A327" s="1411"/>
      <c r="B327" s="1412">
        <v>12.458333333334201</v>
      </c>
      <c r="C327" s="1413">
        <f>'Chem Dose'!$C$23</f>
        <v>45.274856667460973</v>
      </c>
      <c r="D327" s="1414">
        <f>IF('14'!B19&gt;0,'14'!B19,"")</f>
        <v>6.77</v>
      </c>
      <c r="E327" s="1414">
        <f>IF('14'!C19&gt;0,'14'!C19,"")</f>
        <v>24</v>
      </c>
      <c r="F327" s="1414">
        <f>IF('14'!D19&gt;0,'14'!D19,"")</f>
        <v>15</v>
      </c>
      <c r="G327" s="1414">
        <f>IF('14'!E19&gt;0,'14'!E19,"")</f>
        <v>8.75</v>
      </c>
      <c r="H327" s="1414">
        <f>IF('14'!F19&gt;0,'14'!F19,"")</f>
        <v>38</v>
      </c>
      <c r="I327" s="1414">
        <f>IF('14'!G19&gt;0,'14'!G19,"")</f>
        <v>98</v>
      </c>
      <c r="J327" s="1414">
        <f>IF('14'!H19&gt;0,'14'!H19,"")</f>
        <v>29.7</v>
      </c>
      <c r="K327" s="1540">
        <f>IF('14'!I19&gt;0,'14'!I19,"")</f>
        <v>0.218</v>
      </c>
      <c r="L327" s="1540">
        <f t="shared" si="44"/>
        <v>0.18924999999999997</v>
      </c>
      <c r="M327" s="1414" t="str">
        <f>IF('14'!J19&gt;0,'14'!J19,"")</f>
        <v/>
      </c>
      <c r="N327" s="1414">
        <f>IF('14'!K19&gt;0,'14'!K19,"")</f>
        <v>5.97</v>
      </c>
      <c r="O327" s="1414">
        <f>IF('14'!L19&gt;0,'14'!L19,"")</f>
        <v>12</v>
      </c>
      <c r="P327" s="1414">
        <f>IF('14'!M19&gt;0,'14'!M19,"")</f>
        <v>5.1999999999999998E-2</v>
      </c>
      <c r="Q327" s="1415">
        <f t="shared" si="48"/>
        <v>0.76146788990825687</v>
      </c>
      <c r="R327" s="1416">
        <f t="shared" si="45"/>
        <v>5.7368421052631584</v>
      </c>
      <c r="S327" s="1417">
        <f t="shared" si="46"/>
        <v>7.8919474924931965</v>
      </c>
      <c r="T327" s="1416">
        <f t="shared" si="47"/>
        <v>0.45274856667460972</v>
      </c>
      <c r="U327" s="1418">
        <f t="shared" si="49"/>
        <v>0.59699999999999998</v>
      </c>
      <c r="V327" s="663">
        <f>IF('14'!AA19&gt;0,'14'!AA19,"")</f>
        <v>4.2999999999999997E-2</v>
      </c>
      <c r="W327" s="663">
        <f>IF('14'!AT19&gt;0,'14'!AT19,"")</f>
        <v>3.9E-2</v>
      </c>
    </row>
    <row r="328" spans="1:23" ht="15.5" x14ac:dyDescent="0.35">
      <c r="A328" s="1375"/>
      <c r="B328" s="1181">
        <v>12.500000000000901</v>
      </c>
      <c r="C328" s="1182">
        <f>'Chem Dose'!$C$23</f>
        <v>45.274856667460973</v>
      </c>
      <c r="D328" s="1183" t="str">
        <f>IF('14'!B20&gt;0,'14'!B20,"")</f>
        <v/>
      </c>
      <c r="E328" s="1183" t="str">
        <f>IF('14'!C20&gt;0,'14'!C20,"")</f>
        <v/>
      </c>
      <c r="F328" s="1183" t="str">
        <f>IF('14'!D20&gt;0,'14'!D20,"")</f>
        <v/>
      </c>
      <c r="G328" s="1183" t="str">
        <f>IF('14'!E20&gt;0,'14'!E20,"")</f>
        <v/>
      </c>
      <c r="H328" s="1183" t="str">
        <f>IF('14'!F20&gt;0,'14'!F20,"")</f>
        <v/>
      </c>
      <c r="I328" s="1183" t="str">
        <f>IF('14'!G20&gt;0,'14'!G20,"")</f>
        <v/>
      </c>
      <c r="J328" s="1183" t="str">
        <f>IF('14'!H20&gt;0,'14'!H20,"")</f>
        <v/>
      </c>
      <c r="K328" s="1539" t="str">
        <f>IF('14'!I20&gt;0,'14'!I20,"")</f>
        <v/>
      </c>
      <c r="L328" s="1540">
        <f t="shared" si="44"/>
        <v>0.18924999999999997</v>
      </c>
      <c r="M328" s="1183" t="str">
        <f>IF('14'!J20&gt;0,'14'!J20,"")</f>
        <v/>
      </c>
      <c r="N328" s="1183" t="str">
        <f>IF('14'!K20&gt;0,'14'!K20,"")</f>
        <v/>
      </c>
      <c r="O328" s="1183" t="str">
        <f>IF('14'!L20&gt;0,'14'!L20,"")</f>
        <v/>
      </c>
      <c r="P328" s="1183" t="str">
        <f>IF('14'!M20&gt;0,'14'!M20,"")</f>
        <v/>
      </c>
      <c r="Q328" s="1330" t="str">
        <f t="shared" si="48"/>
        <v/>
      </c>
      <c r="R328" s="1185" t="str">
        <f t="shared" si="45"/>
        <v/>
      </c>
      <c r="S328" s="1360" t="str">
        <f t="shared" si="46"/>
        <v/>
      </c>
      <c r="T328" s="1185" t="str">
        <f t="shared" si="47"/>
        <v/>
      </c>
      <c r="U328" s="1361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5" x14ac:dyDescent="0.35">
      <c r="A329" s="1411"/>
      <c r="B329" s="1412">
        <v>12.541666666667499</v>
      </c>
      <c r="C329" s="1413">
        <f>'Chem Dose'!$C$23</f>
        <v>45.274856667460973</v>
      </c>
      <c r="D329" s="1414" t="str">
        <f>IF('14'!B21&gt;0,'14'!B21,"")</f>
        <v/>
      </c>
      <c r="E329" s="1414" t="str">
        <f>IF('14'!C21&gt;0,'14'!C21,"")</f>
        <v/>
      </c>
      <c r="F329" s="1414" t="str">
        <f>IF('14'!D21&gt;0,'14'!D21,"")</f>
        <v/>
      </c>
      <c r="G329" s="1414" t="str">
        <f>IF('14'!E21&gt;0,'14'!E21,"")</f>
        <v/>
      </c>
      <c r="H329" s="1414" t="str">
        <f>IF('14'!F21&gt;0,'14'!F21,"")</f>
        <v/>
      </c>
      <c r="I329" s="1414" t="str">
        <f>IF('14'!G21&gt;0,'14'!G21,"")</f>
        <v/>
      </c>
      <c r="J329" s="1414" t="str">
        <f>IF('14'!H21&gt;0,'14'!H21,"")</f>
        <v/>
      </c>
      <c r="K329" s="1540" t="str">
        <f>IF('14'!I21&gt;0,'14'!I21,"")</f>
        <v/>
      </c>
      <c r="L329" s="1540">
        <f t="shared" si="44"/>
        <v>0.19499999999999998</v>
      </c>
      <c r="M329" s="1414" t="str">
        <f>IF('14'!J21&gt;0,'14'!J21,"")</f>
        <v/>
      </c>
      <c r="N329" s="1414" t="str">
        <f>IF('14'!K21&gt;0,'14'!K21,"")</f>
        <v/>
      </c>
      <c r="O329" s="1414" t="str">
        <f>IF('14'!L21&gt;0,'14'!L21,"")</f>
        <v/>
      </c>
      <c r="P329" s="1414" t="str">
        <f>IF('14'!M21&gt;0,'14'!M21,"")</f>
        <v/>
      </c>
      <c r="Q329" s="1415" t="str">
        <f t="shared" si="48"/>
        <v/>
      </c>
      <c r="R329" s="1416" t="str">
        <f t="shared" si="45"/>
        <v/>
      </c>
      <c r="S329" s="1417" t="str">
        <f t="shared" si="46"/>
        <v/>
      </c>
      <c r="T329" s="1416" t="str">
        <f t="shared" si="47"/>
        <v/>
      </c>
      <c r="U329" s="1418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5" x14ac:dyDescent="0.35">
      <c r="A330" s="1375"/>
      <c r="B330" s="1181">
        <v>12.583333333334201</v>
      </c>
      <c r="C330" s="1182">
        <f>'Chem Dose'!$C$23</f>
        <v>45.274856667460973</v>
      </c>
      <c r="D330" s="1183" t="str">
        <f>IF('14'!B22&gt;0,'14'!B22,"")</f>
        <v/>
      </c>
      <c r="E330" s="1183" t="str">
        <f>IF('14'!C22&gt;0,'14'!C22,"")</f>
        <v/>
      </c>
      <c r="F330" s="1183" t="str">
        <f>IF('14'!D22&gt;0,'14'!D22,"")</f>
        <v/>
      </c>
      <c r="G330" s="1183" t="str">
        <f>IF('14'!E22&gt;0,'14'!E22,"")</f>
        <v/>
      </c>
      <c r="H330" s="1183" t="str">
        <f>IF('14'!F22&gt;0,'14'!F22,"")</f>
        <v/>
      </c>
      <c r="I330" s="1183" t="str">
        <f>IF('14'!G22&gt;0,'14'!G22,"")</f>
        <v/>
      </c>
      <c r="J330" s="1183" t="str">
        <f>IF('14'!H22&gt;0,'14'!H22,"")</f>
        <v/>
      </c>
      <c r="K330" s="1539" t="str">
        <f>IF('14'!I22&gt;0,'14'!I22,"")</f>
        <v/>
      </c>
      <c r="L330" s="1540">
        <f t="shared" si="44"/>
        <v>0.19499999999999998</v>
      </c>
      <c r="M330" s="1183" t="str">
        <f>IF('14'!J22&gt;0,'14'!J22,"")</f>
        <v/>
      </c>
      <c r="N330" s="1183" t="str">
        <f>IF('14'!K22&gt;0,'14'!K22,"")</f>
        <v/>
      </c>
      <c r="O330" s="1183" t="str">
        <f>IF('14'!L22&gt;0,'14'!L22,"")</f>
        <v/>
      </c>
      <c r="P330" s="1183" t="str">
        <f>IF('14'!M22&gt;0,'14'!M22,"")</f>
        <v/>
      </c>
      <c r="Q330" s="1330" t="str">
        <f t="shared" si="48"/>
        <v/>
      </c>
      <c r="R330" s="1185" t="str">
        <f t="shared" si="45"/>
        <v/>
      </c>
      <c r="S330" s="1360" t="str">
        <f t="shared" si="46"/>
        <v/>
      </c>
      <c r="T330" s="1185" t="str">
        <f t="shared" si="47"/>
        <v/>
      </c>
      <c r="U330" s="1361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5" x14ac:dyDescent="0.35">
      <c r="A331" s="1411"/>
      <c r="B331" s="1412">
        <v>12.625000000000901</v>
      </c>
      <c r="C331" s="1413">
        <f>'Chem Dose'!$C$23</f>
        <v>45.274856667460973</v>
      </c>
      <c r="D331" s="1414">
        <f>IF('14'!B23&gt;0,'14'!B23,"")</f>
        <v>6.72</v>
      </c>
      <c r="E331" s="1414">
        <f>IF('14'!C23&gt;0,'14'!C23,"")</f>
        <v>23</v>
      </c>
      <c r="F331" s="1414">
        <f>IF('14'!D23&gt;0,'14'!D23,"")</f>
        <v>15</v>
      </c>
      <c r="G331" s="1414">
        <f>IF('14'!E23&gt;0,'14'!E23,"")</f>
        <v>8.42</v>
      </c>
      <c r="H331" s="1414">
        <f>IF('14'!F23&gt;0,'14'!F23,"")</f>
        <v>50</v>
      </c>
      <c r="I331" s="1414">
        <f>IF('14'!G23&gt;0,'14'!G23,"")</f>
        <v>101</v>
      </c>
      <c r="J331" s="1414">
        <f>IF('14'!H23&gt;0,'14'!H23,"")</f>
        <v>29.6</v>
      </c>
      <c r="K331" s="1540">
        <f>IF('14'!I23&gt;0,'14'!I23,"")</f>
        <v>0.24399999999999999</v>
      </c>
      <c r="L331" s="1540">
        <f t="shared" si="44"/>
        <v>0.20724999999999999</v>
      </c>
      <c r="M331" s="1414" t="str">
        <f>IF('14'!J23&gt;0,'14'!J23,"")</f>
        <v/>
      </c>
      <c r="N331" s="1414">
        <f>IF('14'!K23&gt;0,'14'!K23,"")</f>
        <v>5.95</v>
      </c>
      <c r="O331" s="1414">
        <f>IF('14'!L23&gt;0,'14'!L23,"")</f>
        <v>11</v>
      </c>
      <c r="P331" s="1414">
        <f>IF('14'!M23&gt;0,'14'!M23,"")</f>
        <v>5.2999999999999999E-2</v>
      </c>
      <c r="Q331" s="1415">
        <f t="shared" si="48"/>
        <v>0.78278688524590168</v>
      </c>
      <c r="R331" s="1416">
        <f t="shared" si="45"/>
        <v>6.4210526315789478</v>
      </c>
      <c r="S331" s="1417">
        <f t="shared" si="46"/>
        <v>7.0510022678832662</v>
      </c>
      <c r="T331" s="1416">
        <f t="shared" si="47"/>
        <v>0.45274856667460972</v>
      </c>
      <c r="U331" s="1418">
        <f t="shared" si="49"/>
        <v>0.59499999999999997</v>
      </c>
      <c r="V331" s="663">
        <f>IF('14'!AA23&gt;0,'14'!AA23,"")</f>
        <v>4.1000000000000002E-2</v>
      </c>
      <c r="W331" s="663">
        <f>IF('14'!AT23&gt;0,'14'!AT23,"")</f>
        <v>4.2000000000000003E-2</v>
      </c>
    </row>
    <row r="332" spans="1:23" ht="15.5" x14ac:dyDescent="0.35">
      <c r="A332" s="1375"/>
      <c r="B332" s="1181">
        <v>12.6666666666676</v>
      </c>
      <c r="C332" s="1182">
        <f>'Chem Dose'!$C$23</f>
        <v>45.274856667460973</v>
      </c>
      <c r="D332" s="1183" t="str">
        <f>IF('14'!B24&gt;0,'14'!B24,"")</f>
        <v/>
      </c>
      <c r="E332" s="1183" t="str">
        <f>IF('14'!C24&gt;0,'14'!C24,"")</f>
        <v/>
      </c>
      <c r="F332" s="1183" t="str">
        <f>IF('14'!D24&gt;0,'14'!D24,"")</f>
        <v/>
      </c>
      <c r="G332" s="1183" t="str">
        <f>IF('14'!E24&gt;0,'14'!E24,"")</f>
        <v/>
      </c>
      <c r="H332" s="1183" t="str">
        <f>IF('14'!F24&gt;0,'14'!F24,"")</f>
        <v/>
      </c>
      <c r="I332" s="1183" t="str">
        <f>IF('14'!G24&gt;0,'14'!G24,"")</f>
        <v/>
      </c>
      <c r="J332" s="1183" t="str">
        <f>IF('14'!H24&gt;0,'14'!H24,"")</f>
        <v/>
      </c>
      <c r="K332" s="1539" t="str">
        <f>IF('14'!I24&gt;0,'14'!I24,"")</f>
        <v/>
      </c>
      <c r="L332" s="1540">
        <f t="shared" si="44"/>
        <v>0.20724999999999999</v>
      </c>
      <c r="M332" s="1183" t="str">
        <f>IF('14'!J24&gt;0,'14'!J24,"")</f>
        <v/>
      </c>
      <c r="N332" s="1183" t="str">
        <f>IF('14'!K24&gt;0,'14'!K24,"")</f>
        <v/>
      </c>
      <c r="O332" s="1183" t="str">
        <f>IF('14'!L24&gt;0,'14'!L24,"")</f>
        <v/>
      </c>
      <c r="P332" s="1183" t="str">
        <f>IF('14'!M24&gt;0,'14'!M24,"")</f>
        <v/>
      </c>
      <c r="Q332" s="1330" t="str">
        <f t="shared" si="48"/>
        <v/>
      </c>
      <c r="R332" s="1185" t="str">
        <f t="shared" si="45"/>
        <v/>
      </c>
      <c r="S332" s="1360" t="str">
        <f t="shared" si="46"/>
        <v/>
      </c>
      <c r="T332" s="1185" t="str">
        <f t="shared" si="47"/>
        <v/>
      </c>
      <c r="U332" s="1361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5" x14ac:dyDescent="0.35">
      <c r="A333" s="1411"/>
      <c r="B333" s="1412">
        <v>12.708333333334201</v>
      </c>
      <c r="C333" s="1413">
        <f>'Chem Dose'!$C$23</f>
        <v>45.274856667460973</v>
      </c>
      <c r="D333" s="1414" t="str">
        <f>IF('14'!B25&gt;0,'14'!B25,"")</f>
        <v/>
      </c>
      <c r="E333" s="1414" t="str">
        <f>IF('14'!C25&gt;0,'14'!C25,"")</f>
        <v/>
      </c>
      <c r="F333" s="1414" t="str">
        <f>IF('14'!D25&gt;0,'14'!D25,"")</f>
        <v/>
      </c>
      <c r="G333" s="1414" t="str">
        <f>IF('14'!E25&gt;0,'14'!E25,"")</f>
        <v/>
      </c>
      <c r="H333" s="1414" t="str">
        <f>IF('14'!F25&gt;0,'14'!F25,"")</f>
        <v/>
      </c>
      <c r="I333" s="1414" t="str">
        <f>IF('14'!G25&gt;0,'14'!G25,"")</f>
        <v/>
      </c>
      <c r="J333" s="1414" t="str">
        <f>IF('14'!H25&gt;0,'14'!H25,"")</f>
        <v/>
      </c>
      <c r="K333" s="1540" t="str">
        <f>IF('14'!I25&gt;0,'14'!I25,"")</f>
        <v/>
      </c>
      <c r="L333" s="1540">
        <f t="shared" si="44"/>
        <v>0.217</v>
      </c>
      <c r="M333" s="1414" t="str">
        <f>IF('14'!J25&gt;0,'14'!J25,"")</f>
        <v/>
      </c>
      <c r="N333" s="1414" t="str">
        <f>IF('14'!K25&gt;0,'14'!K25,"")</f>
        <v/>
      </c>
      <c r="O333" s="1414" t="str">
        <f>IF('14'!L25&gt;0,'14'!L25,"")</f>
        <v/>
      </c>
      <c r="P333" s="1414" t="str">
        <f>IF('14'!M25&gt;0,'14'!M25,"")</f>
        <v/>
      </c>
      <c r="Q333" s="1415" t="str">
        <f t="shared" si="48"/>
        <v/>
      </c>
      <c r="R333" s="1416" t="str">
        <f t="shared" si="45"/>
        <v/>
      </c>
      <c r="S333" s="1417" t="str">
        <f t="shared" si="46"/>
        <v/>
      </c>
      <c r="T333" s="1416" t="str">
        <f t="shared" si="47"/>
        <v/>
      </c>
      <c r="U333" s="1418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5" x14ac:dyDescent="0.35">
      <c r="A334" s="1375"/>
      <c r="B334" s="1181">
        <v>12.750000000000901</v>
      </c>
      <c r="C334" s="1182">
        <f>'Chem Dose'!$C$23</f>
        <v>45.274856667460973</v>
      </c>
      <c r="D334" s="1183" t="str">
        <f>IF('14'!B26&gt;0,'14'!B26,"")</f>
        <v/>
      </c>
      <c r="E334" s="1183" t="str">
        <f>IF('14'!C26&gt;0,'14'!C26,"")</f>
        <v/>
      </c>
      <c r="F334" s="1183" t="str">
        <f>IF('14'!D26&gt;0,'14'!D26,"")</f>
        <v/>
      </c>
      <c r="G334" s="1183" t="str">
        <f>IF('14'!E26&gt;0,'14'!E26,"")</f>
        <v/>
      </c>
      <c r="H334" s="1183" t="str">
        <f>IF('14'!F26&gt;0,'14'!F26,"")</f>
        <v/>
      </c>
      <c r="I334" s="1183" t="str">
        <f>IF('14'!G26&gt;0,'14'!G26,"")</f>
        <v/>
      </c>
      <c r="J334" s="1183" t="str">
        <f>IF('14'!H26&gt;0,'14'!H26,"")</f>
        <v/>
      </c>
      <c r="K334" s="1539" t="str">
        <f>IF('14'!I26&gt;0,'14'!I26,"")</f>
        <v/>
      </c>
      <c r="L334" s="1540">
        <f t="shared" si="44"/>
        <v>0.217</v>
      </c>
      <c r="M334" s="1183" t="str">
        <f>IF('14'!J26&gt;0,'14'!J26,"")</f>
        <v/>
      </c>
      <c r="N334" s="1183" t="str">
        <f>IF('14'!K26&gt;0,'14'!K26,"")</f>
        <v/>
      </c>
      <c r="O334" s="1183" t="str">
        <f>IF('14'!L26&gt;0,'14'!L26,"")</f>
        <v/>
      </c>
      <c r="P334" s="1183" t="str">
        <f>IF('14'!M26&gt;0,'14'!M26,"")</f>
        <v/>
      </c>
      <c r="Q334" s="1330" t="str">
        <f t="shared" si="48"/>
        <v/>
      </c>
      <c r="R334" s="1185" t="str">
        <f t="shared" si="45"/>
        <v/>
      </c>
      <c r="S334" s="1360" t="str">
        <f t="shared" si="46"/>
        <v/>
      </c>
      <c r="T334" s="1185" t="str">
        <f t="shared" si="47"/>
        <v/>
      </c>
      <c r="U334" s="1361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5" x14ac:dyDescent="0.35">
      <c r="A335" s="1411"/>
      <c r="B335" s="1412">
        <v>12.7916666666676</v>
      </c>
      <c r="C335" s="1413">
        <f>'Chem Dose'!$C$23</f>
        <v>45.274856667460973</v>
      </c>
      <c r="D335" s="1414">
        <f>IF('14'!B27&gt;0,'14'!B27,"")</f>
        <v>6.74</v>
      </c>
      <c r="E335" s="1414">
        <f>IF('14'!C27&gt;0,'14'!C27,"")</f>
        <v>23</v>
      </c>
      <c r="F335" s="1414">
        <f>IF('14'!D27&gt;0,'14'!D27,"")</f>
        <v>15</v>
      </c>
      <c r="G335" s="1414">
        <f>IF('14'!E27&gt;0,'14'!E27,"")</f>
        <v>9.18</v>
      </c>
      <c r="H335" s="1414">
        <f>IF('14'!F27&gt;0,'14'!F27,"")</f>
        <v>31</v>
      </c>
      <c r="I335" s="1414">
        <f>IF('14'!G27&gt;0,'14'!G27,"")</f>
        <v>84</v>
      </c>
      <c r="J335" s="1414">
        <f>IF('14'!H27&gt;0,'14'!H27,"")</f>
        <v>29</v>
      </c>
      <c r="K335" s="1540">
        <f>IF('14'!I27&gt;0,'14'!I27,"")</f>
        <v>0.151</v>
      </c>
      <c r="L335" s="1540">
        <f t="shared" si="44"/>
        <v>0.20050000000000001</v>
      </c>
      <c r="M335" s="1414" t="str">
        <f>IF('14'!J27&gt;0,'14'!J27,"")</f>
        <v/>
      </c>
      <c r="N335" s="1414">
        <f>IF('14'!K27&gt;0,'14'!K27,"")</f>
        <v>6.13</v>
      </c>
      <c r="O335" s="1414">
        <f>IF('14'!L27&gt;0,'14'!L27,"")</f>
        <v>11</v>
      </c>
      <c r="P335" s="1414">
        <f>IF('14'!M27&gt;0,'14'!M27,"")</f>
        <v>4.2000000000000003E-2</v>
      </c>
      <c r="Q335" s="1415">
        <f t="shared" si="48"/>
        <v>0.7218543046357615</v>
      </c>
      <c r="R335" s="1416">
        <f t="shared" si="45"/>
        <v>3.9736842105263159</v>
      </c>
      <c r="S335" s="1417">
        <f t="shared" si="46"/>
        <v>11.393672538831238</v>
      </c>
      <c r="T335" s="1416">
        <f t="shared" si="47"/>
        <v>0.45274856667460972</v>
      </c>
      <c r="U335" s="1418">
        <f t="shared" si="49"/>
        <v>0.61299999999999999</v>
      </c>
      <c r="V335" s="663">
        <f>IF('14'!AA27&gt;0,'14'!AA27,"")</f>
        <v>4.2999999999999997E-2</v>
      </c>
      <c r="W335" s="663">
        <f>IF('14'!AT27&gt;0,'14'!AT27,"")</f>
        <v>4.1000000000000002E-2</v>
      </c>
    </row>
    <row r="336" spans="1:23" ht="15.5" x14ac:dyDescent="0.35">
      <c r="A336" s="1375"/>
      <c r="B336" s="1181">
        <v>12.833333333334201</v>
      </c>
      <c r="C336" s="1182">
        <f>'Chem Dose'!$C$23</f>
        <v>45.274856667460973</v>
      </c>
      <c r="D336" s="1183" t="str">
        <f>IF('14'!B28&gt;0,'14'!B28,"")</f>
        <v/>
      </c>
      <c r="E336" s="1183" t="str">
        <f>IF('14'!C28&gt;0,'14'!C28,"")</f>
        <v/>
      </c>
      <c r="F336" s="1183" t="str">
        <f>IF('14'!D28&gt;0,'14'!D28,"")</f>
        <v/>
      </c>
      <c r="G336" s="1183" t="str">
        <f>IF('14'!E28&gt;0,'14'!E28,"")</f>
        <v/>
      </c>
      <c r="H336" s="1183" t="str">
        <f>IF('14'!F28&gt;0,'14'!F28,"")</f>
        <v/>
      </c>
      <c r="I336" s="1183" t="str">
        <f>IF('14'!G28&gt;0,'14'!G28,"")</f>
        <v/>
      </c>
      <c r="J336" s="1183" t="str">
        <f>IF('14'!H28&gt;0,'14'!H28,"")</f>
        <v/>
      </c>
      <c r="K336" s="1539" t="str">
        <f>IF('14'!I28&gt;0,'14'!I28,"")</f>
        <v/>
      </c>
      <c r="L336" s="1540">
        <f t="shared" si="44"/>
        <v>0.20050000000000001</v>
      </c>
      <c r="M336" s="1183" t="str">
        <f>IF('14'!J28&gt;0,'14'!J28,"")</f>
        <v/>
      </c>
      <c r="N336" s="1183" t="str">
        <f>IF('14'!K28&gt;0,'14'!K28,"")</f>
        <v/>
      </c>
      <c r="O336" s="1183" t="str">
        <f>IF('14'!L28&gt;0,'14'!L28,"")</f>
        <v/>
      </c>
      <c r="P336" s="1183" t="str">
        <f>IF('14'!M28&gt;0,'14'!M28,"")</f>
        <v/>
      </c>
      <c r="Q336" s="1330" t="str">
        <f t="shared" si="48"/>
        <v/>
      </c>
      <c r="R336" s="1185" t="str">
        <f t="shared" si="45"/>
        <v/>
      </c>
      <c r="S336" s="1360" t="str">
        <f t="shared" si="46"/>
        <v/>
      </c>
      <c r="T336" s="1185" t="str">
        <f t="shared" si="47"/>
        <v/>
      </c>
      <c r="U336" s="1361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5" x14ac:dyDescent="0.35">
      <c r="A337" s="1411"/>
      <c r="B337" s="1412">
        <v>12.875000000000901</v>
      </c>
      <c r="C337" s="1413">
        <f>'Chem Dose'!$C$23</f>
        <v>45.274856667460973</v>
      </c>
      <c r="D337" s="1414" t="str">
        <f>IF('14'!B29&gt;0,'14'!B29,"")</f>
        <v/>
      </c>
      <c r="E337" s="1414" t="str">
        <f>IF('14'!C29&gt;0,'14'!C29,"")</f>
        <v/>
      </c>
      <c r="F337" s="1414" t="str">
        <f>IF('14'!D29&gt;0,'14'!D29,"")</f>
        <v/>
      </c>
      <c r="G337" s="1414" t="str">
        <f>IF('14'!E29&gt;0,'14'!E29,"")</f>
        <v/>
      </c>
      <c r="H337" s="1414" t="str">
        <f>IF('14'!F29&gt;0,'14'!F29,"")</f>
        <v/>
      </c>
      <c r="I337" s="1414" t="str">
        <f>IF('14'!G29&gt;0,'14'!G29,"")</f>
        <v/>
      </c>
      <c r="J337" s="1414" t="str">
        <f>IF('14'!H29&gt;0,'14'!H29,"")</f>
        <v/>
      </c>
      <c r="K337" s="1540" t="str">
        <f>IF('14'!I29&gt;0,'14'!I29,"")</f>
        <v/>
      </c>
      <c r="L337" s="1540">
        <f t="shared" si="44"/>
        <v>0.20433333333333334</v>
      </c>
      <c r="M337" s="1414">
        <f>IF('14'!J29&gt;0,'14'!J29,"")</f>
        <v>4.1000000000000002E-2</v>
      </c>
      <c r="N337" s="1414" t="str">
        <f>IF('14'!K29&gt;0,'14'!K29,"")</f>
        <v/>
      </c>
      <c r="O337" s="1414" t="str">
        <f>IF('14'!L29&gt;0,'14'!L29,"")</f>
        <v/>
      </c>
      <c r="P337" s="1414" t="str">
        <f>IF('14'!M29&gt;0,'14'!M29,"")</f>
        <v/>
      </c>
      <c r="Q337" s="1415" t="str">
        <f t="shared" si="48"/>
        <v/>
      </c>
      <c r="R337" s="1416" t="str">
        <f t="shared" si="45"/>
        <v/>
      </c>
      <c r="S337" s="1417" t="str">
        <f t="shared" si="46"/>
        <v/>
      </c>
      <c r="T337" s="1416" t="str">
        <f t="shared" si="47"/>
        <v/>
      </c>
      <c r="U337" s="1418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5" x14ac:dyDescent="0.35">
      <c r="A338" s="1375"/>
      <c r="B338" s="1181">
        <v>12.9166666666676</v>
      </c>
      <c r="C338" s="1182">
        <f>'Chem Dose'!$C$23</f>
        <v>45.274856667460973</v>
      </c>
      <c r="D338" s="1183" t="str">
        <f>IF('14'!B30&gt;0,'14'!B30,"")</f>
        <v/>
      </c>
      <c r="E338" s="1183" t="str">
        <f>IF('14'!C30&gt;0,'14'!C30,"")</f>
        <v/>
      </c>
      <c r="F338" s="1183" t="str">
        <f>IF('14'!D30&gt;0,'14'!D30,"")</f>
        <v/>
      </c>
      <c r="G338" s="1183" t="str">
        <f>IF('14'!E30&gt;0,'14'!E30,"")</f>
        <v/>
      </c>
      <c r="H338" s="1183" t="str">
        <f>IF('14'!F30&gt;0,'14'!F30,"")</f>
        <v/>
      </c>
      <c r="I338" s="1183" t="str">
        <f>IF('14'!G30&gt;0,'14'!G30,"")</f>
        <v/>
      </c>
      <c r="J338" s="1183" t="str">
        <f>IF('14'!H30&gt;0,'14'!H30,"")</f>
        <v/>
      </c>
      <c r="K338" s="1539" t="str">
        <f>IF('14'!I30&gt;0,'14'!I30,"")</f>
        <v/>
      </c>
      <c r="L338" s="1540">
        <f t="shared" ref="L338:L401" si="50">AVERAGE(K325:K338)</f>
        <v>0.20433333333333334</v>
      </c>
      <c r="M338" s="1183" t="str">
        <f>IF('14'!J30&gt;0,'14'!J30,"")</f>
        <v/>
      </c>
      <c r="N338" s="1183" t="str">
        <f>IF('14'!K30&gt;0,'14'!K30,"")</f>
        <v/>
      </c>
      <c r="O338" s="1183" t="str">
        <f>IF('14'!L30&gt;0,'14'!L30,"")</f>
        <v/>
      </c>
      <c r="P338" s="1183" t="str">
        <f>IF('14'!M30&gt;0,'14'!M30,"")</f>
        <v/>
      </c>
      <c r="Q338" s="1330" t="str">
        <f t="shared" si="48"/>
        <v/>
      </c>
      <c r="R338" s="1185" t="str">
        <f t="shared" si="45"/>
        <v/>
      </c>
      <c r="S338" s="1360" t="str">
        <f t="shared" si="46"/>
        <v/>
      </c>
      <c r="T338" s="1185" t="str">
        <f t="shared" si="47"/>
        <v/>
      </c>
      <c r="U338" s="1361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5" x14ac:dyDescent="0.35">
      <c r="A339" s="1411"/>
      <c r="B339" s="1412">
        <v>12.958333333334201</v>
      </c>
      <c r="C339" s="1413">
        <f>'Chem Dose'!$C$23</f>
        <v>45.274856667460973</v>
      </c>
      <c r="D339" s="1414">
        <f>IF('14'!B31&gt;0,'14'!B31,"")</f>
        <v>6.73</v>
      </c>
      <c r="E339" s="1414">
        <f>IF('14'!C31&gt;0,'14'!C31,"")</f>
        <v>23</v>
      </c>
      <c r="F339" s="1414">
        <f>IF('14'!D31&gt;0,'14'!D31,"")</f>
        <v>15</v>
      </c>
      <c r="G339" s="1414">
        <f>IF('14'!E31&gt;0,'14'!E31,"")</f>
        <v>8.24</v>
      </c>
      <c r="H339" s="1414">
        <f>IF('14'!F31&gt;0,'14'!F31,"")</f>
        <v>40</v>
      </c>
      <c r="I339" s="1414">
        <f>IF('14'!G31&gt;0,'14'!G31,"")</f>
        <v>89</v>
      </c>
      <c r="J339" s="1414">
        <f>IF('14'!H31&gt;0,'14'!H31,"")</f>
        <v>30</v>
      </c>
      <c r="K339" s="1540">
        <f>IF('14'!I31&gt;0,'14'!I31,"")</f>
        <v>0.19</v>
      </c>
      <c r="L339" s="1540">
        <f t="shared" si="50"/>
        <v>0.20074999999999998</v>
      </c>
      <c r="M339" s="1414" t="str">
        <f>IF('14'!J31&gt;0,'14'!J31,"")</f>
        <v/>
      </c>
      <c r="N339" s="1414">
        <f>IF('14'!K31&gt;0,'14'!K31,"")</f>
        <v>6.15</v>
      </c>
      <c r="O339" s="1414">
        <f>IF('14'!L31&gt;0,'14'!L31,"")</f>
        <v>12</v>
      </c>
      <c r="P339" s="1414">
        <f>IF('14'!M31&gt;0,'14'!M31,"")</f>
        <v>4.8000000000000001E-2</v>
      </c>
      <c r="Q339" s="1415">
        <f t="shared" si="48"/>
        <v>0.74736842105263168</v>
      </c>
      <c r="R339" s="1416">
        <f t="shared" si="45"/>
        <v>5</v>
      </c>
      <c r="S339" s="1417">
        <f t="shared" si="46"/>
        <v>9.054971333492194</v>
      </c>
      <c r="T339" s="1416">
        <f t="shared" si="47"/>
        <v>0.45274856667460972</v>
      </c>
      <c r="U339" s="1418">
        <f t="shared" si="49"/>
        <v>0.61499999999999999</v>
      </c>
      <c r="V339" s="663">
        <f>IF('14'!AA31&gt;0,'14'!AA31,"")</f>
        <v>3.7999999999999999E-2</v>
      </c>
      <c r="W339" s="663">
        <f>IF('14'!AT31&gt;0,'14'!AT31,"")</f>
        <v>3.7999999999999999E-2</v>
      </c>
    </row>
    <row r="340" spans="1:23" ht="15.5" x14ac:dyDescent="0.35">
      <c r="A340" s="1375">
        <f>A316+1</f>
        <v>43692</v>
      </c>
      <c r="B340" s="1181">
        <v>13.000000000000901</v>
      </c>
      <c r="C340" s="1182">
        <f>'Chem Dose'!$C$24</f>
        <v>46.165575623734782</v>
      </c>
      <c r="D340" s="1183" t="str">
        <f>IF('15'!B8&gt;0,'15'!B8,"")</f>
        <v/>
      </c>
      <c r="E340" s="1183" t="str">
        <f>IF('15'!C8&gt;0,'15'!C8,"")</f>
        <v/>
      </c>
      <c r="F340" s="1183" t="str">
        <f>IF('15'!D8&gt;0,'15'!D8,"")</f>
        <v/>
      </c>
      <c r="G340" s="1183" t="str">
        <f>IF('15'!E8&gt;0,'15'!E8,"")</f>
        <v/>
      </c>
      <c r="H340" s="1183" t="str">
        <f>IF('15'!F8&gt;0,'15'!F8,"")</f>
        <v/>
      </c>
      <c r="I340" s="1183" t="str">
        <f>IF('15'!G8&gt;0,'15'!G8,"")</f>
        <v/>
      </c>
      <c r="J340" s="1183" t="str">
        <f>IF('15'!H8&gt;0,'15'!H8,"")</f>
        <v/>
      </c>
      <c r="K340" s="1539" t="str">
        <f>IF('15'!I8&gt;0,'15'!I8,"")</f>
        <v/>
      </c>
      <c r="L340" s="1540">
        <f t="shared" si="50"/>
        <v>0.20074999999999998</v>
      </c>
      <c r="M340" s="1183" t="str">
        <f>IF('15'!J8&gt;0,'15'!J8,"")</f>
        <v/>
      </c>
      <c r="N340" s="1183" t="str">
        <f>IF('15'!K8&gt;0,'15'!K8,"")</f>
        <v/>
      </c>
      <c r="O340" s="1183" t="str">
        <f>IF('15'!L8&gt;0,'15'!L8,"")</f>
        <v/>
      </c>
      <c r="P340" s="1183" t="str">
        <f>IF('15'!M8&gt;0,'15'!M8,"")</f>
        <v/>
      </c>
      <c r="Q340" s="1330" t="str">
        <f t="shared" si="48"/>
        <v/>
      </c>
      <c r="R340" s="1185" t="str">
        <f t="shared" si="45"/>
        <v/>
      </c>
      <c r="S340" s="1360" t="str">
        <f t="shared" si="46"/>
        <v/>
      </c>
      <c r="T340" s="1185" t="str">
        <f t="shared" si="47"/>
        <v/>
      </c>
      <c r="U340" s="1361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5" x14ac:dyDescent="0.35">
      <c r="A341" s="1411"/>
      <c r="B341" s="1412">
        <v>13.0416666666676</v>
      </c>
      <c r="C341" s="1413">
        <f>'Chem Dose'!$C$24</f>
        <v>46.165575623734782</v>
      </c>
      <c r="D341" s="1414" t="str">
        <f>IF('15'!B9&gt;0,'15'!B9,"")</f>
        <v/>
      </c>
      <c r="E341" s="1414" t="str">
        <f>IF('15'!C9&gt;0,'15'!C9,"")</f>
        <v/>
      </c>
      <c r="F341" s="1414" t="str">
        <f>IF('15'!D9&gt;0,'15'!D9,"")</f>
        <v/>
      </c>
      <c r="G341" s="1414" t="str">
        <f>IF('15'!E9&gt;0,'15'!E9,"")</f>
        <v/>
      </c>
      <c r="H341" s="1414" t="str">
        <f>IF('15'!F9&gt;0,'15'!F9,"")</f>
        <v/>
      </c>
      <c r="I341" s="1414" t="str">
        <f>IF('15'!G9&gt;0,'15'!G9,"")</f>
        <v/>
      </c>
      <c r="J341" s="1414" t="str">
        <f>IF('15'!H9&gt;0,'15'!H9,"")</f>
        <v/>
      </c>
      <c r="K341" s="1540" t="str">
        <f>IF('15'!I9&gt;0,'15'!I9,"")</f>
        <v/>
      </c>
      <c r="L341" s="1540">
        <f t="shared" si="50"/>
        <v>0.19499999999999998</v>
      </c>
      <c r="M341" s="1414" t="str">
        <f>IF('15'!J9&gt;0,'15'!J9,"")</f>
        <v/>
      </c>
      <c r="N341" s="1414" t="str">
        <f>IF('15'!K9&gt;0,'15'!K9,"")</f>
        <v/>
      </c>
      <c r="O341" s="1414" t="str">
        <f>IF('15'!L9&gt;0,'15'!L9,"")</f>
        <v/>
      </c>
      <c r="P341" s="1414" t="str">
        <f>IF('15'!M9&gt;0,'15'!M9,"")</f>
        <v/>
      </c>
      <c r="Q341" s="1415" t="str">
        <f t="shared" si="48"/>
        <v/>
      </c>
      <c r="R341" s="1416" t="str">
        <f t="shared" si="45"/>
        <v/>
      </c>
      <c r="S341" s="1417" t="str">
        <f t="shared" si="46"/>
        <v/>
      </c>
      <c r="T341" s="1416" t="str">
        <f t="shared" si="47"/>
        <v/>
      </c>
      <c r="U341" s="1418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5" x14ac:dyDescent="0.35">
      <c r="A342" s="1375"/>
      <c r="B342" s="1181">
        <v>13.0833333333343</v>
      </c>
      <c r="C342" s="1182">
        <f>'Chem Dose'!$C$24</f>
        <v>46.165575623734782</v>
      </c>
      <c r="D342" s="1183" t="str">
        <f>IF('15'!B10&gt;0,'15'!B10,"")</f>
        <v/>
      </c>
      <c r="E342" s="1183" t="str">
        <f>IF('15'!C10&gt;0,'15'!C10,"")</f>
        <v/>
      </c>
      <c r="F342" s="1183" t="str">
        <f>IF('15'!D10&gt;0,'15'!D10,"")</f>
        <v/>
      </c>
      <c r="G342" s="1183" t="str">
        <f>IF('15'!E10&gt;0,'15'!E10,"")</f>
        <v/>
      </c>
      <c r="H342" s="1183" t="str">
        <f>IF('15'!F10&gt;0,'15'!F10,"")</f>
        <v/>
      </c>
      <c r="I342" s="1183" t="str">
        <f>IF('15'!G10&gt;0,'15'!G10,"")</f>
        <v/>
      </c>
      <c r="J342" s="1183" t="str">
        <f>IF('15'!H10&gt;0,'15'!H10,"")</f>
        <v/>
      </c>
      <c r="K342" s="1539" t="str">
        <f>IF('15'!I10&gt;0,'15'!I10,"")</f>
        <v/>
      </c>
      <c r="L342" s="1540">
        <f t="shared" si="50"/>
        <v>0.19499999999999998</v>
      </c>
      <c r="M342" s="1183" t="str">
        <f>IF('15'!J10&gt;0,'15'!J10,"")</f>
        <v/>
      </c>
      <c r="N342" s="1183" t="str">
        <f>IF('15'!K10&gt;0,'15'!K10,"")</f>
        <v/>
      </c>
      <c r="O342" s="1183" t="str">
        <f>IF('15'!L10&gt;0,'15'!L10,"")</f>
        <v/>
      </c>
      <c r="P342" s="1183" t="str">
        <f>IF('15'!M10&gt;0,'15'!M10,"")</f>
        <v/>
      </c>
      <c r="Q342" s="1330" t="str">
        <f t="shared" si="48"/>
        <v/>
      </c>
      <c r="R342" s="1185" t="str">
        <f t="shared" si="45"/>
        <v/>
      </c>
      <c r="S342" s="1360" t="str">
        <f t="shared" si="46"/>
        <v/>
      </c>
      <c r="T342" s="1185" t="str">
        <f t="shared" si="47"/>
        <v/>
      </c>
      <c r="U342" s="1361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5" x14ac:dyDescent="0.35">
      <c r="A343" s="1411"/>
      <c r="B343" s="1412">
        <v>13.125000000000901</v>
      </c>
      <c r="C343" s="1413">
        <f>'Chem Dose'!$C$24</f>
        <v>46.165575623734782</v>
      </c>
      <c r="D343" s="1414">
        <f>IF('15'!B11&gt;0,'15'!B11,"")</f>
        <v>6.72</v>
      </c>
      <c r="E343" s="1414">
        <f>IF('15'!C11&gt;0,'15'!C11,"")</f>
        <v>23</v>
      </c>
      <c r="F343" s="1414">
        <f>IF('15'!D11&gt;0,'15'!D11,"")</f>
        <v>15</v>
      </c>
      <c r="G343" s="1414">
        <f>IF('15'!E11&gt;0,'15'!E11,"")</f>
        <v>7.74</v>
      </c>
      <c r="H343" s="1414">
        <f>IF('15'!F11&gt;0,'15'!F11,"")</f>
        <v>40</v>
      </c>
      <c r="I343" s="1414">
        <f>IF('15'!G11&gt;0,'15'!G11,"")</f>
        <v>84</v>
      </c>
      <c r="J343" s="1414">
        <f>IF('15'!H11&gt;0,'15'!H11,"")</f>
        <v>29.1</v>
      </c>
      <c r="K343" s="1540">
        <f>IF('15'!I11&gt;0,'15'!I11,"")</f>
        <v>0.19700000000000001</v>
      </c>
      <c r="L343" s="1540">
        <f t="shared" si="50"/>
        <v>0.19550000000000001</v>
      </c>
      <c r="M343" s="1414" t="str">
        <f>IF('15'!J11&gt;0,'15'!J11,"")</f>
        <v/>
      </c>
      <c r="N343" s="1414">
        <f>IF('15'!K11&gt;0,'15'!K11,"")</f>
        <v>6.04</v>
      </c>
      <c r="O343" s="1414">
        <f>IF('15'!L11&gt;0,'15'!L11,"")</f>
        <v>11</v>
      </c>
      <c r="P343" s="1414">
        <f>IF('15'!M11&gt;0,'15'!M11,"")</f>
        <v>5.3999999999999999E-2</v>
      </c>
      <c r="Q343" s="1415">
        <f t="shared" si="48"/>
        <v>0.72588832487309651</v>
      </c>
      <c r="R343" s="1416">
        <f t="shared" si="45"/>
        <v>5.1842105263157894</v>
      </c>
      <c r="S343" s="1417">
        <f t="shared" si="46"/>
        <v>8.9050348918879276</v>
      </c>
      <c r="T343" s="1416">
        <f t="shared" si="47"/>
        <v>0.46165575623734784</v>
      </c>
      <c r="U343" s="1418">
        <f t="shared" si="49"/>
        <v>0.60399999999999998</v>
      </c>
      <c r="V343" s="663">
        <f>IF('15'!AA11&gt;0,'15'!AA11,"")</f>
        <v>3.3000000000000002E-2</v>
      </c>
      <c r="W343" s="663">
        <f>IF('15'!AT11&gt;0,'15'!AT11,"")</f>
        <v>2.7E-2</v>
      </c>
    </row>
    <row r="344" spans="1:23" ht="15.5" x14ac:dyDescent="0.35">
      <c r="A344" s="1375"/>
      <c r="B344" s="1181">
        <v>13.1666666666676</v>
      </c>
      <c r="C344" s="1182">
        <f>'Chem Dose'!$C$24</f>
        <v>46.165575623734782</v>
      </c>
      <c r="D344" s="1183" t="str">
        <f>IF('15'!B12&gt;0,'15'!B12,"")</f>
        <v/>
      </c>
      <c r="E344" s="1183" t="str">
        <f>IF('15'!C12&gt;0,'15'!C12,"")</f>
        <v/>
      </c>
      <c r="F344" s="1183" t="str">
        <f>IF('15'!D12&gt;0,'15'!D12,"")</f>
        <v/>
      </c>
      <c r="G344" s="1183" t="str">
        <f>IF('15'!E12&gt;0,'15'!E12,"")</f>
        <v/>
      </c>
      <c r="H344" s="1183" t="str">
        <f>IF('15'!F12&gt;0,'15'!F12,"")</f>
        <v/>
      </c>
      <c r="I344" s="1183" t="str">
        <f>IF('15'!G12&gt;0,'15'!G12,"")</f>
        <v/>
      </c>
      <c r="J344" s="1183" t="str">
        <f>IF('15'!H12&gt;0,'15'!H12,"")</f>
        <v/>
      </c>
      <c r="K344" s="1539" t="str">
        <f>IF('15'!I12&gt;0,'15'!I12,"")</f>
        <v/>
      </c>
      <c r="L344" s="1540">
        <f t="shared" si="50"/>
        <v>0.19550000000000001</v>
      </c>
      <c r="M344" s="1183" t="str">
        <f>IF('15'!J12&gt;0,'15'!J12,"")</f>
        <v/>
      </c>
      <c r="N344" s="1183" t="str">
        <f>IF('15'!K12&gt;0,'15'!K12,"")</f>
        <v/>
      </c>
      <c r="O344" s="1183" t="str">
        <f>IF('15'!L12&gt;0,'15'!L12,"")</f>
        <v/>
      </c>
      <c r="P344" s="1183" t="str">
        <f>IF('15'!M12&gt;0,'15'!M12,"")</f>
        <v/>
      </c>
      <c r="Q344" s="1330" t="str">
        <f t="shared" si="48"/>
        <v/>
      </c>
      <c r="R344" s="1185" t="str">
        <f t="shared" si="45"/>
        <v/>
      </c>
      <c r="S344" s="1360" t="str">
        <f t="shared" si="46"/>
        <v/>
      </c>
      <c r="T344" s="1185" t="str">
        <f t="shared" si="47"/>
        <v/>
      </c>
      <c r="U344" s="1361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5" x14ac:dyDescent="0.35">
      <c r="A345" s="1411"/>
      <c r="B345" s="1412">
        <v>13.2083333333343</v>
      </c>
      <c r="C345" s="1413">
        <f>'Chem Dose'!$C$24</f>
        <v>46.165575623734782</v>
      </c>
      <c r="D345" s="1414" t="str">
        <f>IF('15'!B13&gt;0,'15'!B13,"")</f>
        <v/>
      </c>
      <c r="E345" s="1414" t="str">
        <f>IF('15'!C13&gt;0,'15'!C13,"")</f>
        <v/>
      </c>
      <c r="F345" s="1414" t="str">
        <f>IF('15'!D13&gt;0,'15'!D13,"")</f>
        <v/>
      </c>
      <c r="G345" s="1414" t="str">
        <f>IF('15'!E13&gt;0,'15'!E13,"")</f>
        <v/>
      </c>
      <c r="H345" s="1414" t="str">
        <f>IF('15'!F13&gt;0,'15'!F13,"")</f>
        <v/>
      </c>
      <c r="I345" s="1414" t="str">
        <f>IF('15'!G13&gt;0,'15'!G13,"")</f>
        <v/>
      </c>
      <c r="J345" s="1414" t="str">
        <f>IF('15'!H13&gt;0,'15'!H13,"")</f>
        <v/>
      </c>
      <c r="K345" s="1540" t="str">
        <f>IF('15'!I13&gt;0,'15'!I13,"")</f>
        <v/>
      </c>
      <c r="L345" s="1540">
        <f t="shared" si="50"/>
        <v>0.17933333333333334</v>
      </c>
      <c r="M345" s="1414" t="str">
        <f>IF('15'!J13&gt;0,'15'!J13,"")</f>
        <v/>
      </c>
      <c r="N345" s="1414" t="str">
        <f>IF('15'!K13&gt;0,'15'!K13,"")</f>
        <v/>
      </c>
      <c r="O345" s="1414" t="str">
        <f>IF('15'!L13&gt;0,'15'!L13,"")</f>
        <v/>
      </c>
      <c r="P345" s="1414" t="str">
        <f>IF('15'!M13&gt;0,'15'!M13,"")</f>
        <v/>
      </c>
      <c r="Q345" s="1415" t="str">
        <f t="shared" si="48"/>
        <v/>
      </c>
      <c r="R345" s="1416" t="str">
        <f t="shared" si="45"/>
        <v/>
      </c>
      <c r="S345" s="1417" t="str">
        <f t="shared" si="46"/>
        <v/>
      </c>
      <c r="T345" s="1416" t="str">
        <f t="shared" si="47"/>
        <v/>
      </c>
      <c r="U345" s="1418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5" x14ac:dyDescent="0.35">
      <c r="A346" s="1375"/>
      <c r="B346" s="1181">
        <v>13.250000000000901</v>
      </c>
      <c r="C346" s="1182">
        <f>'Chem Dose'!$C$24</f>
        <v>46.165575623734782</v>
      </c>
      <c r="D346" s="1183" t="str">
        <f>IF('15'!B14&gt;0,'15'!B14,"")</f>
        <v/>
      </c>
      <c r="E346" s="1183" t="str">
        <f>IF('15'!C14&gt;0,'15'!C14,"")</f>
        <v/>
      </c>
      <c r="F346" s="1183" t="str">
        <f>IF('15'!D14&gt;0,'15'!D14,"")</f>
        <v/>
      </c>
      <c r="G346" s="1183" t="str">
        <f>IF('15'!E14&gt;0,'15'!E14,"")</f>
        <v/>
      </c>
      <c r="H346" s="1183" t="str">
        <f>IF('15'!F14&gt;0,'15'!F14,"")</f>
        <v/>
      </c>
      <c r="I346" s="1183" t="str">
        <f>IF('15'!G14&gt;0,'15'!G14,"")</f>
        <v/>
      </c>
      <c r="J346" s="1183" t="str">
        <f>IF('15'!H14&gt;0,'15'!H14,"")</f>
        <v/>
      </c>
      <c r="K346" s="1539" t="str">
        <f>IF('15'!I14&gt;0,'15'!I14,"")</f>
        <v/>
      </c>
      <c r="L346" s="1540">
        <f t="shared" si="50"/>
        <v>0.17933333333333334</v>
      </c>
      <c r="M346" s="1183" t="str">
        <f>IF('15'!J14&gt;0,'15'!J14,"")</f>
        <v/>
      </c>
      <c r="N346" s="1183" t="str">
        <f>IF('15'!K14&gt;0,'15'!K14,"")</f>
        <v/>
      </c>
      <c r="O346" s="1183" t="str">
        <f>IF('15'!L14&gt;0,'15'!L14,"")</f>
        <v/>
      </c>
      <c r="P346" s="1183" t="str">
        <f>IF('15'!M14&gt;0,'15'!M14,"")</f>
        <v/>
      </c>
      <c r="Q346" s="1330" t="str">
        <f t="shared" si="48"/>
        <v/>
      </c>
      <c r="R346" s="1185" t="str">
        <f t="shared" si="45"/>
        <v/>
      </c>
      <c r="S346" s="1360" t="str">
        <f t="shared" si="46"/>
        <v/>
      </c>
      <c r="T346" s="1185" t="str">
        <f t="shared" si="47"/>
        <v/>
      </c>
      <c r="U346" s="1361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5" x14ac:dyDescent="0.35">
      <c r="A347" s="1411"/>
      <c r="B347" s="1412">
        <v>13.2916666666676</v>
      </c>
      <c r="C347" s="1413">
        <f>'Chem Dose'!$C$24</f>
        <v>46.165575623734782</v>
      </c>
      <c r="D347" s="1414">
        <f>IF('15'!B15&gt;0,'15'!B15,"")</f>
        <v>6.75</v>
      </c>
      <c r="E347" s="1414">
        <f>IF('15'!C15&gt;0,'15'!C15,"")</f>
        <v>24</v>
      </c>
      <c r="F347" s="1414">
        <f>IF('15'!D15&gt;0,'15'!D15,"")</f>
        <v>15</v>
      </c>
      <c r="G347" s="1414">
        <f>IF('15'!E15&gt;0,'15'!E15,"")</f>
        <v>8.2100000000000009</v>
      </c>
      <c r="H347" s="1414">
        <f>IF('15'!F15&gt;0,'15'!F15,"")</f>
        <v>38</v>
      </c>
      <c r="I347" s="1414">
        <f>IF('15'!G15&gt;0,'15'!G15,"")</f>
        <v>91</v>
      </c>
      <c r="J347" s="1414">
        <f>IF('15'!H15&gt;0,'15'!H15,"")</f>
        <v>29.4</v>
      </c>
      <c r="K347" s="1540">
        <f>IF('15'!I15&gt;0,'15'!I15,"")</f>
        <v>0.19900000000000001</v>
      </c>
      <c r="L347" s="1540">
        <f t="shared" si="50"/>
        <v>0.18425000000000002</v>
      </c>
      <c r="M347" s="1414" t="str">
        <f>IF('15'!J15&gt;0,'15'!J15,"")</f>
        <v/>
      </c>
      <c r="N347" s="1414">
        <f>IF('15'!K15&gt;0,'15'!K15,"")</f>
        <v>6.06</v>
      </c>
      <c r="O347" s="1414">
        <f>IF('15'!L15&gt;0,'15'!L15,"")</f>
        <v>12</v>
      </c>
      <c r="P347" s="1414">
        <f>IF('15'!M15&gt;0,'15'!M15,"")</f>
        <v>0.05</v>
      </c>
      <c r="Q347" s="1415">
        <f t="shared" si="48"/>
        <v>0.74874371859296485</v>
      </c>
      <c r="R347" s="1416">
        <f t="shared" si="45"/>
        <v>5.2368421052631584</v>
      </c>
      <c r="S347" s="1417">
        <f t="shared" si="46"/>
        <v>8.8155370537785007</v>
      </c>
      <c r="T347" s="1416">
        <f t="shared" si="47"/>
        <v>0.46165575623734784</v>
      </c>
      <c r="U347" s="1418">
        <f t="shared" si="49"/>
        <v>0.60599999999999998</v>
      </c>
      <c r="V347" s="663">
        <f>IF('15'!AA15&gt;0,'15'!AA15,"")</f>
        <v>4.3999999999999997E-2</v>
      </c>
      <c r="W347" s="663">
        <f>IF('15'!AT15&gt;0,'15'!AT15,"")</f>
        <v>4.7E-2</v>
      </c>
    </row>
    <row r="348" spans="1:23" ht="15.5" x14ac:dyDescent="0.35">
      <c r="A348" s="1375"/>
      <c r="B348" s="1181">
        <v>13.3333333333343</v>
      </c>
      <c r="C348" s="1182">
        <f>'Chem Dose'!$C$24</f>
        <v>46.165575623734782</v>
      </c>
      <c r="D348" s="1183" t="str">
        <f>IF('15'!B16&gt;0,'15'!B16,"")</f>
        <v/>
      </c>
      <c r="E348" s="1183" t="str">
        <f>IF('15'!C16&gt;0,'15'!C16,"")</f>
        <v/>
      </c>
      <c r="F348" s="1183" t="str">
        <f>IF('15'!D16&gt;0,'15'!D16,"")</f>
        <v/>
      </c>
      <c r="G348" s="1183" t="str">
        <f>IF('15'!E16&gt;0,'15'!E16,"")</f>
        <v/>
      </c>
      <c r="H348" s="1183" t="str">
        <f>IF('15'!F16&gt;0,'15'!F16,"")</f>
        <v/>
      </c>
      <c r="I348" s="1183" t="str">
        <f>IF('15'!G16&gt;0,'15'!G16,"")</f>
        <v/>
      </c>
      <c r="J348" s="1183" t="str">
        <f>IF('15'!H16&gt;0,'15'!H16,"")</f>
        <v/>
      </c>
      <c r="K348" s="1539" t="str">
        <f>IF('15'!I16&gt;0,'15'!I16,"")</f>
        <v/>
      </c>
      <c r="L348" s="1540">
        <f t="shared" si="50"/>
        <v>0.18425000000000002</v>
      </c>
      <c r="M348" s="1183" t="str">
        <f>IF('15'!J16&gt;0,'15'!J16,"")</f>
        <v/>
      </c>
      <c r="N348" s="1183" t="str">
        <f>IF('15'!K16&gt;0,'15'!K16,"")</f>
        <v/>
      </c>
      <c r="O348" s="1183" t="str">
        <f>IF('15'!L16&gt;0,'15'!L16,"")</f>
        <v/>
      </c>
      <c r="P348" s="1183" t="str">
        <f>IF('15'!M16&gt;0,'15'!M16,"")</f>
        <v/>
      </c>
      <c r="Q348" s="1330" t="str">
        <f t="shared" si="48"/>
        <v/>
      </c>
      <c r="R348" s="1185" t="str">
        <f t="shared" si="45"/>
        <v/>
      </c>
      <c r="S348" s="1360" t="str">
        <f t="shared" si="46"/>
        <v/>
      </c>
      <c r="T348" s="1185" t="str">
        <f t="shared" si="47"/>
        <v/>
      </c>
      <c r="U348" s="1361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5" x14ac:dyDescent="0.35">
      <c r="A349" s="1411"/>
      <c r="B349" s="1412">
        <v>13.375000000000901</v>
      </c>
      <c r="C349" s="1413">
        <f>'Chem Dose'!$C$24</f>
        <v>46.165575623734782</v>
      </c>
      <c r="D349" s="1414" t="str">
        <f>IF('15'!B17&gt;0,'15'!B17,"")</f>
        <v/>
      </c>
      <c r="E349" s="1414" t="str">
        <f>IF('15'!C17&gt;0,'15'!C17,"")</f>
        <v/>
      </c>
      <c r="F349" s="1414" t="str">
        <f>IF('15'!D17&gt;0,'15'!D17,"")</f>
        <v/>
      </c>
      <c r="G349" s="1414" t="str">
        <f>IF('15'!E17&gt;0,'15'!E17,"")</f>
        <v/>
      </c>
      <c r="H349" s="1414" t="str">
        <f>IF('15'!F17&gt;0,'15'!F17,"")</f>
        <v/>
      </c>
      <c r="I349" s="1414" t="str">
        <f>IF('15'!G17&gt;0,'15'!G17,"")</f>
        <v/>
      </c>
      <c r="J349" s="1414" t="str">
        <f>IF('15'!H17&gt;0,'15'!H17,"")</f>
        <v/>
      </c>
      <c r="K349" s="1540" t="str">
        <f>IF('15'!I17&gt;0,'15'!I17,"")</f>
        <v/>
      </c>
      <c r="L349" s="1540">
        <f t="shared" si="50"/>
        <v>0.19533333333333336</v>
      </c>
      <c r="M349" s="1414">
        <f>IF('15'!J17&gt;0,'15'!J17,"")</f>
        <v>4.3999999999999997E-2</v>
      </c>
      <c r="N349" s="1414" t="str">
        <f>IF('15'!K17&gt;0,'15'!K17,"")</f>
        <v/>
      </c>
      <c r="O349" s="1414" t="str">
        <f>IF('15'!L17&gt;0,'15'!L17,"")</f>
        <v/>
      </c>
      <c r="P349" s="1414" t="str">
        <f>IF('15'!M17&gt;0,'15'!M17,"")</f>
        <v/>
      </c>
      <c r="Q349" s="1415" t="str">
        <f t="shared" si="48"/>
        <v/>
      </c>
      <c r="R349" s="1416" t="str">
        <f t="shared" si="45"/>
        <v/>
      </c>
      <c r="S349" s="1417" t="str">
        <f t="shared" si="46"/>
        <v/>
      </c>
      <c r="T349" s="1416" t="str">
        <f t="shared" si="47"/>
        <v/>
      </c>
      <c r="U349" s="1418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5" x14ac:dyDescent="0.35">
      <c r="A350" s="1375"/>
      <c r="B350" s="1181">
        <v>13.4166666666676</v>
      </c>
      <c r="C350" s="1182">
        <f>'Chem Dose'!$C$24</f>
        <v>46.165575623734782</v>
      </c>
      <c r="D350" s="1183" t="str">
        <f>IF('15'!B18&gt;0,'15'!B18,"")</f>
        <v/>
      </c>
      <c r="E350" s="1183" t="str">
        <f>IF('15'!C18&gt;0,'15'!C18,"")</f>
        <v/>
      </c>
      <c r="F350" s="1183" t="str">
        <f>IF('15'!D18&gt;0,'15'!D18,"")</f>
        <v/>
      </c>
      <c r="G350" s="1183" t="str">
        <f>IF('15'!E18&gt;0,'15'!E18,"")</f>
        <v/>
      </c>
      <c r="H350" s="1183" t="str">
        <f>IF('15'!F18&gt;0,'15'!F18,"")</f>
        <v/>
      </c>
      <c r="I350" s="1183" t="str">
        <f>IF('15'!G18&gt;0,'15'!G18,"")</f>
        <v/>
      </c>
      <c r="J350" s="1183" t="str">
        <f>IF('15'!H18&gt;0,'15'!H18,"")</f>
        <v/>
      </c>
      <c r="K350" s="1539" t="str">
        <f>IF('15'!I18&gt;0,'15'!I18,"")</f>
        <v/>
      </c>
      <c r="L350" s="1540">
        <f t="shared" si="50"/>
        <v>0.19533333333333336</v>
      </c>
      <c r="M350" s="1183" t="str">
        <f>IF('15'!J18&gt;0,'15'!J18,"")</f>
        <v/>
      </c>
      <c r="N350" s="1183" t="str">
        <f>IF('15'!K18&gt;0,'15'!K18,"")</f>
        <v/>
      </c>
      <c r="O350" s="1183" t="str">
        <f>IF('15'!L18&gt;0,'15'!L18,"")</f>
        <v/>
      </c>
      <c r="P350" s="1183" t="str">
        <f>IF('15'!M18&gt;0,'15'!M18,"")</f>
        <v/>
      </c>
      <c r="Q350" s="1330" t="str">
        <f t="shared" si="48"/>
        <v/>
      </c>
      <c r="R350" s="1185" t="str">
        <f t="shared" si="45"/>
        <v/>
      </c>
      <c r="S350" s="1360" t="str">
        <f t="shared" si="46"/>
        <v/>
      </c>
      <c r="T350" s="1185" t="str">
        <f t="shared" si="47"/>
        <v/>
      </c>
      <c r="U350" s="1361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5" x14ac:dyDescent="0.35">
      <c r="A351" s="1411"/>
      <c r="B351" s="1412">
        <v>13.4583333333343</v>
      </c>
      <c r="C351" s="1413">
        <f>'Chem Dose'!$C$24</f>
        <v>46.165575623734782</v>
      </c>
      <c r="D351" s="1414">
        <f>IF('15'!B19&gt;0,'15'!B19,"")</f>
        <v>6.73</v>
      </c>
      <c r="E351" s="1414">
        <f>IF('15'!C19&gt;0,'15'!C19,"")</f>
        <v>24</v>
      </c>
      <c r="F351" s="1414">
        <f>IF('15'!D19&gt;0,'15'!D19,"")</f>
        <v>14</v>
      </c>
      <c r="G351" s="1414">
        <f>IF('15'!E19&gt;0,'15'!E19,"")</f>
        <v>7.78</v>
      </c>
      <c r="H351" s="1414">
        <f>IF('15'!F19&gt;0,'15'!F19,"")</f>
        <v>43</v>
      </c>
      <c r="I351" s="1414">
        <f>IF('15'!G19&gt;0,'15'!G19,"")</f>
        <v>90</v>
      </c>
      <c r="J351" s="1414">
        <f>IF('15'!H19&gt;0,'15'!H19,"")</f>
        <v>29.7</v>
      </c>
      <c r="K351" s="1540">
        <f>IF('15'!I19&gt;0,'15'!I19,"")</f>
        <v>0.217</v>
      </c>
      <c r="L351" s="1540">
        <f t="shared" si="50"/>
        <v>0.20075000000000001</v>
      </c>
      <c r="M351" s="1414" t="str">
        <f>IF('15'!J19&gt;0,'15'!J19,"")</f>
        <v/>
      </c>
      <c r="N351" s="1414">
        <f>IF('15'!K19&gt;0,'15'!K19,"")</f>
        <v>6</v>
      </c>
      <c r="O351" s="1414">
        <f>IF('15'!L19&gt;0,'15'!L19,"")</f>
        <v>12</v>
      </c>
      <c r="P351" s="1414">
        <f>IF('15'!M19&gt;0,'15'!M19,"")</f>
        <v>4.9000000000000002E-2</v>
      </c>
      <c r="Q351" s="1415">
        <f t="shared" si="48"/>
        <v>0.77419354838709675</v>
      </c>
      <c r="R351" s="1416">
        <f t="shared" si="45"/>
        <v>5.7105263157894735</v>
      </c>
      <c r="S351" s="1417">
        <f t="shared" si="46"/>
        <v>8.0842943488567816</v>
      </c>
      <c r="T351" s="1416">
        <f t="shared" si="47"/>
        <v>0.46165575623734784</v>
      </c>
      <c r="U351" s="1418">
        <f t="shared" si="49"/>
        <v>0.6</v>
      </c>
      <c r="V351" s="663">
        <f>IF('15'!AA19&gt;0,'15'!AA19,"")</f>
        <v>3.9E-2</v>
      </c>
      <c r="W351" s="663">
        <f>IF('15'!AT19&gt;0,'15'!AT19,"")</f>
        <v>4.1000000000000002E-2</v>
      </c>
    </row>
    <row r="352" spans="1:23" ht="15.5" x14ac:dyDescent="0.35">
      <c r="A352" s="1375"/>
      <c r="B352" s="1181">
        <v>13.500000000001</v>
      </c>
      <c r="C352" s="1182">
        <f>'Chem Dose'!$C$24</f>
        <v>46.165575623734782</v>
      </c>
      <c r="D352" s="1183" t="str">
        <f>IF('15'!B20&gt;0,'15'!B20,"")</f>
        <v/>
      </c>
      <c r="E352" s="1183" t="str">
        <f>IF('15'!C20&gt;0,'15'!C20,"")</f>
        <v/>
      </c>
      <c r="F352" s="1183" t="str">
        <f>IF('15'!D20&gt;0,'15'!D20,"")</f>
        <v/>
      </c>
      <c r="G352" s="1183" t="str">
        <f>IF('15'!E20&gt;0,'15'!E20,"")</f>
        <v/>
      </c>
      <c r="H352" s="1183" t="str">
        <f>IF('15'!F20&gt;0,'15'!F20,"")</f>
        <v/>
      </c>
      <c r="I352" s="1183" t="str">
        <f>IF('15'!G20&gt;0,'15'!G20,"")</f>
        <v/>
      </c>
      <c r="J352" s="1183" t="str">
        <f>IF('15'!H20&gt;0,'15'!H20,"")</f>
        <v/>
      </c>
      <c r="K352" s="1539" t="str">
        <f>IF('15'!I20&gt;0,'15'!I20,"")</f>
        <v/>
      </c>
      <c r="L352" s="1540">
        <f t="shared" si="50"/>
        <v>0.20075000000000001</v>
      </c>
      <c r="M352" s="1183" t="str">
        <f>IF('15'!J20&gt;0,'15'!J20,"")</f>
        <v/>
      </c>
      <c r="N352" s="1183" t="str">
        <f>IF('15'!K20&gt;0,'15'!K20,"")</f>
        <v/>
      </c>
      <c r="O352" s="1183" t="str">
        <f>IF('15'!L20&gt;0,'15'!L20,"")</f>
        <v/>
      </c>
      <c r="P352" s="1183" t="str">
        <f>IF('15'!M20&gt;0,'15'!M20,"")</f>
        <v/>
      </c>
      <c r="Q352" s="1330" t="str">
        <f t="shared" si="48"/>
        <v/>
      </c>
      <c r="R352" s="1185" t="str">
        <f t="shared" si="45"/>
        <v/>
      </c>
      <c r="S352" s="1360" t="str">
        <f t="shared" si="46"/>
        <v/>
      </c>
      <c r="T352" s="1185" t="str">
        <f t="shared" si="47"/>
        <v/>
      </c>
      <c r="U352" s="1361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5" x14ac:dyDescent="0.35">
      <c r="A353" s="1411"/>
      <c r="B353" s="1412">
        <v>13.5416666666676</v>
      </c>
      <c r="C353" s="1413">
        <f>'Chem Dose'!$C$24</f>
        <v>46.165575623734782</v>
      </c>
      <c r="D353" s="1414" t="str">
        <f>IF('15'!B21&gt;0,'15'!B21,"")</f>
        <v/>
      </c>
      <c r="E353" s="1414" t="str">
        <f>IF('15'!C21&gt;0,'15'!C21,"")</f>
        <v/>
      </c>
      <c r="F353" s="1414" t="str">
        <f>IF('15'!D21&gt;0,'15'!D21,"")</f>
        <v/>
      </c>
      <c r="G353" s="1414" t="str">
        <f>IF('15'!E21&gt;0,'15'!E21,"")</f>
        <v/>
      </c>
      <c r="H353" s="1414" t="str">
        <f>IF('15'!F21&gt;0,'15'!F21,"")</f>
        <v/>
      </c>
      <c r="I353" s="1414" t="str">
        <f>IF('15'!G21&gt;0,'15'!G21,"")</f>
        <v/>
      </c>
      <c r="J353" s="1414" t="str">
        <f>IF('15'!H21&gt;0,'15'!H21,"")</f>
        <v/>
      </c>
      <c r="K353" s="1540" t="str">
        <f>IF('15'!I21&gt;0,'15'!I21,"")</f>
        <v/>
      </c>
      <c r="L353" s="1540">
        <f t="shared" si="50"/>
        <v>0.20433333333333334</v>
      </c>
      <c r="M353" s="1414" t="str">
        <f>IF('15'!J21&gt;0,'15'!J21,"")</f>
        <v/>
      </c>
      <c r="N353" s="1414" t="str">
        <f>IF('15'!K21&gt;0,'15'!K21,"")</f>
        <v/>
      </c>
      <c r="O353" s="1414" t="str">
        <f>IF('15'!L21&gt;0,'15'!L21,"")</f>
        <v/>
      </c>
      <c r="P353" s="1414" t="str">
        <f>IF('15'!M21&gt;0,'15'!M21,"")</f>
        <v/>
      </c>
      <c r="Q353" s="1415" t="str">
        <f t="shared" si="48"/>
        <v/>
      </c>
      <c r="R353" s="1416" t="str">
        <f t="shared" si="45"/>
        <v/>
      </c>
      <c r="S353" s="1417" t="str">
        <f t="shared" si="46"/>
        <v/>
      </c>
      <c r="T353" s="1416" t="str">
        <f t="shared" si="47"/>
        <v/>
      </c>
      <c r="U353" s="1418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5" x14ac:dyDescent="0.35">
      <c r="A354" s="1375"/>
      <c r="B354" s="1181">
        <v>13.5833333333343</v>
      </c>
      <c r="C354" s="1182">
        <f>'Chem Dose'!$C$24</f>
        <v>46.165575623734782</v>
      </c>
      <c r="D354" s="1183" t="str">
        <f>IF('15'!B22&gt;0,'15'!B22,"")</f>
        <v/>
      </c>
      <c r="E354" s="1183" t="str">
        <f>IF('15'!C22&gt;0,'15'!C22,"")</f>
        <v/>
      </c>
      <c r="F354" s="1183" t="str">
        <f>IF('15'!D22&gt;0,'15'!D22,"")</f>
        <v/>
      </c>
      <c r="G354" s="1183" t="str">
        <f>IF('15'!E22&gt;0,'15'!E22,"")</f>
        <v/>
      </c>
      <c r="H354" s="1183" t="str">
        <f>IF('15'!F22&gt;0,'15'!F22,"")</f>
        <v/>
      </c>
      <c r="I354" s="1183" t="str">
        <f>IF('15'!G22&gt;0,'15'!G22,"")</f>
        <v/>
      </c>
      <c r="J354" s="1183" t="str">
        <f>IF('15'!H22&gt;0,'15'!H22,"")</f>
        <v/>
      </c>
      <c r="K354" s="1539" t="str">
        <f>IF('15'!I22&gt;0,'15'!I22,"")</f>
        <v/>
      </c>
      <c r="L354" s="1540">
        <f t="shared" si="50"/>
        <v>0.20433333333333334</v>
      </c>
      <c r="M354" s="1183" t="str">
        <f>IF('15'!J22&gt;0,'15'!J22,"")</f>
        <v/>
      </c>
      <c r="N354" s="1183" t="str">
        <f>IF('15'!K22&gt;0,'15'!K22,"")</f>
        <v/>
      </c>
      <c r="O354" s="1183" t="str">
        <f>IF('15'!L22&gt;0,'15'!L22,"")</f>
        <v/>
      </c>
      <c r="P354" s="1183" t="str">
        <f>IF('15'!M22&gt;0,'15'!M22,"")</f>
        <v/>
      </c>
      <c r="Q354" s="1330" t="str">
        <f t="shared" si="48"/>
        <v/>
      </c>
      <c r="R354" s="1185" t="str">
        <f t="shared" si="45"/>
        <v/>
      </c>
      <c r="S354" s="1360" t="str">
        <f t="shared" si="46"/>
        <v/>
      </c>
      <c r="T354" s="1185" t="str">
        <f t="shared" si="47"/>
        <v/>
      </c>
      <c r="U354" s="1361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5" x14ac:dyDescent="0.35">
      <c r="A355" s="1411"/>
      <c r="B355" s="1412">
        <v>13.625000000001</v>
      </c>
      <c r="C355" s="1413">
        <f>'Chem Dose'!$C$24</f>
        <v>46.165575623734782</v>
      </c>
      <c r="D355" s="1414">
        <f>IF('15'!B23&gt;0,'15'!B23,"")</f>
        <v>6.73</v>
      </c>
      <c r="E355" s="1414">
        <f>IF('15'!C23&gt;0,'15'!C23,"")</f>
        <v>24</v>
      </c>
      <c r="F355" s="1414">
        <f>IF('15'!D23&gt;0,'15'!D23,"")</f>
        <v>15</v>
      </c>
      <c r="G355" s="1414">
        <f>IF('15'!E23&gt;0,'15'!E23,"")</f>
        <v>7.32</v>
      </c>
      <c r="H355" s="1414">
        <f>IF('15'!F23&gt;0,'15'!F23,"")</f>
        <v>47</v>
      </c>
      <c r="I355" s="1414">
        <f>IF('15'!G23&gt;0,'15'!G23,"")</f>
        <v>92</v>
      </c>
      <c r="J355" s="1414">
        <f>IF('15'!H23&gt;0,'15'!H23,"")</f>
        <v>28.5</v>
      </c>
      <c r="K355" s="1540">
        <f>IF('15'!I23&gt;0,'15'!I23,"")</f>
        <v>0.22500000000000001</v>
      </c>
      <c r="L355" s="1540">
        <f t="shared" si="50"/>
        <v>0.20949999999999999</v>
      </c>
      <c r="M355" s="1414" t="str">
        <f>IF('15'!J23&gt;0,'15'!J23,"")</f>
        <v/>
      </c>
      <c r="N355" s="1414">
        <f>IF('15'!K23&gt;0,'15'!K23,"")</f>
        <v>6.08</v>
      </c>
      <c r="O355" s="1414">
        <f>IF('15'!L23&gt;0,'15'!L23,"")</f>
        <v>12</v>
      </c>
      <c r="P355" s="1414">
        <f>IF('15'!M23&gt;0,'15'!M23,"")</f>
        <v>4.3999999999999997E-2</v>
      </c>
      <c r="Q355" s="1415">
        <f t="shared" si="48"/>
        <v>0.80444444444444441</v>
      </c>
      <c r="R355" s="1416">
        <f t="shared" si="45"/>
        <v>5.9210526315789478</v>
      </c>
      <c r="S355" s="1417">
        <f t="shared" si="46"/>
        <v>7.7968527720085401</v>
      </c>
      <c r="T355" s="1416">
        <f t="shared" si="47"/>
        <v>0.46165575623734784</v>
      </c>
      <c r="U355" s="1418">
        <f t="shared" si="49"/>
        <v>0.60799999999999998</v>
      </c>
      <c r="V355" s="663">
        <f>IF('15'!AA23&gt;0,'15'!AA23,"")</f>
        <v>3.4000000000000002E-2</v>
      </c>
      <c r="W355" s="663">
        <f>IF('15'!AT23&gt;0,'15'!AT23,"")</f>
        <v>3.4000000000000002E-2</v>
      </c>
    </row>
    <row r="356" spans="1:23" ht="15.5" x14ac:dyDescent="0.35">
      <c r="A356" s="1375"/>
      <c r="B356" s="1181">
        <v>13.6666666666676</v>
      </c>
      <c r="C356" s="1182">
        <f>'Chem Dose'!$C$24</f>
        <v>46.165575623734782</v>
      </c>
      <c r="D356" s="1183" t="str">
        <f>IF('15'!B24&gt;0,'15'!B24,"")</f>
        <v/>
      </c>
      <c r="E356" s="1183" t="str">
        <f>IF('15'!C24&gt;0,'15'!C24,"")</f>
        <v/>
      </c>
      <c r="F356" s="1183" t="str">
        <f>IF('15'!D24&gt;0,'15'!D24,"")</f>
        <v/>
      </c>
      <c r="G356" s="1183" t="str">
        <f>IF('15'!E24&gt;0,'15'!E24,"")</f>
        <v/>
      </c>
      <c r="H356" s="1183" t="str">
        <f>IF('15'!F24&gt;0,'15'!F24,"")</f>
        <v/>
      </c>
      <c r="I356" s="1183" t="str">
        <f>IF('15'!G24&gt;0,'15'!G24,"")</f>
        <v/>
      </c>
      <c r="J356" s="1183" t="str">
        <f>IF('15'!H24&gt;0,'15'!H24,"")</f>
        <v/>
      </c>
      <c r="K356" s="1539" t="str">
        <f>IF('15'!I24&gt;0,'15'!I24,"")</f>
        <v/>
      </c>
      <c r="L356" s="1540">
        <f t="shared" si="50"/>
        <v>0.20949999999999999</v>
      </c>
      <c r="M356" s="1183" t="str">
        <f>IF('15'!J24&gt;0,'15'!J24,"")</f>
        <v/>
      </c>
      <c r="N356" s="1183" t="str">
        <f>IF('15'!K24&gt;0,'15'!K24,"")</f>
        <v/>
      </c>
      <c r="O356" s="1183" t="str">
        <f>IF('15'!L24&gt;0,'15'!L24,"")</f>
        <v/>
      </c>
      <c r="P356" s="1183" t="str">
        <f>IF('15'!M24&gt;0,'15'!M24,"")</f>
        <v/>
      </c>
      <c r="Q356" s="1330" t="str">
        <f t="shared" si="48"/>
        <v/>
      </c>
      <c r="R356" s="1185" t="str">
        <f t="shared" si="45"/>
        <v/>
      </c>
      <c r="S356" s="1360" t="str">
        <f t="shared" si="46"/>
        <v/>
      </c>
      <c r="T356" s="1185" t="str">
        <f t="shared" si="47"/>
        <v/>
      </c>
      <c r="U356" s="1361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5" x14ac:dyDescent="0.35">
      <c r="A357" s="1411"/>
      <c r="B357" s="1412">
        <v>13.7083333333343</v>
      </c>
      <c r="C357" s="1413">
        <f>'Chem Dose'!$C$24</f>
        <v>46.165575623734782</v>
      </c>
      <c r="D357" s="1414" t="str">
        <f>IF('15'!B25&gt;0,'15'!B25,"")</f>
        <v/>
      </c>
      <c r="E357" s="1414" t="str">
        <f>IF('15'!C25&gt;0,'15'!C25,"")</f>
        <v/>
      </c>
      <c r="F357" s="1414" t="str">
        <f>IF('15'!D25&gt;0,'15'!D25,"")</f>
        <v/>
      </c>
      <c r="G357" s="1414" t="str">
        <f>IF('15'!E25&gt;0,'15'!E25,"")</f>
        <v/>
      </c>
      <c r="H357" s="1414" t="str">
        <f>IF('15'!F25&gt;0,'15'!F25,"")</f>
        <v/>
      </c>
      <c r="I357" s="1414" t="str">
        <f>IF('15'!G25&gt;0,'15'!G25,"")</f>
        <v/>
      </c>
      <c r="J357" s="1414" t="str">
        <f>IF('15'!H25&gt;0,'15'!H25,"")</f>
        <v/>
      </c>
      <c r="K357" s="1540" t="str">
        <f>IF('15'!I25&gt;0,'15'!I25,"")</f>
        <v/>
      </c>
      <c r="L357" s="1540">
        <f t="shared" si="50"/>
        <v>0.21366666666666667</v>
      </c>
      <c r="M357" s="1414" t="str">
        <f>IF('15'!J25&gt;0,'15'!J25,"")</f>
        <v/>
      </c>
      <c r="N357" s="1414" t="str">
        <f>IF('15'!K25&gt;0,'15'!K25,"")</f>
        <v/>
      </c>
      <c r="O357" s="1414" t="str">
        <f>IF('15'!L25&gt;0,'15'!L25,"")</f>
        <v/>
      </c>
      <c r="P357" s="1414" t="str">
        <f>IF('15'!M25&gt;0,'15'!M25,"")</f>
        <v/>
      </c>
      <c r="Q357" s="1415" t="str">
        <f t="shared" si="48"/>
        <v/>
      </c>
      <c r="R357" s="1416" t="str">
        <f t="shared" si="45"/>
        <v/>
      </c>
      <c r="S357" s="1417" t="str">
        <f t="shared" si="46"/>
        <v/>
      </c>
      <c r="T357" s="1416" t="str">
        <f t="shared" si="47"/>
        <v/>
      </c>
      <c r="U357" s="1418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5" x14ac:dyDescent="0.35">
      <c r="A358" s="1375"/>
      <c r="B358" s="1181">
        <v>13.750000000001</v>
      </c>
      <c r="C358" s="1182">
        <f>'Chem Dose'!$C$24</f>
        <v>46.165575623734782</v>
      </c>
      <c r="D358" s="1183" t="str">
        <f>IF('15'!B26&gt;0,'15'!B26,"")</f>
        <v/>
      </c>
      <c r="E358" s="1183" t="str">
        <f>IF('15'!C26&gt;0,'15'!C26,"")</f>
        <v/>
      </c>
      <c r="F358" s="1183" t="str">
        <f>IF('15'!D26&gt;0,'15'!D26,"")</f>
        <v/>
      </c>
      <c r="G358" s="1183" t="str">
        <f>IF('15'!E26&gt;0,'15'!E26,"")</f>
        <v/>
      </c>
      <c r="H358" s="1183" t="str">
        <f>IF('15'!F26&gt;0,'15'!F26,"")</f>
        <v/>
      </c>
      <c r="I358" s="1183" t="str">
        <f>IF('15'!G26&gt;0,'15'!G26,"")</f>
        <v/>
      </c>
      <c r="J358" s="1183" t="str">
        <f>IF('15'!H26&gt;0,'15'!H26,"")</f>
        <v/>
      </c>
      <c r="K358" s="1539" t="str">
        <f>IF('15'!I26&gt;0,'15'!I26,"")</f>
        <v/>
      </c>
      <c r="L358" s="1540">
        <f t="shared" si="50"/>
        <v>0.21366666666666667</v>
      </c>
      <c r="M358" s="1183" t="str">
        <f>IF('15'!J26&gt;0,'15'!J26,"")</f>
        <v/>
      </c>
      <c r="N358" s="1183" t="str">
        <f>IF('15'!K26&gt;0,'15'!K26,"")</f>
        <v/>
      </c>
      <c r="O358" s="1183" t="str">
        <f>IF('15'!L26&gt;0,'15'!L26,"")</f>
        <v/>
      </c>
      <c r="P358" s="1183" t="str">
        <f>IF('15'!M26&gt;0,'15'!M26,"")</f>
        <v/>
      </c>
      <c r="Q358" s="1330" t="str">
        <f t="shared" si="48"/>
        <v/>
      </c>
      <c r="R358" s="1185" t="str">
        <f t="shared" si="45"/>
        <v/>
      </c>
      <c r="S358" s="1360" t="str">
        <f t="shared" si="46"/>
        <v/>
      </c>
      <c r="T358" s="1185" t="str">
        <f t="shared" si="47"/>
        <v/>
      </c>
      <c r="U358" s="1361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5" x14ac:dyDescent="0.35">
      <c r="A359" s="1411"/>
      <c r="B359" s="1412">
        <v>13.7916666666677</v>
      </c>
      <c r="C359" s="1413">
        <f>'Chem Dose'!$C$24</f>
        <v>46.165575623734782</v>
      </c>
      <c r="D359" s="1414">
        <f>IF('15'!B27&gt;0,'15'!B27,"")</f>
        <v>6.9</v>
      </c>
      <c r="E359" s="1414">
        <f>IF('15'!C27&gt;0,'15'!C27,"")</f>
        <v>25</v>
      </c>
      <c r="F359" s="1414">
        <f>IF('15'!D27&gt;0,'15'!D27,"")</f>
        <v>15</v>
      </c>
      <c r="G359" s="1414">
        <f>IF('15'!E27&gt;0,'15'!E27,"")</f>
        <v>8.9</v>
      </c>
      <c r="H359" s="1414">
        <f>IF('15'!F27&gt;0,'15'!F27,"")</f>
        <v>26</v>
      </c>
      <c r="I359" s="1414">
        <f>IF('15'!G27&gt;0,'15'!G27,"")</f>
        <v>83</v>
      </c>
      <c r="J359" s="1414">
        <f>IF('15'!H27&gt;0,'15'!H27,"")</f>
        <v>29.6</v>
      </c>
      <c r="K359" s="1540">
        <f>IF('15'!I27&gt;0,'15'!I27,"")</f>
        <v>0.154</v>
      </c>
      <c r="L359" s="1540">
        <f t="shared" si="50"/>
        <v>0.19875000000000001</v>
      </c>
      <c r="M359" s="1414" t="str">
        <f>IF('15'!J27&gt;0,'15'!J27,"")</f>
        <v/>
      </c>
      <c r="N359" s="1414">
        <f>IF('15'!K27&gt;0,'15'!K27,"")</f>
        <v>6.24</v>
      </c>
      <c r="O359" s="1414">
        <f>IF('15'!L27&gt;0,'15'!L27,"")</f>
        <v>14</v>
      </c>
      <c r="P359" s="1414">
        <f>IF('15'!M27&gt;0,'15'!M27,"")</f>
        <v>4.4999999999999998E-2</v>
      </c>
      <c r="Q359" s="1415">
        <f t="shared" si="48"/>
        <v>0.70779220779220775</v>
      </c>
      <c r="R359" s="1416">
        <f t="shared" si="45"/>
        <v>4.0526315789473681</v>
      </c>
      <c r="S359" s="1417">
        <f t="shared" si="46"/>
        <v>11.391505673389103</v>
      </c>
      <c r="T359" s="1416">
        <f t="shared" si="47"/>
        <v>0.46165575623734784</v>
      </c>
      <c r="U359" s="1418">
        <f t="shared" si="49"/>
        <v>0.624</v>
      </c>
      <c r="V359" s="663">
        <f>IF('15'!AA27&gt;0,'15'!AA27,"")</f>
        <v>4.1000000000000002E-2</v>
      </c>
      <c r="W359" s="663">
        <f>IF('15'!AT27&gt;0,'15'!AT27,"")</f>
        <v>4.3999999999999997E-2</v>
      </c>
    </row>
    <row r="360" spans="1:23" ht="15.5" x14ac:dyDescent="0.35">
      <c r="A360" s="1375"/>
      <c r="B360" s="1181">
        <v>13.8333333333343</v>
      </c>
      <c r="C360" s="1182">
        <f>'Chem Dose'!$C$24</f>
        <v>46.165575623734782</v>
      </c>
      <c r="D360" s="1183" t="str">
        <f>IF('15'!B28&gt;0,'15'!B28,"")</f>
        <v/>
      </c>
      <c r="E360" s="1183" t="str">
        <f>IF('15'!C28&gt;0,'15'!C28,"")</f>
        <v/>
      </c>
      <c r="F360" s="1183" t="str">
        <f>IF('15'!D28&gt;0,'15'!D28,"")</f>
        <v/>
      </c>
      <c r="G360" s="1183" t="str">
        <f>IF('15'!E28&gt;0,'15'!E28,"")</f>
        <v/>
      </c>
      <c r="H360" s="1183" t="str">
        <f>IF('15'!F28&gt;0,'15'!F28,"")</f>
        <v/>
      </c>
      <c r="I360" s="1183" t="str">
        <f>IF('15'!G28&gt;0,'15'!G28,"")</f>
        <v/>
      </c>
      <c r="J360" s="1183" t="str">
        <f>IF('15'!H28&gt;0,'15'!H28,"")</f>
        <v/>
      </c>
      <c r="K360" s="1539" t="str">
        <f>IF('15'!I28&gt;0,'15'!I28,"")</f>
        <v/>
      </c>
      <c r="L360" s="1540">
        <f t="shared" si="50"/>
        <v>0.19875000000000001</v>
      </c>
      <c r="M360" s="1183" t="str">
        <f>IF('15'!J28&gt;0,'15'!J28,"")</f>
        <v/>
      </c>
      <c r="N360" s="1183" t="str">
        <f>IF('15'!K28&gt;0,'15'!K28,"")</f>
        <v/>
      </c>
      <c r="O360" s="1183" t="str">
        <f>IF('15'!L28&gt;0,'15'!L28,"")</f>
        <v/>
      </c>
      <c r="P360" s="1183" t="str">
        <f>IF('15'!M28&gt;0,'15'!M28,"")</f>
        <v/>
      </c>
      <c r="Q360" s="1330" t="str">
        <f t="shared" si="48"/>
        <v/>
      </c>
      <c r="R360" s="1185" t="str">
        <f t="shared" si="45"/>
        <v/>
      </c>
      <c r="S360" s="1360" t="str">
        <f t="shared" si="46"/>
        <v/>
      </c>
      <c r="T360" s="1185" t="str">
        <f t="shared" si="47"/>
        <v/>
      </c>
      <c r="U360" s="1361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5" x14ac:dyDescent="0.35">
      <c r="A361" s="1411"/>
      <c r="B361" s="1412">
        <v>13.875000000001</v>
      </c>
      <c r="C361" s="1413">
        <f>'Chem Dose'!$C$24</f>
        <v>46.165575623734782</v>
      </c>
      <c r="D361" s="1414" t="str">
        <f>IF('15'!B29&gt;0,'15'!B29,"")</f>
        <v/>
      </c>
      <c r="E361" s="1414" t="str">
        <f>IF('15'!C29&gt;0,'15'!C29,"")</f>
        <v/>
      </c>
      <c r="F361" s="1414" t="str">
        <f>IF('15'!D29&gt;0,'15'!D29,"")</f>
        <v/>
      </c>
      <c r="G361" s="1414" t="str">
        <f>IF('15'!E29&gt;0,'15'!E29,"")</f>
        <v/>
      </c>
      <c r="H361" s="1414" t="str">
        <f>IF('15'!F29&gt;0,'15'!F29,"")</f>
        <v/>
      </c>
      <c r="I361" s="1414" t="str">
        <f>IF('15'!G29&gt;0,'15'!G29,"")</f>
        <v/>
      </c>
      <c r="J361" s="1414" t="str">
        <f>IF('15'!H29&gt;0,'15'!H29,"")</f>
        <v/>
      </c>
      <c r="K361" s="1540" t="str">
        <f>IF('15'!I29&gt;0,'15'!I29,"")</f>
        <v/>
      </c>
      <c r="L361" s="1540">
        <f t="shared" si="50"/>
        <v>0.19866666666666666</v>
      </c>
      <c r="M361" s="1414">
        <f>IF('15'!J29&gt;0,'15'!J29,"")</f>
        <v>4.9000000000000002E-2</v>
      </c>
      <c r="N361" s="1414" t="str">
        <f>IF('15'!K29&gt;0,'15'!K29,"")</f>
        <v/>
      </c>
      <c r="O361" s="1414" t="str">
        <f>IF('15'!L29&gt;0,'15'!L29,"")</f>
        <v/>
      </c>
      <c r="P361" s="1414" t="str">
        <f>IF('15'!M29&gt;0,'15'!M29,"")</f>
        <v/>
      </c>
      <c r="Q361" s="1415" t="str">
        <f t="shared" si="48"/>
        <v/>
      </c>
      <c r="R361" s="1416" t="str">
        <f t="shared" si="45"/>
        <v/>
      </c>
      <c r="S361" s="1417" t="str">
        <f t="shared" si="46"/>
        <v/>
      </c>
      <c r="T361" s="1416" t="str">
        <f t="shared" si="47"/>
        <v/>
      </c>
      <c r="U361" s="1418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5" x14ac:dyDescent="0.35">
      <c r="A362" s="1375"/>
      <c r="B362" s="1181">
        <v>13.9166666666677</v>
      </c>
      <c r="C362" s="1182">
        <f>'Chem Dose'!$C$24</f>
        <v>46.165575623734782</v>
      </c>
      <c r="D362" s="1183" t="str">
        <f>IF('15'!B30&gt;0,'15'!B30,"")</f>
        <v/>
      </c>
      <c r="E362" s="1183" t="str">
        <f>IF('15'!C30&gt;0,'15'!C30,"")</f>
        <v/>
      </c>
      <c r="F362" s="1183" t="str">
        <f>IF('15'!D30&gt;0,'15'!D30,"")</f>
        <v/>
      </c>
      <c r="G362" s="1183" t="str">
        <f>IF('15'!E30&gt;0,'15'!E30,"")</f>
        <v/>
      </c>
      <c r="H362" s="1183" t="str">
        <f>IF('15'!F30&gt;0,'15'!F30,"")</f>
        <v/>
      </c>
      <c r="I362" s="1183" t="str">
        <f>IF('15'!G30&gt;0,'15'!G30,"")</f>
        <v/>
      </c>
      <c r="J362" s="1183" t="str">
        <f>IF('15'!H30&gt;0,'15'!H30,"")</f>
        <v/>
      </c>
      <c r="K362" s="1539" t="str">
        <f>IF('15'!I30&gt;0,'15'!I30,"")</f>
        <v/>
      </c>
      <c r="L362" s="1540">
        <f t="shared" si="50"/>
        <v>0.19866666666666666</v>
      </c>
      <c r="M362" s="1183" t="str">
        <f>IF('15'!J30&gt;0,'15'!J30,"")</f>
        <v/>
      </c>
      <c r="N362" s="1183" t="str">
        <f>IF('15'!K30&gt;0,'15'!K30,"")</f>
        <v/>
      </c>
      <c r="O362" s="1183" t="str">
        <f>IF('15'!L30&gt;0,'15'!L30,"")</f>
        <v/>
      </c>
      <c r="P362" s="1183" t="str">
        <f>IF('15'!M30&gt;0,'15'!M30,"")</f>
        <v/>
      </c>
      <c r="Q362" s="1330" t="str">
        <f t="shared" si="48"/>
        <v/>
      </c>
      <c r="R362" s="1185" t="str">
        <f t="shared" si="45"/>
        <v/>
      </c>
      <c r="S362" s="1360" t="str">
        <f t="shared" si="46"/>
        <v/>
      </c>
      <c r="T362" s="1185" t="str">
        <f t="shared" si="47"/>
        <v/>
      </c>
      <c r="U362" s="1361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5" x14ac:dyDescent="0.35">
      <c r="A363" s="1411"/>
      <c r="B363" s="1412">
        <v>13.9583333333343</v>
      </c>
      <c r="C363" s="1413">
        <f>'Chem Dose'!$C$24</f>
        <v>46.165575623734782</v>
      </c>
      <c r="D363" s="1414">
        <f>IF('15'!B31&gt;0,'15'!B31,"")</f>
        <v>6.7</v>
      </c>
      <c r="E363" s="1414">
        <f>IF('15'!C31&gt;0,'15'!C31,"")</f>
        <v>24</v>
      </c>
      <c r="F363" s="1414">
        <f>IF('15'!D31&gt;0,'15'!D31,"")</f>
        <v>15</v>
      </c>
      <c r="G363" s="1414">
        <f>IF('15'!E31&gt;0,'15'!E31,"")</f>
        <v>7.87</v>
      </c>
      <c r="H363" s="1414">
        <f>IF('15'!F31&gt;0,'15'!F31,"")</f>
        <v>36</v>
      </c>
      <c r="I363" s="1414">
        <f>IF('15'!G31&gt;0,'15'!G31,"")</f>
        <v>81</v>
      </c>
      <c r="J363" s="1414">
        <f>IF('15'!H31&gt;0,'15'!H31,"")</f>
        <v>29.4</v>
      </c>
      <c r="K363" s="1540">
        <f>IF('15'!I31&gt;0,'15'!I31,"")</f>
        <v>0.19</v>
      </c>
      <c r="L363" s="1540">
        <f t="shared" si="50"/>
        <v>0.19650000000000001</v>
      </c>
      <c r="M363" s="1414" t="str">
        <f>IF('15'!J31&gt;0,'15'!J31,"")</f>
        <v/>
      </c>
      <c r="N363" s="1414">
        <f>IF('15'!K31&gt;0,'15'!K31,"")</f>
        <v>6.14</v>
      </c>
      <c r="O363" s="1414">
        <f>IF('15'!L31&gt;0,'15'!L31,"")</f>
        <v>12</v>
      </c>
      <c r="P363" s="1414">
        <f>IF('15'!M31&gt;0,'15'!M31,"")</f>
        <v>0.05</v>
      </c>
      <c r="Q363" s="1415">
        <f t="shared" si="48"/>
        <v>0.73684210526315796</v>
      </c>
      <c r="R363" s="1416">
        <f t="shared" si="45"/>
        <v>5</v>
      </c>
      <c r="S363" s="1417">
        <f t="shared" si="46"/>
        <v>9.2331151247469556</v>
      </c>
      <c r="T363" s="1416">
        <f t="shared" si="47"/>
        <v>0.46165575623734784</v>
      </c>
      <c r="U363" s="1418">
        <f t="shared" si="49"/>
        <v>0.61399999999999999</v>
      </c>
      <c r="V363" s="663">
        <f>IF('15'!AA31&gt;0,'15'!AA31,"")</f>
        <v>3.6999999999999998E-2</v>
      </c>
      <c r="W363" s="663">
        <f>IF('15'!AT31&gt;0,'15'!AT31,"")</f>
        <v>4.2999999999999997E-2</v>
      </c>
    </row>
    <row r="364" spans="1:23" ht="15.5" x14ac:dyDescent="0.35">
      <c r="A364" s="1375">
        <f>A340+1</f>
        <v>43693</v>
      </c>
      <c r="B364" s="1181">
        <v>14.000000000001</v>
      </c>
      <c r="C364" s="1182">
        <f>'Chem Dose'!$C$25</f>
        <v>46.022440138695373</v>
      </c>
      <c r="D364" s="1183" t="str">
        <f>IF('16'!B8&gt;0,'16'!B8,"")</f>
        <v/>
      </c>
      <c r="E364" s="1183" t="str">
        <f>IF('16'!C8&gt;0,'16'!C8,"")</f>
        <v/>
      </c>
      <c r="F364" s="1183" t="str">
        <f>IF('16'!D8&gt;0,'16'!D8,"")</f>
        <v/>
      </c>
      <c r="G364" s="1183" t="str">
        <f>IF('16'!E8&gt;0,'16'!E8,"")</f>
        <v/>
      </c>
      <c r="H364" s="1183" t="str">
        <f>IF('16'!F8&gt;0,'16'!F8,"")</f>
        <v/>
      </c>
      <c r="I364" s="1183" t="str">
        <f>IF('16'!G8&gt;0,'16'!G8,"")</f>
        <v/>
      </c>
      <c r="J364" s="1183" t="str">
        <f>IF('16'!H8&gt;0,'16'!H8,"")</f>
        <v/>
      </c>
      <c r="K364" s="1539" t="str">
        <f>IF('16'!I8&gt;0,'16'!I8,"")</f>
        <v/>
      </c>
      <c r="L364" s="1540">
        <f t="shared" si="50"/>
        <v>0.19650000000000001</v>
      </c>
      <c r="M364" s="1183" t="str">
        <f>IF('16'!J8&gt;0,'16'!J8,"")</f>
        <v/>
      </c>
      <c r="N364" s="1183" t="str">
        <f>IF('16'!K8&gt;0,'16'!K8,"")</f>
        <v/>
      </c>
      <c r="O364" s="1183" t="str">
        <f>IF('16'!L8&gt;0,'16'!L8,"")</f>
        <v/>
      </c>
      <c r="P364" s="1183" t="str">
        <f>IF('16'!M8&gt;0,'16'!M8,"")</f>
        <v/>
      </c>
      <c r="Q364" s="1330" t="str">
        <f t="shared" si="48"/>
        <v/>
      </c>
      <c r="R364" s="1185" t="str">
        <f t="shared" si="45"/>
        <v/>
      </c>
      <c r="S364" s="1360" t="str">
        <f t="shared" si="46"/>
        <v/>
      </c>
      <c r="T364" s="1185" t="str">
        <f t="shared" si="47"/>
        <v/>
      </c>
      <c r="U364" s="1361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5" x14ac:dyDescent="0.35">
      <c r="A365" s="1411"/>
      <c r="B365" s="1412">
        <v>14.0416666666677</v>
      </c>
      <c r="C365" s="1413">
        <f>'Chem Dose'!$C$25</f>
        <v>46.022440138695373</v>
      </c>
      <c r="D365" s="1414" t="str">
        <f>IF('16'!B9&gt;0,'16'!B9,"")</f>
        <v/>
      </c>
      <c r="E365" s="1414" t="str">
        <f>IF('16'!C9&gt;0,'16'!C9,"")</f>
        <v/>
      </c>
      <c r="F365" s="1414" t="str">
        <f>IF('16'!D9&gt;0,'16'!D9,"")</f>
        <v/>
      </c>
      <c r="G365" s="1414" t="str">
        <f>IF('16'!E9&gt;0,'16'!E9,"")</f>
        <v/>
      </c>
      <c r="H365" s="1414" t="str">
        <f>IF('16'!F9&gt;0,'16'!F9,"")</f>
        <v/>
      </c>
      <c r="I365" s="1414" t="str">
        <f>IF('16'!G9&gt;0,'16'!G9,"")</f>
        <v/>
      </c>
      <c r="J365" s="1414" t="str">
        <f>IF('16'!H9&gt;0,'16'!H9,"")</f>
        <v/>
      </c>
      <c r="K365" s="1540" t="str">
        <f>IF('16'!I9&gt;0,'16'!I9,"")</f>
        <v/>
      </c>
      <c r="L365" s="1540">
        <f t="shared" si="50"/>
        <v>0.18966666666666665</v>
      </c>
      <c r="M365" s="1414" t="str">
        <f>IF('16'!J9&gt;0,'16'!J9,"")</f>
        <v/>
      </c>
      <c r="N365" s="1414" t="str">
        <f>IF('16'!K9&gt;0,'16'!K9,"")</f>
        <v/>
      </c>
      <c r="O365" s="1414" t="str">
        <f>IF('16'!L9&gt;0,'16'!L9,"")</f>
        <v/>
      </c>
      <c r="P365" s="1414" t="str">
        <f>IF('16'!M9&gt;0,'16'!M9,"")</f>
        <v/>
      </c>
      <c r="Q365" s="1415" t="str">
        <f t="shared" si="48"/>
        <v/>
      </c>
      <c r="R365" s="1416" t="str">
        <f t="shared" si="45"/>
        <v/>
      </c>
      <c r="S365" s="1417" t="str">
        <f t="shared" si="46"/>
        <v/>
      </c>
      <c r="T365" s="1416" t="str">
        <f t="shared" si="47"/>
        <v/>
      </c>
      <c r="U365" s="1418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5" x14ac:dyDescent="0.35">
      <c r="A366" s="1375"/>
      <c r="B366" s="1181">
        <v>14.0833333333343</v>
      </c>
      <c r="C366" s="1182">
        <f>'Chem Dose'!$C$25</f>
        <v>46.022440138695373</v>
      </c>
      <c r="D366" s="1183" t="str">
        <f>IF('16'!B10&gt;0,'16'!B10,"")</f>
        <v/>
      </c>
      <c r="E366" s="1183" t="str">
        <f>IF('16'!C10&gt;0,'16'!C10,"")</f>
        <v/>
      </c>
      <c r="F366" s="1183" t="str">
        <f>IF('16'!D10&gt;0,'16'!D10,"")</f>
        <v/>
      </c>
      <c r="G366" s="1183" t="str">
        <f>IF('16'!E10&gt;0,'16'!E10,"")</f>
        <v/>
      </c>
      <c r="H366" s="1183" t="str">
        <f>IF('16'!F10&gt;0,'16'!F10,"")</f>
        <v/>
      </c>
      <c r="I366" s="1183" t="str">
        <f>IF('16'!G10&gt;0,'16'!G10,"")</f>
        <v/>
      </c>
      <c r="J366" s="1183" t="str">
        <f>IF('16'!H10&gt;0,'16'!H10,"")</f>
        <v/>
      </c>
      <c r="K366" s="1539" t="str">
        <f>IF('16'!I10&gt;0,'16'!I10,"")</f>
        <v/>
      </c>
      <c r="L366" s="1540">
        <f t="shared" si="50"/>
        <v>0.18966666666666665</v>
      </c>
      <c r="M366" s="1183" t="str">
        <f>IF('16'!J10&gt;0,'16'!J10,"")</f>
        <v/>
      </c>
      <c r="N366" s="1183" t="str">
        <f>IF('16'!K10&gt;0,'16'!K10,"")</f>
        <v/>
      </c>
      <c r="O366" s="1183" t="str">
        <f>IF('16'!L10&gt;0,'16'!L10,"")</f>
        <v/>
      </c>
      <c r="P366" s="1183" t="str">
        <f>IF('16'!M10&gt;0,'16'!M10,"")</f>
        <v/>
      </c>
      <c r="Q366" s="1330" t="str">
        <f t="shared" si="48"/>
        <v/>
      </c>
      <c r="R366" s="1185" t="str">
        <f t="shared" si="45"/>
        <v/>
      </c>
      <c r="S366" s="1360" t="str">
        <f t="shared" si="46"/>
        <v/>
      </c>
      <c r="T366" s="1185" t="str">
        <f t="shared" si="47"/>
        <v/>
      </c>
      <c r="U366" s="1361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5" x14ac:dyDescent="0.35">
      <c r="A367" s="1411"/>
      <c r="B367" s="1412">
        <v>14.125000000001</v>
      </c>
      <c r="C367" s="1413">
        <f>'Chem Dose'!$C$25</f>
        <v>46.022440138695373</v>
      </c>
      <c r="D367" s="1414">
        <f>IF('16'!B11&gt;0,'16'!B11,"")</f>
        <v>6.84</v>
      </c>
      <c r="E367" s="1414">
        <f>IF('16'!C11&gt;0,'16'!C11,"")</f>
        <v>25</v>
      </c>
      <c r="F367" s="1414">
        <f>IF('16'!D11&gt;0,'16'!D11,"")</f>
        <v>15</v>
      </c>
      <c r="G367" s="1414">
        <f>IF('16'!E11&gt;0,'16'!E11,"")</f>
        <v>7.93</v>
      </c>
      <c r="H367" s="1414">
        <f>IF('16'!F11&gt;0,'16'!F11,"")</f>
        <v>33</v>
      </c>
      <c r="I367" s="1414">
        <f>IF('16'!G11&gt;0,'16'!G11,"")</f>
        <v>80</v>
      </c>
      <c r="J367" s="1414">
        <f>IF('16'!H11&gt;0,'16'!H11,"")</f>
        <v>30.1</v>
      </c>
      <c r="K367" s="1540">
        <f>IF('16'!I11&gt;0,'16'!I11,"")</f>
        <v>0.156</v>
      </c>
      <c r="L367" s="1540">
        <f t="shared" si="50"/>
        <v>0.18124999999999999</v>
      </c>
      <c r="M367" s="1414" t="str">
        <f>IF('16'!J11&gt;0,'16'!J11,"")</f>
        <v/>
      </c>
      <c r="N367" s="1414">
        <f>IF('16'!K11&gt;0,'16'!K11,"")</f>
        <v>6.2</v>
      </c>
      <c r="O367" s="1414">
        <f>IF('16'!L11&gt;0,'16'!L11,"")</f>
        <v>12</v>
      </c>
      <c r="P367" s="1414">
        <f>IF('16'!M11&gt;0,'16'!M11,"")</f>
        <v>2.8000000000000001E-2</v>
      </c>
      <c r="Q367" s="1415">
        <f t="shared" si="48"/>
        <v>0.82051282051282048</v>
      </c>
      <c r="R367" s="1416">
        <f t="shared" si="45"/>
        <v>4.1052631578947372</v>
      </c>
      <c r="S367" s="1417">
        <f t="shared" si="46"/>
        <v>11.210594392759129</v>
      </c>
      <c r="T367" s="1416">
        <f t="shared" si="47"/>
        <v>0.46022440138695375</v>
      </c>
      <c r="U367" s="1418">
        <f t="shared" si="49"/>
        <v>0.62</v>
      </c>
      <c r="V367" s="663">
        <f>IF('16'!AA11&gt;0,'16'!AA11,"")</f>
        <v>2.1000000000000001E-2</v>
      </c>
      <c r="W367" s="663">
        <f>IF('16'!AT11&gt;0,'16'!AT11,"")</f>
        <v>2.7E-2</v>
      </c>
    </row>
    <row r="368" spans="1:23" ht="15.5" x14ac:dyDescent="0.35">
      <c r="A368" s="1375"/>
      <c r="B368" s="1181">
        <v>14.1666666666677</v>
      </c>
      <c r="C368" s="1182">
        <f>'Chem Dose'!$C$25</f>
        <v>46.022440138695373</v>
      </c>
      <c r="D368" s="1183" t="str">
        <f>IF('16'!B12&gt;0,'16'!B12,"")</f>
        <v/>
      </c>
      <c r="E368" s="1183" t="str">
        <f>IF('16'!C12&gt;0,'16'!C12,"")</f>
        <v/>
      </c>
      <c r="F368" s="1183" t="str">
        <f>IF('16'!D12&gt;0,'16'!D12,"")</f>
        <v/>
      </c>
      <c r="G368" s="1183" t="str">
        <f>IF('16'!E12&gt;0,'16'!E12,"")</f>
        <v/>
      </c>
      <c r="H368" s="1183" t="str">
        <f>IF('16'!F12&gt;0,'16'!F12,"")</f>
        <v/>
      </c>
      <c r="I368" s="1183" t="str">
        <f>IF('16'!G12&gt;0,'16'!G12,"")</f>
        <v/>
      </c>
      <c r="J368" s="1183" t="str">
        <f>IF('16'!H12&gt;0,'16'!H12,"")</f>
        <v/>
      </c>
      <c r="K368" s="1539" t="str">
        <f>IF('16'!I12&gt;0,'16'!I12,"")</f>
        <v/>
      </c>
      <c r="L368" s="1540">
        <f t="shared" si="50"/>
        <v>0.18124999999999999</v>
      </c>
      <c r="M368" s="1183" t="str">
        <f>IF('16'!J12&gt;0,'16'!J12,"")</f>
        <v/>
      </c>
      <c r="N368" s="1183" t="str">
        <f>IF('16'!K12&gt;0,'16'!K12,"")</f>
        <v/>
      </c>
      <c r="O368" s="1183" t="str">
        <f>IF('16'!L12&gt;0,'16'!L12,"")</f>
        <v/>
      </c>
      <c r="P368" s="1183" t="str">
        <f>IF('16'!M12&gt;0,'16'!M12,"")</f>
        <v/>
      </c>
      <c r="Q368" s="1330" t="str">
        <f t="shared" si="48"/>
        <v/>
      </c>
      <c r="R368" s="1185" t="str">
        <f t="shared" si="45"/>
        <v/>
      </c>
      <c r="S368" s="1360" t="str">
        <f t="shared" si="46"/>
        <v/>
      </c>
      <c r="T368" s="1185" t="str">
        <f t="shared" si="47"/>
        <v/>
      </c>
      <c r="U368" s="1361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5" x14ac:dyDescent="0.35">
      <c r="A369" s="1411"/>
      <c r="B369" s="1412">
        <v>14.2083333333344</v>
      </c>
      <c r="C369" s="1413">
        <f>'Chem Dose'!$C$25</f>
        <v>46.022440138695373</v>
      </c>
      <c r="D369" s="1414" t="str">
        <f>IF('16'!B13&gt;0,'16'!B13,"")</f>
        <v/>
      </c>
      <c r="E369" s="1414" t="str">
        <f>IF('16'!C13&gt;0,'16'!C13,"")</f>
        <v/>
      </c>
      <c r="F369" s="1414" t="str">
        <f>IF('16'!D13&gt;0,'16'!D13,"")</f>
        <v/>
      </c>
      <c r="G369" s="1414" t="str">
        <f>IF('16'!E13&gt;0,'16'!E13,"")</f>
        <v/>
      </c>
      <c r="H369" s="1414" t="str">
        <f>IF('16'!F13&gt;0,'16'!F13,"")</f>
        <v/>
      </c>
      <c r="I369" s="1414" t="str">
        <f>IF('16'!G13&gt;0,'16'!G13,"")</f>
        <v/>
      </c>
      <c r="J369" s="1414" t="str">
        <f>IF('16'!H13&gt;0,'16'!H13,"")</f>
        <v/>
      </c>
      <c r="K369" s="1540" t="str">
        <f>IF('16'!I13&gt;0,'16'!I13,"")</f>
        <v/>
      </c>
      <c r="L369" s="1540">
        <f t="shared" si="50"/>
        <v>0.16666666666666666</v>
      </c>
      <c r="M369" s="1414" t="str">
        <f>IF('16'!J13&gt;0,'16'!J13,"")</f>
        <v/>
      </c>
      <c r="N369" s="1414" t="str">
        <f>IF('16'!K13&gt;0,'16'!K13,"")</f>
        <v/>
      </c>
      <c r="O369" s="1414" t="str">
        <f>IF('16'!L13&gt;0,'16'!L13,"")</f>
        <v/>
      </c>
      <c r="P369" s="1414" t="str">
        <f>IF('16'!M13&gt;0,'16'!M13,"")</f>
        <v/>
      </c>
      <c r="Q369" s="1415" t="str">
        <f t="shared" si="48"/>
        <v/>
      </c>
      <c r="R369" s="1416" t="str">
        <f t="shared" si="45"/>
        <v/>
      </c>
      <c r="S369" s="1417" t="str">
        <f t="shared" si="46"/>
        <v/>
      </c>
      <c r="T369" s="1416" t="str">
        <f t="shared" si="47"/>
        <v/>
      </c>
      <c r="U369" s="1418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5" x14ac:dyDescent="0.35">
      <c r="A370" s="1375"/>
      <c r="B370" s="1181">
        <v>14.250000000001</v>
      </c>
      <c r="C370" s="1182">
        <f>'Chem Dose'!$C$25</f>
        <v>46.022440138695373</v>
      </c>
      <c r="D370" s="1183" t="str">
        <f>IF('16'!B14&gt;0,'16'!B14,"")</f>
        <v/>
      </c>
      <c r="E370" s="1183" t="str">
        <f>IF('16'!C14&gt;0,'16'!C14,"")</f>
        <v/>
      </c>
      <c r="F370" s="1183" t="str">
        <f>IF('16'!D14&gt;0,'16'!D14,"")</f>
        <v/>
      </c>
      <c r="G370" s="1183" t="str">
        <f>IF('16'!E14&gt;0,'16'!E14,"")</f>
        <v/>
      </c>
      <c r="H370" s="1183" t="str">
        <f>IF('16'!F14&gt;0,'16'!F14,"")</f>
        <v/>
      </c>
      <c r="I370" s="1183" t="str">
        <f>IF('16'!G14&gt;0,'16'!G14,"")</f>
        <v/>
      </c>
      <c r="J370" s="1183" t="str">
        <f>IF('16'!H14&gt;0,'16'!H14,"")</f>
        <v/>
      </c>
      <c r="K370" s="1539" t="str">
        <f>IF('16'!I14&gt;0,'16'!I14,"")</f>
        <v/>
      </c>
      <c r="L370" s="1540">
        <f t="shared" si="50"/>
        <v>0.16666666666666666</v>
      </c>
      <c r="M370" s="1183" t="str">
        <f>IF('16'!J14&gt;0,'16'!J14,"")</f>
        <v/>
      </c>
      <c r="N370" s="1183" t="str">
        <f>IF('16'!K14&gt;0,'16'!K14,"")</f>
        <v/>
      </c>
      <c r="O370" s="1183" t="str">
        <f>IF('16'!L14&gt;0,'16'!L14,"")</f>
        <v/>
      </c>
      <c r="P370" s="1183" t="str">
        <f>IF('16'!M14&gt;0,'16'!M14,"")</f>
        <v/>
      </c>
      <c r="Q370" s="1330" t="str">
        <f t="shared" si="48"/>
        <v/>
      </c>
      <c r="R370" s="1185" t="str">
        <f t="shared" si="45"/>
        <v/>
      </c>
      <c r="S370" s="1360" t="str">
        <f t="shared" si="46"/>
        <v/>
      </c>
      <c r="T370" s="1185" t="str">
        <f t="shared" si="47"/>
        <v/>
      </c>
      <c r="U370" s="1361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5" x14ac:dyDescent="0.35">
      <c r="A371" s="1411"/>
      <c r="B371" s="1412">
        <v>14.2916666666677</v>
      </c>
      <c r="C371" s="1413">
        <f>'Chem Dose'!$C$25</f>
        <v>46.022440138695373</v>
      </c>
      <c r="D371" s="1414">
        <f>IF('16'!B15&gt;0,'16'!B15,"")</f>
        <v>6.76</v>
      </c>
      <c r="E371" s="1414">
        <f>IF('16'!C15&gt;0,'16'!C15,"")</f>
        <v>22</v>
      </c>
      <c r="F371" s="1414">
        <f>IF('16'!D15&gt;0,'16'!D15,"")</f>
        <v>15</v>
      </c>
      <c r="G371" s="1414">
        <f>IF('16'!E15&gt;0,'16'!E15,"")</f>
        <v>8.5500000000000007</v>
      </c>
      <c r="H371" s="1414">
        <f>IF('16'!F15&gt;0,'16'!F15,"")</f>
        <v>36</v>
      </c>
      <c r="I371" s="1414">
        <f>IF('16'!G15&gt;0,'16'!G15,"")</f>
        <v>88</v>
      </c>
      <c r="J371" s="1414">
        <f>IF('16'!H15&gt;0,'16'!H15,"")</f>
        <v>28.2</v>
      </c>
      <c r="K371" s="1540">
        <f>IF('16'!I15&gt;0,'16'!I15,"")</f>
        <v>0.188</v>
      </c>
      <c r="L371" s="1540">
        <f t="shared" si="50"/>
        <v>0.17199999999999999</v>
      </c>
      <c r="M371" s="1414" t="str">
        <f>IF('16'!J15&gt;0,'16'!J15,"")</f>
        <v/>
      </c>
      <c r="N371" s="1414">
        <f>IF('16'!K15&gt;0,'16'!K15,"")</f>
        <v>6.04</v>
      </c>
      <c r="O371" s="1414">
        <f>IF('16'!L15&gt;0,'16'!L15,"")</f>
        <v>12</v>
      </c>
      <c r="P371" s="1414">
        <f>IF('16'!M15&gt;0,'16'!M15,"")</f>
        <v>4.2999999999999997E-2</v>
      </c>
      <c r="Q371" s="1415">
        <f t="shared" si="48"/>
        <v>0.77127659574468099</v>
      </c>
      <c r="R371" s="1416">
        <f t="shared" si="45"/>
        <v>4.9473684210526319</v>
      </c>
      <c r="S371" s="1417">
        <f t="shared" si="46"/>
        <v>9.3024081131405527</v>
      </c>
      <c r="T371" s="1416">
        <f t="shared" si="47"/>
        <v>0.46022440138695375</v>
      </c>
      <c r="U371" s="1418">
        <f t="shared" si="49"/>
        <v>0.60399999999999998</v>
      </c>
      <c r="V371" s="663">
        <f>IF('16'!AA15&gt;0,'16'!AA15,"")</f>
        <v>3.5999999999999997E-2</v>
      </c>
      <c r="W371" s="663">
        <f>IF('16'!AT15&gt;0,'16'!AT15,"")</f>
        <v>3.5999999999999997E-2</v>
      </c>
    </row>
    <row r="372" spans="1:23" ht="15.5" x14ac:dyDescent="0.35">
      <c r="A372" s="1375"/>
      <c r="B372" s="1181">
        <v>14.3333333333344</v>
      </c>
      <c r="C372" s="1182">
        <f>'Chem Dose'!$C$25</f>
        <v>46.022440138695373</v>
      </c>
      <c r="D372" s="1183" t="str">
        <f>IF('16'!B16&gt;0,'16'!B16,"")</f>
        <v/>
      </c>
      <c r="E372" s="1183" t="str">
        <f>IF('16'!C16&gt;0,'16'!C16,"")</f>
        <v/>
      </c>
      <c r="F372" s="1183" t="str">
        <f>IF('16'!D16&gt;0,'16'!D16,"")</f>
        <v/>
      </c>
      <c r="G372" s="1183" t="str">
        <f>IF('16'!E16&gt;0,'16'!E16,"")</f>
        <v/>
      </c>
      <c r="H372" s="1183" t="str">
        <f>IF('16'!F16&gt;0,'16'!F16,"")</f>
        <v/>
      </c>
      <c r="I372" s="1183" t="str">
        <f>IF('16'!G16&gt;0,'16'!G16,"")</f>
        <v/>
      </c>
      <c r="J372" s="1183" t="str">
        <f>IF('16'!H16&gt;0,'16'!H16,"")</f>
        <v/>
      </c>
      <c r="K372" s="1539" t="str">
        <f>IF('16'!I16&gt;0,'16'!I16,"")</f>
        <v/>
      </c>
      <c r="L372" s="1540">
        <f t="shared" si="50"/>
        <v>0.17199999999999999</v>
      </c>
      <c r="M372" s="1183" t="str">
        <f>IF('16'!J16&gt;0,'16'!J16,"")</f>
        <v/>
      </c>
      <c r="N372" s="1183" t="str">
        <f>IF('16'!K16&gt;0,'16'!K16,"")</f>
        <v/>
      </c>
      <c r="O372" s="1183" t="str">
        <f>IF('16'!L16&gt;0,'16'!L16,"")</f>
        <v/>
      </c>
      <c r="P372" s="1183" t="str">
        <f>IF('16'!M16&gt;0,'16'!M16,"")</f>
        <v/>
      </c>
      <c r="Q372" s="1330" t="str">
        <f t="shared" si="48"/>
        <v/>
      </c>
      <c r="R372" s="1185" t="str">
        <f t="shared" si="45"/>
        <v/>
      </c>
      <c r="S372" s="1360" t="str">
        <f t="shared" si="46"/>
        <v/>
      </c>
      <c r="T372" s="1185" t="str">
        <f t="shared" si="47"/>
        <v/>
      </c>
      <c r="U372" s="1361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5" x14ac:dyDescent="0.35">
      <c r="A373" s="1411"/>
      <c r="B373" s="1412">
        <v>14.375000000001</v>
      </c>
      <c r="C373" s="1413">
        <f>'Chem Dose'!$C$25</f>
        <v>46.022440138695373</v>
      </c>
      <c r="D373" s="1414" t="str">
        <f>IF('16'!B17&gt;0,'16'!B17,"")</f>
        <v/>
      </c>
      <c r="E373" s="1414" t="str">
        <f>IF('16'!C17&gt;0,'16'!C17,"")</f>
        <v/>
      </c>
      <c r="F373" s="1414" t="str">
        <f>IF('16'!D17&gt;0,'16'!D17,"")</f>
        <v/>
      </c>
      <c r="G373" s="1414" t="str">
        <f>IF('16'!E17&gt;0,'16'!E17,"")</f>
        <v/>
      </c>
      <c r="H373" s="1414" t="str">
        <f>IF('16'!F17&gt;0,'16'!F17,"")</f>
        <v/>
      </c>
      <c r="I373" s="1414" t="str">
        <f>IF('16'!G17&gt;0,'16'!G17,"")</f>
        <v/>
      </c>
      <c r="J373" s="1414" t="str">
        <f>IF('16'!H17&gt;0,'16'!H17,"")</f>
        <v/>
      </c>
      <c r="K373" s="1540" t="str">
        <f>IF('16'!I17&gt;0,'16'!I17,"")</f>
        <v/>
      </c>
      <c r="L373" s="1540">
        <f t="shared" si="50"/>
        <v>0.17800000000000002</v>
      </c>
      <c r="M373" s="1414">
        <f>IF('16'!J17&gt;0,'16'!J17,"")</f>
        <v>5.0999999999999997E-2</v>
      </c>
      <c r="N373" s="1414" t="str">
        <f>IF('16'!K17&gt;0,'16'!K17,"")</f>
        <v/>
      </c>
      <c r="O373" s="1414" t="str">
        <f>IF('16'!L17&gt;0,'16'!L17,"")</f>
        <v/>
      </c>
      <c r="P373" s="1414" t="str">
        <f>IF('16'!M17&gt;0,'16'!M17,"")</f>
        <v/>
      </c>
      <c r="Q373" s="1415" t="str">
        <f t="shared" si="48"/>
        <v/>
      </c>
      <c r="R373" s="1416" t="str">
        <f t="shared" si="45"/>
        <v/>
      </c>
      <c r="S373" s="1417" t="str">
        <f t="shared" si="46"/>
        <v/>
      </c>
      <c r="T373" s="1416" t="str">
        <f t="shared" si="47"/>
        <v/>
      </c>
      <c r="U373" s="1418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5" x14ac:dyDescent="0.35">
      <c r="A374" s="1375"/>
      <c r="B374" s="1181">
        <v>14.4166666666677</v>
      </c>
      <c r="C374" s="1182">
        <f>'Chem Dose'!$C$25</f>
        <v>46.022440138695373</v>
      </c>
      <c r="D374" s="1183" t="str">
        <f>IF('16'!B18&gt;0,'16'!B18,"")</f>
        <v/>
      </c>
      <c r="E374" s="1183" t="str">
        <f>IF('16'!C18&gt;0,'16'!C18,"")</f>
        <v/>
      </c>
      <c r="F374" s="1183" t="str">
        <f>IF('16'!D18&gt;0,'16'!D18,"")</f>
        <v/>
      </c>
      <c r="G374" s="1183" t="str">
        <f>IF('16'!E18&gt;0,'16'!E18,"")</f>
        <v/>
      </c>
      <c r="H374" s="1183" t="str">
        <f>IF('16'!F18&gt;0,'16'!F18,"")</f>
        <v/>
      </c>
      <c r="I374" s="1183" t="str">
        <f>IF('16'!G18&gt;0,'16'!G18,"")</f>
        <v/>
      </c>
      <c r="J374" s="1183" t="str">
        <f>IF('16'!H18&gt;0,'16'!H18,"")</f>
        <v/>
      </c>
      <c r="K374" s="1539" t="str">
        <f>IF('16'!I18&gt;0,'16'!I18,"")</f>
        <v/>
      </c>
      <c r="L374" s="1540">
        <f t="shared" si="50"/>
        <v>0.17800000000000002</v>
      </c>
      <c r="M374" s="1183" t="str">
        <f>IF('16'!J18&gt;0,'16'!J18,"")</f>
        <v/>
      </c>
      <c r="N374" s="1183" t="str">
        <f>IF('16'!K18&gt;0,'16'!K18,"")</f>
        <v/>
      </c>
      <c r="O374" s="1183" t="str">
        <f>IF('16'!L18&gt;0,'16'!L18,"")</f>
        <v/>
      </c>
      <c r="P374" s="1183" t="str">
        <f>IF('16'!M18&gt;0,'16'!M18,"")</f>
        <v/>
      </c>
      <c r="Q374" s="1330" t="str">
        <f t="shared" si="48"/>
        <v/>
      </c>
      <c r="R374" s="1185" t="str">
        <f t="shared" si="45"/>
        <v/>
      </c>
      <c r="S374" s="1360" t="str">
        <f t="shared" si="46"/>
        <v/>
      </c>
      <c r="T374" s="1185" t="str">
        <f t="shared" si="47"/>
        <v/>
      </c>
      <c r="U374" s="1361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5" x14ac:dyDescent="0.35">
      <c r="A375" s="1411"/>
      <c r="B375" s="1412">
        <v>14.4583333333344</v>
      </c>
      <c r="C375" s="1413">
        <f>'Chem Dose'!$C$25</f>
        <v>46.022440138695373</v>
      </c>
      <c r="D375" s="1414">
        <f>IF('16'!B19&gt;0,'16'!B19,"")</f>
        <v>6.81</v>
      </c>
      <c r="E375" s="1414">
        <f>IF('16'!C19&gt;0,'16'!C19,"")</f>
        <v>24</v>
      </c>
      <c r="F375" s="1414">
        <f>IF('16'!D19&gt;0,'16'!D19,"")</f>
        <v>14</v>
      </c>
      <c r="G375" s="1414">
        <f>IF('16'!E19&gt;0,'16'!E19,"")</f>
        <v>8.68</v>
      </c>
      <c r="H375" s="1414">
        <f>IF('16'!F19&gt;0,'16'!F19,"")</f>
        <v>40</v>
      </c>
      <c r="I375" s="1414">
        <f>IF('16'!G19&gt;0,'16'!G19,"")</f>
        <v>97</v>
      </c>
      <c r="J375" s="1414">
        <f>IF('16'!H19&gt;0,'16'!H19,"")</f>
        <v>29.7</v>
      </c>
      <c r="K375" s="1540">
        <f>IF('16'!I19&gt;0,'16'!I19,"")</f>
        <v>0.182</v>
      </c>
      <c r="L375" s="1540">
        <f t="shared" si="50"/>
        <v>0.17899999999999999</v>
      </c>
      <c r="M375" s="1414" t="str">
        <f>IF('16'!J19&gt;0,'16'!J19,"")</f>
        <v/>
      </c>
      <c r="N375" s="1414">
        <f>IF('16'!K19&gt;0,'16'!K19,"")</f>
        <v>6.07</v>
      </c>
      <c r="O375" s="1414">
        <f>IF('16'!L19&gt;0,'16'!L19,"")</f>
        <v>12</v>
      </c>
      <c r="P375" s="1414">
        <f>IF('16'!M19&gt;0,'16'!M19,"")</f>
        <v>2.1999999999999999E-2</v>
      </c>
      <c r="Q375" s="1415">
        <f t="shared" si="48"/>
        <v>0.87912087912087922</v>
      </c>
      <c r="R375" s="1416">
        <f t="shared" si="45"/>
        <v>4.7894736842105265</v>
      </c>
      <c r="S375" s="1417">
        <f t="shared" si="46"/>
        <v>9.6090809080792532</v>
      </c>
      <c r="T375" s="1416">
        <f t="shared" si="47"/>
        <v>0.46022440138695375</v>
      </c>
      <c r="U375" s="1418">
        <f t="shared" si="49"/>
        <v>0.60699999999999998</v>
      </c>
      <c r="V375" s="663">
        <f>IF('16'!AA19&gt;0,'16'!AA19,"")</f>
        <v>1.7999999999999999E-2</v>
      </c>
      <c r="W375" s="663">
        <f>IF('16'!AT19&gt;0,'16'!AT19,"")</f>
        <v>1.9E-2</v>
      </c>
    </row>
    <row r="376" spans="1:23" ht="15.5" x14ac:dyDescent="0.35">
      <c r="A376" s="1375"/>
      <c r="B376" s="1181">
        <v>14.500000000001</v>
      </c>
      <c r="C376" s="1182">
        <f>'Chem Dose'!$C$25</f>
        <v>46.022440138695373</v>
      </c>
      <c r="D376" s="1183" t="str">
        <f>IF('16'!B20&gt;0,'16'!B20,"")</f>
        <v/>
      </c>
      <c r="E376" s="1183" t="str">
        <f>IF('16'!C20&gt;0,'16'!C20,"")</f>
        <v/>
      </c>
      <c r="F376" s="1183" t="str">
        <f>IF('16'!D20&gt;0,'16'!D20,"")</f>
        <v/>
      </c>
      <c r="G376" s="1183" t="str">
        <f>IF('16'!E20&gt;0,'16'!E20,"")</f>
        <v/>
      </c>
      <c r="H376" s="1183" t="str">
        <f>IF('16'!F20&gt;0,'16'!F20,"")</f>
        <v/>
      </c>
      <c r="I376" s="1183" t="str">
        <f>IF('16'!G20&gt;0,'16'!G20,"")</f>
        <v/>
      </c>
      <c r="J376" s="1183" t="str">
        <f>IF('16'!H20&gt;0,'16'!H20,"")</f>
        <v/>
      </c>
      <c r="K376" s="1539" t="str">
        <f>IF('16'!I20&gt;0,'16'!I20,"")</f>
        <v/>
      </c>
      <c r="L376" s="1540">
        <f t="shared" si="50"/>
        <v>0.17899999999999999</v>
      </c>
      <c r="M376" s="1183" t="str">
        <f>IF('16'!J20&gt;0,'16'!J20,"")</f>
        <v/>
      </c>
      <c r="N376" s="1183" t="str">
        <f>IF('16'!K20&gt;0,'16'!K20,"")</f>
        <v/>
      </c>
      <c r="O376" s="1183" t="str">
        <f>IF('16'!L20&gt;0,'16'!L20,"")</f>
        <v/>
      </c>
      <c r="P376" s="1183" t="str">
        <f>IF('16'!M20&gt;0,'16'!M20,"")</f>
        <v/>
      </c>
      <c r="Q376" s="1330" t="str">
        <f t="shared" si="48"/>
        <v/>
      </c>
      <c r="R376" s="1185" t="str">
        <f t="shared" si="45"/>
        <v/>
      </c>
      <c r="S376" s="1360" t="str">
        <f t="shared" si="46"/>
        <v/>
      </c>
      <c r="T376" s="1185" t="str">
        <f t="shared" si="47"/>
        <v/>
      </c>
      <c r="U376" s="1361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5" x14ac:dyDescent="0.35">
      <c r="A377" s="1411"/>
      <c r="B377" s="1412">
        <v>14.5416666666677</v>
      </c>
      <c r="C377" s="1413">
        <f>'Chem Dose'!$C$25</f>
        <v>46.022440138695373</v>
      </c>
      <c r="D377" s="1414" t="str">
        <f>IF('16'!B21&gt;0,'16'!B21,"")</f>
        <v/>
      </c>
      <c r="E377" s="1414" t="str">
        <f>IF('16'!C21&gt;0,'16'!C21,"")</f>
        <v/>
      </c>
      <c r="F377" s="1414" t="str">
        <f>IF('16'!D21&gt;0,'16'!D21,"")</f>
        <v/>
      </c>
      <c r="G377" s="1414" t="str">
        <f>IF('16'!E21&gt;0,'16'!E21,"")</f>
        <v/>
      </c>
      <c r="H377" s="1414" t="str">
        <f>IF('16'!F21&gt;0,'16'!F21,"")</f>
        <v/>
      </c>
      <c r="I377" s="1414" t="str">
        <f>IF('16'!G21&gt;0,'16'!G21,"")</f>
        <v/>
      </c>
      <c r="J377" s="1414" t="str">
        <f>IF('16'!H21&gt;0,'16'!H21,"")</f>
        <v/>
      </c>
      <c r="K377" s="1540" t="str">
        <f>IF('16'!I21&gt;0,'16'!I21,"")</f>
        <v/>
      </c>
      <c r="L377" s="1540">
        <f t="shared" si="50"/>
        <v>0.17533333333333334</v>
      </c>
      <c r="M377" s="1414" t="str">
        <f>IF('16'!J21&gt;0,'16'!J21,"")</f>
        <v/>
      </c>
      <c r="N377" s="1414" t="str">
        <f>IF('16'!K21&gt;0,'16'!K21,"")</f>
        <v/>
      </c>
      <c r="O377" s="1414" t="str">
        <f>IF('16'!L21&gt;0,'16'!L21,"")</f>
        <v/>
      </c>
      <c r="P377" s="1414" t="str">
        <f>IF('16'!M21&gt;0,'16'!M21,"")</f>
        <v/>
      </c>
      <c r="Q377" s="1415" t="str">
        <f t="shared" si="48"/>
        <v/>
      </c>
      <c r="R377" s="1416" t="str">
        <f t="shared" si="45"/>
        <v/>
      </c>
      <c r="S377" s="1417" t="str">
        <f t="shared" si="46"/>
        <v/>
      </c>
      <c r="T377" s="1416" t="str">
        <f t="shared" si="47"/>
        <v/>
      </c>
      <c r="U377" s="1418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5" x14ac:dyDescent="0.35">
      <c r="A378" s="1375"/>
      <c r="B378" s="1181">
        <v>14.5833333333344</v>
      </c>
      <c r="C378" s="1182">
        <f>'Chem Dose'!$C$25</f>
        <v>46.022440138695373</v>
      </c>
      <c r="D378" s="1183" t="str">
        <f>IF('16'!B22&gt;0,'16'!B22,"")</f>
        <v/>
      </c>
      <c r="E378" s="1183" t="str">
        <f>IF('16'!C22&gt;0,'16'!C22,"")</f>
        <v/>
      </c>
      <c r="F378" s="1183" t="str">
        <f>IF('16'!D22&gt;0,'16'!D22,"")</f>
        <v/>
      </c>
      <c r="G378" s="1183" t="str">
        <f>IF('16'!E22&gt;0,'16'!E22,"")</f>
        <v/>
      </c>
      <c r="H378" s="1183" t="str">
        <f>IF('16'!F22&gt;0,'16'!F22,"")</f>
        <v/>
      </c>
      <c r="I378" s="1183" t="str">
        <f>IF('16'!G22&gt;0,'16'!G22,"")</f>
        <v/>
      </c>
      <c r="J378" s="1183" t="str">
        <f>IF('16'!H22&gt;0,'16'!H22,"")</f>
        <v/>
      </c>
      <c r="K378" s="1539" t="str">
        <f>IF('16'!I22&gt;0,'16'!I22,"")</f>
        <v/>
      </c>
      <c r="L378" s="1540">
        <f t="shared" si="50"/>
        <v>0.17533333333333334</v>
      </c>
      <c r="M378" s="1183" t="str">
        <f>IF('16'!J22&gt;0,'16'!J22,"")</f>
        <v/>
      </c>
      <c r="N378" s="1183" t="str">
        <f>IF('16'!K22&gt;0,'16'!K22,"")</f>
        <v/>
      </c>
      <c r="O378" s="1183" t="str">
        <f>IF('16'!L22&gt;0,'16'!L22,"")</f>
        <v/>
      </c>
      <c r="P378" s="1183" t="str">
        <f>IF('16'!M22&gt;0,'16'!M22,"")</f>
        <v/>
      </c>
      <c r="Q378" s="1330" t="str">
        <f t="shared" si="48"/>
        <v/>
      </c>
      <c r="R378" s="1185" t="str">
        <f t="shared" si="45"/>
        <v/>
      </c>
      <c r="S378" s="1360" t="str">
        <f t="shared" si="46"/>
        <v/>
      </c>
      <c r="T378" s="1185" t="str">
        <f t="shared" si="47"/>
        <v/>
      </c>
      <c r="U378" s="1361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5" x14ac:dyDescent="0.35">
      <c r="A379" s="1411"/>
      <c r="B379" s="1412">
        <v>14.6250000000011</v>
      </c>
      <c r="C379" s="1413">
        <f>'Chem Dose'!$C$25</f>
        <v>46.022440138695373</v>
      </c>
      <c r="D379" s="1414">
        <f>IF('16'!B23&gt;0,'16'!B23,"")</f>
        <v>6.78</v>
      </c>
      <c r="E379" s="1414">
        <f>IF('16'!C23&gt;0,'16'!C23,"")</f>
        <v>24</v>
      </c>
      <c r="F379" s="1414">
        <f>IF('16'!D23&gt;0,'16'!D23,"")</f>
        <v>15</v>
      </c>
      <c r="G379" s="1414">
        <f>IF('16'!E23&gt;0,'16'!E23,"")</f>
        <v>8.6199999999999992</v>
      </c>
      <c r="H379" s="1414">
        <f>IF('16'!F23&gt;0,'16'!F23,"")</f>
        <v>40</v>
      </c>
      <c r="I379" s="1414">
        <f>IF('16'!G23&gt;0,'16'!G23,"")</f>
        <v>92</v>
      </c>
      <c r="J379" s="1414">
        <f>IF('16'!H23&gt;0,'16'!H23,"")</f>
        <v>29.3</v>
      </c>
      <c r="K379" s="1540">
        <f>IF('16'!I23&gt;0,'16'!I23,"")</f>
        <v>0.2</v>
      </c>
      <c r="L379" s="1540">
        <f t="shared" si="50"/>
        <v>0.18149999999999999</v>
      </c>
      <c r="M379" s="1414" t="str">
        <f>IF('16'!J23&gt;0,'16'!J23,"")</f>
        <v/>
      </c>
      <c r="N379" s="1414">
        <f>IF('16'!K23&gt;0,'16'!K23,"")</f>
        <v>6.08</v>
      </c>
      <c r="O379" s="1414">
        <f>IF('16'!L23&gt;0,'16'!L23,"")</f>
        <v>12</v>
      </c>
      <c r="P379" s="1414">
        <f>IF('16'!M23&gt;0,'16'!M23,"")</f>
        <v>4.2000000000000003E-2</v>
      </c>
      <c r="Q379" s="1415">
        <f t="shared" si="48"/>
        <v>0.78999999999999992</v>
      </c>
      <c r="R379" s="1416">
        <f t="shared" si="45"/>
        <v>5.2631578947368425</v>
      </c>
      <c r="S379" s="1417">
        <f t="shared" si="46"/>
        <v>8.7442636263521205</v>
      </c>
      <c r="T379" s="1416">
        <f t="shared" si="47"/>
        <v>0.46022440138695375</v>
      </c>
      <c r="U379" s="1418">
        <f t="shared" si="49"/>
        <v>0.60799999999999998</v>
      </c>
      <c r="V379" s="663">
        <f>IF('16'!AA23&gt;0,'16'!AA23,"")</f>
        <v>3.7999999999999999E-2</v>
      </c>
      <c r="W379" s="663">
        <f>IF('16'!AT23&gt;0,'16'!AT23,"")</f>
        <v>3.7999999999999999E-2</v>
      </c>
    </row>
    <row r="380" spans="1:23" ht="15.5" x14ac:dyDescent="0.35">
      <c r="A380" s="1375"/>
      <c r="B380" s="1181">
        <v>14.6666666666677</v>
      </c>
      <c r="C380" s="1182">
        <f>'Chem Dose'!$C$25</f>
        <v>46.022440138695373</v>
      </c>
      <c r="D380" s="1183" t="str">
        <f>IF('16'!B24&gt;0,'16'!B24,"")</f>
        <v/>
      </c>
      <c r="E380" s="1183" t="str">
        <f>IF('16'!C24&gt;0,'16'!C24,"")</f>
        <v/>
      </c>
      <c r="F380" s="1183" t="str">
        <f>IF('16'!D24&gt;0,'16'!D24,"")</f>
        <v/>
      </c>
      <c r="G380" s="1183" t="str">
        <f>IF('16'!E24&gt;0,'16'!E24,"")</f>
        <v/>
      </c>
      <c r="H380" s="1183" t="str">
        <f>IF('16'!F24&gt;0,'16'!F24,"")</f>
        <v/>
      </c>
      <c r="I380" s="1183" t="str">
        <f>IF('16'!G24&gt;0,'16'!G24,"")</f>
        <v/>
      </c>
      <c r="J380" s="1183" t="str">
        <f>IF('16'!H24&gt;0,'16'!H24,"")</f>
        <v/>
      </c>
      <c r="K380" s="1539" t="str">
        <f>IF('16'!I24&gt;0,'16'!I24,"")</f>
        <v/>
      </c>
      <c r="L380" s="1540">
        <f t="shared" si="50"/>
        <v>0.18149999999999999</v>
      </c>
      <c r="M380" s="1183" t="str">
        <f>IF('16'!J24&gt;0,'16'!J24,"")</f>
        <v/>
      </c>
      <c r="N380" s="1183" t="str">
        <f>IF('16'!K24&gt;0,'16'!K24,"")</f>
        <v/>
      </c>
      <c r="O380" s="1183" t="str">
        <f>IF('16'!L24&gt;0,'16'!L24,"")</f>
        <v/>
      </c>
      <c r="P380" s="1183" t="str">
        <f>IF('16'!M24&gt;0,'16'!M24,"")</f>
        <v/>
      </c>
      <c r="Q380" s="1330" t="str">
        <f t="shared" si="48"/>
        <v/>
      </c>
      <c r="R380" s="1185" t="str">
        <f t="shared" si="45"/>
        <v/>
      </c>
      <c r="S380" s="1360" t="str">
        <f t="shared" si="46"/>
        <v/>
      </c>
      <c r="T380" s="1185" t="str">
        <f t="shared" si="47"/>
        <v/>
      </c>
      <c r="U380" s="1361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5" x14ac:dyDescent="0.35">
      <c r="A381" s="1411"/>
      <c r="B381" s="1412">
        <v>14.7083333333344</v>
      </c>
      <c r="C381" s="1413">
        <f>'Chem Dose'!$C$25</f>
        <v>46.022440138695373</v>
      </c>
      <c r="D381" s="1414" t="str">
        <f>IF('16'!B25&gt;0,'16'!B25,"")</f>
        <v/>
      </c>
      <c r="E381" s="1414" t="str">
        <f>IF('16'!C25&gt;0,'16'!C25,"")</f>
        <v/>
      </c>
      <c r="F381" s="1414" t="str">
        <f>IF('16'!D25&gt;0,'16'!D25,"")</f>
        <v/>
      </c>
      <c r="G381" s="1414" t="str">
        <f>IF('16'!E25&gt;0,'16'!E25,"")</f>
        <v/>
      </c>
      <c r="H381" s="1414" t="str">
        <f>IF('16'!F25&gt;0,'16'!F25,"")</f>
        <v/>
      </c>
      <c r="I381" s="1414" t="str">
        <f>IF('16'!G25&gt;0,'16'!G25,"")</f>
        <v/>
      </c>
      <c r="J381" s="1414" t="str">
        <f>IF('16'!H25&gt;0,'16'!H25,"")</f>
        <v/>
      </c>
      <c r="K381" s="1540" t="str">
        <f>IF('16'!I25&gt;0,'16'!I25,"")</f>
        <v/>
      </c>
      <c r="L381" s="1540">
        <f t="shared" si="50"/>
        <v>0.19000000000000003</v>
      </c>
      <c r="M381" s="1414" t="str">
        <f>IF('16'!J25&gt;0,'16'!J25,"")</f>
        <v/>
      </c>
      <c r="N381" s="1414" t="str">
        <f>IF('16'!K25&gt;0,'16'!K25,"")</f>
        <v/>
      </c>
      <c r="O381" s="1414" t="str">
        <f>IF('16'!L25&gt;0,'16'!L25,"")</f>
        <v/>
      </c>
      <c r="P381" s="1414" t="str">
        <f>IF('16'!M25&gt;0,'16'!M25,"")</f>
        <v/>
      </c>
      <c r="Q381" s="1415" t="str">
        <f t="shared" si="48"/>
        <v/>
      </c>
      <c r="R381" s="1416" t="str">
        <f t="shared" si="45"/>
        <v/>
      </c>
      <c r="S381" s="1417" t="str">
        <f t="shared" si="46"/>
        <v/>
      </c>
      <c r="T381" s="1416" t="str">
        <f t="shared" si="47"/>
        <v/>
      </c>
      <c r="U381" s="1418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5" x14ac:dyDescent="0.35">
      <c r="A382" s="1375"/>
      <c r="B382" s="1181">
        <v>14.7500000000011</v>
      </c>
      <c r="C382" s="1182">
        <f>'Chem Dose'!$C$25</f>
        <v>46.022440138695373</v>
      </c>
      <c r="D382" s="1183" t="str">
        <f>IF('16'!B26&gt;0,'16'!B26,"")</f>
        <v/>
      </c>
      <c r="E382" s="1183" t="str">
        <f>IF('16'!C26&gt;0,'16'!C26,"")</f>
        <v/>
      </c>
      <c r="F382" s="1183" t="str">
        <f>IF('16'!D26&gt;0,'16'!D26,"")</f>
        <v/>
      </c>
      <c r="G382" s="1183" t="str">
        <f>IF('16'!E26&gt;0,'16'!E26,"")</f>
        <v/>
      </c>
      <c r="H382" s="1183" t="str">
        <f>IF('16'!F26&gt;0,'16'!F26,"")</f>
        <v/>
      </c>
      <c r="I382" s="1183" t="str">
        <f>IF('16'!G26&gt;0,'16'!G26,"")</f>
        <v/>
      </c>
      <c r="J382" s="1183" t="str">
        <f>IF('16'!H26&gt;0,'16'!H26,"")</f>
        <v/>
      </c>
      <c r="K382" s="1539" t="str">
        <f>IF('16'!I26&gt;0,'16'!I26,"")</f>
        <v/>
      </c>
      <c r="L382" s="1540">
        <f t="shared" si="50"/>
        <v>0.19000000000000003</v>
      </c>
      <c r="M382" s="1183" t="str">
        <f>IF('16'!J26&gt;0,'16'!J26,"")</f>
        <v/>
      </c>
      <c r="N382" s="1183" t="str">
        <f>IF('16'!K26&gt;0,'16'!K26,"")</f>
        <v/>
      </c>
      <c r="O382" s="1183" t="str">
        <f>IF('16'!L26&gt;0,'16'!L26,"")</f>
        <v/>
      </c>
      <c r="P382" s="1183" t="str">
        <f>IF('16'!M26&gt;0,'16'!M26,"")</f>
        <v/>
      </c>
      <c r="Q382" s="1330" t="str">
        <f t="shared" si="48"/>
        <v/>
      </c>
      <c r="R382" s="1185" t="str">
        <f t="shared" si="45"/>
        <v/>
      </c>
      <c r="S382" s="1360" t="str">
        <f t="shared" si="46"/>
        <v/>
      </c>
      <c r="T382" s="1185" t="str">
        <f t="shared" si="47"/>
        <v/>
      </c>
      <c r="U382" s="1361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5" x14ac:dyDescent="0.35">
      <c r="A383" s="1411"/>
      <c r="B383" s="1412">
        <v>14.7916666666677</v>
      </c>
      <c r="C383" s="1413">
        <f>'Chem Dose'!$C$25</f>
        <v>46.022440138695373</v>
      </c>
      <c r="D383" s="1414">
        <f>IF('16'!B27&gt;0,'16'!B27,"")</f>
        <v>6.78</v>
      </c>
      <c r="E383" s="1414">
        <f>IF('16'!C27&gt;0,'16'!C27,"")</f>
        <v>24</v>
      </c>
      <c r="F383" s="1414">
        <f>IF('16'!D27&gt;0,'16'!D27,"")</f>
        <v>15</v>
      </c>
      <c r="G383" s="1414">
        <f>IF('16'!E27&gt;0,'16'!E27,"")</f>
        <v>9.0399999999999991</v>
      </c>
      <c r="H383" s="1414">
        <f>IF('16'!F27&gt;0,'16'!F27,"")</f>
        <v>28</v>
      </c>
      <c r="I383" s="1414">
        <f>IF('16'!G27&gt;0,'16'!G27,"")</f>
        <v>85</v>
      </c>
      <c r="J383" s="1414">
        <f>IF('16'!H27&gt;0,'16'!H27,"")</f>
        <v>29.1</v>
      </c>
      <c r="K383" s="1540">
        <f>IF('16'!I27&gt;0,'16'!I27,"")</f>
        <v>0.152</v>
      </c>
      <c r="L383" s="1540">
        <f t="shared" si="50"/>
        <v>0.18050000000000002</v>
      </c>
      <c r="M383" s="1414" t="str">
        <f>IF('16'!J27&gt;0,'16'!J27,"")</f>
        <v/>
      </c>
      <c r="N383" s="1414">
        <f>IF('16'!K27&gt;0,'16'!K27,"")</f>
        <v>6.2</v>
      </c>
      <c r="O383" s="1414">
        <f>IF('16'!L27&gt;0,'16'!L27,"")</f>
        <v>12</v>
      </c>
      <c r="P383" s="1414">
        <f>IF('16'!M27&gt;0,'16'!M27,"")</f>
        <v>5.3999999999999999E-2</v>
      </c>
      <c r="Q383" s="1415">
        <f t="shared" si="48"/>
        <v>0.64473684210526316</v>
      </c>
      <c r="R383" s="1416">
        <f t="shared" si="45"/>
        <v>4</v>
      </c>
      <c r="S383" s="1417">
        <f t="shared" si="46"/>
        <v>11.505610034673843</v>
      </c>
      <c r="T383" s="1416">
        <f t="shared" si="47"/>
        <v>0.46022440138695375</v>
      </c>
      <c r="U383" s="1418">
        <f t="shared" si="49"/>
        <v>0.62</v>
      </c>
      <c r="V383" s="663">
        <f>IF('16'!AA27&gt;0,'16'!AA27,"")</f>
        <v>4.4999999999999998E-2</v>
      </c>
      <c r="W383" s="663">
        <f>IF('16'!AT27&gt;0,'16'!AT27,"")</f>
        <v>4.2000000000000003E-2</v>
      </c>
    </row>
    <row r="384" spans="1:23" ht="15.5" x14ac:dyDescent="0.35">
      <c r="A384" s="1375"/>
      <c r="B384" s="1181">
        <v>14.8333333333344</v>
      </c>
      <c r="C384" s="1182">
        <f>'Chem Dose'!$C$25</f>
        <v>46.022440138695373</v>
      </c>
      <c r="D384" s="1183" t="str">
        <f>IF('16'!B28&gt;0,'16'!B28,"")</f>
        <v/>
      </c>
      <c r="E384" s="1183" t="str">
        <f>IF('16'!C28&gt;0,'16'!C28,"")</f>
        <v/>
      </c>
      <c r="F384" s="1183" t="str">
        <f>IF('16'!D28&gt;0,'16'!D28,"")</f>
        <v/>
      </c>
      <c r="G384" s="1183" t="str">
        <f>IF('16'!E28&gt;0,'16'!E28,"")</f>
        <v/>
      </c>
      <c r="H384" s="1183" t="str">
        <f>IF('16'!F28&gt;0,'16'!F28,"")</f>
        <v/>
      </c>
      <c r="I384" s="1183" t="str">
        <f>IF('16'!G28&gt;0,'16'!G28,"")</f>
        <v/>
      </c>
      <c r="J384" s="1183" t="str">
        <f>IF('16'!H28&gt;0,'16'!H28,"")</f>
        <v/>
      </c>
      <c r="K384" s="1539" t="str">
        <f>IF('16'!I28&gt;0,'16'!I28,"")</f>
        <v/>
      </c>
      <c r="L384" s="1540">
        <f t="shared" si="50"/>
        <v>0.18050000000000002</v>
      </c>
      <c r="M384" s="1183" t="str">
        <f>IF('16'!J28&gt;0,'16'!J28,"")</f>
        <v/>
      </c>
      <c r="N384" s="1183" t="str">
        <f>IF('16'!K28&gt;0,'16'!K28,"")</f>
        <v/>
      </c>
      <c r="O384" s="1183" t="str">
        <f>IF('16'!L28&gt;0,'16'!L28,"")</f>
        <v/>
      </c>
      <c r="P384" s="1183" t="str">
        <f>IF('16'!M28&gt;0,'16'!M28,"")</f>
        <v/>
      </c>
      <c r="Q384" s="1330" t="str">
        <f t="shared" si="48"/>
        <v/>
      </c>
      <c r="R384" s="1185" t="str">
        <f t="shared" si="45"/>
        <v/>
      </c>
      <c r="S384" s="1360" t="str">
        <f t="shared" si="46"/>
        <v/>
      </c>
      <c r="T384" s="1185" t="str">
        <f t="shared" si="47"/>
        <v/>
      </c>
      <c r="U384" s="1361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5" x14ac:dyDescent="0.35">
      <c r="A385" s="1411"/>
      <c r="B385" s="1412">
        <v>14.8750000000011</v>
      </c>
      <c r="C385" s="1413">
        <f>'Chem Dose'!$C$25</f>
        <v>46.022440138695373</v>
      </c>
      <c r="D385" s="1414" t="str">
        <f>IF('16'!B29&gt;0,'16'!B29,"")</f>
        <v/>
      </c>
      <c r="E385" s="1414" t="str">
        <f>IF('16'!C29&gt;0,'16'!C29,"")</f>
        <v/>
      </c>
      <c r="F385" s="1414" t="str">
        <f>IF('16'!D29&gt;0,'16'!D29,"")</f>
        <v/>
      </c>
      <c r="G385" s="1414" t="str">
        <f>IF('16'!E29&gt;0,'16'!E29,"")</f>
        <v/>
      </c>
      <c r="H385" s="1414" t="str">
        <f>IF('16'!F29&gt;0,'16'!F29,"")</f>
        <v/>
      </c>
      <c r="I385" s="1414" t="str">
        <f>IF('16'!G29&gt;0,'16'!G29,"")</f>
        <v/>
      </c>
      <c r="J385" s="1414" t="str">
        <f>IF('16'!H29&gt;0,'16'!H29,"")</f>
        <v/>
      </c>
      <c r="K385" s="1540" t="str">
        <f>IF('16'!I29&gt;0,'16'!I29,"")</f>
        <v/>
      </c>
      <c r="L385" s="1540">
        <f t="shared" si="50"/>
        <v>0.17800000000000002</v>
      </c>
      <c r="M385" s="1414">
        <f>IF('16'!J29&gt;0,'16'!J29,"")</f>
        <v>5.0999999999999997E-2</v>
      </c>
      <c r="N385" s="1414" t="str">
        <f>IF('16'!K29&gt;0,'16'!K29,"")</f>
        <v/>
      </c>
      <c r="O385" s="1414" t="str">
        <f>IF('16'!L29&gt;0,'16'!L29,"")</f>
        <v/>
      </c>
      <c r="P385" s="1414" t="str">
        <f>IF('16'!M29&gt;0,'16'!M29,"")</f>
        <v/>
      </c>
      <c r="Q385" s="1415" t="str">
        <f t="shared" si="48"/>
        <v/>
      </c>
      <c r="R385" s="1416" t="str">
        <f t="shared" si="45"/>
        <v/>
      </c>
      <c r="S385" s="1417" t="str">
        <f t="shared" si="46"/>
        <v/>
      </c>
      <c r="T385" s="1416" t="str">
        <f t="shared" si="47"/>
        <v/>
      </c>
      <c r="U385" s="1418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5" x14ac:dyDescent="0.35">
      <c r="A386" s="1375"/>
      <c r="B386" s="1181">
        <v>14.9166666666677</v>
      </c>
      <c r="C386" s="1182">
        <f>'Chem Dose'!$C$25</f>
        <v>46.022440138695373</v>
      </c>
      <c r="D386" s="1183" t="str">
        <f>IF('16'!B30&gt;0,'16'!B30,"")</f>
        <v/>
      </c>
      <c r="E386" s="1183" t="str">
        <f>IF('16'!C30&gt;0,'16'!C30,"")</f>
        <v/>
      </c>
      <c r="F386" s="1183" t="str">
        <f>IF('16'!D30&gt;0,'16'!D30,"")</f>
        <v/>
      </c>
      <c r="G386" s="1183" t="str">
        <f>IF('16'!E30&gt;0,'16'!E30,"")</f>
        <v/>
      </c>
      <c r="H386" s="1183" t="str">
        <f>IF('16'!F30&gt;0,'16'!F30,"")</f>
        <v/>
      </c>
      <c r="I386" s="1183" t="str">
        <f>IF('16'!G30&gt;0,'16'!G30,"")</f>
        <v/>
      </c>
      <c r="J386" s="1183" t="str">
        <f>IF('16'!H30&gt;0,'16'!H30,"")</f>
        <v/>
      </c>
      <c r="K386" s="1539" t="str">
        <f>IF('16'!I30&gt;0,'16'!I30,"")</f>
        <v/>
      </c>
      <c r="L386" s="1540">
        <f t="shared" si="50"/>
        <v>0.17800000000000002</v>
      </c>
      <c r="M386" s="1183" t="str">
        <f>IF('16'!J30&gt;0,'16'!J30,"")</f>
        <v/>
      </c>
      <c r="N386" s="1183" t="str">
        <f>IF('16'!K30&gt;0,'16'!K30,"")</f>
        <v/>
      </c>
      <c r="O386" s="1183" t="str">
        <f>IF('16'!L30&gt;0,'16'!L30,"")</f>
        <v/>
      </c>
      <c r="P386" s="1183" t="str">
        <f>IF('16'!M30&gt;0,'16'!M30,"")</f>
        <v/>
      </c>
      <c r="Q386" s="1330" t="str">
        <f t="shared" si="48"/>
        <v/>
      </c>
      <c r="R386" s="1185" t="str">
        <f t="shared" si="45"/>
        <v/>
      </c>
      <c r="S386" s="1360" t="str">
        <f t="shared" si="46"/>
        <v/>
      </c>
      <c r="T386" s="1185" t="str">
        <f t="shared" si="47"/>
        <v/>
      </c>
      <c r="U386" s="1361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5" x14ac:dyDescent="0.35">
      <c r="A387" s="1411"/>
      <c r="B387" s="1412">
        <v>14.9583333333344</v>
      </c>
      <c r="C387" s="1413">
        <f>'Chem Dose'!$C$25</f>
        <v>46.022440138695373</v>
      </c>
      <c r="D387" s="1414">
        <f>IF('16'!B31&gt;0,'16'!B31,"")</f>
        <v>6.74</v>
      </c>
      <c r="E387" s="1414">
        <f>IF('16'!C31&gt;0,'16'!C31,"")</f>
        <v>22</v>
      </c>
      <c r="F387" s="1414">
        <f>IF('16'!D31&gt;0,'16'!D31,"")</f>
        <v>15</v>
      </c>
      <c r="G387" s="1414">
        <f>IF('16'!E31&gt;0,'16'!E31,"")</f>
        <v>8.48</v>
      </c>
      <c r="H387" s="1414">
        <f>IF('16'!F31&gt;0,'16'!F31,"")</f>
        <v>45</v>
      </c>
      <c r="I387" s="1414">
        <f>IF('16'!G31&gt;0,'16'!G31,"")</f>
        <v>94</v>
      </c>
      <c r="J387" s="1414">
        <f>IF('16'!H31&gt;0,'16'!H31,"")</f>
        <v>28.5</v>
      </c>
      <c r="K387" s="1540">
        <f>IF('16'!I31&gt;0,'16'!I31,"")</f>
        <v>0.22</v>
      </c>
      <c r="L387" s="1540">
        <f t="shared" si="50"/>
        <v>0.1885</v>
      </c>
      <c r="M387" s="1414" t="str">
        <f>IF('16'!J31&gt;0,'16'!J31,"")</f>
        <v/>
      </c>
      <c r="N387" s="1414">
        <f>IF('16'!K31&gt;0,'16'!K31,"")</f>
        <v>6.04</v>
      </c>
      <c r="O387" s="1414">
        <f>IF('16'!L31&gt;0,'16'!L31,"")</f>
        <v>11</v>
      </c>
      <c r="P387" s="1414">
        <f>IF('16'!M31&gt;0,'16'!M31,"")</f>
        <v>4.3999999999999997E-2</v>
      </c>
      <c r="Q387" s="1415">
        <f t="shared" si="48"/>
        <v>0.79999999999999993</v>
      </c>
      <c r="R387" s="1416">
        <f t="shared" si="45"/>
        <v>5.7894736842105265</v>
      </c>
      <c r="S387" s="1417">
        <f t="shared" si="46"/>
        <v>7.9493305694110186</v>
      </c>
      <c r="T387" s="1416">
        <f t="shared" si="47"/>
        <v>0.46022440138695375</v>
      </c>
      <c r="U387" s="1418">
        <f t="shared" si="49"/>
        <v>0.60399999999999998</v>
      </c>
      <c r="V387" s="663">
        <f>IF('16'!AA31&gt;0,'16'!AA31,"")</f>
        <v>4.4999999999999998E-2</v>
      </c>
      <c r="W387" s="663">
        <f>IF('16'!AT31&gt;0,'16'!AT31,"")</f>
        <v>3.5000000000000003E-2</v>
      </c>
    </row>
    <row r="388" spans="1:23" ht="15.5" x14ac:dyDescent="0.35">
      <c r="A388" s="1375">
        <f>A364+1</f>
        <v>43694</v>
      </c>
      <c r="B388" s="1181">
        <v>15.0000000000011</v>
      </c>
      <c r="C388" s="1182">
        <f>'Chem Dose'!$C$26</f>
        <v>45.356567428753308</v>
      </c>
      <c r="D388" s="1183" t="str">
        <f>IF('17'!B8&gt;0,'17'!B8,"")</f>
        <v/>
      </c>
      <c r="E388" s="1183" t="str">
        <f>IF('17'!C8&gt;0,'17'!C8,"")</f>
        <v/>
      </c>
      <c r="F388" s="1183" t="str">
        <f>IF('17'!D8&gt;0,'17'!D8,"")</f>
        <v/>
      </c>
      <c r="G388" s="1183" t="str">
        <f>IF('17'!E8&gt;0,'17'!E8,"")</f>
        <v/>
      </c>
      <c r="H388" s="1183" t="str">
        <f>IF('17'!F8&gt;0,'17'!F8,"")</f>
        <v/>
      </c>
      <c r="I388" s="1183" t="str">
        <f>IF('17'!G8&gt;0,'17'!G8,"")</f>
        <v/>
      </c>
      <c r="J388" s="1183" t="str">
        <f>IF('17'!H8&gt;0,'17'!H8,"")</f>
        <v/>
      </c>
      <c r="K388" s="1539" t="str">
        <f>IF('17'!I8&gt;0,'17'!I8,"")</f>
        <v/>
      </c>
      <c r="L388" s="1540">
        <f t="shared" si="50"/>
        <v>0.1885</v>
      </c>
      <c r="M388" s="1183" t="str">
        <f>IF('17'!J8&gt;0,'17'!J8,"")</f>
        <v/>
      </c>
      <c r="N388" s="1183" t="str">
        <f>IF('17'!K8&gt;0,'17'!K8,"")</f>
        <v/>
      </c>
      <c r="O388" s="1183" t="str">
        <f>IF('17'!L8&gt;0,'17'!L8,"")</f>
        <v/>
      </c>
      <c r="P388" s="1183" t="str">
        <f>IF('17'!M8&gt;0,'17'!M8,"")</f>
        <v/>
      </c>
      <c r="Q388" s="1330" t="str">
        <f t="shared" si="48"/>
        <v/>
      </c>
      <c r="R388" s="1185" t="str">
        <f t="shared" ref="R388:R451" si="51">IF(D388="","",K388/0.038)</f>
        <v/>
      </c>
      <c r="S388" s="1360" t="str">
        <f t="shared" ref="S388:S451" si="52">IF(D388="","",C388/R388)</f>
        <v/>
      </c>
      <c r="T388" s="1185" t="str">
        <f t="shared" ref="T388:T451" si="53">IF(D388="","",C388/100)</f>
        <v/>
      </c>
      <c r="U388" s="1361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5" x14ac:dyDescent="0.35">
      <c r="A389" s="1411"/>
      <c r="B389" s="1412">
        <v>15.041666666667799</v>
      </c>
      <c r="C389" s="1413">
        <f>'Chem Dose'!$C$26</f>
        <v>45.356567428753308</v>
      </c>
      <c r="D389" s="1414" t="str">
        <f>IF('17'!B9&gt;0,'17'!B9,"")</f>
        <v/>
      </c>
      <c r="E389" s="1414" t="str">
        <f>IF('17'!C9&gt;0,'17'!C9,"")</f>
        <v/>
      </c>
      <c r="F389" s="1414" t="str">
        <f>IF('17'!D9&gt;0,'17'!D9,"")</f>
        <v/>
      </c>
      <c r="G389" s="1414" t="str">
        <f>IF('17'!E9&gt;0,'17'!E9,"")</f>
        <v/>
      </c>
      <c r="H389" s="1414" t="str">
        <f>IF('17'!F9&gt;0,'17'!F9,"")</f>
        <v/>
      </c>
      <c r="I389" s="1414" t="str">
        <f>IF('17'!G9&gt;0,'17'!G9,"")</f>
        <v/>
      </c>
      <c r="J389" s="1414" t="str">
        <f>IF('17'!H9&gt;0,'17'!H9,"")</f>
        <v/>
      </c>
      <c r="K389" s="1540" t="str">
        <f>IF('17'!I9&gt;0,'17'!I9,"")</f>
        <v/>
      </c>
      <c r="L389" s="1540">
        <f t="shared" si="50"/>
        <v>0.19066666666666665</v>
      </c>
      <c r="M389" s="1414" t="str">
        <f>IF('17'!J9&gt;0,'17'!J9,"")</f>
        <v/>
      </c>
      <c r="N389" s="1414" t="str">
        <f>IF('17'!K9&gt;0,'17'!K9,"")</f>
        <v/>
      </c>
      <c r="O389" s="1414" t="str">
        <f>IF('17'!L9&gt;0,'17'!L9,"")</f>
        <v/>
      </c>
      <c r="P389" s="1414" t="str">
        <f>IF('17'!M9&gt;0,'17'!M9,"")</f>
        <v/>
      </c>
      <c r="Q389" s="1415" t="str">
        <f t="shared" ref="Q389:Q452" si="54">IF(P389="","",(K389-P389)/ABS(K389))</f>
        <v/>
      </c>
      <c r="R389" s="1416" t="str">
        <f t="shared" si="51"/>
        <v/>
      </c>
      <c r="S389" s="1417" t="str">
        <f t="shared" si="52"/>
        <v/>
      </c>
      <c r="T389" s="1416" t="str">
        <f t="shared" si="53"/>
        <v/>
      </c>
      <c r="U389" s="1418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5" x14ac:dyDescent="0.35">
      <c r="A390" s="1375"/>
      <c r="B390" s="1181">
        <v>15.0833333333344</v>
      </c>
      <c r="C390" s="1182">
        <f>'Chem Dose'!$C$26</f>
        <v>45.356567428753308</v>
      </c>
      <c r="D390" s="1183" t="str">
        <f>IF('17'!B10&gt;0,'17'!B10,"")</f>
        <v/>
      </c>
      <c r="E390" s="1183" t="str">
        <f>IF('17'!C10&gt;0,'17'!C10,"")</f>
        <v/>
      </c>
      <c r="F390" s="1183" t="str">
        <f>IF('17'!D10&gt;0,'17'!D10,"")</f>
        <v/>
      </c>
      <c r="G390" s="1183" t="str">
        <f>IF('17'!E10&gt;0,'17'!E10,"")</f>
        <v/>
      </c>
      <c r="H390" s="1183" t="str">
        <f>IF('17'!F10&gt;0,'17'!F10,"")</f>
        <v/>
      </c>
      <c r="I390" s="1183" t="str">
        <f>IF('17'!G10&gt;0,'17'!G10,"")</f>
        <v/>
      </c>
      <c r="J390" s="1183" t="str">
        <f>IF('17'!H10&gt;0,'17'!H10,"")</f>
        <v/>
      </c>
      <c r="K390" s="1539" t="str">
        <f>IF('17'!I10&gt;0,'17'!I10,"")</f>
        <v/>
      </c>
      <c r="L390" s="1540">
        <f t="shared" si="50"/>
        <v>0.19066666666666665</v>
      </c>
      <c r="M390" s="1183" t="str">
        <f>IF('17'!J10&gt;0,'17'!J10,"")</f>
        <v/>
      </c>
      <c r="N390" s="1183" t="str">
        <f>IF('17'!K10&gt;0,'17'!K10,"")</f>
        <v/>
      </c>
      <c r="O390" s="1183" t="str">
        <f>IF('17'!L10&gt;0,'17'!L10,"")</f>
        <v/>
      </c>
      <c r="P390" s="1183" t="str">
        <f>IF('17'!M10&gt;0,'17'!M10,"")</f>
        <v/>
      </c>
      <c r="Q390" s="1330" t="str">
        <f t="shared" si="54"/>
        <v/>
      </c>
      <c r="R390" s="1185" t="str">
        <f t="shared" si="51"/>
        <v/>
      </c>
      <c r="S390" s="1360" t="str">
        <f t="shared" si="52"/>
        <v/>
      </c>
      <c r="T390" s="1185" t="str">
        <f t="shared" si="53"/>
        <v/>
      </c>
      <c r="U390" s="1361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5" x14ac:dyDescent="0.35">
      <c r="A391" s="1411"/>
      <c r="B391" s="1412">
        <v>15.1250000000011</v>
      </c>
      <c r="C391" s="1413">
        <f>'Chem Dose'!$C$26</f>
        <v>45.356567428753308</v>
      </c>
      <c r="D391" s="1414">
        <f>IF('17'!B11&gt;0,'17'!B11,"")</f>
        <v>6.75</v>
      </c>
      <c r="E391" s="1414">
        <f>IF('17'!C11&gt;0,'17'!C11,"")</f>
        <v>22</v>
      </c>
      <c r="F391" s="1414">
        <f>IF('17'!D11&gt;0,'17'!D11,"")</f>
        <v>15</v>
      </c>
      <c r="G391" s="1414">
        <f>IF('17'!E11&gt;0,'17'!E11,"")</f>
        <v>8.2799999999999994</v>
      </c>
      <c r="H391" s="1414">
        <f>IF('17'!F11&gt;0,'17'!F11,"")</f>
        <v>42</v>
      </c>
      <c r="I391" s="1414">
        <f>IF('17'!G11&gt;0,'17'!G11,"")</f>
        <v>90</v>
      </c>
      <c r="J391" s="1414">
        <f>IF('17'!H11&gt;0,'17'!H11,"")</f>
        <v>29.1</v>
      </c>
      <c r="K391" s="1540">
        <f>IF('17'!I11&gt;0,'17'!I11,"")</f>
        <v>0.20499999999999999</v>
      </c>
      <c r="L391" s="1540">
        <f t="shared" si="50"/>
        <v>0.19424999999999998</v>
      </c>
      <c r="M391" s="1414" t="str">
        <f>IF('17'!J11&gt;0,'17'!J11,"")</f>
        <v/>
      </c>
      <c r="N391" s="1414">
        <f>IF('17'!K11&gt;0,'17'!K11,"")</f>
        <v>6.07</v>
      </c>
      <c r="O391" s="1414">
        <f>IF('17'!L11&gt;0,'17'!L11,"")</f>
        <v>11</v>
      </c>
      <c r="P391" s="1414">
        <f>IF('17'!M11&gt;0,'17'!M11,"")</f>
        <v>4.7E-2</v>
      </c>
      <c r="Q391" s="1415">
        <f t="shared" si="54"/>
        <v>0.77073170731707308</v>
      </c>
      <c r="R391" s="1416">
        <f t="shared" si="51"/>
        <v>5.3947368421052628</v>
      </c>
      <c r="S391" s="1417">
        <f t="shared" si="52"/>
        <v>8.4075588404518324</v>
      </c>
      <c r="T391" s="1416">
        <f t="shared" si="53"/>
        <v>0.45356567428753308</v>
      </c>
      <c r="U391" s="1418">
        <f t="shared" si="55"/>
        <v>0.60699999999999998</v>
      </c>
      <c r="V391" s="663">
        <f>IF('17'!AA11&gt;0,'17'!AA11,"")</f>
        <v>3.6999999999999998E-2</v>
      </c>
      <c r="W391" s="663">
        <f>IF('17'!AT11&gt;0,'17'!AT11,"")</f>
        <v>4.2000000000000003E-2</v>
      </c>
    </row>
    <row r="392" spans="1:23" ht="15.5" x14ac:dyDescent="0.35">
      <c r="A392" s="1375"/>
      <c r="B392" s="1181">
        <v>15.166666666667799</v>
      </c>
      <c r="C392" s="1182">
        <f>'Chem Dose'!$C$26</f>
        <v>45.356567428753308</v>
      </c>
      <c r="D392" s="1183" t="str">
        <f>IF('17'!B12&gt;0,'17'!B12,"")</f>
        <v/>
      </c>
      <c r="E392" s="1183" t="str">
        <f>IF('17'!C12&gt;0,'17'!C12,"")</f>
        <v/>
      </c>
      <c r="F392" s="1183" t="str">
        <f>IF('17'!D12&gt;0,'17'!D12,"")</f>
        <v/>
      </c>
      <c r="G392" s="1183" t="str">
        <f>IF('17'!E12&gt;0,'17'!E12,"")</f>
        <v/>
      </c>
      <c r="H392" s="1183" t="str">
        <f>IF('17'!F12&gt;0,'17'!F12,"")</f>
        <v/>
      </c>
      <c r="I392" s="1183" t="str">
        <f>IF('17'!G12&gt;0,'17'!G12,"")</f>
        <v/>
      </c>
      <c r="J392" s="1183" t="str">
        <f>IF('17'!H12&gt;0,'17'!H12,"")</f>
        <v/>
      </c>
      <c r="K392" s="1539" t="str">
        <f>IF('17'!I12&gt;0,'17'!I12,"")</f>
        <v/>
      </c>
      <c r="L392" s="1540">
        <f t="shared" si="50"/>
        <v>0.19424999999999998</v>
      </c>
      <c r="M392" s="1183" t="str">
        <f>IF('17'!J12&gt;0,'17'!J12,"")</f>
        <v/>
      </c>
      <c r="N392" s="1183" t="str">
        <f>IF('17'!K12&gt;0,'17'!K12,"")</f>
        <v/>
      </c>
      <c r="O392" s="1183" t="str">
        <f>IF('17'!L12&gt;0,'17'!L12,"")</f>
        <v/>
      </c>
      <c r="P392" s="1183" t="str">
        <f>IF('17'!M12&gt;0,'17'!M12,"")</f>
        <v/>
      </c>
      <c r="Q392" s="1330" t="str">
        <f t="shared" si="54"/>
        <v/>
      </c>
      <c r="R392" s="1185" t="str">
        <f t="shared" si="51"/>
        <v/>
      </c>
      <c r="S392" s="1360" t="str">
        <f t="shared" si="52"/>
        <v/>
      </c>
      <c r="T392" s="1185" t="str">
        <f t="shared" si="53"/>
        <v/>
      </c>
      <c r="U392" s="1361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5" x14ac:dyDescent="0.35">
      <c r="A393" s="1411"/>
      <c r="B393" s="1412">
        <v>15.2083333333344</v>
      </c>
      <c r="C393" s="1413">
        <f>'Chem Dose'!$C$26</f>
        <v>45.356567428753308</v>
      </c>
      <c r="D393" s="1414" t="str">
        <f>IF('17'!B13&gt;0,'17'!B13,"")</f>
        <v/>
      </c>
      <c r="E393" s="1414" t="str">
        <f>IF('17'!C13&gt;0,'17'!C13,"")</f>
        <v/>
      </c>
      <c r="F393" s="1414" t="str">
        <f>IF('17'!D13&gt;0,'17'!D13,"")</f>
        <v/>
      </c>
      <c r="G393" s="1414" t="str">
        <f>IF('17'!E13&gt;0,'17'!E13,"")</f>
        <v/>
      </c>
      <c r="H393" s="1414" t="str">
        <f>IF('17'!F13&gt;0,'17'!F13,"")</f>
        <v/>
      </c>
      <c r="I393" s="1414" t="str">
        <f>IF('17'!G13&gt;0,'17'!G13,"")</f>
        <v/>
      </c>
      <c r="J393" s="1414" t="str">
        <f>IF('17'!H13&gt;0,'17'!H13,"")</f>
        <v/>
      </c>
      <c r="K393" s="1540" t="str">
        <f>IF('17'!I13&gt;0,'17'!I13,"")</f>
        <v/>
      </c>
      <c r="L393" s="1540">
        <f t="shared" si="50"/>
        <v>0.19233333333333333</v>
      </c>
      <c r="M393" s="1414" t="str">
        <f>IF('17'!J13&gt;0,'17'!J13,"")</f>
        <v/>
      </c>
      <c r="N393" s="1414" t="str">
        <f>IF('17'!K13&gt;0,'17'!K13,"")</f>
        <v/>
      </c>
      <c r="O393" s="1414" t="str">
        <f>IF('17'!L13&gt;0,'17'!L13,"")</f>
        <v/>
      </c>
      <c r="P393" s="1414" t="str">
        <f>IF('17'!M13&gt;0,'17'!M13,"")</f>
        <v/>
      </c>
      <c r="Q393" s="1415" t="str">
        <f t="shared" si="54"/>
        <v/>
      </c>
      <c r="R393" s="1416" t="str">
        <f t="shared" si="51"/>
        <v/>
      </c>
      <c r="S393" s="1417" t="str">
        <f t="shared" si="52"/>
        <v/>
      </c>
      <c r="T393" s="1416" t="str">
        <f t="shared" si="53"/>
        <v/>
      </c>
      <c r="U393" s="1418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5" x14ac:dyDescent="0.35">
      <c r="A394" s="1375"/>
      <c r="B394" s="1181">
        <v>15.2500000000011</v>
      </c>
      <c r="C394" s="1182">
        <f>'Chem Dose'!$C$26</f>
        <v>45.356567428753308</v>
      </c>
      <c r="D394" s="1183" t="str">
        <f>IF('17'!B14&gt;0,'17'!B14,"")</f>
        <v/>
      </c>
      <c r="E394" s="1183" t="str">
        <f>IF('17'!C14&gt;0,'17'!C14,"")</f>
        <v/>
      </c>
      <c r="F394" s="1183" t="str">
        <f>IF('17'!D14&gt;0,'17'!D14,"")</f>
        <v/>
      </c>
      <c r="G394" s="1183" t="str">
        <f>IF('17'!E14&gt;0,'17'!E14,"")</f>
        <v/>
      </c>
      <c r="H394" s="1183" t="str">
        <f>IF('17'!F14&gt;0,'17'!F14,"")</f>
        <v/>
      </c>
      <c r="I394" s="1183" t="str">
        <f>IF('17'!G14&gt;0,'17'!G14,"")</f>
        <v/>
      </c>
      <c r="J394" s="1183" t="str">
        <f>IF('17'!H14&gt;0,'17'!H14,"")</f>
        <v/>
      </c>
      <c r="K394" s="1539" t="str">
        <f>IF('17'!I14&gt;0,'17'!I14,"")</f>
        <v/>
      </c>
      <c r="L394" s="1540">
        <f t="shared" si="50"/>
        <v>0.19233333333333333</v>
      </c>
      <c r="M394" s="1183" t="str">
        <f>IF('17'!J14&gt;0,'17'!J14,"")</f>
        <v/>
      </c>
      <c r="N394" s="1183" t="str">
        <f>IF('17'!K14&gt;0,'17'!K14,"")</f>
        <v/>
      </c>
      <c r="O394" s="1183" t="str">
        <f>IF('17'!L14&gt;0,'17'!L14,"")</f>
        <v/>
      </c>
      <c r="P394" s="1183" t="str">
        <f>IF('17'!M14&gt;0,'17'!M14,"")</f>
        <v/>
      </c>
      <c r="Q394" s="1330" t="str">
        <f t="shared" si="54"/>
        <v/>
      </c>
      <c r="R394" s="1185" t="str">
        <f t="shared" si="51"/>
        <v/>
      </c>
      <c r="S394" s="1360" t="str">
        <f t="shared" si="52"/>
        <v/>
      </c>
      <c r="T394" s="1185" t="str">
        <f t="shared" si="53"/>
        <v/>
      </c>
      <c r="U394" s="1361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5" x14ac:dyDescent="0.35">
      <c r="A395" s="1411"/>
      <c r="B395" s="1412">
        <v>15.291666666667799</v>
      </c>
      <c r="C395" s="1413">
        <f>'Chem Dose'!$C$26</f>
        <v>45.356567428753308</v>
      </c>
      <c r="D395" s="1414">
        <f>IF('17'!B15&gt;0,'17'!B15,"")</f>
        <v>6.76</v>
      </c>
      <c r="E395" s="1414">
        <f>IF('17'!C15&gt;0,'17'!C15,"")</f>
        <v>24</v>
      </c>
      <c r="F395" s="1414">
        <f>IF('17'!D15&gt;0,'17'!D15,"")</f>
        <v>16</v>
      </c>
      <c r="G395" s="1414">
        <f>IF('17'!E15&gt;0,'17'!E15,"")</f>
        <v>8.1199999999999992</v>
      </c>
      <c r="H395" s="1414">
        <f>IF('17'!F15&gt;0,'17'!F15,"")</f>
        <v>46</v>
      </c>
      <c r="I395" s="1414">
        <f>IF('17'!G15&gt;0,'17'!G15,"")</f>
        <v>95</v>
      </c>
      <c r="J395" s="1414">
        <f>IF('17'!H15&gt;0,'17'!H15,"")</f>
        <v>29</v>
      </c>
      <c r="K395" s="1540">
        <f>IF('17'!I15&gt;0,'17'!I15,"")</f>
        <v>0.24299999999999999</v>
      </c>
      <c r="L395" s="1540">
        <f t="shared" si="50"/>
        <v>0.20499999999999999</v>
      </c>
      <c r="M395" s="1414" t="str">
        <f>IF('17'!J15&gt;0,'17'!J15,"")</f>
        <v/>
      </c>
      <c r="N395" s="1414">
        <f>IF('17'!K15&gt;0,'17'!K15,"")</f>
        <v>6.04</v>
      </c>
      <c r="O395" s="1414">
        <f>IF('17'!L15&gt;0,'17'!L15,"")</f>
        <v>12</v>
      </c>
      <c r="P395" s="1414">
        <f>IF('17'!M15&gt;0,'17'!M15,"")</f>
        <v>5.8999999999999997E-2</v>
      </c>
      <c r="Q395" s="1415">
        <f t="shared" si="54"/>
        <v>0.75720164609053497</v>
      </c>
      <c r="R395" s="1416">
        <f t="shared" si="51"/>
        <v>6.3947368421052628</v>
      </c>
      <c r="S395" s="1417">
        <f t="shared" si="52"/>
        <v>7.0927965526445504</v>
      </c>
      <c r="T395" s="1416">
        <f t="shared" si="53"/>
        <v>0.45356567428753308</v>
      </c>
      <c r="U395" s="1418">
        <f t="shared" si="55"/>
        <v>0.60399999999999998</v>
      </c>
      <c r="V395" s="663">
        <f>IF('17'!AA15&gt;0,'17'!AA15,"")</f>
        <v>5.6000000000000001E-2</v>
      </c>
      <c r="W395" s="663">
        <f>IF('17'!AT15&gt;0,'17'!AT15,"")</f>
        <v>4.1000000000000002E-2</v>
      </c>
    </row>
    <row r="396" spans="1:23" ht="15.5" x14ac:dyDescent="0.35">
      <c r="A396" s="1375"/>
      <c r="B396" s="1181">
        <v>15.3333333333344</v>
      </c>
      <c r="C396" s="1182">
        <f>'Chem Dose'!$C$26</f>
        <v>45.356567428753308</v>
      </c>
      <c r="D396" s="1183" t="str">
        <f>IF('17'!B16&gt;0,'17'!B16,"")</f>
        <v/>
      </c>
      <c r="E396" s="1183" t="str">
        <f>IF('17'!C16&gt;0,'17'!C16,"")</f>
        <v/>
      </c>
      <c r="F396" s="1183" t="str">
        <f>IF('17'!D16&gt;0,'17'!D16,"")</f>
        <v/>
      </c>
      <c r="G396" s="1183" t="str">
        <f>IF('17'!E16&gt;0,'17'!E16,"")</f>
        <v/>
      </c>
      <c r="H396" s="1183" t="str">
        <f>IF('17'!F16&gt;0,'17'!F16,"")</f>
        <v/>
      </c>
      <c r="I396" s="1183" t="str">
        <f>IF('17'!G16&gt;0,'17'!G16,"")</f>
        <v/>
      </c>
      <c r="J396" s="1183" t="str">
        <f>IF('17'!H16&gt;0,'17'!H16,"")</f>
        <v/>
      </c>
      <c r="K396" s="1539" t="str">
        <f>IF('17'!I16&gt;0,'17'!I16,"")</f>
        <v/>
      </c>
      <c r="L396" s="1540">
        <f t="shared" si="50"/>
        <v>0.20499999999999999</v>
      </c>
      <c r="M396" s="1183" t="str">
        <f>IF('17'!J16&gt;0,'17'!J16,"")</f>
        <v/>
      </c>
      <c r="N396" s="1183" t="str">
        <f>IF('17'!K16&gt;0,'17'!K16,"")</f>
        <v/>
      </c>
      <c r="O396" s="1183" t="str">
        <f>IF('17'!L16&gt;0,'17'!L16,"")</f>
        <v/>
      </c>
      <c r="P396" s="1183" t="str">
        <f>IF('17'!M16&gt;0,'17'!M16,"")</f>
        <v/>
      </c>
      <c r="Q396" s="1330" t="str">
        <f t="shared" si="54"/>
        <v/>
      </c>
      <c r="R396" s="1185" t="str">
        <f t="shared" si="51"/>
        <v/>
      </c>
      <c r="S396" s="1360" t="str">
        <f t="shared" si="52"/>
        <v/>
      </c>
      <c r="T396" s="1185" t="str">
        <f t="shared" si="53"/>
        <v/>
      </c>
      <c r="U396" s="1361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5" x14ac:dyDescent="0.35">
      <c r="A397" s="1411"/>
      <c r="B397" s="1412">
        <v>15.3750000000011</v>
      </c>
      <c r="C397" s="1413">
        <f>'Chem Dose'!$C$26</f>
        <v>45.356567428753308</v>
      </c>
      <c r="D397" s="1414" t="str">
        <f>IF('17'!B17&gt;0,'17'!B17,"")</f>
        <v/>
      </c>
      <c r="E397" s="1414" t="str">
        <f>IF('17'!C17&gt;0,'17'!C17,"")</f>
        <v/>
      </c>
      <c r="F397" s="1414" t="str">
        <f>IF('17'!D17&gt;0,'17'!D17,"")</f>
        <v/>
      </c>
      <c r="G397" s="1414" t="str">
        <f>IF('17'!E17&gt;0,'17'!E17,"")</f>
        <v/>
      </c>
      <c r="H397" s="1414" t="str">
        <f>IF('17'!F17&gt;0,'17'!F17,"")</f>
        <v/>
      </c>
      <c r="I397" s="1414" t="str">
        <f>IF('17'!G17&gt;0,'17'!G17,"")</f>
        <v/>
      </c>
      <c r="J397" s="1414" t="str">
        <f>IF('17'!H17&gt;0,'17'!H17,"")</f>
        <v/>
      </c>
      <c r="K397" s="1540" t="str">
        <f>IF('17'!I17&gt;0,'17'!I17,"")</f>
        <v/>
      </c>
      <c r="L397" s="1540">
        <f t="shared" si="50"/>
        <v>0.22266666666666665</v>
      </c>
      <c r="M397" s="1414">
        <f>IF('17'!J17&gt;0,'17'!J17,"")</f>
        <v>4.2000000000000003E-2</v>
      </c>
      <c r="N397" s="1414" t="str">
        <f>IF('17'!K17&gt;0,'17'!K17,"")</f>
        <v/>
      </c>
      <c r="O397" s="1414" t="str">
        <f>IF('17'!L17&gt;0,'17'!L17,"")</f>
        <v/>
      </c>
      <c r="P397" s="1414" t="str">
        <f>IF('17'!M17&gt;0,'17'!M17,"")</f>
        <v/>
      </c>
      <c r="Q397" s="1415" t="str">
        <f t="shared" si="54"/>
        <v/>
      </c>
      <c r="R397" s="1416" t="str">
        <f t="shared" si="51"/>
        <v/>
      </c>
      <c r="S397" s="1417" t="str">
        <f t="shared" si="52"/>
        <v/>
      </c>
      <c r="T397" s="1416" t="str">
        <f t="shared" si="53"/>
        <v/>
      </c>
      <c r="U397" s="1418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5" x14ac:dyDescent="0.35">
      <c r="A398" s="1375"/>
      <c r="B398" s="1181">
        <v>15.416666666667799</v>
      </c>
      <c r="C398" s="1182">
        <f>'Chem Dose'!$C$26</f>
        <v>45.356567428753308</v>
      </c>
      <c r="D398" s="1183" t="str">
        <f>IF('17'!B18&gt;0,'17'!B18,"")</f>
        <v/>
      </c>
      <c r="E398" s="1183" t="str">
        <f>IF('17'!C18&gt;0,'17'!C18,"")</f>
        <v/>
      </c>
      <c r="F398" s="1183" t="str">
        <f>IF('17'!D18&gt;0,'17'!D18,"")</f>
        <v/>
      </c>
      <c r="G398" s="1183" t="str">
        <f>IF('17'!E18&gt;0,'17'!E18,"")</f>
        <v/>
      </c>
      <c r="H398" s="1183" t="str">
        <f>IF('17'!F18&gt;0,'17'!F18,"")</f>
        <v/>
      </c>
      <c r="I398" s="1183" t="str">
        <f>IF('17'!G18&gt;0,'17'!G18,"")</f>
        <v/>
      </c>
      <c r="J398" s="1183" t="str">
        <f>IF('17'!H18&gt;0,'17'!H18,"")</f>
        <v/>
      </c>
      <c r="K398" s="1539" t="str">
        <f>IF('17'!I18&gt;0,'17'!I18,"")</f>
        <v/>
      </c>
      <c r="L398" s="1540">
        <f t="shared" si="50"/>
        <v>0.22266666666666665</v>
      </c>
      <c r="M398" s="1183" t="str">
        <f>IF('17'!J18&gt;0,'17'!J18,"")</f>
        <v/>
      </c>
      <c r="N398" s="1183" t="str">
        <f>IF('17'!K18&gt;0,'17'!K18,"")</f>
        <v/>
      </c>
      <c r="O398" s="1183" t="str">
        <f>IF('17'!L18&gt;0,'17'!L18,"")</f>
        <v/>
      </c>
      <c r="P398" s="1183" t="str">
        <f>IF('17'!M18&gt;0,'17'!M18,"")</f>
        <v/>
      </c>
      <c r="Q398" s="1330" t="str">
        <f t="shared" si="54"/>
        <v/>
      </c>
      <c r="R398" s="1185" t="str">
        <f t="shared" si="51"/>
        <v/>
      </c>
      <c r="S398" s="1360" t="str">
        <f t="shared" si="52"/>
        <v/>
      </c>
      <c r="T398" s="1185" t="str">
        <f t="shared" si="53"/>
        <v/>
      </c>
      <c r="U398" s="1361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5" x14ac:dyDescent="0.35">
      <c r="A399" s="1411"/>
      <c r="B399" s="1412">
        <v>15.458333333334499</v>
      </c>
      <c r="C399" s="1413">
        <f>'Chem Dose'!$C$26</f>
        <v>45.356567428753308</v>
      </c>
      <c r="D399" s="1414">
        <f>IF('17'!B19&gt;0,'17'!B19,"")</f>
        <v>6.79</v>
      </c>
      <c r="E399" s="1414">
        <f>IF('17'!C19&gt;0,'17'!C19,"")</f>
        <v>25</v>
      </c>
      <c r="F399" s="1414">
        <f>IF('17'!D19&gt;0,'17'!D19,"")</f>
        <v>16</v>
      </c>
      <c r="G399" s="1414">
        <f>IF('17'!E19&gt;0,'17'!E19,"")</f>
        <v>8.14</v>
      </c>
      <c r="H399" s="1414">
        <f>IF('17'!F19&gt;0,'17'!F19,"")</f>
        <v>45</v>
      </c>
      <c r="I399" s="1414">
        <f>IF('17'!G19&gt;0,'17'!G19,"")</f>
        <v>95</v>
      </c>
      <c r="J399" s="1414">
        <f>IF('17'!H19&gt;0,'17'!H19,"")</f>
        <v>29.1</v>
      </c>
      <c r="K399" s="1540">
        <f>IF('17'!I19&gt;0,'17'!I19,"")</f>
        <v>0.21299999999999999</v>
      </c>
      <c r="L399" s="1540">
        <f t="shared" si="50"/>
        <v>0.22024999999999997</v>
      </c>
      <c r="M399" s="1414" t="str">
        <f>IF('17'!J19&gt;0,'17'!J19,"")</f>
        <v/>
      </c>
      <c r="N399" s="1414">
        <f>IF('17'!K19&gt;0,'17'!K19,"")</f>
        <v>5.9</v>
      </c>
      <c r="O399" s="1414">
        <f>IF('17'!L19&gt;0,'17'!L19,"")</f>
        <v>10</v>
      </c>
      <c r="P399" s="1414">
        <f>IF('17'!M19&gt;0,'17'!M19,"")</f>
        <v>3.6999999999999998E-2</v>
      </c>
      <c r="Q399" s="1415">
        <f t="shared" si="54"/>
        <v>0.82629107981220651</v>
      </c>
      <c r="R399" s="1416">
        <f t="shared" si="51"/>
        <v>5.6052631578947372</v>
      </c>
      <c r="S399" s="1417">
        <f t="shared" si="52"/>
        <v>8.0917819825944868</v>
      </c>
      <c r="T399" s="1416">
        <f t="shared" si="53"/>
        <v>0.45356567428753308</v>
      </c>
      <c r="U399" s="1418">
        <f t="shared" si="55"/>
        <v>0.59000000000000008</v>
      </c>
      <c r="V399" s="663">
        <f>IF('17'!AA19&gt;0,'17'!AA19,"")</f>
        <v>3.5999999999999997E-2</v>
      </c>
      <c r="W399" s="663">
        <f>IF('17'!AT19&gt;0,'17'!AT19,"")</f>
        <v>3.4000000000000002E-2</v>
      </c>
    </row>
    <row r="400" spans="1:23" ht="15.5" x14ac:dyDescent="0.35">
      <c r="A400" s="1375"/>
      <c r="B400" s="1181">
        <v>15.5000000000011</v>
      </c>
      <c r="C400" s="1182">
        <f>'Chem Dose'!$C$26</f>
        <v>45.356567428753308</v>
      </c>
      <c r="D400" s="1183" t="str">
        <f>IF('17'!B20&gt;0,'17'!B20,"")</f>
        <v/>
      </c>
      <c r="E400" s="1183" t="str">
        <f>IF('17'!C20&gt;0,'17'!C20,"")</f>
        <v/>
      </c>
      <c r="F400" s="1183" t="str">
        <f>IF('17'!D20&gt;0,'17'!D20,"")</f>
        <v/>
      </c>
      <c r="G400" s="1183" t="str">
        <f>IF('17'!E20&gt;0,'17'!E20,"")</f>
        <v/>
      </c>
      <c r="H400" s="1183" t="str">
        <f>IF('17'!F20&gt;0,'17'!F20,"")</f>
        <v/>
      </c>
      <c r="I400" s="1183" t="str">
        <f>IF('17'!G20&gt;0,'17'!G20,"")</f>
        <v/>
      </c>
      <c r="J400" s="1183" t="str">
        <f>IF('17'!H20&gt;0,'17'!H20,"")</f>
        <v/>
      </c>
      <c r="K400" s="1539" t="str">
        <f>IF('17'!I20&gt;0,'17'!I20,"")</f>
        <v/>
      </c>
      <c r="L400" s="1540">
        <f t="shared" si="50"/>
        <v>0.22024999999999997</v>
      </c>
      <c r="M400" s="1183" t="str">
        <f>IF('17'!J20&gt;0,'17'!J20,"")</f>
        <v/>
      </c>
      <c r="N400" s="1183" t="str">
        <f>IF('17'!K20&gt;0,'17'!K20,"")</f>
        <v/>
      </c>
      <c r="O400" s="1183" t="str">
        <f>IF('17'!L20&gt;0,'17'!L20,"")</f>
        <v/>
      </c>
      <c r="P400" s="1183" t="str">
        <f>IF('17'!M20&gt;0,'17'!M20,"")</f>
        <v/>
      </c>
      <c r="Q400" s="1330" t="str">
        <f t="shared" si="54"/>
        <v/>
      </c>
      <c r="R400" s="1185" t="str">
        <f t="shared" si="51"/>
        <v/>
      </c>
      <c r="S400" s="1360" t="str">
        <f t="shared" si="52"/>
        <v/>
      </c>
      <c r="T400" s="1185" t="str">
        <f t="shared" si="53"/>
        <v/>
      </c>
      <c r="U400" s="1361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5" x14ac:dyDescent="0.35">
      <c r="A401" s="1411"/>
      <c r="B401" s="1412">
        <v>15.541666666667799</v>
      </c>
      <c r="C401" s="1413">
        <f>'Chem Dose'!$C$26</f>
        <v>45.356567428753308</v>
      </c>
      <c r="D401" s="1414" t="str">
        <f>IF('17'!B21&gt;0,'17'!B21,"")</f>
        <v/>
      </c>
      <c r="E401" s="1414" t="str">
        <f>IF('17'!C21&gt;0,'17'!C21,"")</f>
        <v/>
      </c>
      <c r="F401" s="1414" t="str">
        <f>IF('17'!D21&gt;0,'17'!D21,"")</f>
        <v/>
      </c>
      <c r="G401" s="1414" t="str">
        <f>IF('17'!E21&gt;0,'17'!E21,"")</f>
        <v/>
      </c>
      <c r="H401" s="1414" t="str">
        <f>IF('17'!F21&gt;0,'17'!F21,"")</f>
        <v/>
      </c>
      <c r="I401" s="1414" t="str">
        <f>IF('17'!G21&gt;0,'17'!G21,"")</f>
        <v/>
      </c>
      <c r="J401" s="1414" t="str">
        <f>IF('17'!H21&gt;0,'17'!H21,"")</f>
        <v/>
      </c>
      <c r="K401" s="1540" t="str">
        <f>IF('17'!I21&gt;0,'17'!I21,"")</f>
        <v/>
      </c>
      <c r="L401" s="1540">
        <f t="shared" si="50"/>
        <v>0.2203333333333333</v>
      </c>
      <c r="M401" s="1414" t="str">
        <f>IF('17'!J21&gt;0,'17'!J21,"")</f>
        <v/>
      </c>
      <c r="N401" s="1414" t="str">
        <f>IF('17'!K21&gt;0,'17'!K21,"")</f>
        <v/>
      </c>
      <c r="O401" s="1414" t="str">
        <f>IF('17'!L21&gt;0,'17'!L21,"")</f>
        <v/>
      </c>
      <c r="P401" s="1414" t="str">
        <f>IF('17'!M21&gt;0,'17'!M21,"")</f>
        <v/>
      </c>
      <c r="Q401" s="1415" t="str">
        <f t="shared" si="54"/>
        <v/>
      </c>
      <c r="R401" s="1416" t="str">
        <f t="shared" si="51"/>
        <v/>
      </c>
      <c r="S401" s="1417" t="str">
        <f t="shared" si="52"/>
        <v/>
      </c>
      <c r="T401" s="1416" t="str">
        <f t="shared" si="53"/>
        <v/>
      </c>
      <c r="U401" s="1418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5" x14ac:dyDescent="0.35">
      <c r="A402" s="1375"/>
      <c r="B402" s="1181">
        <v>15.583333333334499</v>
      </c>
      <c r="C402" s="1182">
        <f>'Chem Dose'!$C$26</f>
        <v>45.356567428753308</v>
      </c>
      <c r="D402" s="1183" t="str">
        <f>IF('17'!B22&gt;0,'17'!B22,"")</f>
        <v/>
      </c>
      <c r="E402" s="1183" t="str">
        <f>IF('17'!C22&gt;0,'17'!C22,"")</f>
        <v/>
      </c>
      <c r="F402" s="1183" t="str">
        <f>IF('17'!D22&gt;0,'17'!D22,"")</f>
        <v/>
      </c>
      <c r="G402" s="1183" t="str">
        <f>IF('17'!E22&gt;0,'17'!E22,"")</f>
        <v/>
      </c>
      <c r="H402" s="1183" t="str">
        <f>IF('17'!F22&gt;0,'17'!F22,"")</f>
        <v/>
      </c>
      <c r="I402" s="1183" t="str">
        <f>IF('17'!G22&gt;0,'17'!G22,"")</f>
        <v/>
      </c>
      <c r="J402" s="1183" t="str">
        <f>IF('17'!H22&gt;0,'17'!H22,"")</f>
        <v/>
      </c>
      <c r="K402" s="1539" t="str">
        <f>IF('17'!I22&gt;0,'17'!I22,"")</f>
        <v/>
      </c>
      <c r="L402" s="1540">
        <f t="shared" ref="L402:L465" si="56">AVERAGE(K389:K402)</f>
        <v>0.2203333333333333</v>
      </c>
      <c r="M402" s="1183" t="str">
        <f>IF('17'!J22&gt;0,'17'!J22,"")</f>
        <v/>
      </c>
      <c r="N402" s="1183" t="str">
        <f>IF('17'!K22&gt;0,'17'!K22,"")</f>
        <v/>
      </c>
      <c r="O402" s="1183" t="str">
        <f>IF('17'!L22&gt;0,'17'!L22,"")</f>
        <v/>
      </c>
      <c r="P402" s="1183" t="str">
        <f>IF('17'!M22&gt;0,'17'!M22,"")</f>
        <v/>
      </c>
      <c r="Q402" s="1330" t="str">
        <f t="shared" si="54"/>
        <v/>
      </c>
      <c r="R402" s="1185" t="str">
        <f t="shared" si="51"/>
        <v/>
      </c>
      <c r="S402" s="1360" t="str">
        <f t="shared" si="52"/>
        <v/>
      </c>
      <c r="T402" s="1185" t="str">
        <f t="shared" si="53"/>
        <v/>
      </c>
      <c r="U402" s="1361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5" x14ac:dyDescent="0.35">
      <c r="A403" s="1411"/>
      <c r="B403" s="1412">
        <v>15.6250000000011</v>
      </c>
      <c r="C403" s="1413">
        <f>'Chem Dose'!$C$26</f>
        <v>45.356567428753308</v>
      </c>
      <c r="D403" s="1414">
        <f>IF('17'!B23&gt;0,'17'!B23,"")</f>
        <v>6.76</v>
      </c>
      <c r="E403" s="1414">
        <f>IF('17'!C23&gt;0,'17'!C23,"")</f>
        <v>24</v>
      </c>
      <c r="F403" s="1414">
        <f>IF('17'!D23&gt;0,'17'!D23,"")</f>
        <v>15</v>
      </c>
      <c r="G403" s="1414">
        <f>IF('17'!E23&gt;0,'17'!E23,"")</f>
        <v>7.52</v>
      </c>
      <c r="H403" s="1414">
        <f>IF('17'!F23&gt;0,'17'!F23,"")</f>
        <v>45</v>
      </c>
      <c r="I403" s="1414">
        <f>IF('17'!G23&gt;0,'17'!G23,"")</f>
        <v>89</v>
      </c>
      <c r="J403" s="1414">
        <f>IF('17'!H23&gt;0,'17'!H23,"")</f>
        <v>28.9</v>
      </c>
      <c r="K403" s="1540">
        <f>IF('17'!I23&gt;0,'17'!I23,"")</f>
        <v>0.214</v>
      </c>
      <c r="L403" s="1540">
        <f t="shared" si="56"/>
        <v>0.21874999999999997</v>
      </c>
      <c r="M403" s="1414" t="str">
        <f>IF('17'!J23&gt;0,'17'!J23,"")</f>
        <v/>
      </c>
      <c r="N403" s="1414">
        <f>IF('17'!K23&gt;0,'17'!K23,"")</f>
        <v>6</v>
      </c>
      <c r="O403" s="1414">
        <f>IF('17'!L23&gt;0,'17'!L23,"")</f>
        <v>11</v>
      </c>
      <c r="P403" s="1414">
        <f>IF('17'!M23&gt;0,'17'!M23,"")</f>
        <v>4.2999999999999997E-2</v>
      </c>
      <c r="Q403" s="1415">
        <f t="shared" si="54"/>
        <v>0.79906542056074759</v>
      </c>
      <c r="R403" s="1416">
        <f t="shared" si="51"/>
        <v>5.6315789473684212</v>
      </c>
      <c r="S403" s="1417">
        <f t="shared" si="52"/>
        <v>8.0539699172552606</v>
      </c>
      <c r="T403" s="1416">
        <f t="shared" si="53"/>
        <v>0.45356567428753308</v>
      </c>
      <c r="U403" s="1418">
        <f t="shared" si="55"/>
        <v>0.6</v>
      </c>
      <c r="V403" s="663">
        <f>IF('17'!AA23&gt;0,'17'!AA23,"")</f>
        <v>3.4000000000000002E-2</v>
      </c>
      <c r="W403" s="663">
        <f>IF('17'!AT23&gt;0,'17'!AT23,"")</f>
        <v>3.2000000000000001E-2</v>
      </c>
    </row>
    <row r="404" spans="1:23" ht="15.5" x14ac:dyDescent="0.35">
      <c r="A404" s="1375"/>
      <c r="B404" s="1181">
        <v>15.666666666667799</v>
      </c>
      <c r="C404" s="1182">
        <f>'Chem Dose'!$C$26</f>
        <v>45.356567428753308</v>
      </c>
      <c r="D404" s="1183" t="str">
        <f>IF('17'!B24&gt;0,'17'!B24,"")</f>
        <v/>
      </c>
      <c r="E404" s="1183" t="str">
        <f>IF('17'!C24&gt;0,'17'!C24,"")</f>
        <v/>
      </c>
      <c r="F404" s="1183" t="str">
        <f>IF('17'!D24&gt;0,'17'!D24,"")</f>
        <v/>
      </c>
      <c r="G404" s="1183" t="str">
        <f>IF('17'!E24&gt;0,'17'!E24,"")</f>
        <v/>
      </c>
      <c r="H404" s="1183" t="str">
        <f>IF('17'!F24&gt;0,'17'!F24,"")</f>
        <v/>
      </c>
      <c r="I404" s="1183" t="str">
        <f>IF('17'!G24&gt;0,'17'!G24,"")</f>
        <v/>
      </c>
      <c r="J404" s="1183" t="str">
        <f>IF('17'!H24&gt;0,'17'!H24,"")</f>
        <v/>
      </c>
      <c r="K404" s="1539" t="str">
        <f>IF('17'!I24&gt;0,'17'!I24,"")</f>
        <v/>
      </c>
      <c r="L404" s="1540">
        <f t="shared" si="56"/>
        <v>0.21874999999999997</v>
      </c>
      <c r="M404" s="1183" t="str">
        <f>IF('17'!J24&gt;0,'17'!J24,"")</f>
        <v/>
      </c>
      <c r="N404" s="1183" t="str">
        <f>IF('17'!K24&gt;0,'17'!K24,"")</f>
        <v/>
      </c>
      <c r="O404" s="1183" t="str">
        <f>IF('17'!L24&gt;0,'17'!L24,"")</f>
        <v/>
      </c>
      <c r="P404" s="1183" t="str">
        <f>IF('17'!M24&gt;0,'17'!M24,"")</f>
        <v/>
      </c>
      <c r="Q404" s="1330" t="str">
        <f t="shared" si="54"/>
        <v/>
      </c>
      <c r="R404" s="1185" t="str">
        <f t="shared" si="51"/>
        <v/>
      </c>
      <c r="S404" s="1360" t="str">
        <f t="shared" si="52"/>
        <v/>
      </c>
      <c r="T404" s="1185" t="str">
        <f t="shared" si="53"/>
        <v/>
      </c>
      <c r="U404" s="1361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5" x14ac:dyDescent="0.35">
      <c r="A405" s="1411"/>
      <c r="B405" s="1412">
        <v>15.708333333334499</v>
      </c>
      <c r="C405" s="1413">
        <f>'Chem Dose'!$C$26</f>
        <v>45.356567428753308</v>
      </c>
      <c r="D405" s="1414" t="str">
        <f>IF('17'!B25&gt;0,'17'!B25,"")</f>
        <v/>
      </c>
      <c r="E405" s="1414" t="str">
        <f>IF('17'!C25&gt;0,'17'!C25,"")</f>
        <v/>
      </c>
      <c r="F405" s="1414" t="str">
        <f>IF('17'!D25&gt;0,'17'!D25,"")</f>
        <v/>
      </c>
      <c r="G405" s="1414" t="str">
        <f>IF('17'!E25&gt;0,'17'!E25,"")</f>
        <v/>
      </c>
      <c r="H405" s="1414" t="str">
        <f>IF('17'!F25&gt;0,'17'!F25,"")</f>
        <v/>
      </c>
      <c r="I405" s="1414" t="str">
        <f>IF('17'!G25&gt;0,'17'!G25,"")</f>
        <v/>
      </c>
      <c r="J405" s="1414" t="str">
        <f>IF('17'!H25&gt;0,'17'!H25,"")</f>
        <v/>
      </c>
      <c r="K405" s="1540" t="str">
        <f>IF('17'!I25&gt;0,'17'!I25,"")</f>
        <v/>
      </c>
      <c r="L405" s="1540">
        <f t="shared" si="56"/>
        <v>0.2233333333333333</v>
      </c>
      <c r="M405" s="1414" t="str">
        <f>IF('17'!J25&gt;0,'17'!J25,"")</f>
        <v/>
      </c>
      <c r="N405" s="1414" t="str">
        <f>IF('17'!K25&gt;0,'17'!K25,"")</f>
        <v/>
      </c>
      <c r="O405" s="1414" t="str">
        <f>IF('17'!L25&gt;0,'17'!L25,"")</f>
        <v/>
      </c>
      <c r="P405" s="1414" t="str">
        <f>IF('17'!M25&gt;0,'17'!M25,"")</f>
        <v/>
      </c>
      <c r="Q405" s="1415" t="str">
        <f t="shared" si="54"/>
        <v/>
      </c>
      <c r="R405" s="1416" t="str">
        <f t="shared" si="51"/>
        <v/>
      </c>
      <c r="S405" s="1417" t="str">
        <f t="shared" si="52"/>
        <v/>
      </c>
      <c r="T405" s="1416" t="str">
        <f t="shared" si="53"/>
        <v/>
      </c>
      <c r="U405" s="1418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5" x14ac:dyDescent="0.35">
      <c r="A406" s="1375"/>
      <c r="B406" s="1181">
        <v>15.7500000000011</v>
      </c>
      <c r="C406" s="1182">
        <f>'Chem Dose'!$C$26</f>
        <v>45.356567428753308</v>
      </c>
      <c r="D406" s="1183" t="str">
        <f>IF('17'!B26&gt;0,'17'!B26,"")</f>
        <v/>
      </c>
      <c r="E406" s="1183" t="str">
        <f>IF('17'!C26&gt;0,'17'!C26,"")</f>
        <v/>
      </c>
      <c r="F406" s="1183" t="str">
        <f>IF('17'!D26&gt;0,'17'!D26,"")</f>
        <v/>
      </c>
      <c r="G406" s="1183" t="str">
        <f>IF('17'!E26&gt;0,'17'!E26,"")</f>
        <v/>
      </c>
      <c r="H406" s="1183" t="str">
        <f>IF('17'!F26&gt;0,'17'!F26,"")</f>
        <v/>
      </c>
      <c r="I406" s="1183" t="str">
        <f>IF('17'!G26&gt;0,'17'!G26,"")</f>
        <v/>
      </c>
      <c r="J406" s="1183" t="str">
        <f>IF('17'!H26&gt;0,'17'!H26,"")</f>
        <v/>
      </c>
      <c r="K406" s="1539" t="str">
        <f>IF('17'!I26&gt;0,'17'!I26,"")</f>
        <v/>
      </c>
      <c r="L406" s="1540">
        <f t="shared" si="56"/>
        <v>0.2233333333333333</v>
      </c>
      <c r="M406" s="1183" t="str">
        <f>IF('17'!J26&gt;0,'17'!J26,"")</f>
        <v/>
      </c>
      <c r="N406" s="1183" t="str">
        <f>IF('17'!K26&gt;0,'17'!K26,"")</f>
        <v/>
      </c>
      <c r="O406" s="1183" t="str">
        <f>IF('17'!L26&gt;0,'17'!L26,"")</f>
        <v/>
      </c>
      <c r="P406" s="1183" t="str">
        <f>IF('17'!M26&gt;0,'17'!M26,"")</f>
        <v/>
      </c>
      <c r="Q406" s="1330" t="str">
        <f t="shared" si="54"/>
        <v/>
      </c>
      <c r="R406" s="1185" t="str">
        <f t="shared" si="51"/>
        <v/>
      </c>
      <c r="S406" s="1360" t="str">
        <f t="shared" si="52"/>
        <v/>
      </c>
      <c r="T406" s="1185" t="str">
        <f t="shared" si="53"/>
        <v/>
      </c>
      <c r="U406" s="1361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5" x14ac:dyDescent="0.35">
      <c r="A407" s="1411"/>
      <c r="B407" s="1412">
        <v>15.791666666667799</v>
      </c>
      <c r="C407" s="1413">
        <f>'Chem Dose'!$C$26</f>
        <v>45.356567428753308</v>
      </c>
      <c r="D407" s="1414">
        <f>IF('17'!B27&gt;0,'17'!B27,"")</f>
        <v>6.89</v>
      </c>
      <c r="E407" s="1414">
        <f>IF('17'!C27&gt;0,'17'!C27,"")</f>
        <v>26</v>
      </c>
      <c r="F407" s="1414">
        <f>IF('17'!D27&gt;0,'17'!D27,"")</f>
        <v>16</v>
      </c>
      <c r="G407" s="1414">
        <f>IF('17'!E27&gt;0,'17'!E27,"")</f>
        <v>8.2799999999999994</v>
      </c>
      <c r="H407" s="1414">
        <f>IF('17'!F27&gt;0,'17'!F27,"")</f>
        <v>27</v>
      </c>
      <c r="I407" s="1414">
        <f>IF('17'!G27&gt;0,'17'!G27,"")</f>
        <v>75</v>
      </c>
      <c r="J407" s="1414">
        <f>IF('17'!H27&gt;0,'17'!H27,"")</f>
        <v>29.3</v>
      </c>
      <c r="K407" s="1540">
        <f>IF('17'!I27&gt;0,'17'!I27,"")</f>
        <v>0.13800000000000001</v>
      </c>
      <c r="L407" s="1540">
        <f t="shared" si="56"/>
        <v>0.20199999999999999</v>
      </c>
      <c r="M407" s="1414" t="str">
        <f>IF('17'!J27&gt;0,'17'!J27,"")</f>
        <v/>
      </c>
      <c r="N407" s="1414">
        <f>IF('17'!K27&gt;0,'17'!K27,"")</f>
        <v>6.25</v>
      </c>
      <c r="O407" s="1414">
        <f>IF('17'!L27&gt;0,'17'!L27,"")</f>
        <v>12</v>
      </c>
      <c r="P407" s="1414">
        <f>IF('17'!M27&gt;0,'17'!M27,"")</f>
        <v>4.4999999999999998E-2</v>
      </c>
      <c r="Q407" s="1415">
        <f t="shared" si="54"/>
        <v>0.67391304347826086</v>
      </c>
      <c r="R407" s="1416">
        <f t="shared" si="51"/>
        <v>3.6315789473684212</v>
      </c>
      <c r="S407" s="1417">
        <f t="shared" si="52"/>
        <v>12.48948958183062</v>
      </c>
      <c r="T407" s="1416">
        <f t="shared" si="53"/>
        <v>0.45356567428753308</v>
      </c>
      <c r="U407" s="1418">
        <f t="shared" si="55"/>
        <v>0.625</v>
      </c>
      <c r="V407" s="663">
        <f>IF('17'!AA27&gt;0,'17'!AA27,"")</f>
        <v>4.1000000000000002E-2</v>
      </c>
      <c r="W407" s="663">
        <f>IF('17'!AT27&gt;0,'17'!AT27,"")</f>
        <v>0.04</v>
      </c>
    </row>
    <row r="408" spans="1:23" ht="15.5" x14ac:dyDescent="0.35">
      <c r="A408" s="1375"/>
      <c r="B408" s="1181">
        <v>15.833333333334499</v>
      </c>
      <c r="C408" s="1182">
        <f>'Chem Dose'!$C$26</f>
        <v>45.356567428753308</v>
      </c>
      <c r="D408" s="1183" t="str">
        <f>IF('17'!B28&gt;0,'17'!B28,"")</f>
        <v/>
      </c>
      <c r="E408" s="1183" t="str">
        <f>IF('17'!C28&gt;0,'17'!C28,"")</f>
        <v/>
      </c>
      <c r="F408" s="1183" t="str">
        <f>IF('17'!D28&gt;0,'17'!D28,"")</f>
        <v/>
      </c>
      <c r="G408" s="1183" t="str">
        <f>IF('17'!E28&gt;0,'17'!E28,"")</f>
        <v/>
      </c>
      <c r="H408" s="1183" t="str">
        <f>IF('17'!F28&gt;0,'17'!F28,"")</f>
        <v/>
      </c>
      <c r="I408" s="1183" t="str">
        <f>IF('17'!G28&gt;0,'17'!G28,"")</f>
        <v/>
      </c>
      <c r="J408" s="1183" t="str">
        <f>IF('17'!H28&gt;0,'17'!H28,"")</f>
        <v/>
      </c>
      <c r="K408" s="1539" t="str">
        <f>IF('17'!I28&gt;0,'17'!I28,"")</f>
        <v/>
      </c>
      <c r="L408" s="1540">
        <f t="shared" si="56"/>
        <v>0.20199999999999999</v>
      </c>
      <c r="M408" s="1183" t="str">
        <f>IF('17'!J28&gt;0,'17'!J28,"")</f>
        <v/>
      </c>
      <c r="N408" s="1183" t="str">
        <f>IF('17'!K28&gt;0,'17'!K28,"")</f>
        <v/>
      </c>
      <c r="O408" s="1183" t="str">
        <f>IF('17'!L28&gt;0,'17'!L28,"")</f>
        <v/>
      </c>
      <c r="P408" s="1183" t="str">
        <f>IF('17'!M28&gt;0,'17'!M28,"")</f>
        <v/>
      </c>
      <c r="Q408" s="1330" t="str">
        <f t="shared" si="54"/>
        <v/>
      </c>
      <c r="R408" s="1185" t="str">
        <f t="shared" si="51"/>
        <v/>
      </c>
      <c r="S408" s="1360" t="str">
        <f t="shared" si="52"/>
        <v/>
      </c>
      <c r="T408" s="1185" t="str">
        <f t="shared" si="53"/>
        <v/>
      </c>
      <c r="U408" s="1361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5" x14ac:dyDescent="0.35">
      <c r="A409" s="1411"/>
      <c r="B409" s="1412">
        <v>15.875000000001201</v>
      </c>
      <c r="C409" s="1413">
        <f>'Chem Dose'!$C$26</f>
        <v>45.356567428753308</v>
      </c>
      <c r="D409" s="1414" t="str">
        <f>IF('17'!B29&gt;0,'17'!B29,"")</f>
        <v/>
      </c>
      <c r="E409" s="1414" t="str">
        <f>IF('17'!C29&gt;0,'17'!C29,"")</f>
        <v/>
      </c>
      <c r="F409" s="1414" t="str">
        <f>IF('17'!D29&gt;0,'17'!D29,"")</f>
        <v/>
      </c>
      <c r="G409" s="1414" t="str">
        <f>IF('17'!E29&gt;0,'17'!E29,"")</f>
        <v/>
      </c>
      <c r="H409" s="1414" t="str">
        <f>IF('17'!F29&gt;0,'17'!F29,"")</f>
        <v/>
      </c>
      <c r="I409" s="1414" t="str">
        <f>IF('17'!G29&gt;0,'17'!G29,"")</f>
        <v/>
      </c>
      <c r="J409" s="1414" t="str">
        <f>IF('17'!H29&gt;0,'17'!H29,"")</f>
        <v/>
      </c>
      <c r="K409" s="1540" t="str">
        <f>IF('17'!I29&gt;0,'17'!I29,"")</f>
        <v/>
      </c>
      <c r="L409" s="1540">
        <f t="shared" si="56"/>
        <v>0.18833333333333332</v>
      </c>
      <c r="M409" s="1414">
        <f>IF('17'!J29&gt;0,'17'!J29,"")</f>
        <v>4.2999999999999997E-2</v>
      </c>
      <c r="N409" s="1414" t="str">
        <f>IF('17'!K29&gt;0,'17'!K29,"")</f>
        <v/>
      </c>
      <c r="O409" s="1414" t="str">
        <f>IF('17'!L29&gt;0,'17'!L29,"")</f>
        <v/>
      </c>
      <c r="P409" s="1414" t="str">
        <f>IF('17'!M29&gt;0,'17'!M29,"")</f>
        <v/>
      </c>
      <c r="Q409" s="1415" t="str">
        <f t="shared" si="54"/>
        <v/>
      </c>
      <c r="R409" s="1416" t="str">
        <f t="shared" si="51"/>
        <v/>
      </c>
      <c r="S409" s="1417" t="str">
        <f t="shared" si="52"/>
        <v/>
      </c>
      <c r="T409" s="1416" t="str">
        <f t="shared" si="53"/>
        <v/>
      </c>
      <c r="U409" s="1418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5" x14ac:dyDescent="0.35">
      <c r="A410" s="1375"/>
      <c r="B410" s="1181">
        <v>15.916666666667799</v>
      </c>
      <c r="C410" s="1182">
        <f>'Chem Dose'!$C$26</f>
        <v>45.356567428753308</v>
      </c>
      <c r="D410" s="1183" t="str">
        <f>IF('17'!B30&gt;0,'17'!B30,"")</f>
        <v/>
      </c>
      <c r="E410" s="1183" t="str">
        <f>IF('17'!C30&gt;0,'17'!C30,"")</f>
        <v/>
      </c>
      <c r="F410" s="1183" t="str">
        <f>IF('17'!D30&gt;0,'17'!D30,"")</f>
        <v/>
      </c>
      <c r="G410" s="1183" t="str">
        <f>IF('17'!E30&gt;0,'17'!E30,"")</f>
        <v/>
      </c>
      <c r="H410" s="1183" t="str">
        <f>IF('17'!F30&gt;0,'17'!F30,"")</f>
        <v/>
      </c>
      <c r="I410" s="1183" t="str">
        <f>IF('17'!G30&gt;0,'17'!G30,"")</f>
        <v/>
      </c>
      <c r="J410" s="1183" t="str">
        <f>IF('17'!H30&gt;0,'17'!H30,"")</f>
        <v/>
      </c>
      <c r="K410" s="1539" t="str">
        <f>IF('17'!I30&gt;0,'17'!I30,"")</f>
        <v/>
      </c>
      <c r="L410" s="1540">
        <f t="shared" si="56"/>
        <v>0.18833333333333332</v>
      </c>
      <c r="M410" s="1183" t="str">
        <f>IF('17'!J30&gt;0,'17'!J30,"")</f>
        <v/>
      </c>
      <c r="N410" s="1183" t="str">
        <f>IF('17'!K30&gt;0,'17'!K30,"")</f>
        <v/>
      </c>
      <c r="O410" s="1183" t="str">
        <f>IF('17'!L30&gt;0,'17'!L30,"")</f>
        <v/>
      </c>
      <c r="P410" s="1183" t="str">
        <f>IF('17'!M30&gt;0,'17'!M30,"")</f>
        <v/>
      </c>
      <c r="Q410" s="1330" t="str">
        <f t="shared" si="54"/>
        <v/>
      </c>
      <c r="R410" s="1185" t="str">
        <f t="shared" si="51"/>
        <v/>
      </c>
      <c r="S410" s="1360" t="str">
        <f t="shared" si="52"/>
        <v/>
      </c>
      <c r="T410" s="1185" t="str">
        <f t="shared" si="53"/>
        <v/>
      </c>
      <c r="U410" s="1361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5" x14ac:dyDescent="0.35">
      <c r="A411" s="1411"/>
      <c r="B411" s="1412">
        <v>15.958333333334499</v>
      </c>
      <c r="C411" s="1413">
        <f>'Chem Dose'!$C$26</f>
        <v>45.356567428753308</v>
      </c>
      <c r="D411" s="1414">
        <f>IF('17'!B31&gt;0,'17'!B31,"")</f>
        <v>6.79</v>
      </c>
      <c r="E411" s="1414">
        <f>IF('17'!C31&gt;0,'17'!C31,"")</f>
        <v>26</v>
      </c>
      <c r="F411" s="1414">
        <f>IF('17'!D31&gt;0,'17'!D31,"")</f>
        <v>15</v>
      </c>
      <c r="G411" s="1414">
        <f>IF('17'!E31&gt;0,'17'!E31,"")</f>
        <v>8.6199999999999992</v>
      </c>
      <c r="H411" s="1414">
        <f>IF('17'!F31&gt;0,'17'!F31,"")</f>
        <v>41</v>
      </c>
      <c r="I411" s="1414">
        <f>IF('17'!G31&gt;0,'17'!G31,"")</f>
        <v>88</v>
      </c>
      <c r="J411" s="1414">
        <f>IF('17'!H31&gt;0,'17'!H31,"")</f>
        <v>29.3</v>
      </c>
      <c r="K411" s="1540">
        <f>IF('17'!I31&gt;0,'17'!I31,"")</f>
        <v>0.214</v>
      </c>
      <c r="L411" s="1540">
        <f t="shared" si="56"/>
        <v>0.19474999999999998</v>
      </c>
      <c r="M411" s="1414" t="str">
        <f>IF('17'!J31&gt;0,'17'!J31,"")</f>
        <v/>
      </c>
      <c r="N411" s="1414">
        <f>IF('17'!K31&gt;0,'17'!K31,"")</f>
        <v>6</v>
      </c>
      <c r="O411" s="1414">
        <f>IF('17'!L31&gt;0,'17'!L31,"")</f>
        <v>11</v>
      </c>
      <c r="P411" s="1414">
        <f>IF('17'!M31&gt;0,'17'!M31,"")</f>
        <v>5.1999999999999998E-2</v>
      </c>
      <c r="Q411" s="1415">
        <f t="shared" si="54"/>
        <v>0.75700934579439261</v>
      </c>
      <c r="R411" s="1416">
        <f t="shared" si="51"/>
        <v>5.6315789473684212</v>
      </c>
      <c r="S411" s="1417">
        <f t="shared" si="52"/>
        <v>8.0539699172552606</v>
      </c>
      <c r="T411" s="1416">
        <f t="shared" si="53"/>
        <v>0.45356567428753308</v>
      </c>
      <c r="U411" s="1418">
        <f t="shared" si="55"/>
        <v>0.6</v>
      </c>
      <c r="V411" s="663">
        <f>IF('17'!AA31&gt;0,'17'!AA31,"")</f>
        <v>4.3999999999999997E-2</v>
      </c>
      <c r="W411" s="663">
        <f>IF('17'!AT31&gt;0,'17'!AT31,"")</f>
        <v>0.04</v>
      </c>
    </row>
    <row r="412" spans="1:23" ht="15.5" x14ac:dyDescent="0.35">
      <c r="A412" s="1375">
        <f>A388+1</f>
        <v>43695</v>
      </c>
      <c r="B412" s="1181">
        <v>16.000000000001201</v>
      </c>
      <c r="C412" s="1182">
        <f>'Chem Dose'!$C$27</f>
        <v>45.085531433016634</v>
      </c>
      <c r="D412" s="1183" t="str">
        <f>IF('18'!B8&gt;0,'18'!B8,"")</f>
        <v/>
      </c>
      <c r="E412" s="1183" t="str">
        <f>IF('18'!C8&gt;0,'18'!C8,"")</f>
        <v/>
      </c>
      <c r="F412" s="1183" t="str">
        <f>IF('18'!D8&gt;0,'18'!D8,"")</f>
        <v/>
      </c>
      <c r="G412" s="1183" t="str">
        <f>IF('18'!E8&gt;0,'18'!E8,"")</f>
        <v/>
      </c>
      <c r="H412" s="1183" t="str">
        <f>IF('18'!F8&gt;0,'18'!F8,"")</f>
        <v/>
      </c>
      <c r="I412" s="1183" t="str">
        <f>IF('18'!G8&gt;0,'18'!G8,"")</f>
        <v/>
      </c>
      <c r="J412" s="1183" t="str">
        <f>IF('18'!H8&gt;0,'18'!H8,"")</f>
        <v/>
      </c>
      <c r="K412" s="1539" t="str">
        <f>IF('18'!I8&gt;0,'18'!I8,"")</f>
        <v/>
      </c>
      <c r="L412" s="1540">
        <f t="shared" si="56"/>
        <v>0.19474999999999998</v>
      </c>
      <c r="M412" s="1183" t="str">
        <f>IF('18'!J8&gt;0,'18'!J8,"")</f>
        <v/>
      </c>
      <c r="N412" s="1183" t="str">
        <f>IF('18'!K8&gt;0,'18'!K8,"")</f>
        <v/>
      </c>
      <c r="O412" s="1183" t="str">
        <f>IF('18'!L8&gt;0,'18'!L8,"")</f>
        <v/>
      </c>
      <c r="P412" s="1183" t="str">
        <f>IF('18'!M8&gt;0,'18'!M8,"")</f>
        <v/>
      </c>
      <c r="Q412" s="1330" t="str">
        <f t="shared" si="54"/>
        <v/>
      </c>
      <c r="R412" s="1185" t="str">
        <f t="shared" si="51"/>
        <v/>
      </c>
      <c r="S412" s="1360" t="str">
        <f t="shared" si="52"/>
        <v/>
      </c>
      <c r="T412" s="1185" t="str">
        <f t="shared" si="53"/>
        <v/>
      </c>
      <c r="U412" s="1361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5" x14ac:dyDescent="0.35">
      <c r="A413" s="1411"/>
      <c r="B413" s="1412">
        <v>16.041666666667801</v>
      </c>
      <c r="C413" s="1413">
        <f>'Chem Dose'!$C$27</f>
        <v>45.085531433016634</v>
      </c>
      <c r="D413" s="1414" t="str">
        <f>IF('18'!B9&gt;0,'18'!B9,"")</f>
        <v/>
      </c>
      <c r="E413" s="1414" t="str">
        <f>IF('18'!C9&gt;0,'18'!C9,"")</f>
        <v/>
      </c>
      <c r="F413" s="1414" t="str">
        <f>IF('18'!D9&gt;0,'18'!D9,"")</f>
        <v/>
      </c>
      <c r="G413" s="1414" t="str">
        <f>IF('18'!E9&gt;0,'18'!E9,"")</f>
        <v/>
      </c>
      <c r="H413" s="1414" t="str">
        <f>IF('18'!F9&gt;0,'18'!F9,"")</f>
        <v/>
      </c>
      <c r="I413" s="1414" t="str">
        <f>IF('18'!G9&gt;0,'18'!G9,"")</f>
        <v/>
      </c>
      <c r="J413" s="1414" t="str">
        <f>IF('18'!H9&gt;0,'18'!H9,"")</f>
        <v/>
      </c>
      <c r="K413" s="1540" t="str">
        <f>IF('18'!I9&gt;0,'18'!I9,"")</f>
        <v/>
      </c>
      <c r="L413" s="1540">
        <f t="shared" si="56"/>
        <v>0.18866666666666665</v>
      </c>
      <c r="M413" s="1414" t="str">
        <f>IF('18'!J9&gt;0,'18'!J9,"")</f>
        <v/>
      </c>
      <c r="N413" s="1414" t="str">
        <f>IF('18'!K9&gt;0,'18'!K9,"")</f>
        <v/>
      </c>
      <c r="O413" s="1414" t="str">
        <f>IF('18'!L9&gt;0,'18'!L9,"")</f>
        <v/>
      </c>
      <c r="P413" s="1414" t="str">
        <f>IF('18'!M9&gt;0,'18'!M9,"")</f>
        <v/>
      </c>
      <c r="Q413" s="1415" t="str">
        <f t="shared" si="54"/>
        <v/>
      </c>
      <c r="R413" s="1416" t="str">
        <f t="shared" si="51"/>
        <v/>
      </c>
      <c r="S413" s="1417" t="str">
        <f t="shared" si="52"/>
        <v/>
      </c>
      <c r="T413" s="1416" t="str">
        <f t="shared" si="53"/>
        <v/>
      </c>
      <c r="U413" s="1418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5" x14ac:dyDescent="0.35">
      <c r="A414" s="1375"/>
      <c r="B414" s="1181">
        <v>16.083333333334501</v>
      </c>
      <c r="C414" s="1182">
        <f>'Chem Dose'!$C$27</f>
        <v>45.085531433016634</v>
      </c>
      <c r="D414" s="1183" t="str">
        <f>IF('18'!B10&gt;0,'18'!B10,"")</f>
        <v/>
      </c>
      <c r="E414" s="1183" t="str">
        <f>IF('18'!C10&gt;0,'18'!C10,"")</f>
        <v/>
      </c>
      <c r="F414" s="1183" t="str">
        <f>IF('18'!D10&gt;0,'18'!D10,"")</f>
        <v/>
      </c>
      <c r="G414" s="1183" t="str">
        <f>IF('18'!E10&gt;0,'18'!E10,"")</f>
        <v/>
      </c>
      <c r="H414" s="1183" t="str">
        <f>IF('18'!F10&gt;0,'18'!F10,"")</f>
        <v/>
      </c>
      <c r="I414" s="1183" t="str">
        <f>IF('18'!G10&gt;0,'18'!G10,"")</f>
        <v/>
      </c>
      <c r="J414" s="1183" t="str">
        <f>IF('18'!H10&gt;0,'18'!H10,"")</f>
        <v/>
      </c>
      <c r="K414" s="1539" t="str">
        <f>IF('18'!I10&gt;0,'18'!I10,"")</f>
        <v/>
      </c>
      <c r="L414" s="1540">
        <f t="shared" si="56"/>
        <v>0.18866666666666665</v>
      </c>
      <c r="M414" s="1183" t="str">
        <f>IF('18'!J10&gt;0,'18'!J10,"")</f>
        <v/>
      </c>
      <c r="N414" s="1183" t="str">
        <f>IF('18'!K10&gt;0,'18'!K10,"")</f>
        <v/>
      </c>
      <c r="O414" s="1183" t="str">
        <f>IF('18'!L10&gt;0,'18'!L10,"")</f>
        <v/>
      </c>
      <c r="P414" s="1183" t="str">
        <f>IF('18'!M10&gt;0,'18'!M10,"")</f>
        <v/>
      </c>
      <c r="Q414" s="1330" t="str">
        <f t="shared" si="54"/>
        <v/>
      </c>
      <c r="R414" s="1185" t="str">
        <f t="shared" si="51"/>
        <v/>
      </c>
      <c r="S414" s="1360" t="str">
        <f t="shared" si="52"/>
        <v/>
      </c>
      <c r="T414" s="1185" t="str">
        <f t="shared" si="53"/>
        <v/>
      </c>
      <c r="U414" s="1361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5" x14ac:dyDescent="0.35">
      <c r="A415" s="1411"/>
      <c r="B415" s="1412">
        <v>16.125000000001201</v>
      </c>
      <c r="C415" s="1413">
        <f>'Chem Dose'!$C$27</f>
        <v>45.085531433016634</v>
      </c>
      <c r="D415" s="1414">
        <f>IF('18'!B11&gt;0,'18'!B11,"")</f>
        <v>6.73</v>
      </c>
      <c r="E415" s="1414">
        <f>IF('18'!C11&gt;0,'18'!C11,"")</f>
        <v>26</v>
      </c>
      <c r="F415" s="1414">
        <f>IF('18'!D11&gt;0,'18'!D11,"")</f>
        <v>16</v>
      </c>
      <c r="G415" s="1414">
        <f>IF('18'!E11&gt;0,'18'!E11,"")</f>
        <v>7.29</v>
      </c>
      <c r="H415" s="1414">
        <f>IF('18'!F11&gt;0,'18'!F11,"")</f>
        <v>43</v>
      </c>
      <c r="I415" s="1414">
        <f>IF('18'!G11&gt;0,'18'!G11,"")</f>
        <v>82</v>
      </c>
      <c r="J415" s="1414">
        <f>IF('18'!H11&gt;0,'18'!H11,"")</f>
        <v>27.2</v>
      </c>
      <c r="K415" s="1540">
        <f>IF('18'!I11&gt;0,'18'!I11,"")</f>
        <v>0.21</v>
      </c>
      <c r="L415" s="1540">
        <f t="shared" si="56"/>
        <v>0.19399999999999998</v>
      </c>
      <c r="M415" s="1414" t="str">
        <f>IF('18'!J11&gt;0,'18'!J11,"")</f>
        <v/>
      </c>
      <c r="N415" s="1414">
        <f>IF('18'!K11&gt;0,'18'!K11,"")</f>
        <v>6.03</v>
      </c>
      <c r="O415" s="1414">
        <f>IF('18'!L11&gt;0,'18'!L11,"")</f>
        <v>11</v>
      </c>
      <c r="P415" s="1414">
        <f>IF('18'!M11&gt;0,'18'!M11,"")</f>
        <v>4.5999999999999999E-2</v>
      </c>
      <c r="Q415" s="1415">
        <f t="shared" si="54"/>
        <v>0.78095238095238084</v>
      </c>
      <c r="R415" s="1416">
        <f t="shared" si="51"/>
        <v>5.5263157894736841</v>
      </c>
      <c r="S415" s="1417">
        <f t="shared" si="52"/>
        <v>8.1583342593077717</v>
      </c>
      <c r="T415" s="1416">
        <f t="shared" si="53"/>
        <v>0.45085531433016635</v>
      </c>
      <c r="U415" s="1418">
        <f t="shared" si="55"/>
        <v>0.60299999999999998</v>
      </c>
      <c r="V415" s="663">
        <f>IF('18'!AA11&gt;0,'18'!AA11,"")</f>
        <v>3.6999999999999998E-2</v>
      </c>
      <c r="W415" s="663">
        <f>IF('18'!AT11&gt;0,'18'!AT11,"")</f>
        <v>4.2000000000000003E-2</v>
      </c>
    </row>
    <row r="416" spans="1:23" ht="15.5" x14ac:dyDescent="0.35">
      <c r="A416" s="1375"/>
      <c r="B416" s="1181">
        <v>16.166666666667801</v>
      </c>
      <c r="C416" s="1182">
        <f>'Chem Dose'!$C$27</f>
        <v>45.085531433016634</v>
      </c>
      <c r="D416" s="1183" t="str">
        <f>IF('18'!B12&gt;0,'18'!B12,"")</f>
        <v/>
      </c>
      <c r="E416" s="1183" t="str">
        <f>IF('18'!C12&gt;0,'18'!C12,"")</f>
        <v/>
      </c>
      <c r="F416" s="1183" t="str">
        <f>IF('18'!D12&gt;0,'18'!D12,"")</f>
        <v/>
      </c>
      <c r="G416" s="1183" t="str">
        <f>IF('18'!E12&gt;0,'18'!E12,"")</f>
        <v/>
      </c>
      <c r="H416" s="1183" t="str">
        <f>IF('18'!F12&gt;0,'18'!F12,"")</f>
        <v/>
      </c>
      <c r="I416" s="1183" t="str">
        <f>IF('18'!G12&gt;0,'18'!G12,"")</f>
        <v/>
      </c>
      <c r="J416" s="1183" t="str">
        <f>IF('18'!H12&gt;0,'18'!H12,"")</f>
        <v/>
      </c>
      <c r="K416" s="1539" t="str">
        <f>IF('18'!I12&gt;0,'18'!I12,"")</f>
        <v/>
      </c>
      <c r="L416" s="1540">
        <f t="shared" si="56"/>
        <v>0.19399999999999998</v>
      </c>
      <c r="M416" s="1183" t="str">
        <f>IF('18'!J12&gt;0,'18'!J12,"")</f>
        <v/>
      </c>
      <c r="N416" s="1183" t="str">
        <f>IF('18'!K12&gt;0,'18'!K12,"")</f>
        <v/>
      </c>
      <c r="O416" s="1183" t="str">
        <f>IF('18'!L12&gt;0,'18'!L12,"")</f>
        <v/>
      </c>
      <c r="P416" s="1183" t="str">
        <f>IF('18'!M12&gt;0,'18'!M12,"")</f>
        <v/>
      </c>
      <c r="Q416" s="1330" t="str">
        <f t="shared" si="54"/>
        <v/>
      </c>
      <c r="R416" s="1185" t="str">
        <f t="shared" si="51"/>
        <v/>
      </c>
      <c r="S416" s="1360" t="str">
        <f t="shared" si="52"/>
        <v/>
      </c>
      <c r="T416" s="1185" t="str">
        <f t="shared" si="53"/>
        <v/>
      </c>
      <c r="U416" s="1361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5" x14ac:dyDescent="0.35">
      <c r="A417" s="1411"/>
      <c r="B417" s="1412">
        <v>16.208333333334501</v>
      </c>
      <c r="C417" s="1413">
        <f>'Chem Dose'!$C$27</f>
        <v>45.085531433016634</v>
      </c>
      <c r="D417" s="1414" t="str">
        <f>IF('18'!B13&gt;0,'18'!B13,"")</f>
        <v/>
      </c>
      <c r="E417" s="1414" t="str">
        <f>IF('18'!C13&gt;0,'18'!C13,"")</f>
        <v/>
      </c>
      <c r="F417" s="1414" t="str">
        <f>IF('18'!D13&gt;0,'18'!D13,"")</f>
        <v/>
      </c>
      <c r="G417" s="1414" t="str">
        <f>IF('18'!E13&gt;0,'18'!E13,"")</f>
        <v/>
      </c>
      <c r="H417" s="1414" t="str">
        <f>IF('18'!F13&gt;0,'18'!F13,"")</f>
        <v/>
      </c>
      <c r="I417" s="1414" t="str">
        <f>IF('18'!G13&gt;0,'18'!G13,"")</f>
        <v/>
      </c>
      <c r="J417" s="1414" t="str">
        <f>IF('18'!H13&gt;0,'18'!H13,"")</f>
        <v/>
      </c>
      <c r="K417" s="1540" t="str">
        <f>IF('18'!I13&gt;0,'18'!I13,"")</f>
        <v/>
      </c>
      <c r="L417" s="1540">
        <f t="shared" si="56"/>
        <v>0.18733333333333332</v>
      </c>
      <c r="M417" s="1414" t="str">
        <f>IF('18'!J13&gt;0,'18'!J13,"")</f>
        <v/>
      </c>
      <c r="N417" s="1414" t="str">
        <f>IF('18'!K13&gt;0,'18'!K13,"")</f>
        <v/>
      </c>
      <c r="O417" s="1414" t="str">
        <f>IF('18'!L13&gt;0,'18'!L13,"")</f>
        <v/>
      </c>
      <c r="P417" s="1414" t="str">
        <f>IF('18'!M13&gt;0,'18'!M13,"")</f>
        <v/>
      </c>
      <c r="Q417" s="1415" t="str">
        <f t="shared" si="54"/>
        <v/>
      </c>
      <c r="R417" s="1416" t="str">
        <f t="shared" si="51"/>
        <v/>
      </c>
      <c r="S417" s="1417" t="str">
        <f t="shared" si="52"/>
        <v/>
      </c>
      <c r="T417" s="1416" t="str">
        <f t="shared" si="53"/>
        <v/>
      </c>
      <c r="U417" s="1418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5" x14ac:dyDescent="0.35">
      <c r="A418" s="1375"/>
      <c r="B418" s="1181">
        <v>16.250000000001201</v>
      </c>
      <c r="C418" s="1182">
        <f>'Chem Dose'!$C$27</f>
        <v>45.085531433016634</v>
      </c>
      <c r="D418" s="1183" t="str">
        <f>IF('18'!B14&gt;0,'18'!B14,"")</f>
        <v/>
      </c>
      <c r="E418" s="1183" t="str">
        <f>IF('18'!C14&gt;0,'18'!C14,"")</f>
        <v/>
      </c>
      <c r="F418" s="1183" t="str">
        <f>IF('18'!D14&gt;0,'18'!D14,"")</f>
        <v/>
      </c>
      <c r="G418" s="1183" t="str">
        <f>IF('18'!E14&gt;0,'18'!E14,"")</f>
        <v/>
      </c>
      <c r="H418" s="1183" t="str">
        <f>IF('18'!F14&gt;0,'18'!F14,"")</f>
        <v/>
      </c>
      <c r="I418" s="1183" t="str">
        <f>IF('18'!G14&gt;0,'18'!G14,"")</f>
        <v/>
      </c>
      <c r="J418" s="1183" t="str">
        <f>IF('18'!H14&gt;0,'18'!H14,"")</f>
        <v/>
      </c>
      <c r="K418" s="1539" t="str">
        <f>IF('18'!I14&gt;0,'18'!I14,"")</f>
        <v/>
      </c>
      <c r="L418" s="1540">
        <f t="shared" si="56"/>
        <v>0.18733333333333332</v>
      </c>
      <c r="M418" s="1183" t="str">
        <f>IF('18'!J14&gt;0,'18'!J14,"")</f>
        <v/>
      </c>
      <c r="N418" s="1183" t="str">
        <f>IF('18'!K14&gt;0,'18'!K14,"")</f>
        <v/>
      </c>
      <c r="O418" s="1183" t="str">
        <f>IF('18'!L14&gt;0,'18'!L14,"")</f>
        <v/>
      </c>
      <c r="P418" s="1183" t="str">
        <f>IF('18'!M14&gt;0,'18'!M14,"")</f>
        <v/>
      </c>
      <c r="Q418" s="1330" t="str">
        <f t="shared" si="54"/>
        <v/>
      </c>
      <c r="R418" s="1185" t="str">
        <f t="shared" si="51"/>
        <v/>
      </c>
      <c r="S418" s="1360" t="str">
        <f t="shared" si="52"/>
        <v/>
      </c>
      <c r="T418" s="1185" t="str">
        <f t="shared" si="53"/>
        <v/>
      </c>
      <c r="U418" s="1361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5" x14ac:dyDescent="0.35">
      <c r="A419" s="1411"/>
      <c r="B419" s="1412">
        <v>16.291666666667901</v>
      </c>
      <c r="C419" s="1413">
        <f>'Chem Dose'!$C$27</f>
        <v>45.085531433016634</v>
      </c>
      <c r="D419" s="1414">
        <f>IF('18'!B15&gt;0,'18'!B15,"")</f>
        <v>6.73</v>
      </c>
      <c r="E419" s="1414">
        <f>IF('18'!C15&gt;0,'18'!C15,"")</f>
        <v>24</v>
      </c>
      <c r="F419" s="1414">
        <f>IF('18'!D15&gt;0,'18'!D15,"")</f>
        <v>15</v>
      </c>
      <c r="G419" s="1414">
        <f>IF('18'!E15&gt;0,'18'!E15,"")</f>
        <v>7.18</v>
      </c>
      <c r="H419" s="1414">
        <f>IF('18'!F15&gt;0,'18'!F15,"")</f>
        <v>41</v>
      </c>
      <c r="I419" s="1414">
        <f>IF('18'!G15&gt;0,'18'!G15,"")</f>
        <v>84</v>
      </c>
      <c r="J419" s="1414">
        <f>IF('18'!H15&gt;0,'18'!H15,"")</f>
        <v>29</v>
      </c>
      <c r="K419" s="1540">
        <f>IF('18'!I15&gt;0,'18'!I15,"")</f>
        <v>0.20599999999999999</v>
      </c>
      <c r="L419" s="1540">
        <f t="shared" si="56"/>
        <v>0.19199999999999998</v>
      </c>
      <c r="M419" s="1414" t="str">
        <f>IF('18'!J15&gt;0,'18'!J15,"")</f>
        <v/>
      </c>
      <c r="N419" s="1414">
        <f>IF('18'!K15&gt;0,'18'!K15,"")</f>
        <v>6.03</v>
      </c>
      <c r="O419" s="1414">
        <f>IF('18'!L15&gt;0,'18'!L15,"")</f>
        <v>11</v>
      </c>
      <c r="P419" s="1414">
        <f>IF('18'!M15&gt;0,'18'!M15,"")</f>
        <v>4.2000000000000003E-2</v>
      </c>
      <c r="Q419" s="1415">
        <f t="shared" si="54"/>
        <v>0.79611650485436891</v>
      </c>
      <c r="R419" s="1416">
        <f t="shared" si="51"/>
        <v>5.4210526315789469</v>
      </c>
      <c r="S419" s="1417">
        <f t="shared" si="52"/>
        <v>8.3167485167700601</v>
      </c>
      <c r="T419" s="1416">
        <f t="shared" si="53"/>
        <v>0.45085531433016635</v>
      </c>
      <c r="U419" s="1418">
        <f t="shared" si="55"/>
        <v>0.60299999999999998</v>
      </c>
      <c r="V419" s="663">
        <f>IF('18'!AA15&gt;0,'18'!AA15,"")</f>
        <v>3.7999999999999999E-2</v>
      </c>
      <c r="W419" s="663">
        <f>IF('18'!AT15&gt;0,'18'!AT15,"")</f>
        <v>3.7999999999999999E-2</v>
      </c>
    </row>
    <row r="420" spans="1:23" ht="15.5" x14ac:dyDescent="0.35">
      <c r="A420" s="1375"/>
      <c r="B420" s="1181">
        <v>16.333333333334501</v>
      </c>
      <c r="C420" s="1182">
        <f>'Chem Dose'!$C$27</f>
        <v>45.085531433016634</v>
      </c>
      <c r="D420" s="1183" t="str">
        <f>IF('18'!B16&gt;0,'18'!B16,"")</f>
        <v/>
      </c>
      <c r="E420" s="1183" t="str">
        <f>IF('18'!C16&gt;0,'18'!C16,"")</f>
        <v/>
      </c>
      <c r="F420" s="1183" t="str">
        <f>IF('18'!D16&gt;0,'18'!D16,"")</f>
        <v/>
      </c>
      <c r="G420" s="1183" t="str">
        <f>IF('18'!E16&gt;0,'18'!E16,"")</f>
        <v/>
      </c>
      <c r="H420" s="1183" t="str">
        <f>IF('18'!F16&gt;0,'18'!F16,"")</f>
        <v/>
      </c>
      <c r="I420" s="1183" t="str">
        <f>IF('18'!G16&gt;0,'18'!G16,"")</f>
        <v/>
      </c>
      <c r="J420" s="1183" t="str">
        <f>IF('18'!H16&gt;0,'18'!H16,"")</f>
        <v/>
      </c>
      <c r="K420" s="1539" t="str">
        <f>IF('18'!I16&gt;0,'18'!I16,"")</f>
        <v/>
      </c>
      <c r="L420" s="1540">
        <f t="shared" si="56"/>
        <v>0.19199999999999998</v>
      </c>
      <c r="M420" s="1183" t="str">
        <f>IF('18'!J16&gt;0,'18'!J16,"")</f>
        <v/>
      </c>
      <c r="N420" s="1183" t="str">
        <f>IF('18'!K16&gt;0,'18'!K16,"")</f>
        <v/>
      </c>
      <c r="O420" s="1183" t="str">
        <f>IF('18'!L16&gt;0,'18'!L16,"")</f>
        <v/>
      </c>
      <c r="P420" s="1183" t="str">
        <f>IF('18'!M16&gt;0,'18'!M16,"")</f>
        <v/>
      </c>
      <c r="Q420" s="1330" t="str">
        <f t="shared" si="54"/>
        <v/>
      </c>
      <c r="R420" s="1185" t="str">
        <f t="shared" si="51"/>
        <v/>
      </c>
      <c r="S420" s="1360" t="str">
        <f t="shared" si="52"/>
        <v/>
      </c>
      <c r="T420" s="1185" t="str">
        <f t="shared" si="53"/>
        <v/>
      </c>
      <c r="U420" s="1361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5" x14ac:dyDescent="0.35">
      <c r="A421" s="1411"/>
      <c r="B421" s="1412">
        <v>16.375000000001201</v>
      </c>
      <c r="C421" s="1413">
        <f>'Chem Dose'!$C$27</f>
        <v>45.085531433016634</v>
      </c>
      <c r="D421" s="1414" t="str">
        <f>IF('18'!B17&gt;0,'18'!B17,"")</f>
        <v/>
      </c>
      <c r="E421" s="1414" t="str">
        <f>IF('18'!C17&gt;0,'18'!C17,"")</f>
        <v/>
      </c>
      <c r="F421" s="1414" t="str">
        <f>IF('18'!D17&gt;0,'18'!D17,"")</f>
        <v/>
      </c>
      <c r="G421" s="1414" t="str">
        <f>IF('18'!E17&gt;0,'18'!E17,"")</f>
        <v/>
      </c>
      <c r="H421" s="1414" t="str">
        <f>IF('18'!F17&gt;0,'18'!F17,"")</f>
        <v/>
      </c>
      <c r="I421" s="1414" t="str">
        <f>IF('18'!G17&gt;0,'18'!G17,"")</f>
        <v/>
      </c>
      <c r="J421" s="1414" t="str">
        <f>IF('18'!H17&gt;0,'18'!H17,"")</f>
        <v/>
      </c>
      <c r="K421" s="1540" t="str">
        <f>IF('18'!I17&gt;0,'18'!I17,"")</f>
        <v/>
      </c>
      <c r="L421" s="1540">
        <f t="shared" si="56"/>
        <v>0.21</v>
      </c>
      <c r="M421" s="1414">
        <f>IF('18'!J17&gt;0,'18'!J17,"")</f>
        <v>0.04</v>
      </c>
      <c r="N421" s="1414" t="str">
        <f>IF('18'!K17&gt;0,'18'!K17,"")</f>
        <v/>
      </c>
      <c r="O421" s="1414" t="str">
        <f>IF('18'!L17&gt;0,'18'!L17,"")</f>
        <v/>
      </c>
      <c r="P421" s="1414" t="str">
        <f>IF('18'!M17&gt;0,'18'!M17,"")</f>
        <v/>
      </c>
      <c r="Q421" s="1415" t="str">
        <f t="shared" si="54"/>
        <v/>
      </c>
      <c r="R421" s="1416" t="str">
        <f t="shared" si="51"/>
        <v/>
      </c>
      <c r="S421" s="1417" t="str">
        <f t="shared" si="52"/>
        <v/>
      </c>
      <c r="T421" s="1416" t="str">
        <f t="shared" si="53"/>
        <v/>
      </c>
      <c r="U421" s="1418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5" x14ac:dyDescent="0.35">
      <c r="A422" s="1375"/>
      <c r="B422" s="1181">
        <v>16.416666666667901</v>
      </c>
      <c r="C422" s="1182">
        <f>'Chem Dose'!$C$27</f>
        <v>45.085531433016634</v>
      </c>
      <c r="D422" s="1183" t="str">
        <f>IF('18'!B18&gt;0,'18'!B18,"")</f>
        <v/>
      </c>
      <c r="E422" s="1183" t="str">
        <f>IF('18'!C18&gt;0,'18'!C18,"")</f>
        <v/>
      </c>
      <c r="F422" s="1183" t="str">
        <f>IF('18'!D18&gt;0,'18'!D18,"")</f>
        <v/>
      </c>
      <c r="G422" s="1183" t="str">
        <f>IF('18'!E18&gt;0,'18'!E18,"")</f>
        <v/>
      </c>
      <c r="H422" s="1183" t="str">
        <f>IF('18'!F18&gt;0,'18'!F18,"")</f>
        <v/>
      </c>
      <c r="I422" s="1183" t="str">
        <f>IF('18'!G18&gt;0,'18'!G18,"")</f>
        <v/>
      </c>
      <c r="J422" s="1183" t="str">
        <f>IF('18'!H18&gt;0,'18'!H18,"")</f>
        <v/>
      </c>
      <c r="K422" s="1539" t="str">
        <f>IF('18'!I18&gt;0,'18'!I18,"")</f>
        <v/>
      </c>
      <c r="L422" s="1540">
        <f t="shared" si="56"/>
        <v>0.21</v>
      </c>
      <c r="M422" s="1183" t="str">
        <f>IF('18'!J18&gt;0,'18'!J18,"")</f>
        <v/>
      </c>
      <c r="N422" s="1183" t="str">
        <f>IF('18'!K18&gt;0,'18'!K18,"")</f>
        <v/>
      </c>
      <c r="O422" s="1183" t="str">
        <f>IF('18'!L18&gt;0,'18'!L18,"")</f>
        <v/>
      </c>
      <c r="P422" s="1183" t="str">
        <f>IF('18'!M18&gt;0,'18'!M18,"")</f>
        <v/>
      </c>
      <c r="Q422" s="1330" t="str">
        <f t="shared" si="54"/>
        <v/>
      </c>
      <c r="R422" s="1185" t="str">
        <f t="shared" si="51"/>
        <v/>
      </c>
      <c r="S422" s="1360" t="str">
        <f t="shared" si="52"/>
        <v/>
      </c>
      <c r="T422" s="1185" t="str">
        <f t="shared" si="53"/>
        <v/>
      </c>
      <c r="U422" s="1361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5" x14ac:dyDescent="0.35">
      <c r="A423" s="1411"/>
      <c r="B423" s="1412">
        <v>16.458333333334501</v>
      </c>
      <c r="C423" s="1413">
        <f>'Chem Dose'!$C$27</f>
        <v>45.085531433016634</v>
      </c>
      <c r="D423" s="1414">
        <f>IF('18'!B19&gt;0,'18'!B19,"")</f>
        <v>6.84</v>
      </c>
      <c r="E423" s="1414">
        <f>IF('18'!C19&gt;0,'18'!C19,"")</f>
        <v>25</v>
      </c>
      <c r="F423" s="1414">
        <f>IF('18'!D19&gt;0,'18'!D19,"")</f>
        <v>15</v>
      </c>
      <c r="G423" s="1414">
        <f>IF('18'!E19&gt;0,'18'!E19,"")</f>
        <v>8.7200000000000006</v>
      </c>
      <c r="H423" s="1414">
        <f>IF('18'!F19&gt;0,'18'!F19,"")</f>
        <v>43</v>
      </c>
      <c r="I423" s="1414">
        <f>IF('18'!G19&gt;0,'18'!G19,"")</f>
        <v>97</v>
      </c>
      <c r="J423" s="1414">
        <f>IF('18'!H19&gt;0,'18'!H19,"")</f>
        <v>28.1</v>
      </c>
      <c r="K423" s="1540">
        <f>IF('18'!I19&gt;0,'18'!I19,"")</f>
        <v>0.216</v>
      </c>
      <c r="L423" s="1540">
        <f t="shared" si="56"/>
        <v>0.21149999999999999</v>
      </c>
      <c r="M423" s="1414" t="str">
        <f>IF('18'!J19&gt;0,'18'!J19,"")</f>
        <v/>
      </c>
      <c r="N423" s="1414">
        <f>IF('18'!K19&gt;0,'18'!K19,"")</f>
        <v>6.08</v>
      </c>
      <c r="O423" s="1414">
        <f>IF('18'!L19&gt;0,'18'!L19,"")</f>
        <v>11</v>
      </c>
      <c r="P423" s="1414">
        <f>IF('18'!M19&gt;0,'18'!M19,"")</f>
        <v>5.1999999999999998E-2</v>
      </c>
      <c r="Q423" s="1415">
        <f t="shared" si="54"/>
        <v>0.7592592592592593</v>
      </c>
      <c r="R423" s="1416">
        <f t="shared" si="51"/>
        <v>5.6842105263157894</v>
      </c>
      <c r="S423" s="1417">
        <f t="shared" si="52"/>
        <v>7.9317138632158892</v>
      </c>
      <c r="T423" s="1416">
        <f t="shared" si="53"/>
        <v>0.45085531433016635</v>
      </c>
      <c r="U423" s="1418">
        <f t="shared" si="55"/>
        <v>0.60799999999999998</v>
      </c>
      <c r="V423" s="663">
        <f>IF('18'!AA19&gt;0,'18'!AA19,"")</f>
        <v>0.04</v>
      </c>
      <c r="W423" s="663">
        <f>IF('18'!AT19&gt;0,'18'!AT19,"")</f>
        <v>3.7999999999999999E-2</v>
      </c>
    </row>
    <row r="424" spans="1:23" ht="15.5" x14ac:dyDescent="0.35">
      <c r="A424" s="1375"/>
      <c r="B424" s="1181">
        <v>16.500000000001201</v>
      </c>
      <c r="C424" s="1182">
        <f>'Chem Dose'!$C$27</f>
        <v>45.085531433016634</v>
      </c>
      <c r="D424" s="1183" t="str">
        <f>IF('18'!B20&gt;0,'18'!B20,"")</f>
        <v/>
      </c>
      <c r="E424" s="1183" t="str">
        <f>IF('18'!C20&gt;0,'18'!C20,"")</f>
        <v/>
      </c>
      <c r="F424" s="1183" t="str">
        <f>IF('18'!D20&gt;0,'18'!D20,"")</f>
        <v/>
      </c>
      <c r="G424" s="1183" t="str">
        <f>IF('18'!E20&gt;0,'18'!E20,"")</f>
        <v/>
      </c>
      <c r="H424" s="1183" t="str">
        <f>IF('18'!F20&gt;0,'18'!F20,"")</f>
        <v/>
      </c>
      <c r="I424" s="1183" t="str">
        <f>IF('18'!G20&gt;0,'18'!G20,"")</f>
        <v/>
      </c>
      <c r="J424" s="1183" t="str">
        <f>IF('18'!H20&gt;0,'18'!H20,"")</f>
        <v/>
      </c>
      <c r="K424" s="1539" t="str">
        <f>IF('18'!I20&gt;0,'18'!I20,"")</f>
        <v/>
      </c>
      <c r="L424" s="1540">
        <f t="shared" si="56"/>
        <v>0.21149999999999999</v>
      </c>
      <c r="M424" s="1183" t="str">
        <f>IF('18'!J20&gt;0,'18'!J20,"")</f>
        <v/>
      </c>
      <c r="N424" s="1183" t="str">
        <f>IF('18'!K20&gt;0,'18'!K20,"")</f>
        <v/>
      </c>
      <c r="O424" s="1183" t="str">
        <f>IF('18'!L20&gt;0,'18'!L20,"")</f>
        <v/>
      </c>
      <c r="P424" s="1183" t="str">
        <f>IF('18'!M20&gt;0,'18'!M20,"")</f>
        <v/>
      </c>
      <c r="Q424" s="1330" t="str">
        <f t="shared" si="54"/>
        <v/>
      </c>
      <c r="R424" s="1185" t="str">
        <f t="shared" si="51"/>
        <v/>
      </c>
      <c r="S424" s="1360" t="str">
        <f t="shared" si="52"/>
        <v/>
      </c>
      <c r="T424" s="1185" t="str">
        <f t="shared" si="53"/>
        <v/>
      </c>
      <c r="U424" s="1361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5" x14ac:dyDescent="0.35">
      <c r="A425" s="1411"/>
      <c r="B425" s="1412">
        <v>16.541666666667901</v>
      </c>
      <c r="C425" s="1413">
        <f>'Chem Dose'!$C$27</f>
        <v>45.085531433016634</v>
      </c>
      <c r="D425" s="1414" t="str">
        <f>IF('18'!B21&gt;0,'18'!B21,"")</f>
        <v/>
      </c>
      <c r="E425" s="1414" t="str">
        <f>IF('18'!C21&gt;0,'18'!C21,"")</f>
        <v/>
      </c>
      <c r="F425" s="1414" t="str">
        <f>IF('18'!D21&gt;0,'18'!D21,"")</f>
        <v/>
      </c>
      <c r="G425" s="1414" t="str">
        <f>IF('18'!E21&gt;0,'18'!E21,"")</f>
        <v/>
      </c>
      <c r="H425" s="1414" t="str">
        <f>IF('18'!F21&gt;0,'18'!F21,"")</f>
        <v/>
      </c>
      <c r="I425" s="1414" t="str">
        <f>IF('18'!G21&gt;0,'18'!G21,"")</f>
        <v/>
      </c>
      <c r="J425" s="1414" t="str">
        <f>IF('18'!H21&gt;0,'18'!H21,"")</f>
        <v/>
      </c>
      <c r="K425" s="1540" t="str">
        <f>IF('18'!I21&gt;0,'18'!I21,"")</f>
        <v/>
      </c>
      <c r="L425" s="1540">
        <f t="shared" si="56"/>
        <v>0.21066666666666667</v>
      </c>
      <c r="M425" s="1414" t="str">
        <f>IF('18'!J21&gt;0,'18'!J21,"")</f>
        <v/>
      </c>
      <c r="N425" s="1414" t="str">
        <f>IF('18'!K21&gt;0,'18'!K21,"")</f>
        <v/>
      </c>
      <c r="O425" s="1414" t="str">
        <f>IF('18'!L21&gt;0,'18'!L21,"")</f>
        <v/>
      </c>
      <c r="P425" s="1414" t="str">
        <f>IF('18'!M21&gt;0,'18'!M21,"")</f>
        <v/>
      </c>
      <c r="Q425" s="1415" t="str">
        <f t="shared" si="54"/>
        <v/>
      </c>
      <c r="R425" s="1416" t="str">
        <f t="shared" si="51"/>
        <v/>
      </c>
      <c r="S425" s="1417" t="str">
        <f t="shared" si="52"/>
        <v/>
      </c>
      <c r="T425" s="1416" t="str">
        <f t="shared" si="53"/>
        <v/>
      </c>
      <c r="U425" s="1418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5" x14ac:dyDescent="0.35">
      <c r="A426" s="1375"/>
      <c r="B426" s="1181">
        <v>16.583333333334501</v>
      </c>
      <c r="C426" s="1182">
        <f>'Chem Dose'!$C$27</f>
        <v>45.085531433016634</v>
      </c>
      <c r="D426" s="1183" t="str">
        <f>IF('18'!B22&gt;0,'18'!B22,"")</f>
        <v/>
      </c>
      <c r="E426" s="1183" t="str">
        <f>IF('18'!C22&gt;0,'18'!C22,"")</f>
        <v/>
      </c>
      <c r="F426" s="1183" t="str">
        <f>IF('18'!D22&gt;0,'18'!D22,"")</f>
        <v/>
      </c>
      <c r="G426" s="1183" t="str">
        <f>IF('18'!E22&gt;0,'18'!E22,"")</f>
        <v/>
      </c>
      <c r="H426" s="1183" t="str">
        <f>IF('18'!F22&gt;0,'18'!F22,"")</f>
        <v/>
      </c>
      <c r="I426" s="1183" t="str">
        <f>IF('18'!G22&gt;0,'18'!G22,"")</f>
        <v/>
      </c>
      <c r="J426" s="1183" t="str">
        <f>IF('18'!H22&gt;0,'18'!H22,"")</f>
        <v/>
      </c>
      <c r="K426" s="1539" t="str">
        <f>IF('18'!I22&gt;0,'18'!I22,"")</f>
        <v/>
      </c>
      <c r="L426" s="1540">
        <f t="shared" si="56"/>
        <v>0.21066666666666667</v>
      </c>
      <c r="M426" s="1183" t="str">
        <f>IF('18'!J22&gt;0,'18'!J22,"")</f>
        <v/>
      </c>
      <c r="N426" s="1183" t="str">
        <f>IF('18'!K22&gt;0,'18'!K22,"")</f>
        <v/>
      </c>
      <c r="O426" s="1183" t="str">
        <f>IF('18'!L22&gt;0,'18'!L22,"")</f>
        <v/>
      </c>
      <c r="P426" s="1183" t="str">
        <f>IF('18'!M22&gt;0,'18'!M22,"")</f>
        <v/>
      </c>
      <c r="Q426" s="1330" t="str">
        <f t="shared" si="54"/>
        <v/>
      </c>
      <c r="R426" s="1185" t="str">
        <f t="shared" si="51"/>
        <v/>
      </c>
      <c r="S426" s="1360" t="str">
        <f t="shared" si="52"/>
        <v/>
      </c>
      <c r="T426" s="1185" t="str">
        <f t="shared" si="53"/>
        <v/>
      </c>
      <c r="U426" s="1361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5" x14ac:dyDescent="0.35">
      <c r="A427" s="1411"/>
      <c r="B427" s="1412">
        <v>16.625000000001201</v>
      </c>
      <c r="C427" s="1413">
        <f>'Chem Dose'!$C$27</f>
        <v>45.085531433016634</v>
      </c>
      <c r="D427" s="1414">
        <f>IF('18'!B23&gt;0,'18'!B23,"")</f>
        <v>6.77</v>
      </c>
      <c r="E427" s="1414">
        <f>IF('18'!C23&gt;0,'18'!C23,"")</f>
        <v>24</v>
      </c>
      <c r="F427" s="1414">
        <f>IF('18'!D23&gt;0,'18'!D23,"")</f>
        <v>15</v>
      </c>
      <c r="G427" s="1414">
        <f>IF('18'!E23&gt;0,'18'!E23,"")</f>
        <v>7.51</v>
      </c>
      <c r="H427" s="1414">
        <f>IF('18'!F23&gt;0,'18'!F23,"")</f>
        <v>45</v>
      </c>
      <c r="I427" s="1414">
        <f>IF('18'!G23&gt;0,'18'!G23,"")</f>
        <v>93</v>
      </c>
      <c r="J427" s="1414">
        <f>IF('18'!H23&gt;0,'18'!H23,"")</f>
        <v>28.7</v>
      </c>
      <c r="K427" s="1540">
        <f>IF('18'!I23&gt;0,'18'!I23,"")</f>
        <v>0.23200000000000001</v>
      </c>
      <c r="L427" s="1540">
        <f t="shared" si="56"/>
        <v>0.216</v>
      </c>
      <c r="M427" s="1414" t="str">
        <f>IF('18'!J23&gt;0,'18'!J23,"")</f>
        <v/>
      </c>
      <c r="N427" s="1414">
        <f>IF('18'!K23&gt;0,'18'!K23,"")</f>
        <v>6.09</v>
      </c>
      <c r="O427" s="1414">
        <f>IF('18'!L23&gt;0,'18'!L23,"")</f>
        <v>12</v>
      </c>
      <c r="P427" s="1414">
        <f>IF('18'!M23&gt;0,'18'!M23,"")</f>
        <v>5.7000000000000002E-2</v>
      </c>
      <c r="Q427" s="1415">
        <f t="shared" si="54"/>
        <v>0.75431034482758619</v>
      </c>
      <c r="R427" s="1416">
        <f t="shared" si="51"/>
        <v>6.1052631578947372</v>
      </c>
      <c r="S427" s="1417">
        <f t="shared" si="52"/>
        <v>7.384699114028586</v>
      </c>
      <c r="T427" s="1416">
        <f t="shared" si="53"/>
        <v>0.45085531433016635</v>
      </c>
      <c r="U427" s="1418">
        <f t="shared" si="55"/>
        <v>0.60899999999999999</v>
      </c>
      <c r="V427" s="663">
        <f>IF('18'!AA23&gt;0,'18'!AA23,"")</f>
        <v>4.5999999999999999E-2</v>
      </c>
      <c r="W427" s="663">
        <f>IF('18'!AT23&gt;0,'18'!AT23,"")</f>
        <v>4.3999999999999997E-2</v>
      </c>
    </row>
    <row r="428" spans="1:23" ht="15.5" x14ac:dyDescent="0.35">
      <c r="A428" s="1375"/>
      <c r="B428" s="1181">
        <v>16.666666666667901</v>
      </c>
      <c r="C428" s="1182">
        <f>'Chem Dose'!$C$27</f>
        <v>45.085531433016634</v>
      </c>
      <c r="D428" s="1183" t="str">
        <f>IF('18'!B24&gt;0,'18'!B24,"")</f>
        <v/>
      </c>
      <c r="E428" s="1183" t="str">
        <f>IF('18'!C24&gt;0,'18'!C24,"")</f>
        <v/>
      </c>
      <c r="F428" s="1183" t="str">
        <f>IF('18'!D24&gt;0,'18'!D24,"")</f>
        <v/>
      </c>
      <c r="G428" s="1183" t="str">
        <f>IF('18'!E24&gt;0,'18'!E24,"")</f>
        <v/>
      </c>
      <c r="H428" s="1183" t="str">
        <f>IF('18'!F24&gt;0,'18'!F24,"")</f>
        <v/>
      </c>
      <c r="I428" s="1183" t="str">
        <f>IF('18'!G24&gt;0,'18'!G24,"")</f>
        <v/>
      </c>
      <c r="J428" s="1183" t="str">
        <f>IF('18'!H24&gt;0,'18'!H24,"")</f>
        <v/>
      </c>
      <c r="K428" s="1539" t="str">
        <f>IF('18'!I24&gt;0,'18'!I24,"")</f>
        <v/>
      </c>
      <c r="L428" s="1540">
        <f t="shared" si="56"/>
        <v>0.216</v>
      </c>
      <c r="M428" s="1183" t="str">
        <f>IF('18'!J24&gt;0,'18'!J24,"")</f>
        <v/>
      </c>
      <c r="N428" s="1183" t="str">
        <f>IF('18'!K24&gt;0,'18'!K24,"")</f>
        <v/>
      </c>
      <c r="O428" s="1183" t="str">
        <f>IF('18'!L24&gt;0,'18'!L24,"")</f>
        <v/>
      </c>
      <c r="P428" s="1183" t="str">
        <f>IF('18'!M24&gt;0,'18'!M24,"")</f>
        <v/>
      </c>
      <c r="Q428" s="1330" t="str">
        <f t="shared" si="54"/>
        <v/>
      </c>
      <c r="R428" s="1185" t="str">
        <f t="shared" si="51"/>
        <v/>
      </c>
      <c r="S428" s="1360" t="str">
        <f t="shared" si="52"/>
        <v/>
      </c>
      <c r="T428" s="1185" t="str">
        <f t="shared" si="53"/>
        <v/>
      </c>
      <c r="U428" s="1361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5" x14ac:dyDescent="0.35">
      <c r="A429" s="1411"/>
      <c r="B429" s="1412">
        <v>16.7083333333346</v>
      </c>
      <c r="C429" s="1413">
        <f>'Chem Dose'!$C$27</f>
        <v>45.085531433016634</v>
      </c>
      <c r="D429" s="1414" t="str">
        <f>IF('18'!B25&gt;0,'18'!B25,"")</f>
        <v/>
      </c>
      <c r="E429" s="1414" t="str">
        <f>IF('18'!C25&gt;0,'18'!C25,"")</f>
        <v/>
      </c>
      <c r="F429" s="1414" t="str">
        <f>IF('18'!D25&gt;0,'18'!D25,"")</f>
        <v/>
      </c>
      <c r="G429" s="1414" t="str">
        <f>IF('18'!E25&gt;0,'18'!E25,"")</f>
        <v/>
      </c>
      <c r="H429" s="1414" t="str">
        <f>IF('18'!F25&gt;0,'18'!F25,"")</f>
        <v/>
      </c>
      <c r="I429" s="1414" t="str">
        <f>IF('18'!G25&gt;0,'18'!G25,"")</f>
        <v/>
      </c>
      <c r="J429" s="1414" t="str">
        <f>IF('18'!H25&gt;0,'18'!H25,"")</f>
        <v/>
      </c>
      <c r="K429" s="1540" t="str">
        <f>IF('18'!I25&gt;0,'18'!I25,"")</f>
        <v/>
      </c>
      <c r="L429" s="1540">
        <f t="shared" si="56"/>
        <v>0.218</v>
      </c>
      <c r="M429" s="1414" t="str">
        <f>IF('18'!J25&gt;0,'18'!J25,"")</f>
        <v/>
      </c>
      <c r="N429" s="1414" t="str">
        <f>IF('18'!K25&gt;0,'18'!K25,"")</f>
        <v/>
      </c>
      <c r="O429" s="1414" t="str">
        <f>IF('18'!L25&gt;0,'18'!L25,"")</f>
        <v/>
      </c>
      <c r="P429" s="1414" t="str">
        <f>IF('18'!M25&gt;0,'18'!M25,"")</f>
        <v/>
      </c>
      <c r="Q429" s="1415" t="str">
        <f t="shared" si="54"/>
        <v/>
      </c>
      <c r="R429" s="1416" t="str">
        <f t="shared" si="51"/>
        <v/>
      </c>
      <c r="S429" s="1417" t="str">
        <f t="shared" si="52"/>
        <v/>
      </c>
      <c r="T429" s="1416" t="str">
        <f t="shared" si="53"/>
        <v/>
      </c>
      <c r="U429" s="1418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5" x14ac:dyDescent="0.35">
      <c r="A430" s="1375"/>
      <c r="B430" s="1181">
        <v>16.750000000001201</v>
      </c>
      <c r="C430" s="1182">
        <f>'Chem Dose'!$C$27</f>
        <v>45.085531433016634</v>
      </c>
      <c r="D430" s="1183" t="str">
        <f>IF('18'!B26&gt;0,'18'!B26,"")</f>
        <v/>
      </c>
      <c r="E430" s="1183" t="str">
        <f>IF('18'!C26&gt;0,'18'!C26,"")</f>
        <v/>
      </c>
      <c r="F430" s="1183" t="str">
        <f>IF('18'!D26&gt;0,'18'!D26,"")</f>
        <v/>
      </c>
      <c r="G430" s="1183" t="str">
        <f>IF('18'!E26&gt;0,'18'!E26,"")</f>
        <v/>
      </c>
      <c r="H430" s="1183" t="str">
        <f>IF('18'!F26&gt;0,'18'!F26,"")</f>
        <v/>
      </c>
      <c r="I430" s="1183" t="str">
        <f>IF('18'!G26&gt;0,'18'!G26,"")</f>
        <v/>
      </c>
      <c r="J430" s="1183" t="str">
        <f>IF('18'!H26&gt;0,'18'!H26,"")</f>
        <v/>
      </c>
      <c r="K430" s="1539" t="str">
        <f>IF('18'!I26&gt;0,'18'!I26,"")</f>
        <v/>
      </c>
      <c r="L430" s="1540">
        <f t="shared" si="56"/>
        <v>0.218</v>
      </c>
      <c r="M430" s="1183" t="str">
        <f>IF('18'!J26&gt;0,'18'!J26,"")</f>
        <v/>
      </c>
      <c r="N430" s="1183" t="str">
        <f>IF('18'!K26&gt;0,'18'!K26,"")</f>
        <v/>
      </c>
      <c r="O430" s="1183" t="str">
        <f>IF('18'!L26&gt;0,'18'!L26,"")</f>
        <v/>
      </c>
      <c r="P430" s="1183" t="str">
        <f>IF('18'!M26&gt;0,'18'!M26,"")</f>
        <v/>
      </c>
      <c r="Q430" s="1330" t="str">
        <f t="shared" si="54"/>
        <v/>
      </c>
      <c r="R430" s="1185" t="str">
        <f t="shared" si="51"/>
        <v/>
      </c>
      <c r="S430" s="1360" t="str">
        <f t="shared" si="52"/>
        <v/>
      </c>
      <c r="T430" s="1185" t="str">
        <f t="shared" si="53"/>
        <v/>
      </c>
      <c r="U430" s="1361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5" x14ac:dyDescent="0.35">
      <c r="A431" s="1411"/>
      <c r="B431" s="1412">
        <v>16.791666666667901</v>
      </c>
      <c r="C431" s="1413">
        <f>'Chem Dose'!$C$27</f>
        <v>45.085531433016634</v>
      </c>
      <c r="D431" s="1414">
        <f>IF('18'!B27&gt;0,'18'!B27,"")</f>
        <v>6.94</v>
      </c>
      <c r="E431" s="1414">
        <f>IF('18'!C27&gt;0,'18'!C27,"")</f>
        <v>25</v>
      </c>
      <c r="F431" s="1414">
        <f>IF('18'!D27&gt;0,'18'!D27,"")</f>
        <v>15</v>
      </c>
      <c r="G431" s="1414">
        <f>IF('18'!E27&gt;0,'18'!E27,"")</f>
        <v>11.3</v>
      </c>
      <c r="H431" s="1414">
        <f>IF('18'!F27&gt;0,'18'!F27,"")</f>
        <v>40</v>
      </c>
      <c r="I431" s="1414">
        <f>IF('18'!G27&gt;0,'18'!G27,"")</f>
        <v>100</v>
      </c>
      <c r="J431" s="1414">
        <f>IF('18'!H27&gt;0,'18'!H27,"")</f>
        <v>28.6</v>
      </c>
      <c r="K431" s="1540">
        <f>IF('18'!I27&gt;0,'18'!I27,"")</f>
        <v>0.14299999999999999</v>
      </c>
      <c r="L431" s="1540">
        <f t="shared" si="56"/>
        <v>0.19925000000000001</v>
      </c>
      <c r="M431" s="1414" t="str">
        <f>IF('18'!J27&gt;0,'18'!J27,"")</f>
        <v/>
      </c>
      <c r="N431" s="1414">
        <f>IF('18'!K27&gt;0,'18'!K27,"")</f>
        <v>6.22</v>
      </c>
      <c r="O431" s="1414">
        <f>IF('18'!L27&gt;0,'18'!L27,"")</f>
        <v>12</v>
      </c>
      <c r="P431" s="1414">
        <f>IF('18'!M27&gt;0,'18'!M27,"")</f>
        <v>4.2000000000000003E-2</v>
      </c>
      <c r="Q431" s="1415">
        <f t="shared" si="54"/>
        <v>0.70629370629370625</v>
      </c>
      <c r="R431" s="1416">
        <f t="shared" si="51"/>
        <v>3.763157894736842</v>
      </c>
      <c r="S431" s="1417">
        <f t="shared" si="52"/>
        <v>11.980770590591833</v>
      </c>
      <c r="T431" s="1416">
        <f t="shared" si="53"/>
        <v>0.45085531433016635</v>
      </c>
      <c r="U431" s="1418">
        <f t="shared" si="55"/>
        <v>0.622</v>
      </c>
      <c r="V431" s="663">
        <f>IF('18'!AA27&gt;0,'18'!AA27,"")</f>
        <v>3.9E-2</v>
      </c>
      <c r="W431" s="663">
        <f>IF('18'!AT27&gt;0,'18'!AT27,"")</f>
        <v>4.2000000000000003E-2</v>
      </c>
    </row>
    <row r="432" spans="1:23" ht="15.5" x14ac:dyDescent="0.35">
      <c r="A432" s="1375"/>
      <c r="B432" s="1181">
        <v>16.8333333333346</v>
      </c>
      <c r="C432" s="1182">
        <f>'Chem Dose'!$C$27</f>
        <v>45.085531433016634</v>
      </c>
      <c r="D432" s="1183" t="str">
        <f>IF('18'!B28&gt;0,'18'!B28,"")</f>
        <v/>
      </c>
      <c r="E432" s="1183" t="str">
        <f>IF('18'!C28&gt;0,'18'!C28,"")</f>
        <v/>
      </c>
      <c r="F432" s="1183" t="str">
        <f>IF('18'!D28&gt;0,'18'!D28,"")</f>
        <v/>
      </c>
      <c r="G432" s="1183" t="str">
        <f>IF('18'!E28&gt;0,'18'!E28,"")</f>
        <v/>
      </c>
      <c r="H432" s="1183" t="str">
        <f>IF('18'!F28&gt;0,'18'!F28,"")</f>
        <v/>
      </c>
      <c r="I432" s="1183" t="str">
        <f>IF('18'!G28&gt;0,'18'!G28,"")</f>
        <v/>
      </c>
      <c r="J432" s="1183" t="str">
        <f>IF('18'!H28&gt;0,'18'!H28,"")</f>
        <v/>
      </c>
      <c r="K432" s="1539" t="str">
        <f>IF('18'!I28&gt;0,'18'!I28,"")</f>
        <v/>
      </c>
      <c r="L432" s="1540">
        <f t="shared" si="56"/>
        <v>0.19925000000000001</v>
      </c>
      <c r="M432" s="1183" t="str">
        <f>IF('18'!J28&gt;0,'18'!J28,"")</f>
        <v/>
      </c>
      <c r="N432" s="1183" t="str">
        <f>IF('18'!K28&gt;0,'18'!K28,"")</f>
        <v/>
      </c>
      <c r="O432" s="1183" t="str">
        <f>IF('18'!L28&gt;0,'18'!L28,"")</f>
        <v/>
      </c>
      <c r="P432" s="1183" t="str">
        <f>IF('18'!M28&gt;0,'18'!M28,"")</f>
        <v/>
      </c>
      <c r="Q432" s="1330" t="str">
        <f t="shared" si="54"/>
        <v/>
      </c>
      <c r="R432" s="1185" t="str">
        <f t="shared" si="51"/>
        <v/>
      </c>
      <c r="S432" s="1360" t="str">
        <f t="shared" si="52"/>
        <v/>
      </c>
      <c r="T432" s="1185" t="str">
        <f t="shared" si="53"/>
        <v/>
      </c>
      <c r="U432" s="1361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5" x14ac:dyDescent="0.35">
      <c r="A433" s="1411"/>
      <c r="B433" s="1412">
        <v>16.875000000001201</v>
      </c>
      <c r="C433" s="1413">
        <f>'Chem Dose'!$C$27</f>
        <v>45.085531433016634</v>
      </c>
      <c r="D433" s="1414" t="str">
        <f>IF('18'!B29&gt;0,'18'!B29,"")</f>
        <v/>
      </c>
      <c r="E433" s="1414" t="str">
        <f>IF('18'!C29&gt;0,'18'!C29,"")</f>
        <v/>
      </c>
      <c r="F433" s="1414" t="str">
        <f>IF('18'!D29&gt;0,'18'!D29,"")</f>
        <v/>
      </c>
      <c r="G433" s="1414" t="str">
        <f>IF('18'!E29&gt;0,'18'!E29,"")</f>
        <v/>
      </c>
      <c r="H433" s="1414" t="str">
        <f>IF('18'!F29&gt;0,'18'!F29,"")</f>
        <v/>
      </c>
      <c r="I433" s="1414" t="str">
        <f>IF('18'!G29&gt;0,'18'!G29,"")</f>
        <v/>
      </c>
      <c r="J433" s="1414" t="str">
        <f>IF('18'!H29&gt;0,'18'!H29,"")</f>
        <v/>
      </c>
      <c r="K433" s="1540" t="str">
        <f>IF('18'!I29&gt;0,'18'!I29,"")</f>
        <v/>
      </c>
      <c r="L433" s="1540">
        <f t="shared" si="56"/>
        <v>0.19699999999999998</v>
      </c>
      <c r="M433" s="1414">
        <f>IF('18'!J29&gt;0,'18'!J29,"")</f>
        <v>5.3999999999999999E-2</v>
      </c>
      <c r="N433" s="1414" t="str">
        <f>IF('18'!K29&gt;0,'18'!K29,"")</f>
        <v/>
      </c>
      <c r="O433" s="1414" t="str">
        <f>IF('18'!L29&gt;0,'18'!L29,"")</f>
        <v/>
      </c>
      <c r="P433" s="1414" t="str">
        <f>IF('18'!M29&gt;0,'18'!M29,"")</f>
        <v/>
      </c>
      <c r="Q433" s="1415" t="str">
        <f t="shared" si="54"/>
        <v/>
      </c>
      <c r="R433" s="1416" t="str">
        <f t="shared" si="51"/>
        <v/>
      </c>
      <c r="S433" s="1417" t="str">
        <f t="shared" si="52"/>
        <v/>
      </c>
      <c r="T433" s="1416" t="str">
        <f t="shared" si="53"/>
        <v/>
      </c>
      <c r="U433" s="1418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5" x14ac:dyDescent="0.35">
      <c r="A434" s="1375"/>
      <c r="B434" s="1181">
        <v>16.916666666667901</v>
      </c>
      <c r="C434" s="1182">
        <f>'Chem Dose'!$C$27</f>
        <v>45.085531433016634</v>
      </c>
      <c r="D434" s="1183" t="str">
        <f>IF('18'!B30&gt;0,'18'!B30,"")</f>
        <v/>
      </c>
      <c r="E434" s="1183" t="str">
        <f>IF('18'!C30&gt;0,'18'!C30,"")</f>
        <v/>
      </c>
      <c r="F434" s="1183" t="str">
        <f>IF('18'!D30&gt;0,'18'!D30,"")</f>
        <v/>
      </c>
      <c r="G434" s="1183" t="str">
        <f>IF('18'!E30&gt;0,'18'!E30,"")</f>
        <v/>
      </c>
      <c r="H434" s="1183" t="str">
        <f>IF('18'!F30&gt;0,'18'!F30,"")</f>
        <v/>
      </c>
      <c r="I434" s="1183" t="str">
        <f>IF('18'!G30&gt;0,'18'!G30,"")</f>
        <v/>
      </c>
      <c r="J434" s="1183" t="str">
        <f>IF('18'!H30&gt;0,'18'!H30,"")</f>
        <v/>
      </c>
      <c r="K434" s="1539" t="str">
        <f>IF('18'!I30&gt;0,'18'!I30,"")</f>
        <v/>
      </c>
      <c r="L434" s="1540">
        <f t="shared" si="56"/>
        <v>0.19699999999999998</v>
      </c>
      <c r="M434" s="1183" t="str">
        <f>IF('18'!J30&gt;0,'18'!J30,"")</f>
        <v/>
      </c>
      <c r="N434" s="1183" t="str">
        <f>IF('18'!K30&gt;0,'18'!K30,"")</f>
        <v/>
      </c>
      <c r="O434" s="1183" t="str">
        <f>IF('18'!L30&gt;0,'18'!L30,"")</f>
        <v/>
      </c>
      <c r="P434" s="1183" t="str">
        <f>IF('18'!M30&gt;0,'18'!M30,"")</f>
        <v/>
      </c>
      <c r="Q434" s="1330" t="str">
        <f t="shared" si="54"/>
        <v/>
      </c>
      <c r="R434" s="1185" t="str">
        <f t="shared" si="51"/>
        <v/>
      </c>
      <c r="S434" s="1360" t="str">
        <f t="shared" si="52"/>
        <v/>
      </c>
      <c r="T434" s="1185" t="str">
        <f t="shared" si="53"/>
        <v/>
      </c>
      <c r="U434" s="1361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5" x14ac:dyDescent="0.35">
      <c r="A435" s="1411"/>
      <c r="B435" s="1412">
        <v>16.9583333333346</v>
      </c>
      <c r="C435" s="1413">
        <f>'Chem Dose'!$C$27</f>
        <v>45.085531433016634</v>
      </c>
      <c r="D435" s="1414">
        <f>IF('18'!B31&gt;0,'18'!B31,"")</f>
        <v>6.79</v>
      </c>
      <c r="E435" s="1414">
        <f>IF('18'!C31&gt;0,'18'!C31,"")</f>
        <v>25</v>
      </c>
      <c r="F435" s="1414">
        <f>IF('18'!D31&gt;0,'18'!D31,"")</f>
        <v>15</v>
      </c>
      <c r="G435" s="1414">
        <f>IF('18'!E31&gt;0,'18'!E31,"")</f>
        <v>11.1</v>
      </c>
      <c r="H435" s="1414">
        <f>IF('18'!F31&gt;0,'18'!F31,"")</f>
        <v>43</v>
      </c>
      <c r="I435" s="1414">
        <f>IF('18'!G31&gt;0,'18'!G31,"")</f>
        <v>114</v>
      </c>
      <c r="J435" s="1414">
        <f>IF('18'!H31&gt;0,'18'!H31,"")</f>
        <v>28.2</v>
      </c>
      <c r="K435" s="1540">
        <f>IF('18'!I31&gt;0,'18'!I31,"")</f>
        <v>0.22500000000000001</v>
      </c>
      <c r="L435" s="1540">
        <f t="shared" si="56"/>
        <v>0.20399999999999999</v>
      </c>
      <c r="M435" s="1414" t="str">
        <f>IF('18'!J31&gt;0,'18'!J31,"")</f>
        <v/>
      </c>
      <c r="N435" s="1414">
        <f>IF('18'!K31&gt;0,'18'!K31,"")</f>
        <v>6.02</v>
      </c>
      <c r="O435" s="1414">
        <f>IF('18'!L31&gt;0,'18'!L31,"")</f>
        <v>11</v>
      </c>
      <c r="P435" s="1414">
        <f>IF('18'!M31&gt;0,'18'!M31,"")</f>
        <v>4.3999999999999997E-2</v>
      </c>
      <c r="Q435" s="1415">
        <f t="shared" si="54"/>
        <v>0.80444444444444441</v>
      </c>
      <c r="R435" s="1416">
        <f t="shared" si="51"/>
        <v>5.9210526315789478</v>
      </c>
      <c r="S435" s="1417">
        <f t="shared" si="52"/>
        <v>7.6144453086872534</v>
      </c>
      <c r="T435" s="1416">
        <f t="shared" si="53"/>
        <v>0.45085531433016635</v>
      </c>
      <c r="U435" s="1418">
        <f t="shared" si="55"/>
        <v>0.60199999999999998</v>
      </c>
      <c r="V435" s="663">
        <f>IF('18'!AA31&gt;0,'18'!AA31,"")</f>
        <v>3.9E-2</v>
      </c>
      <c r="W435" s="663">
        <f>IF('18'!AT31&gt;0,'18'!AT31,"")</f>
        <v>0.04</v>
      </c>
    </row>
    <row r="436" spans="1:23" ht="15.5" x14ac:dyDescent="0.35">
      <c r="A436" s="1375">
        <f>A412+1</f>
        <v>43696</v>
      </c>
      <c r="B436" s="1181">
        <v>17.000000000001201</v>
      </c>
      <c r="C436" s="1182">
        <f>'Chem Dose'!$C$28</f>
        <v>45.637887587297548</v>
      </c>
      <c r="D436" s="1183" t="str">
        <f>IF('19'!B8&gt;0,'19'!B8,"")</f>
        <v/>
      </c>
      <c r="E436" s="1183" t="str">
        <f>IF('19'!C8&gt;0,'19'!C8,"")</f>
        <v/>
      </c>
      <c r="F436" s="1183" t="str">
        <f>IF('19'!D8&gt;0,'19'!D8,"")</f>
        <v/>
      </c>
      <c r="G436" s="1183" t="str">
        <f>IF('19'!E8&gt;0,'19'!E8,"")</f>
        <v/>
      </c>
      <c r="H436" s="1183" t="str">
        <f>IF('19'!F8&gt;0,'19'!F8,"")</f>
        <v/>
      </c>
      <c r="I436" s="1183" t="str">
        <f>IF('19'!G8&gt;0,'19'!G8,"")</f>
        <v/>
      </c>
      <c r="J436" s="1183" t="str">
        <f>IF('19'!H8&gt;0,'19'!H8,"")</f>
        <v/>
      </c>
      <c r="K436" s="1539" t="str">
        <f>IF('19'!I8&gt;0,'19'!I8,"")</f>
        <v/>
      </c>
      <c r="L436" s="1540">
        <f t="shared" si="56"/>
        <v>0.20399999999999999</v>
      </c>
      <c r="M436" s="1183" t="str">
        <f>IF('19'!J8&gt;0,'19'!J8,"")</f>
        <v/>
      </c>
      <c r="N436" s="1183" t="str">
        <f>IF('19'!K8&gt;0,'19'!K8,"")</f>
        <v/>
      </c>
      <c r="O436" s="1183" t="str">
        <f>IF('19'!L8&gt;0,'19'!L8,"")</f>
        <v/>
      </c>
      <c r="P436" s="1183" t="str">
        <f>IF('19'!M8&gt;0,'19'!M8,"")</f>
        <v/>
      </c>
      <c r="Q436" s="1330" t="str">
        <f t="shared" si="54"/>
        <v/>
      </c>
      <c r="R436" s="1185" t="str">
        <f t="shared" si="51"/>
        <v/>
      </c>
      <c r="S436" s="1360" t="str">
        <f t="shared" si="52"/>
        <v/>
      </c>
      <c r="T436" s="1185" t="str">
        <f t="shared" si="53"/>
        <v/>
      </c>
      <c r="U436" s="1361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5" x14ac:dyDescent="0.35">
      <c r="A437" s="1411"/>
      <c r="B437" s="1412">
        <v>17.041666666667901</v>
      </c>
      <c r="C437" s="1413">
        <f>'Chem Dose'!$C$28</f>
        <v>45.637887587297548</v>
      </c>
      <c r="D437" s="1414" t="str">
        <f>IF('19'!B9&gt;0,'19'!B9,"")</f>
        <v/>
      </c>
      <c r="E437" s="1414" t="str">
        <f>IF('19'!C9&gt;0,'19'!C9,"")</f>
        <v/>
      </c>
      <c r="F437" s="1414" t="str">
        <f>IF('19'!D9&gt;0,'19'!D9,"")</f>
        <v/>
      </c>
      <c r="G437" s="1414" t="str">
        <f>IF('19'!E9&gt;0,'19'!E9,"")</f>
        <v/>
      </c>
      <c r="H437" s="1414" t="str">
        <f>IF('19'!F9&gt;0,'19'!F9,"")</f>
        <v/>
      </c>
      <c r="I437" s="1414" t="str">
        <f>IF('19'!G9&gt;0,'19'!G9,"")</f>
        <v/>
      </c>
      <c r="J437" s="1414" t="str">
        <f>IF('19'!H9&gt;0,'19'!H9,"")</f>
        <v/>
      </c>
      <c r="K437" s="1540" t="str">
        <f>IF('19'!I9&gt;0,'19'!I9,"")</f>
        <v/>
      </c>
      <c r="L437" s="1540">
        <f t="shared" si="56"/>
        <v>0.19999999999999998</v>
      </c>
      <c r="M437" s="1414" t="str">
        <f>IF('19'!J9&gt;0,'19'!J9,"")</f>
        <v/>
      </c>
      <c r="N437" s="1414" t="str">
        <f>IF('19'!K9&gt;0,'19'!K9,"")</f>
        <v/>
      </c>
      <c r="O437" s="1414" t="str">
        <f>IF('19'!L9&gt;0,'19'!L9,"")</f>
        <v/>
      </c>
      <c r="P437" s="1414" t="str">
        <f>IF('19'!M9&gt;0,'19'!M9,"")</f>
        <v/>
      </c>
      <c r="Q437" s="1415" t="str">
        <f t="shared" si="54"/>
        <v/>
      </c>
      <c r="R437" s="1416" t="str">
        <f t="shared" si="51"/>
        <v/>
      </c>
      <c r="S437" s="1417" t="str">
        <f t="shared" si="52"/>
        <v/>
      </c>
      <c r="T437" s="1416" t="str">
        <f t="shared" si="53"/>
        <v/>
      </c>
      <c r="U437" s="1418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5" x14ac:dyDescent="0.35">
      <c r="A438" s="1375"/>
      <c r="B438" s="1181">
        <v>17.0833333333346</v>
      </c>
      <c r="C438" s="1182">
        <f>'Chem Dose'!$C$28</f>
        <v>45.637887587297548</v>
      </c>
      <c r="D438" s="1183" t="str">
        <f>IF('19'!B10&gt;0,'19'!B10,"")</f>
        <v/>
      </c>
      <c r="E438" s="1183" t="str">
        <f>IF('19'!C10&gt;0,'19'!C10,"")</f>
        <v/>
      </c>
      <c r="F438" s="1183" t="str">
        <f>IF('19'!D10&gt;0,'19'!D10,"")</f>
        <v/>
      </c>
      <c r="G438" s="1183" t="str">
        <f>IF('19'!E10&gt;0,'19'!E10,"")</f>
        <v/>
      </c>
      <c r="H438" s="1183" t="str">
        <f>IF('19'!F10&gt;0,'19'!F10,"")</f>
        <v/>
      </c>
      <c r="I438" s="1183" t="str">
        <f>IF('19'!G10&gt;0,'19'!G10,"")</f>
        <v/>
      </c>
      <c r="J438" s="1183" t="str">
        <f>IF('19'!H10&gt;0,'19'!H10,"")</f>
        <v/>
      </c>
      <c r="K438" s="1539" t="str">
        <f>IF('19'!I10&gt;0,'19'!I10,"")</f>
        <v/>
      </c>
      <c r="L438" s="1540">
        <f t="shared" si="56"/>
        <v>0.19999999999999998</v>
      </c>
      <c r="M438" s="1183" t="str">
        <f>IF('19'!J10&gt;0,'19'!J10,"")</f>
        <v/>
      </c>
      <c r="N438" s="1183" t="str">
        <f>IF('19'!K10&gt;0,'19'!K10,"")</f>
        <v/>
      </c>
      <c r="O438" s="1183" t="str">
        <f>IF('19'!L10&gt;0,'19'!L10,"")</f>
        <v/>
      </c>
      <c r="P438" s="1183" t="str">
        <f>IF('19'!M10&gt;0,'19'!M10,"")</f>
        <v/>
      </c>
      <c r="Q438" s="1330" t="str">
        <f t="shared" si="54"/>
        <v/>
      </c>
      <c r="R438" s="1185" t="str">
        <f t="shared" si="51"/>
        <v/>
      </c>
      <c r="S438" s="1360" t="str">
        <f t="shared" si="52"/>
        <v/>
      </c>
      <c r="T438" s="1185" t="str">
        <f t="shared" si="53"/>
        <v/>
      </c>
      <c r="U438" s="1361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5" x14ac:dyDescent="0.35">
      <c r="A439" s="1411"/>
      <c r="B439" s="1412">
        <v>17.1250000000013</v>
      </c>
      <c r="C439" s="1413">
        <f>'Chem Dose'!$C$28</f>
        <v>45.637887587297548</v>
      </c>
      <c r="D439" s="1414">
        <f>IF('19'!B11&gt;0,'19'!B11,"")</f>
        <v>6.77</v>
      </c>
      <c r="E439" s="1414">
        <f>IF('19'!C11&gt;0,'19'!C11,"")</f>
        <v>24</v>
      </c>
      <c r="F439" s="1414">
        <f>IF('19'!D11&gt;0,'19'!D11,"")</f>
        <v>15</v>
      </c>
      <c r="G439" s="1414">
        <f>IF('19'!E11&gt;0,'19'!E11,"")</f>
        <v>10.9</v>
      </c>
      <c r="H439" s="1414">
        <f>IF('19'!F11&gt;0,'19'!F11,"")</f>
        <v>46</v>
      </c>
      <c r="I439" s="1414">
        <f>IF('19'!G11&gt;0,'19'!G11,"")</f>
        <v>104</v>
      </c>
      <c r="J439" s="1414">
        <f>IF('19'!H11&gt;0,'19'!H11,"")</f>
        <v>28.3</v>
      </c>
      <c r="K439" s="1540">
        <f>IF('19'!I11&gt;0,'19'!I11,"")</f>
        <v>0.223</v>
      </c>
      <c r="L439" s="1540">
        <f t="shared" si="56"/>
        <v>0.20574999999999999</v>
      </c>
      <c r="M439" s="1414" t="str">
        <f>IF('19'!J11&gt;0,'19'!J11,"")</f>
        <v/>
      </c>
      <c r="N439" s="1414">
        <f>IF('19'!K11&gt;0,'19'!K11,"")</f>
        <v>6.03</v>
      </c>
      <c r="O439" s="1414">
        <f>IF('19'!L11&gt;0,'19'!L11,"")</f>
        <v>11</v>
      </c>
      <c r="P439" s="1414">
        <f>IF('19'!M11&gt;0,'19'!M11,"")</f>
        <v>5.0999999999999997E-2</v>
      </c>
      <c r="Q439" s="1415">
        <f t="shared" si="54"/>
        <v>0.77130044843049328</v>
      </c>
      <c r="R439" s="1416">
        <f t="shared" si="51"/>
        <v>5.8684210526315788</v>
      </c>
      <c r="S439" s="1417">
        <f t="shared" si="52"/>
        <v>7.7768597682390448</v>
      </c>
      <c r="T439" s="1416">
        <f t="shared" si="53"/>
        <v>0.45637887587297549</v>
      </c>
      <c r="U439" s="1418">
        <f t="shared" si="55"/>
        <v>0.60299999999999998</v>
      </c>
      <c r="V439" s="663">
        <f>IF('19'!AA11&gt;0,'19'!AA11,"")</f>
        <v>4.5999999999999999E-2</v>
      </c>
      <c r="W439" s="663">
        <f>IF('19'!AT11&gt;0,'19'!AT11,"")</f>
        <v>4.7E-2</v>
      </c>
    </row>
    <row r="440" spans="1:23" ht="15.5" x14ac:dyDescent="0.35">
      <c r="A440" s="1375"/>
      <c r="B440" s="1181">
        <v>17.166666666667901</v>
      </c>
      <c r="C440" s="1182">
        <f>'Chem Dose'!$C$28</f>
        <v>45.637887587297548</v>
      </c>
      <c r="D440" s="1183" t="str">
        <f>IF('19'!B12&gt;0,'19'!B12,"")</f>
        <v/>
      </c>
      <c r="E440" s="1183" t="str">
        <f>IF('19'!C12&gt;0,'19'!C12,"")</f>
        <v/>
      </c>
      <c r="F440" s="1183" t="str">
        <f>IF('19'!D12&gt;0,'19'!D12,"")</f>
        <v/>
      </c>
      <c r="G440" s="1183" t="str">
        <f>IF('19'!E12&gt;0,'19'!E12,"")</f>
        <v/>
      </c>
      <c r="H440" s="1183" t="str">
        <f>IF('19'!F12&gt;0,'19'!F12,"")</f>
        <v/>
      </c>
      <c r="I440" s="1183" t="str">
        <f>IF('19'!G12&gt;0,'19'!G12,"")</f>
        <v/>
      </c>
      <c r="J440" s="1183" t="str">
        <f>IF('19'!H12&gt;0,'19'!H12,"")</f>
        <v/>
      </c>
      <c r="K440" s="1539" t="str">
        <f>IF('19'!I12&gt;0,'19'!I12,"")</f>
        <v/>
      </c>
      <c r="L440" s="1540">
        <f t="shared" si="56"/>
        <v>0.20574999999999999</v>
      </c>
      <c r="M440" s="1183" t="str">
        <f>IF('19'!J12&gt;0,'19'!J12,"")</f>
        <v/>
      </c>
      <c r="N440" s="1183" t="str">
        <f>IF('19'!K12&gt;0,'19'!K12,"")</f>
        <v/>
      </c>
      <c r="O440" s="1183" t="str">
        <f>IF('19'!L12&gt;0,'19'!L12,"")</f>
        <v/>
      </c>
      <c r="P440" s="1183" t="str">
        <f>IF('19'!M12&gt;0,'19'!M12,"")</f>
        <v/>
      </c>
      <c r="Q440" s="1330" t="str">
        <f t="shared" si="54"/>
        <v/>
      </c>
      <c r="R440" s="1185" t="str">
        <f t="shared" si="51"/>
        <v/>
      </c>
      <c r="S440" s="1360" t="str">
        <f t="shared" si="52"/>
        <v/>
      </c>
      <c r="T440" s="1185" t="str">
        <f t="shared" si="53"/>
        <v/>
      </c>
      <c r="U440" s="1361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5" x14ac:dyDescent="0.35">
      <c r="A441" s="1411"/>
      <c r="B441" s="1412">
        <v>17.2083333333346</v>
      </c>
      <c r="C441" s="1413">
        <f>'Chem Dose'!$C$28</f>
        <v>45.637887587297548</v>
      </c>
      <c r="D441" s="1414" t="str">
        <f>IF('19'!B13&gt;0,'19'!B13,"")</f>
        <v/>
      </c>
      <c r="E441" s="1414" t="str">
        <f>IF('19'!C13&gt;0,'19'!C13,"")</f>
        <v/>
      </c>
      <c r="F441" s="1414" t="str">
        <f>IF('19'!D13&gt;0,'19'!D13,"")</f>
        <v/>
      </c>
      <c r="G441" s="1414" t="str">
        <f>IF('19'!E13&gt;0,'19'!E13,"")</f>
        <v/>
      </c>
      <c r="H441" s="1414" t="str">
        <f>IF('19'!F13&gt;0,'19'!F13,"")</f>
        <v/>
      </c>
      <c r="I441" s="1414" t="str">
        <f>IF('19'!G13&gt;0,'19'!G13,"")</f>
        <v/>
      </c>
      <c r="J441" s="1414" t="str">
        <f>IF('19'!H13&gt;0,'19'!H13,"")</f>
        <v/>
      </c>
      <c r="K441" s="1540" t="str">
        <f>IF('19'!I13&gt;0,'19'!I13,"")</f>
        <v/>
      </c>
      <c r="L441" s="1540">
        <f t="shared" si="56"/>
        <v>0.19699999999999998</v>
      </c>
      <c r="M441" s="1414" t="str">
        <f>IF('19'!J13&gt;0,'19'!J13,"")</f>
        <v/>
      </c>
      <c r="N441" s="1414" t="str">
        <f>IF('19'!K13&gt;0,'19'!K13,"")</f>
        <v/>
      </c>
      <c r="O441" s="1414" t="str">
        <f>IF('19'!L13&gt;0,'19'!L13,"")</f>
        <v/>
      </c>
      <c r="P441" s="1414" t="str">
        <f>IF('19'!M13&gt;0,'19'!M13,"")</f>
        <v/>
      </c>
      <c r="Q441" s="1415" t="str">
        <f t="shared" si="54"/>
        <v/>
      </c>
      <c r="R441" s="1416" t="str">
        <f t="shared" si="51"/>
        <v/>
      </c>
      <c r="S441" s="1417" t="str">
        <f t="shared" si="52"/>
        <v/>
      </c>
      <c r="T441" s="1416" t="str">
        <f t="shared" si="53"/>
        <v/>
      </c>
      <c r="U441" s="1418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5" x14ac:dyDescent="0.35">
      <c r="A442" s="1375"/>
      <c r="B442" s="1181">
        <v>17.2500000000013</v>
      </c>
      <c r="C442" s="1182">
        <f>'Chem Dose'!$C$28</f>
        <v>45.637887587297548</v>
      </c>
      <c r="D442" s="1183" t="str">
        <f>IF('19'!B14&gt;0,'19'!B14,"")</f>
        <v/>
      </c>
      <c r="E442" s="1183" t="str">
        <f>IF('19'!C14&gt;0,'19'!C14,"")</f>
        <v/>
      </c>
      <c r="F442" s="1183" t="str">
        <f>IF('19'!D14&gt;0,'19'!D14,"")</f>
        <v/>
      </c>
      <c r="G442" s="1183" t="str">
        <f>IF('19'!E14&gt;0,'19'!E14,"")</f>
        <v/>
      </c>
      <c r="H442" s="1183" t="str">
        <f>IF('19'!F14&gt;0,'19'!F14,"")</f>
        <v/>
      </c>
      <c r="I442" s="1183" t="str">
        <f>IF('19'!G14&gt;0,'19'!G14,"")</f>
        <v/>
      </c>
      <c r="J442" s="1183" t="str">
        <f>IF('19'!H14&gt;0,'19'!H14,"")</f>
        <v/>
      </c>
      <c r="K442" s="1539" t="str">
        <f>IF('19'!I14&gt;0,'19'!I14,"")</f>
        <v/>
      </c>
      <c r="L442" s="1540">
        <f t="shared" si="56"/>
        <v>0.19699999999999998</v>
      </c>
      <c r="M442" s="1183" t="str">
        <f>IF('19'!J14&gt;0,'19'!J14,"")</f>
        <v/>
      </c>
      <c r="N442" s="1183" t="str">
        <f>IF('19'!K14&gt;0,'19'!K14,"")</f>
        <v/>
      </c>
      <c r="O442" s="1183" t="str">
        <f>IF('19'!L14&gt;0,'19'!L14,"")</f>
        <v/>
      </c>
      <c r="P442" s="1183" t="str">
        <f>IF('19'!M14&gt;0,'19'!M14,"")</f>
        <v/>
      </c>
      <c r="Q442" s="1330" t="str">
        <f t="shared" si="54"/>
        <v/>
      </c>
      <c r="R442" s="1185" t="str">
        <f t="shared" si="51"/>
        <v/>
      </c>
      <c r="S442" s="1360" t="str">
        <f t="shared" si="52"/>
        <v/>
      </c>
      <c r="T442" s="1185" t="str">
        <f t="shared" si="53"/>
        <v/>
      </c>
      <c r="U442" s="1361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5" x14ac:dyDescent="0.35">
      <c r="A443" s="1411"/>
      <c r="B443" s="1412">
        <v>17.291666666667901</v>
      </c>
      <c r="C443" s="1413">
        <f>'Chem Dose'!$C$28</f>
        <v>45.637887587297548</v>
      </c>
      <c r="D443" s="1414">
        <f>IF('19'!B15&gt;0,'19'!B15,"")</f>
        <v>6.75</v>
      </c>
      <c r="E443" s="1414">
        <f>IF('19'!C15&gt;0,'19'!C15,"")</f>
        <v>23</v>
      </c>
      <c r="F443" s="1414">
        <f>IF('19'!D15&gt;0,'19'!D15,"")</f>
        <v>15</v>
      </c>
      <c r="G443" s="1414">
        <f>IF('19'!E15&gt;0,'19'!E15,"")</f>
        <v>9.75</v>
      </c>
      <c r="H443" s="1414">
        <f>IF('19'!F15&gt;0,'19'!F15,"")</f>
        <v>45</v>
      </c>
      <c r="I443" s="1414">
        <f>IF('19'!G15&gt;0,'19'!G15,"")</f>
        <v>102</v>
      </c>
      <c r="J443" s="1414">
        <f>IF('19'!H15&gt;0,'19'!H15,"")</f>
        <v>28.5</v>
      </c>
      <c r="K443" s="1540">
        <f>IF('19'!I15&gt;0,'19'!I15,"")</f>
        <v>0.215</v>
      </c>
      <c r="L443" s="1540">
        <f t="shared" si="56"/>
        <v>0.20149999999999998</v>
      </c>
      <c r="M443" s="1414" t="str">
        <f>IF('19'!J15&gt;0,'19'!J15,"")</f>
        <v/>
      </c>
      <c r="N443" s="1414">
        <f>IF('19'!K15&gt;0,'19'!K15,"")</f>
        <v>6</v>
      </c>
      <c r="O443" s="1414">
        <f>IF('19'!L15&gt;0,'19'!L15,"")</f>
        <v>11</v>
      </c>
      <c r="P443" s="1414">
        <f>IF('19'!M15&gt;0,'19'!M15,"")</f>
        <v>4.2999999999999997E-2</v>
      </c>
      <c r="Q443" s="1415">
        <f t="shared" si="54"/>
        <v>0.79999999999999993</v>
      </c>
      <c r="R443" s="1416">
        <f t="shared" si="51"/>
        <v>5.6578947368421053</v>
      </c>
      <c r="S443" s="1417">
        <f t="shared" si="52"/>
        <v>8.0662312944991008</v>
      </c>
      <c r="T443" s="1416">
        <f t="shared" si="53"/>
        <v>0.45637887587297549</v>
      </c>
      <c r="U443" s="1418">
        <f t="shared" si="55"/>
        <v>0.6</v>
      </c>
      <c r="V443" s="663">
        <f>IF('19'!AA15&gt;0,'19'!AA15,"")</f>
        <v>3.7999999999999999E-2</v>
      </c>
      <c r="W443" s="663">
        <f>IF('19'!AT15&gt;0,'19'!AT15,"")</f>
        <v>3.5999999999999997E-2</v>
      </c>
    </row>
    <row r="444" spans="1:23" ht="15.5" x14ac:dyDescent="0.35">
      <c r="A444" s="1375"/>
      <c r="B444" s="1181">
        <v>17.3333333333346</v>
      </c>
      <c r="C444" s="1182">
        <f>'Chem Dose'!$C$28</f>
        <v>45.637887587297548</v>
      </c>
      <c r="D444" s="1183" t="str">
        <f>IF('19'!B16&gt;0,'19'!B16,"")</f>
        <v/>
      </c>
      <c r="E444" s="1183" t="str">
        <f>IF('19'!C16&gt;0,'19'!C16,"")</f>
        <v/>
      </c>
      <c r="F444" s="1183" t="str">
        <f>IF('19'!D16&gt;0,'19'!D16,"")</f>
        <v/>
      </c>
      <c r="G444" s="1183" t="str">
        <f>IF('19'!E16&gt;0,'19'!E16,"")</f>
        <v/>
      </c>
      <c r="H444" s="1183" t="str">
        <f>IF('19'!F16&gt;0,'19'!F16,"")</f>
        <v/>
      </c>
      <c r="I444" s="1183" t="str">
        <f>IF('19'!G16&gt;0,'19'!G16,"")</f>
        <v/>
      </c>
      <c r="J444" s="1183" t="str">
        <f>IF('19'!H16&gt;0,'19'!H16,"")</f>
        <v/>
      </c>
      <c r="K444" s="1539" t="str">
        <f>IF('19'!I16&gt;0,'19'!I16,"")</f>
        <v/>
      </c>
      <c r="L444" s="1540">
        <f t="shared" si="56"/>
        <v>0.20149999999999998</v>
      </c>
      <c r="M444" s="1183" t="str">
        <f>IF('19'!J16&gt;0,'19'!J16,"")</f>
        <v/>
      </c>
      <c r="N444" s="1183" t="str">
        <f>IF('19'!K16&gt;0,'19'!K16,"")</f>
        <v/>
      </c>
      <c r="O444" s="1183" t="str">
        <f>IF('19'!L16&gt;0,'19'!L16,"")</f>
        <v/>
      </c>
      <c r="P444" s="1183" t="str">
        <f>IF('19'!M16&gt;0,'19'!M16,"")</f>
        <v/>
      </c>
      <c r="Q444" s="1330" t="str">
        <f t="shared" si="54"/>
        <v/>
      </c>
      <c r="R444" s="1185" t="str">
        <f t="shared" si="51"/>
        <v/>
      </c>
      <c r="S444" s="1360" t="str">
        <f t="shared" si="52"/>
        <v/>
      </c>
      <c r="T444" s="1185" t="str">
        <f t="shared" si="53"/>
        <v/>
      </c>
      <c r="U444" s="1361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5" x14ac:dyDescent="0.35">
      <c r="A445" s="1411"/>
      <c r="B445" s="1412">
        <v>17.3750000000013</v>
      </c>
      <c r="C445" s="1413">
        <f>'Chem Dose'!$C$28</f>
        <v>45.637887587297548</v>
      </c>
      <c r="D445" s="1414" t="str">
        <f>IF('19'!B17&gt;0,'19'!B17,"")</f>
        <v/>
      </c>
      <c r="E445" s="1414" t="str">
        <f>IF('19'!C17&gt;0,'19'!C17,"")</f>
        <v/>
      </c>
      <c r="F445" s="1414" t="str">
        <f>IF('19'!D17&gt;0,'19'!D17,"")</f>
        <v/>
      </c>
      <c r="G445" s="1414" t="str">
        <f>IF('19'!E17&gt;0,'19'!E17,"")</f>
        <v/>
      </c>
      <c r="H445" s="1414" t="str">
        <f>IF('19'!F17&gt;0,'19'!F17,"")</f>
        <v/>
      </c>
      <c r="I445" s="1414" t="str">
        <f>IF('19'!G17&gt;0,'19'!G17,"")</f>
        <v/>
      </c>
      <c r="J445" s="1414" t="str">
        <f>IF('19'!H17&gt;0,'19'!H17,"")</f>
        <v/>
      </c>
      <c r="K445" s="1540" t="str">
        <f>IF('19'!I17&gt;0,'19'!I17,"")</f>
        <v/>
      </c>
      <c r="L445" s="1540">
        <f t="shared" si="56"/>
        <v>0.221</v>
      </c>
      <c r="M445" s="1414">
        <f>IF('19'!J17&gt;0,'19'!J17,"")</f>
        <v>6.0999999999999999E-2</v>
      </c>
      <c r="N445" s="1414" t="str">
        <f>IF('19'!K17&gt;0,'19'!K17,"")</f>
        <v/>
      </c>
      <c r="O445" s="1414" t="str">
        <f>IF('19'!L17&gt;0,'19'!L17,"")</f>
        <v/>
      </c>
      <c r="P445" s="1414" t="str">
        <f>IF('19'!M17&gt;0,'19'!M17,"")</f>
        <v/>
      </c>
      <c r="Q445" s="1415" t="str">
        <f t="shared" si="54"/>
        <v/>
      </c>
      <c r="R445" s="1416" t="str">
        <f t="shared" si="51"/>
        <v/>
      </c>
      <c r="S445" s="1417" t="str">
        <f t="shared" si="52"/>
        <v/>
      </c>
      <c r="T445" s="1416" t="str">
        <f t="shared" si="53"/>
        <v/>
      </c>
      <c r="U445" s="1418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5" x14ac:dyDescent="0.35">
      <c r="A446" s="1375"/>
      <c r="B446" s="1181">
        <v>17.416666666667901</v>
      </c>
      <c r="C446" s="1182">
        <f>'Chem Dose'!$C$28</f>
        <v>45.637887587297548</v>
      </c>
      <c r="D446" s="1183" t="str">
        <f>IF('19'!B18&gt;0,'19'!B18,"")</f>
        <v/>
      </c>
      <c r="E446" s="1183" t="str">
        <f>IF('19'!C18&gt;0,'19'!C18,"")</f>
        <v/>
      </c>
      <c r="F446" s="1183" t="str">
        <f>IF('19'!D18&gt;0,'19'!D18,"")</f>
        <v/>
      </c>
      <c r="G446" s="1183" t="str">
        <f>IF('19'!E18&gt;0,'19'!E18,"")</f>
        <v/>
      </c>
      <c r="H446" s="1183" t="str">
        <f>IF('19'!F18&gt;0,'19'!F18,"")</f>
        <v/>
      </c>
      <c r="I446" s="1183" t="str">
        <f>IF('19'!G18&gt;0,'19'!G18,"")</f>
        <v/>
      </c>
      <c r="J446" s="1183" t="str">
        <f>IF('19'!H18&gt;0,'19'!H18,"")</f>
        <v/>
      </c>
      <c r="K446" s="1539" t="str">
        <f>IF('19'!I18&gt;0,'19'!I18,"")</f>
        <v/>
      </c>
      <c r="L446" s="1540">
        <f t="shared" si="56"/>
        <v>0.221</v>
      </c>
      <c r="M446" s="1183" t="str">
        <f>IF('19'!J18&gt;0,'19'!J18,"")</f>
        <v/>
      </c>
      <c r="N446" s="1183" t="str">
        <f>IF('19'!K18&gt;0,'19'!K18,"")</f>
        <v/>
      </c>
      <c r="O446" s="1183" t="str">
        <f>IF('19'!L18&gt;0,'19'!L18,"")</f>
        <v/>
      </c>
      <c r="P446" s="1183" t="str">
        <f>IF('19'!M18&gt;0,'19'!M18,"")</f>
        <v/>
      </c>
      <c r="Q446" s="1330" t="str">
        <f t="shared" si="54"/>
        <v/>
      </c>
      <c r="R446" s="1185" t="str">
        <f t="shared" si="51"/>
        <v/>
      </c>
      <c r="S446" s="1360" t="str">
        <f t="shared" si="52"/>
        <v/>
      </c>
      <c r="T446" s="1185" t="str">
        <f t="shared" si="53"/>
        <v/>
      </c>
      <c r="U446" s="1361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5" x14ac:dyDescent="0.35">
      <c r="A447" s="1411"/>
      <c r="B447" s="1412">
        <v>17.4583333333346</v>
      </c>
      <c r="C447" s="1413">
        <f>'Chem Dose'!$C$28</f>
        <v>45.637887587297548</v>
      </c>
      <c r="D447" s="1414">
        <f>IF('19'!B19&gt;0,'19'!B19,"")</f>
        <v>6.86</v>
      </c>
      <c r="E447" s="1414">
        <f>IF('19'!C19&gt;0,'19'!C19,"")</f>
        <v>22</v>
      </c>
      <c r="F447" s="1414">
        <f>IF('19'!D19&gt;0,'19'!D19,"")</f>
        <v>16</v>
      </c>
      <c r="G447" s="1414">
        <f>IF('19'!E19&gt;0,'19'!E19,"")</f>
        <v>13</v>
      </c>
      <c r="H447" s="1414">
        <f>IF('19'!F19&gt;0,'19'!F19,"")</f>
        <v>42</v>
      </c>
      <c r="I447" s="1414">
        <f>IF('19'!G19&gt;0,'19'!G19,"")</f>
        <v>124</v>
      </c>
      <c r="J447" s="1414">
        <f>IF('19'!H19&gt;0,'19'!H19,"")</f>
        <v>28.4</v>
      </c>
      <c r="K447" s="1540">
        <f>IF('19'!I19&gt;0,'19'!I19,"")</f>
        <v>0.20799999999999999</v>
      </c>
      <c r="L447" s="1540">
        <f t="shared" si="56"/>
        <v>0.21775</v>
      </c>
      <c r="M447" s="1414" t="str">
        <f>IF('19'!J19&gt;0,'19'!J19,"")</f>
        <v/>
      </c>
      <c r="N447" s="1414">
        <f>IF('19'!K19&gt;0,'19'!K19,"")</f>
        <v>5.92</v>
      </c>
      <c r="O447" s="1414">
        <f>IF('19'!L19&gt;0,'19'!L19,"")</f>
        <v>8</v>
      </c>
      <c r="P447" s="1414">
        <f>IF('19'!M19&gt;0,'19'!M19,"")</f>
        <v>4.2999999999999997E-2</v>
      </c>
      <c r="Q447" s="1415">
        <f t="shared" si="54"/>
        <v>0.79326923076923073</v>
      </c>
      <c r="R447" s="1416">
        <f t="shared" si="51"/>
        <v>5.4736842105263159</v>
      </c>
      <c r="S447" s="1417">
        <f t="shared" si="52"/>
        <v>8.3376910015255135</v>
      </c>
      <c r="T447" s="1416">
        <f t="shared" si="53"/>
        <v>0.45637887587297549</v>
      </c>
      <c r="U447" s="1418">
        <f t="shared" si="55"/>
        <v>0.59199999999999997</v>
      </c>
      <c r="V447" s="663">
        <f>IF('19'!AA19&gt;0,'19'!AA19,"")</f>
        <v>3.5000000000000003E-2</v>
      </c>
      <c r="W447" s="663">
        <f>IF('19'!AT19&gt;0,'19'!AT19,"")</f>
        <v>3.5999999999999997E-2</v>
      </c>
    </row>
    <row r="448" spans="1:23" ht="15.5" x14ac:dyDescent="0.35">
      <c r="A448" s="1375"/>
      <c r="B448" s="1181">
        <v>17.5000000000013</v>
      </c>
      <c r="C448" s="1182">
        <f>'Chem Dose'!$C$28</f>
        <v>45.637887587297548</v>
      </c>
      <c r="D448" s="1183" t="str">
        <f>IF('19'!B20&gt;0,'19'!B20,"")</f>
        <v/>
      </c>
      <c r="E448" s="1183" t="str">
        <f>IF('19'!C20&gt;0,'19'!C20,"")</f>
        <v/>
      </c>
      <c r="F448" s="1183" t="str">
        <f>IF('19'!D20&gt;0,'19'!D20,"")</f>
        <v/>
      </c>
      <c r="G448" s="1183" t="str">
        <f>IF('19'!E20&gt;0,'19'!E20,"")</f>
        <v/>
      </c>
      <c r="H448" s="1183" t="str">
        <f>IF('19'!F20&gt;0,'19'!F20,"")</f>
        <v/>
      </c>
      <c r="I448" s="1183" t="str">
        <f>IF('19'!G20&gt;0,'19'!G20,"")</f>
        <v/>
      </c>
      <c r="J448" s="1183" t="str">
        <f>IF('19'!H20&gt;0,'19'!H20,"")</f>
        <v/>
      </c>
      <c r="K448" s="1539" t="str">
        <f>IF('19'!I20&gt;0,'19'!I20,"")</f>
        <v/>
      </c>
      <c r="L448" s="1540">
        <f t="shared" si="56"/>
        <v>0.21775</v>
      </c>
      <c r="M448" s="1183" t="str">
        <f>IF('19'!J20&gt;0,'19'!J20,"")</f>
        <v/>
      </c>
      <c r="N448" s="1183" t="str">
        <f>IF('19'!K20&gt;0,'19'!K20,"")</f>
        <v/>
      </c>
      <c r="O448" s="1183" t="str">
        <f>IF('19'!L20&gt;0,'19'!L20,"")</f>
        <v/>
      </c>
      <c r="P448" s="1183" t="str">
        <f>IF('19'!M20&gt;0,'19'!M20,"")</f>
        <v/>
      </c>
      <c r="Q448" s="1330" t="str">
        <f t="shared" si="54"/>
        <v/>
      </c>
      <c r="R448" s="1185" t="str">
        <f t="shared" si="51"/>
        <v/>
      </c>
      <c r="S448" s="1360" t="str">
        <f t="shared" si="52"/>
        <v/>
      </c>
      <c r="T448" s="1185" t="str">
        <f t="shared" si="53"/>
        <v/>
      </c>
      <c r="U448" s="1361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5" x14ac:dyDescent="0.35">
      <c r="A449" s="1411"/>
      <c r="B449" s="1412">
        <v>17.541666666668</v>
      </c>
      <c r="C449" s="1413">
        <f>'Chem Dose'!$C$28</f>
        <v>45.637887587297548</v>
      </c>
      <c r="D449" s="1414" t="str">
        <f>IF('19'!B21&gt;0,'19'!B21,"")</f>
        <v/>
      </c>
      <c r="E449" s="1414" t="str">
        <f>IF('19'!C21&gt;0,'19'!C21,"")</f>
        <v/>
      </c>
      <c r="F449" s="1414" t="str">
        <f>IF('19'!D21&gt;0,'19'!D21,"")</f>
        <v/>
      </c>
      <c r="G449" s="1414" t="str">
        <f>IF('19'!E21&gt;0,'19'!E21,"")</f>
        <v/>
      </c>
      <c r="H449" s="1414" t="str">
        <f>IF('19'!F21&gt;0,'19'!F21,"")</f>
        <v/>
      </c>
      <c r="I449" s="1414" t="str">
        <f>IF('19'!G21&gt;0,'19'!G21,"")</f>
        <v/>
      </c>
      <c r="J449" s="1414" t="str">
        <f>IF('19'!H21&gt;0,'19'!H21,"")</f>
        <v/>
      </c>
      <c r="K449" s="1540" t="str">
        <f>IF('19'!I21&gt;0,'19'!I21,"")</f>
        <v/>
      </c>
      <c r="L449" s="1540">
        <f t="shared" si="56"/>
        <v>0.21533333333333335</v>
      </c>
      <c r="M449" s="1414" t="str">
        <f>IF('19'!J21&gt;0,'19'!J21,"")</f>
        <v/>
      </c>
      <c r="N449" s="1414" t="str">
        <f>IF('19'!K21&gt;0,'19'!K21,"")</f>
        <v/>
      </c>
      <c r="O449" s="1414" t="str">
        <f>IF('19'!L21&gt;0,'19'!L21,"")</f>
        <v/>
      </c>
      <c r="P449" s="1414" t="str">
        <f>IF('19'!M21&gt;0,'19'!M21,"")</f>
        <v/>
      </c>
      <c r="Q449" s="1415" t="str">
        <f t="shared" si="54"/>
        <v/>
      </c>
      <c r="R449" s="1416" t="str">
        <f t="shared" si="51"/>
        <v/>
      </c>
      <c r="S449" s="1417" t="str">
        <f t="shared" si="52"/>
        <v/>
      </c>
      <c r="T449" s="1416" t="str">
        <f t="shared" si="53"/>
        <v/>
      </c>
      <c r="U449" s="1418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5" x14ac:dyDescent="0.35">
      <c r="A450" s="1375"/>
      <c r="B450" s="1181">
        <v>17.5833333333346</v>
      </c>
      <c r="C450" s="1182">
        <f>'Chem Dose'!$C$28</f>
        <v>45.637887587297548</v>
      </c>
      <c r="D450" s="1183" t="str">
        <f>IF('19'!B22&gt;0,'19'!B22,"")</f>
        <v/>
      </c>
      <c r="E450" s="1183" t="str">
        <f>IF('19'!C22&gt;0,'19'!C22,"")</f>
        <v/>
      </c>
      <c r="F450" s="1183" t="str">
        <f>IF('19'!D22&gt;0,'19'!D22,"")</f>
        <v/>
      </c>
      <c r="G450" s="1183" t="str">
        <f>IF('19'!E22&gt;0,'19'!E22,"")</f>
        <v/>
      </c>
      <c r="H450" s="1183" t="str">
        <f>IF('19'!F22&gt;0,'19'!F22,"")</f>
        <v/>
      </c>
      <c r="I450" s="1183" t="str">
        <f>IF('19'!G22&gt;0,'19'!G22,"")</f>
        <v/>
      </c>
      <c r="J450" s="1183" t="str">
        <f>IF('19'!H22&gt;0,'19'!H22,"")</f>
        <v/>
      </c>
      <c r="K450" s="1539" t="str">
        <f>IF('19'!I22&gt;0,'19'!I22,"")</f>
        <v/>
      </c>
      <c r="L450" s="1540">
        <f t="shared" si="56"/>
        <v>0.21533333333333335</v>
      </c>
      <c r="M450" s="1183" t="str">
        <f>IF('19'!J22&gt;0,'19'!J22,"")</f>
        <v/>
      </c>
      <c r="N450" s="1183" t="str">
        <f>IF('19'!K22&gt;0,'19'!K22,"")</f>
        <v/>
      </c>
      <c r="O450" s="1183" t="str">
        <f>IF('19'!L22&gt;0,'19'!L22,"")</f>
        <v/>
      </c>
      <c r="P450" s="1183" t="str">
        <f>IF('19'!M22&gt;0,'19'!M22,"")</f>
        <v/>
      </c>
      <c r="Q450" s="1330" t="str">
        <f t="shared" si="54"/>
        <v/>
      </c>
      <c r="R450" s="1185" t="str">
        <f t="shared" si="51"/>
        <v/>
      </c>
      <c r="S450" s="1360" t="str">
        <f t="shared" si="52"/>
        <v/>
      </c>
      <c r="T450" s="1185" t="str">
        <f t="shared" si="53"/>
        <v/>
      </c>
      <c r="U450" s="1361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5" x14ac:dyDescent="0.35">
      <c r="A451" s="1411"/>
      <c r="B451" s="1412">
        <v>17.6250000000013</v>
      </c>
      <c r="C451" s="1413">
        <f>'Chem Dose'!$C$28</f>
        <v>45.637887587297548</v>
      </c>
      <c r="D451" s="1414">
        <f>IF('19'!B23&gt;0,'19'!B23,"")</f>
        <v>6.78</v>
      </c>
      <c r="E451" s="1414">
        <f>IF('19'!C23&gt;0,'19'!C23,"")</f>
        <v>24</v>
      </c>
      <c r="F451" s="1414">
        <f>IF('19'!D23&gt;0,'19'!D23,"")</f>
        <v>15</v>
      </c>
      <c r="G451" s="1414">
        <f>IF('19'!E23&gt;0,'19'!E23,"")</f>
        <v>9.9600000000000009</v>
      </c>
      <c r="H451" s="1414">
        <f>IF('19'!F23&gt;0,'19'!F23,"")</f>
        <v>44</v>
      </c>
      <c r="I451" s="1414">
        <f>IF('19'!G23&gt;0,'19'!G23,"")</f>
        <v>106</v>
      </c>
      <c r="J451" s="1414">
        <f>IF('19'!H23&gt;0,'19'!H23,"")</f>
        <v>28.8</v>
      </c>
      <c r="K451" s="1540">
        <f>IF('19'!I23&gt;0,'19'!I23,"")</f>
        <v>0.218</v>
      </c>
      <c r="L451" s="1540">
        <f t="shared" si="56"/>
        <v>0.216</v>
      </c>
      <c r="M451" s="1414" t="str">
        <f>IF('19'!J23&gt;0,'19'!J23,"")</f>
        <v/>
      </c>
      <c r="N451" s="1414">
        <f>IF('19'!K23&gt;0,'19'!K23,"")</f>
        <v>5.9</v>
      </c>
      <c r="O451" s="1414">
        <f>IF('19'!L23&gt;0,'19'!L23,"")</f>
        <v>8</v>
      </c>
      <c r="P451" s="1414">
        <f>IF('19'!M23&gt;0,'19'!M23,"")</f>
        <v>5.0999999999999997E-2</v>
      </c>
      <c r="Q451" s="1415">
        <f t="shared" si="54"/>
        <v>0.7660550458715597</v>
      </c>
      <c r="R451" s="1416">
        <f t="shared" si="51"/>
        <v>5.7368421052631584</v>
      </c>
      <c r="S451" s="1417">
        <f t="shared" si="52"/>
        <v>7.955228111547278</v>
      </c>
      <c r="T451" s="1416">
        <f t="shared" si="53"/>
        <v>0.45637887587297549</v>
      </c>
      <c r="U451" s="1418">
        <f t="shared" si="55"/>
        <v>0.59000000000000008</v>
      </c>
      <c r="V451" s="663">
        <f>IF('19'!AA23&gt;0,'19'!AA23,"")</f>
        <v>3.5999999999999997E-2</v>
      </c>
      <c r="W451" s="663">
        <f>IF('19'!AT23&gt;0,'19'!AT23,"")</f>
        <v>3.3000000000000002E-2</v>
      </c>
    </row>
    <row r="452" spans="1:23" ht="15.5" x14ac:dyDescent="0.35">
      <c r="A452" s="1375"/>
      <c r="B452" s="1181">
        <v>17.666666666668</v>
      </c>
      <c r="C452" s="1182">
        <f>'Chem Dose'!$C$28</f>
        <v>45.637887587297548</v>
      </c>
      <c r="D452" s="1183" t="str">
        <f>IF('19'!B24&gt;0,'19'!B24,"")</f>
        <v/>
      </c>
      <c r="E452" s="1183" t="str">
        <f>IF('19'!C24&gt;0,'19'!C24,"")</f>
        <v/>
      </c>
      <c r="F452" s="1183" t="str">
        <f>IF('19'!D24&gt;0,'19'!D24,"")</f>
        <v/>
      </c>
      <c r="G452" s="1183" t="str">
        <f>IF('19'!E24&gt;0,'19'!E24,"")</f>
        <v/>
      </c>
      <c r="H452" s="1183" t="str">
        <f>IF('19'!F24&gt;0,'19'!F24,"")</f>
        <v/>
      </c>
      <c r="I452" s="1183" t="str">
        <f>IF('19'!G24&gt;0,'19'!G24,"")</f>
        <v/>
      </c>
      <c r="J452" s="1183" t="str">
        <f>IF('19'!H24&gt;0,'19'!H24,"")</f>
        <v/>
      </c>
      <c r="K452" s="1539" t="str">
        <f>IF('19'!I24&gt;0,'19'!I24,"")</f>
        <v/>
      </c>
      <c r="L452" s="1540">
        <f t="shared" si="56"/>
        <v>0.216</v>
      </c>
      <c r="M452" s="1183" t="str">
        <f>IF('19'!J24&gt;0,'19'!J24,"")</f>
        <v/>
      </c>
      <c r="N452" s="1183" t="str">
        <f>IF('19'!K24&gt;0,'19'!K24,"")</f>
        <v/>
      </c>
      <c r="O452" s="1183" t="str">
        <f>IF('19'!L24&gt;0,'19'!L24,"")</f>
        <v/>
      </c>
      <c r="P452" s="1183" t="str">
        <f>IF('19'!M24&gt;0,'19'!M24,"")</f>
        <v/>
      </c>
      <c r="Q452" s="1330" t="str">
        <f t="shared" si="54"/>
        <v/>
      </c>
      <c r="R452" s="1185" t="str">
        <f t="shared" ref="R452:R515" si="57">IF(D452="","",K452/0.038)</f>
        <v/>
      </c>
      <c r="S452" s="1360" t="str">
        <f t="shared" ref="S452:S515" si="58">IF(D452="","",C452/R452)</f>
        <v/>
      </c>
      <c r="T452" s="1185" t="str">
        <f t="shared" ref="T452:T515" si="59">IF(D452="","",C452/100)</f>
        <v/>
      </c>
      <c r="U452" s="1361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5" x14ac:dyDescent="0.35">
      <c r="A453" s="1411"/>
      <c r="B453" s="1412">
        <v>17.7083333333346</v>
      </c>
      <c r="C453" s="1413">
        <f>'Chem Dose'!$C$28</f>
        <v>45.637887587297548</v>
      </c>
      <c r="D453" s="1414" t="str">
        <f>IF('19'!B25&gt;0,'19'!B25,"")</f>
        <v/>
      </c>
      <c r="E453" s="1414" t="str">
        <f>IF('19'!C25&gt;0,'19'!C25,"")</f>
        <v/>
      </c>
      <c r="F453" s="1414" t="str">
        <f>IF('19'!D25&gt;0,'19'!D25,"")</f>
        <v/>
      </c>
      <c r="G453" s="1414" t="str">
        <f>IF('19'!E25&gt;0,'19'!E25,"")</f>
        <v/>
      </c>
      <c r="H453" s="1414" t="str">
        <f>IF('19'!F25&gt;0,'19'!F25,"")</f>
        <v/>
      </c>
      <c r="I453" s="1414" t="str">
        <f>IF('19'!G25&gt;0,'19'!G25,"")</f>
        <v/>
      </c>
      <c r="J453" s="1414" t="str">
        <f>IF('19'!H25&gt;0,'19'!H25,"")</f>
        <v/>
      </c>
      <c r="K453" s="1540" t="str">
        <f>IF('19'!I25&gt;0,'19'!I25,"")</f>
        <v/>
      </c>
      <c r="L453" s="1540">
        <f t="shared" si="56"/>
        <v>0.21366666666666667</v>
      </c>
      <c r="M453" s="1414" t="str">
        <f>IF('19'!J25&gt;0,'19'!J25,"")</f>
        <v/>
      </c>
      <c r="N453" s="1414" t="str">
        <f>IF('19'!K25&gt;0,'19'!K25,"")</f>
        <v/>
      </c>
      <c r="O453" s="1414" t="str">
        <f>IF('19'!L25&gt;0,'19'!L25,"")</f>
        <v/>
      </c>
      <c r="P453" s="1414" t="str">
        <f>IF('19'!M25&gt;0,'19'!M25,"")</f>
        <v/>
      </c>
      <c r="Q453" s="1415" t="str">
        <f t="shared" ref="Q453:Q516" si="60">IF(P453="","",(K453-P453)/ABS(K453))</f>
        <v/>
      </c>
      <c r="R453" s="1416" t="str">
        <f t="shared" si="57"/>
        <v/>
      </c>
      <c r="S453" s="1417" t="str">
        <f t="shared" si="58"/>
        <v/>
      </c>
      <c r="T453" s="1416" t="str">
        <f t="shared" si="59"/>
        <v/>
      </c>
      <c r="U453" s="1418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5" x14ac:dyDescent="0.35">
      <c r="A454" s="1375"/>
      <c r="B454" s="1181">
        <v>17.7500000000013</v>
      </c>
      <c r="C454" s="1182">
        <f>'Chem Dose'!$C$28</f>
        <v>45.637887587297548</v>
      </c>
      <c r="D454" s="1183" t="str">
        <f>IF('19'!B26&gt;0,'19'!B26,"")</f>
        <v/>
      </c>
      <c r="E454" s="1183" t="str">
        <f>IF('19'!C26&gt;0,'19'!C26,"")</f>
        <v/>
      </c>
      <c r="F454" s="1183" t="str">
        <f>IF('19'!D26&gt;0,'19'!D26,"")</f>
        <v/>
      </c>
      <c r="G454" s="1183" t="str">
        <f>IF('19'!E26&gt;0,'19'!E26,"")</f>
        <v/>
      </c>
      <c r="H454" s="1183" t="str">
        <f>IF('19'!F26&gt;0,'19'!F26,"")</f>
        <v/>
      </c>
      <c r="I454" s="1183" t="str">
        <f>IF('19'!G26&gt;0,'19'!G26,"")</f>
        <v/>
      </c>
      <c r="J454" s="1183" t="str">
        <f>IF('19'!H26&gt;0,'19'!H26,"")</f>
        <v/>
      </c>
      <c r="K454" s="1539" t="str">
        <f>IF('19'!I26&gt;0,'19'!I26,"")</f>
        <v/>
      </c>
      <c r="L454" s="1540">
        <f t="shared" si="56"/>
        <v>0.21366666666666667</v>
      </c>
      <c r="M454" s="1183" t="str">
        <f>IF('19'!J26&gt;0,'19'!J26,"")</f>
        <v/>
      </c>
      <c r="N454" s="1183" t="str">
        <f>IF('19'!K26&gt;0,'19'!K26,"")</f>
        <v/>
      </c>
      <c r="O454" s="1183" t="str">
        <f>IF('19'!L26&gt;0,'19'!L26,"")</f>
        <v/>
      </c>
      <c r="P454" s="1183" t="str">
        <f>IF('19'!M26&gt;0,'19'!M26,"")</f>
        <v/>
      </c>
      <c r="Q454" s="1330" t="str">
        <f t="shared" si="60"/>
        <v/>
      </c>
      <c r="R454" s="1185" t="str">
        <f t="shared" si="57"/>
        <v/>
      </c>
      <c r="S454" s="1360" t="str">
        <f t="shared" si="58"/>
        <v/>
      </c>
      <c r="T454" s="1185" t="str">
        <f t="shared" si="59"/>
        <v/>
      </c>
      <c r="U454" s="1361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5" x14ac:dyDescent="0.35">
      <c r="A455" s="1411"/>
      <c r="B455" s="1412">
        <v>17.791666666668</v>
      </c>
      <c r="C455" s="1413">
        <f>'Chem Dose'!$C$28</f>
        <v>45.637887587297548</v>
      </c>
      <c r="D455" s="1414">
        <f>IF('19'!B27&gt;0,'19'!B27,"")</f>
        <v>6.9</v>
      </c>
      <c r="E455" s="1414">
        <f>IF('19'!C27&gt;0,'19'!C27,"")</f>
        <v>25</v>
      </c>
      <c r="F455" s="1414">
        <f>IF('19'!D27&gt;0,'19'!D27,"")</f>
        <v>16</v>
      </c>
      <c r="G455" s="1414">
        <f>IF('19'!E27&gt;0,'19'!E27,"")</f>
        <v>10.199999999999999</v>
      </c>
      <c r="H455" s="1414">
        <f>IF('19'!F27&gt;0,'19'!F27,"")</f>
        <v>37</v>
      </c>
      <c r="I455" s="1414">
        <f>IF('19'!G27&gt;0,'19'!G27,"")</f>
        <v>96</v>
      </c>
      <c r="J455" s="1414">
        <f>IF('19'!H27&gt;0,'19'!H27,"")</f>
        <v>29.3</v>
      </c>
      <c r="K455" s="1540">
        <f>IF('19'!I27&gt;0,'19'!I27,"")</f>
        <v>0.18</v>
      </c>
      <c r="L455" s="1540">
        <f t="shared" si="56"/>
        <v>0.20524999999999999</v>
      </c>
      <c r="M455" s="1414" t="str">
        <f>IF('19'!J27&gt;0,'19'!J27,"")</f>
        <v/>
      </c>
      <c r="N455" s="1414">
        <f>IF('19'!K27&gt;0,'19'!K27,"")</f>
        <v>6.15</v>
      </c>
      <c r="O455" s="1414">
        <f>IF('19'!L27&gt;0,'19'!L27,"")</f>
        <v>11</v>
      </c>
      <c r="P455" s="1414">
        <f>IF('19'!M27&gt;0,'19'!M27,"")</f>
        <v>0.06</v>
      </c>
      <c r="Q455" s="1415">
        <f t="shared" si="60"/>
        <v>0.66666666666666663</v>
      </c>
      <c r="R455" s="1416">
        <f t="shared" si="57"/>
        <v>4.7368421052631575</v>
      </c>
      <c r="S455" s="1417">
        <f t="shared" si="58"/>
        <v>9.6346651573183717</v>
      </c>
      <c r="T455" s="1416">
        <f t="shared" si="59"/>
        <v>0.45637887587297549</v>
      </c>
      <c r="U455" s="1418">
        <f t="shared" si="61"/>
        <v>0.61499999999999999</v>
      </c>
      <c r="V455" s="663">
        <f>IF('19'!AA27&gt;0,'19'!AA27,"")</f>
        <v>4.1000000000000002E-2</v>
      </c>
      <c r="W455" s="663">
        <f>IF('19'!AT27&gt;0,'19'!AT27,"")</f>
        <v>4.1000000000000002E-2</v>
      </c>
    </row>
    <row r="456" spans="1:23" ht="15.5" x14ac:dyDescent="0.35">
      <c r="A456" s="1375"/>
      <c r="B456" s="1181">
        <v>17.8333333333346</v>
      </c>
      <c r="C456" s="1182">
        <f>'Chem Dose'!$C$28</f>
        <v>45.637887587297548</v>
      </c>
      <c r="D456" s="1183" t="str">
        <f>IF('19'!B28&gt;0,'19'!B28,"")</f>
        <v/>
      </c>
      <c r="E456" s="1183" t="str">
        <f>IF('19'!C28&gt;0,'19'!C28,"")</f>
        <v/>
      </c>
      <c r="F456" s="1183" t="str">
        <f>IF('19'!D28&gt;0,'19'!D28,"")</f>
        <v/>
      </c>
      <c r="G456" s="1183" t="str">
        <f>IF('19'!E28&gt;0,'19'!E28,"")</f>
        <v/>
      </c>
      <c r="H456" s="1183" t="str">
        <f>IF('19'!F28&gt;0,'19'!F28,"")</f>
        <v/>
      </c>
      <c r="I456" s="1183" t="str">
        <f>IF('19'!G28&gt;0,'19'!G28,"")</f>
        <v/>
      </c>
      <c r="J456" s="1183" t="str">
        <f>IF('19'!H28&gt;0,'19'!H28,"")</f>
        <v/>
      </c>
      <c r="K456" s="1539" t="str">
        <f>IF('19'!I28&gt;0,'19'!I28,"")</f>
        <v/>
      </c>
      <c r="L456" s="1540">
        <f t="shared" si="56"/>
        <v>0.20524999999999999</v>
      </c>
      <c r="M456" s="1183" t="str">
        <f>IF('19'!J28&gt;0,'19'!J28,"")</f>
        <v/>
      </c>
      <c r="N456" s="1183" t="str">
        <f>IF('19'!K28&gt;0,'19'!K28,"")</f>
        <v/>
      </c>
      <c r="O456" s="1183" t="str">
        <f>IF('19'!L28&gt;0,'19'!L28,"")</f>
        <v/>
      </c>
      <c r="P456" s="1183" t="str">
        <f>IF('19'!M28&gt;0,'19'!M28,"")</f>
        <v/>
      </c>
      <c r="Q456" s="1330" t="str">
        <f t="shared" si="60"/>
        <v/>
      </c>
      <c r="R456" s="1185" t="str">
        <f t="shared" si="57"/>
        <v/>
      </c>
      <c r="S456" s="1360" t="str">
        <f t="shared" si="58"/>
        <v/>
      </c>
      <c r="T456" s="1185" t="str">
        <f t="shared" si="59"/>
        <v/>
      </c>
      <c r="U456" s="1361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5" x14ac:dyDescent="0.35">
      <c r="A457" s="1411"/>
      <c r="B457" s="1412">
        <v>17.8750000000013</v>
      </c>
      <c r="C457" s="1413">
        <f>'Chem Dose'!$C$28</f>
        <v>45.637887587297548</v>
      </c>
      <c r="D457" s="1414" t="str">
        <f>IF('19'!B29&gt;0,'19'!B29,"")</f>
        <v/>
      </c>
      <c r="E457" s="1414" t="str">
        <f>IF('19'!C29&gt;0,'19'!C29,"")</f>
        <v/>
      </c>
      <c r="F457" s="1414" t="str">
        <f>IF('19'!D29&gt;0,'19'!D29,"")</f>
        <v/>
      </c>
      <c r="G457" s="1414" t="str">
        <f>IF('19'!E29&gt;0,'19'!E29,"")</f>
        <v/>
      </c>
      <c r="H457" s="1414" t="str">
        <f>IF('19'!F29&gt;0,'19'!F29,"")</f>
        <v/>
      </c>
      <c r="I457" s="1414" t="str">
        <f>IF('19'!G29&gt;0,'19'!G29,"")</f>
        <v/>
      </c>
      <c r="J457" s="1414" t="str">
        <f>IF('19'!H29&gt;0,'19'!H29,"")</f>
        <v/>
      </c>
      <c r="K457" s="1540" t="str">
        <f>IF('19'!I29&gt;0,'19'!I29,"")</f>
        <v/>
      </c>
      <c r="L457" s="1540">
        <f t="shared" si="56"/>
        <v>0.20199999999999999</v>
      </c>
      <c r="M457" s="1414">
        <f>IF('19'!J29&gt;0,'19'!J29,"")</f>
        <v>5.1999999999999998E-2</v>
      </c>
      <c r="N457" s="1414" t="str">
        <f>IF('19'!K29&gt;0,'19'!K29,"")</f>
        <v/>
      </c>
      <c r="O457" s="1414" t="str">
        <f>IF('19'!L29&gt;0,'19'!L29,"")</f>
        <v/>
      </c>
      <c r="P457" s="1414" t="str">
        <f>IF('19'!M29&gt;0,'19'!M29,"")</f>
        <v/>
      </c>
      <c r="Q457" s="1415" t="str">
        <f t="shared" si="60"/>
        <v/>
      </c>
      <c r="R457" s="1416" t="str">
        <f t="shared" si="57"/>
        <v/>
      </c>
      <c r="S457" s="1417" t="str">
        <f t="shared" si="58"/>
        <v/>
      </c>
      <c r="T457" s="1416" t="str">
        <f t="shared" si="59"/>
        <v/>
      </c>
      <c r="U457" s="1418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5" x14ac:dyDescent="0.35">
      <c r="A458" s="1375"/>
      <c r="B458" s="1181">
        <v>17.916666666668</v>
      </c>
      <c r="C458" s="1182">
        <f>'Chem Dose'!$C$28</f>
        <v>45.637887587297548</v>
      </c>
      <c r="D458" s="1183" t="str">
        <f>IF('19'!B30&gt;0,'19'!B30,"")</f>
        <v/>
      </c>
      <c r="E458" s="1183" t="str">
        <f>IF('19'!C30&gt;0,'19'!C30,"")</f>
        <v/>
      </c>
      <c r="F458" s="1183" t="str">
        <f>IF('19'!D30&gt;0,'19'!D30,"")</f>
        <v/>
      </c>
      <c r="G458" s="1183" t="str">
        <f>IF('19'!E30&gt;0,'19'!E30,"")</f>
        <v/>
      </c>
      <c r="H458" s="1183" t="str">
        <f>IF('19'!F30&gt;0,'19'!F30,"")</f>
        <v/>
      </c>
      <c r="I458" s="1183" t="str">
        <f>IF('19'!G30&gt;0,'19'!G30,"")</f>
        <v/>
      </c>
      <c r="J458" s="1183" t="str">
        <f>IF('19'!H30&gt;0,'19'!H30,"")</f>
        <v/>
      </c>
      <c r="K458" s="1539" t="str">
        <f>IF('19'!I30&gt;0,'19'!I30,"")</f>
        <v/>
      </c>
      <c r="L458" s="1540">
        <f t="shared" si="56"/>
        <v>0.20199999999999999</v>
      </c>
      <c r="M458" s="1183" t="str">
        <f>IF('19'!J30&gt;0,'19'!J30,"")</f>
        <v/>
      </c>
      <c r="N458" s="1183" t="str">
        <f>IF('19'!K30&gt;0,'19'!K30,"")</f>
        <v/>
      </c>
      <c r="O458" s="1183" t="str">
        <f>IF('19'!L30&gt;0,'19'!L30,"")</f>
        <v/>
      </c>
      <c r="P458" s="1183" t="str">
        <f>IF('19'!M30&gt;0,'19'!M30,"")</f>
        <v/>
      </c>
      <c r="Q458" s="1330" t="str">
        <f t="shared" si="60"/>
        <v/>
      </c>
      <c r="R458" s="1185" t="str">
        <f t="shared" si="57"/>
        <v/>
      </c>
      <c r="S458" s="1360" t="str">
        <f t="shared" si="58"/>
        <v/>
      </c>
      <c r="T458" s="1185" t="str">
        <f t="shared" si="59"/>
        <v/>
      </c>
      <c r="U458" s="1361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5" x14ac:dyDescent="0.35">
      <c r="A459" s="1411"/>
      <c r="B459" s="1412">
        <v>17.9583333333347</v>
      </c>
      <c r="C459" s="1413">
        <f>'Chem Dose'!$C$28</f>
        <v>45.637887587297548</v>
      </c>
      <c r="D459" s="1414">
        <f>IF('19'!B31&gt;0,'19'!B31,"")</f>
        <v>6.76</v>
      </c>
      <c r="E459" s="1414">
        <f>IF('19'!C31&gt;0,'19'!C31,"")</f>
        <v>23</v>
      </c>
      <c r="F459" s="1414">
        <f>IF('19'!D31&gt;0,'19'!D31,"")</f>
        <v>15</v>
      </c>
      <c r="G459" s="1414">
        <f>IF('19'!E31&gt;0,'19'!E31,"")</f>
        <v>11.3</v>
      </c>
      <c r="H459" s="1414">
        <f>IF('19'!F31&gt;0,'19'!F31,"")</f>
        <v>40</v>
      </c>
      <c r="I459" s="1414">
        <f>IF('19'!G31&gt;0,'19'!G31,"")</f>
        <v>110</v>
      </c>
      <c r="J459" s="1414">
        <f>IF('19'!H31&gt;0,'19'!H31,"")</f>
        <v>28.5</v>
      </c>
      <c r="K459" s="1540">
        <f>IF('19'!I31&gt;0,'19'!I31,"")</f>
        <v>0.21</v>
      </c>
      <c r="L459" s="1540">
        <f t="shared" si="56"/>
        <v>0.20399999999999999</v>
      </c>
      <c r="M459" s="1414" t="str">
        <f>IF('19'!J31&gt;0,'19'!J31,"")</f>
        <v/>
      </c>
      <c r="N459" s="1414">
        <f>IF('19'!K31&gt;0,'19'!K31,"")</f>
        <v>6.05</v>
      </c>
      <c r="O459" s="1414">
        <f>IF('19'!L31&gt;0,'19'!L31,"")</f>
        <v>10</v>
      </c>
      <c r="P459" s="1414">
        <f>IF('19'!M31&gt;0,'19'!M31,"")</f>
        <v>5.1999999999999998E-2</v>
      </c>
      <c r="Q459" s="1415">
        <f t="shared" si="60"/>
        <v>0.75238095238095237</v>
      </c>
      <c r="R459" s="1416">
        <f t="shared" si="57"/>
        <v>5.5263157894736841</v>
      </c>
      <c r="S459" s="1417">
        <f t="shared" si="58"/>
        <v>8.2582844205586046</v>
      </c>
      <c r="T459" s="1416">
        <f t="shared" si="59"/>
        <v>0.45637887587297549</v>
      </c>
      <c r="U459" s="1418">
        <f t="shared" si="61"/>
        <v>0.60499999999999998</v>
      </c>
      <c r="V459" s="663">
        <f>IF('19'!AA31&gt;0,'19'!AA31,"")</f>
        <v>4.2000000000000003E-2</v>
      </c>
      <c r="W459" s="663">
        <f>IF('19'!AT31&gt;0,'19'!AT31,"")</f>
        <v>4.2000000000000003E-2</v>
      </c>
    </row>
    <row r="460" spans="1:23" ht="15.5" x14ac:dyDescent="0.35">
      <c r="A460" s="1375">
        <f>A436+1</f>
        <v>43697</v>
      </c>
      <c r="B460" s="1181">
        <v>18.0000000000013</v>
      </c>
      <c r="C460" s="1182">
        <f>'Chem Dose'!$C$29</f>
        <v>46.183102417821246</v>
      </c>
      <c r="D460" s="1183" t="str">
        <f>IF('20'!B8&gt;0,'20'!B8,"")</f>
        <v/>
      </c>
      <c r="E460" s="1183" t="str">
        <f>IF('20'!C8&gt;0,'20'!C8,"")</f>
        <v/>
      </c>
      <c r="F460" s="1183" t="str">
        <f>IF('20'!D8&gt;0,'20'!D8,"")</f>
        <v/>
      </c>
      <c r="G460" s="1183" t="str">
        <f>IF('20'!E8&gt;0,'20'!E8,"")</f>
        <v/>
      </c>
      <c r="H460" s="1183" t="str">
        <f>IF('20'!F8&gt;0,'20'!F8,"")</f>
        <v/>
      </c>
      <c r="I460" s="1183" t="str">
        <f>IF('20'!G8&gt;0,'20'!G8,"")</f>
        <v/>
      </c>
      <c r="J460" s="1183" t="str">
        <f>IF('20'!H8&gt;0,'20'!H8,"")</f>
        <v/>
      </c>
      <c r="K460" s="1539" t="str">
        <f>IF('20'!I8&gt;0,'20'!I8,"")</f>
        <v/>
      </c>
      <c r="L460" s="1540">
        <f t="shared" si="56"/>
        <v>0.20399999999999999</v>
      </c>
      <c r="M460" s="1183" t="str">
        <f>IF('20'!J8&gt;0,'20'!J8,"")</f>
        <v/>
      </c>
      <c r="N460" s="1183" t="str">
        <f>IF('20'!K8&gt;0,'20'!K8,"")</f>
        <v/>
      </c>
      <c r="O460" s="1183" t="str">
        <f>IF('20'!L8&gt;0,'20'!L8,"")</f>
        <v/>
      </c>
      <c r="P460" s="1183" t="str">
        <f>IF('20'!M8&gt;0,'20'!M8,"")</f>
        <v/>
      </c>
      <c r="Q460" s="1330" t="str">
        <f t="shared" si="60"/>
        <v/>
      </c>
      <c r="R460" s="1185" t="str">
        <f t="shared" si="57"/>
        <v/>
      </c>
      <c r="S460" s="1360" t="str">
        <f t="shared" si="58"/>
        <v/>
      </c>
      <c r="T460" s="1185" t="str">
        <f t="shared" si="59"/>
        <v/>
      </c>
      <c r="U460" s="1361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5" x14ac:dyDescent="0.35">
      <c r="A461" s="1411"/>
      <c r="B461" s="1412">
        <v>18.041666666668</v>
      </c>
      <c r="C461" s="1413">
        <f>'Chem Dose'!$C$29</f>
        <v>46.183102417821246</v>
      </c>
      <c r="D461" s="1414" t="str">
        <f>IF('20'!B9&gt;0,'20'!B9,"")</f>
        <v/>
      </c>
      <c r="E461" s="1414" t="str">
        <f>IF('20'!C9&gt;0,'20'!C9,"")</f>
        <v/>
      </c>
      <c r="F461" s="1414" t="str">
        <f>IF('20'!D9&gt;0,'20'!D9,"")</f>
        <v/>
      </c>
      <c r="G461" s="1414" t="str">
        <f>IF('20'!E9&gt;0,'20'!E9,"")</f>
        <v/>
      </c>
      <c r="H461" s="1414" t="str">
        <f>IF('20'!F9&gt;0,'20'!F9,"")</f>
        <v/>
      </c>
      <c r="I461" s="1414" t="str">
        <f>IF('20'!G9&gt;0,'20'!G9,"")</f>
        <v/>
      </c>
      <c r="J461" s="1414" t="str">
        <f>IF('20'!H9&gt;0,'20'!H9,"")</f>
        <v/>
      </c>
      <c r="K461" s="1540" t="str">
        <f>IF('20'!I9&gt;0,'20'!I9,"")</f>
        <v/>
      </c>
      <c r="L461" s="1540">
        <f t="shared" si="56"/>
        <v>0.20266666666666666</v>
      </c>
      <c r="M461" s="1414" t="str">
        <f>IF('20'!J9&gt;0,'20'!J9,"")</f>
        <v/>
      </c>
      <c r="N461" s="1414" t="str">
        <f>IF('20'!K9&gt;0,'20'!K9,"")</f>
        <v/>
      </c>
      <c r="O461" s="1414" t="str">
        <f>IF('20'!L9&gt;0,'20'!L9,"")</f>
        <v/>
      </c>
      <c r="P461" s="1414" t="str">
        <f>IF('20'!M9&gt;0,'20'!M9,"")</f>
        <v/>
      </c>
      <c r="Q461" s="1415" t="str">
        <f t="shared" si="60"/>
        <v/>
      </c>
      <c r="R461" s="1416" t="str">
        <f t="shared" si="57"/>
        <v/>
      </c>
      <c r="S461" s="1417" t="str">
        <f t="shared" si="58"/>
        <v/>
      </c>
      <c r="T461" s="1416" t="str">
        <f t="shared" si="59"/>
        <v/>
      </c>
      <c r="U461" s="1418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5" x14ac:dyDescent="0.35">
      <c r="A462" s="1375"/>
      <c r="B462" s="1181">
        <v>18.0833333333347</v>
      </c>
      <c r="C462" s="1182">
        <f>'Chem Dose'!$C$29</f>
        <v>46.183102417821246</v>
      </c>
      <c r="D462" s="1183" t="str">
        <f>IF('20'!B10&gt;0,'20'!B10,"")</f>
        <v/>
      </c>
      <c r="E462" s="1183" t="str">
        <f>IF('20'!C10&gt;0,'20'!C10,"")</f>
        <v/>
      </c>
      <c r="F462" s="1183" t="str">
        <f>IF('20'!D10&gt;0,'20'!D10,"")</f>
        <v/>
      </c>
      <c r="G462" s="1183" t="str">
        <f>IF('20'!E10&gt;0,'20'!E10,"")</f>
        <v/>
      </c>
      <c r="H462" s="1183" t="str">
        <f>IF('20'!F10&gt;0,'20'!F10,"")</f>
        <v/>
      </c>
      <c r="I462" s="1183" t="str">
        <f>IF('20'!G10&gt;0,'20'!G10,"")</f>
        <v/>
      </c>
      <c r="J462" s="1183" t="str">
        <f>IF('20'!H10&gt;0,'20'!H10,"")</f>
        <v/>
      </c>
      <c r="K462" s="1539" t="str">
        <f>IF('20'!I10&gt;0,'20'!I10,"")</f>
        <v/>
      </c>
      <c r="L462" s="1540">
        <f t="shared" si="56"/>
        <v>0.20266666666666666</v>
      </c>
      <c r="M462" s="1183" t="str">
        <f>IF('20'!J10&gt;0,'20'!J10,"")</f>
        <v/>
      </c>
      <c r="N462" s="1183" t="str">
        <f>IF('20'!K10&gt;0,'20'!K10,"")</f>
        <v/>
      </c>
      <c r="O462" s="1183" t="str">
        <f>IF('20'!L10&gt;0,'20'!L10,"")</f>
        <v/>
      </c>
      <c r="P462" s="1183" t="str">
        <f>IF('20'!M10&gt;0,'20'!M10,"")</f>
        <v/>
      </c>
      <c r="Q462" s="1330" t="str">
        <f t="shared" si="60"/>
        <v/>
      </c>
      <c r="R462" s="1185" t="str">
        <f t="shared" si="57"/>
        <v/>
      </c>
      <c r="S462" s="1360" t="str">
        <f t="shared" si="58"/>
        <v/>
      </c>
      <c r="T462" s="1185" t="str">
        <f t="shared" si="59"/>
        <v/>
      </c>
      <c r="U462" s="1361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5" x14ac:dyDescent="0.35">
      <c r="A463" s="1411"/>
      <c r="B463" s="1412">
        <v>18.1250000000013</v>
      </c>
      <c r="C463" s="1413">
        <f>'Chem Dose'!$C$29</f>
        <v>46.183102417821246</v>
      </c>
      <c r="D463" s="1414">
        <f>IF('20'!B11&gt;0,'20'!B11,"")</f>
        <v>6.8</v>
      </c>
      <c r="E463" s="1414">
        <f>IF('20'!C11&gt;0,'20'!C11,"")</f>
        <v>24</v>
      </c>
      <c r="F463" s="1414">
        <f>IF('20'!D11&gt;0,'20'!D11,"")</f>
        <v>16</v>
      </c>
      <c r="G463" s="1414">
        <f>IF('20'!E11&gt;0,'20'!E11,"")</f>
        <v>10.1</v>
      </c>
      <c r="H463" s="1414">
        <f>IF('20'!F11&gt;0,'20'!F11,"")</f>
        <v>39</v>
      </c>
      <c r="I463" s="1414">
        <f>IF('20'!G11&gt;0,'20'!G11,"")</f>
        <v>96</v>
      </c>
      <c r="J463" s="1414">
        <f>IF('20'!H11&gt;0,'20'!H11,"")</f>
        <v>29.3</v>
      </c>
      <c r="K463" s="1540">
        <f>IF('20'!I11&gt;0,'20'!I11,"")</f>
        <v>0.22500000000000001</v>
      </c>
      <c r="L463" s="1540">
        <f t="shared" si="56"/>
        <v>0.20824999999999999</v>
      </c>
      <c r="M463" s="1414" t="str">
        <f>IF('20'!J11&gt;0,'20'!J11,"")</f>
        <v/>
      </c>
      <c r="N463" s="1414">
        <f>IF('20'!K11&gt;0,'20'!K11,"")</f>
        <v>6.04</v>
      </c>
      <c r="O463" s="1414">
        <f>IF('20'!L11&gt;0,'20'!L11,"")</f>
        <v>10</v>
      </c>
      <c r="P463" s="1414">
        <f>IF('20'!M11&gt;0,'20'!M11,"")</f>
        <v>0.06</v>
      </c>
      <c r="Q463" s="1415">
        <f t="shared" si="60"/>
        <v>0.73333333333333339</v>
      </c>
      <c r="R463" s="1416">
        <f t="shared" si="57"/>
        <v>5.9210526315789478</v>
      </c>
      <c r="S463" s="1417">
        <f t="shared" si="58"/>
        <v>7.7998128527875874</v>
      </c>
      <c r="T463" s="1416">
        <f t="shared" si="59"/>
        <v>0.46183102417821248</v>
      </c>
      <c r="U463" s="1418">
        <f t="shared" si="61"/>
        <v>0.60399999999999998</v>
      </c>
      <c r="V463" s="663">
        <f>IF('20'!AA11&gt;0,'20'!AA11,"")</f>
        <v>3.9E-2</v>
      </c>
      <c r="W463" s="663">
        <f>IF('20'!AT11&gt;0,'20'!AT11,"")</f>
        <v>0.04</v>
      </c>
    </row>
    <row r="464" spans="1:23" ht="15.5" x14ac:dyDescent="0.35">
      <c r="A464" s="1375"/>
      <c r="B464" s="1181">
        <v>18.166666666668</v>
      </c>
      <c r="C464" s="1182">
        <f>'Chem Dose'!$C$29</f>
        <v>46.183102417821246</v>
      </c>
      <c r="D464" s="1183" t="str">
        <f>IF('20'!B12&gt;0,'20'!B12,"")</f>
        <v/>
      </c>
      <c r="E464" s="1183" t="str">
        <f>IF('20'!C12&gt;0,'20'!C12,"")</f>
        <v/>
      </c>
      <c r="F464" s="1183" t="str">
        <f>IF('20'!D12&gt;0,'20'!D12,"")</f>
        <v/>
      </c>
      <c r="G464" s="1183" t="str">
        <f>IF('20'!E12&gt;0,'20'!E12,"")</f>
        <v/>
      </c>
      <c r="H464" s="1183" t="str">
        <f>IF('20'!F12&gt;0,'20'!F12,"")</f>
        <v/>
      </c>
      <c r="I464" s="1183" t="str">
        <f>IF('20'!G12&gt;0,'20'!G12,"")</f>
        <v/>
      </c>
      <c r="J464" s="1183" t="str">
        <f>IF('20'!H12&gt;0,'20'!H12,"")</f>
        <v/>
      </c>
      <c r="K464" s="1539" t="str">
        <f>IF('20'!I12&gt;0,'20'!I12,"")</f>
        <v/>
      </c>
      <c r="L464" s="1540">
        <f t="shared" si="56"/>
        <v>0.20824999999999999</v>
      </c>
      <c r="M464" s="1183" t="str">
        <f>IF('20'!J12&gt;0,'20'!J12,"")</f>
        <v/>
      </c>
      <c r="N464" s="1183" t="str">
        <f>IF('20'!K12&gt;0,'20'!K12,"")</f>
        <v/>
      </c>
      <c r="O464" s="1183" t="str">
        <f>IF('20'!L12&gt;0,'20'!L12,"")</f>
        <v/>
      </c>
      <c r="P464" s="1183" t="str">
        <f>IF('20'!M12&gt;0,'20'!M12,"")</f>
        <v/>
      </c>
      <c r="Q464" s="1330" t="str">
        <f t="shared" si="60"/>
        <v/>
      </c>
      <c r="R464" s="1185" t="str">
        <f t="shared" si="57"/>
        <v/>
      </c>
      <c r="S464" s="1360" t="str">
        <f t="shared" si="58"/>
        <v/>
      </c>
      <c r="T464" s="1185" t="str">
        <f t="shared" si="59"/>
        <v/>
      </c>
      <c r="U464" s="1361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5" x14ac:dyDescent="0.35">
      <c r="A465" s="1411"/>
      <c r="B465" s="1412">
        <v>18.2083333333347</v>
      </c>
      <c r="C465" s="1413">
        <f>'Chem Dose'!$C$29</f>
        <v>46.183102417821246</v>
      </c>
      <c r="D465" s="1414" t="str">
        <f>IF('20'!B13&gt;0,'20'!B13,"")</f>
        <v/>
      </c>
      <c r="E465" s="1414" t="str">
        <f>IF('20'!C13&gt;0,'20'!C13,"")</f>
        <v/>
      </c>
      <c r="F465" s="1414" t="str">
        <f>IF('20'!D13&gt;0,'20'!D13,"")</f>
        <v/>
      </c>
      <c r="G465" s="1414" t="str">
        <f>IF('20'!E13&gt;0,'20'!E13,"")</f>
        <v/>
      </c>
      <c r="H465" s="1414" t="str">
        <f>IF('20'!F13&gt;0,'20'!F13,"")</f>
        <v/>
      </c>
      <c r="I465" s="1414" t="str">
        <f>IF('20'!G13&gt;0,'20'!G13,"")</f>
        <v/>
      </c>
      <c r="J465" s="1414" t="str">
        <f>IF('20'!H13&gt;0,'20'!H13,"")</f>
        <v/>
      </c>
      <c r="K465" s="1540" t="str">
        <f>IF('20'!I13&gt;0,'20'!I13,"")</f>
        <v/>
      </c>
      <c r="L465" s="1540">
        <f t="shared" si="56"/>
        <v>0.20499999999999999</v>
      </c>
      <c r="M465" s="1414" t="str">
        <f>IF('20'!J13&gt;0,'20'!J13,"")</f>
        <v/>
      </c>
      <c r="N465" s="1414" t="str">
        <f>IF('20'!K13&gt;0,'20'!K13,"")</f>
        <v/>
      </c>
      <c r="O465" s="1414" t="str">
        <f>IF('20'!L13&gt;0,'20'!L13,"")</f>
        <v/>
      </c>
      <c r="P465" s="1414" t="str">
        <f>IF('20'!M13&gt;0,'20'!M13,"")</f>
        <v/>
      </c>
      <c r="Q465" s="1415" t="str">
        <f t="shared" si="60"/>
        <v/>
      </c>
      <c r="R465" s="1416" t="str">
        <f t="shared" si="57"/>
        <v/>
      </c>
      <c r="S465" s="1417" t="str">
        <f t="shared" si="58"/>
        <v/>
      </c>
      <c r="T465" s="1416" t="str">
        <f t="shared" si="59"/>
        <v/>
      </c>
      <c r="U465" s="1418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5" x14ac:dyDescent="0.35">
      <c r="A466" s="1375"/>
      <c r="B466" s="1181">
        <v>18.2500000000013</v>
      </c>
      <c r="C466" s="1182">
        <f>'Chem Dose'!$C$29</f>
        <v>46.183102417821246</v>
      </c>
      <c r="D466" s="1183" t="str">
        <f>IF('20'!B14&gt;0,'20'!B14,"")</f>
        <v/>
      </c>
      <c r="E466" s="1183" t="str">
        <f>IF('20'!C14&gt;0,'20'!C14,"")</f>
        <v/>
      </c>
      <c r="F466" s="1183" t="str">
        <f>IF('20'!D14&gt;0,'20'!D14,"")</f>
        <v/>
      </c>
      <c r="G466" s="1183" t="str">
        <f>IF('20'!E14&gt;0,'20'!E14,"")</f>
        <v/>
      </c>
      <c r="H466" s="1183" t="str">
        <f>IF('20'!F14&gt;0,'20'!F14,"")</f>
        <v/>
      </c>
      <c r="I466" s="1183" t="str">
        <f>IF('20'!G14&gt;0,'20'!G14,"")</f>
        <v/>
      </c>
      <c r="J466" s="1183" t="str">
        <f>IF('20'!H14&gt;0,'20'!H14,"")</f>
        <v/>
      </c>
      <c r="K466" s="1539" t="str">
        <f>IF('20'!I14&gt;0,'20'!I14,"")</f>
        <v/>
      </c>
      <c r="L466" s="1540">
        <f t="shared" ref="L466:L529" si="62">AVERAGE(K453:K466)</f>
        <v>0.20499999999999999</v>
      </c>
      <c r="M466" s="1183" t="str">
        <f>IF('20'!J14&gt;0,'20'!J14,"")</f>
        <v/>
      </c>
      <c r="N466" s="1183" t="str">
        <f>IF('20'!K14&gt;0,'20'!K14,"")</f>
        <v/>
      </c>
      <c r="O466" s="1183" t="str">
        <f>IF('20'!L14&gt;0,'20'!L14,"")</f>
        <v/>
      </c>
      <c r="P466" s="1183" t="str">
        <f>IF('20'!M14&gt;0,'20'!M14,"")</f>
        <v/>
      </c>
      <c r="Q466" s="1330" t="str">
        <f t="shared" si="60"/>
        <v/>
      </c>
      <c r="R466" s="1185" t="str">
        <f t="shared" si="57"/>
        <v/>
      </c>
      <c r="S466" s="1360" t="str">
        <f t="shared" si="58"/>
        <v/>
      </c>
      <c r="T466" s="1185" t="str">
        <f t="shared" si="59"/>
        <v/>
      </c>
      <c r="U466" s="1361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5" x14ac:dyDescent="0.35">
      <c r="A467" s="1411"/>
      <c r="B467" s="1412">
        <v>18.291666666668</v>
      </c>
      <c r="C467" s="1413">
        <f>'Chem Dose'!$C$29</f>
        <v>46.183102417821246</v>
      </c>
      <c r="D467" s="1414">
        <f>IF('20'!B15&gt;0,'20'!B15,"")</f>
        <v>6.77</v>
      </c>
      <c r="E467" s="1414">
        <f>IF('20'!C15&gt;0,'20'!C15,"")</f>
        <v>24</v>
      </c>
      <c r="F467" s="1414">
        <f>IF('20'!D15&gt;0,'20'!D15,"")</f>
        <v>15</v>
      </c>
      <c r="G467" s="1414">
        <f>IF('20'!E15&gt;0,'20'!E15,"")</f>
        <v>8.94</v>
      </c>
      <c r="H467" s="1414">
        <f>IF('20'!F15&gt;0,'20'!F15,"")</f>
        <v>45</v>
      </c>
      <c r="I467" s="1414">
        <f>IF('20'!G15&gt;0,'20'!G15,"")</f>
        <v>96</v>
      </c>
      <c r="J467" s="1414">
        <f>IF('20'!H15&gt;0,'20'!H15,"")</f>
        <v>29.3</v>
      </c>
      <c r="K467" s="1540">
        <f>IF('20'!I15&gt;0,'20'!I15,"")</f>
        <v>0.21</v>
      </c>
      <c r="L467" s="1540">
        <f t="shared" si="62"/>
        <v>0.20624999999999999</v>
      </c>
      <c r="M467" s="1414" t="str">
        <f>IF('20'!J15&gt;0,'20'!J15,"")</f>
        <v/>
      </c>
      <c r="N467" s="1414">
        <f>IF('20'!K15&gt;0,'20'!K15,"")</f>
        <v>5.98</v>
      </c>
      <c r="O467" s="1414">
        <f>IF('20'!L15&gt;0,'20'!L15,"")</f>
        <v>10</v>
      </c>
      <c r="P467" s="1414">
        <f>IF('20'!M15&gt;0,'20'!M15,"")</f>
        <v>4.2999999999999997E-2</v>
      </c>
      <c r="Q467" s="1415">
        <f t="shared" si="60"/>
        <v>0.79523809523809519</v>
      </c>
      <c r="R467" s="1416">
        <f t="shared" si="57"/>
        <v>5.5263157894736841</v>
      </c>
      <c r="S467" s="1417">
        <f t="shared" si="58"/>
        <v>8.3569423422724167</v>
      </c>
      <c r="T467" s="1416">
        <f t="shared" si="59"/>
        <v>0.46183102417821248</v>
      </c>
      <c r="U467" s="1418">
        <f t="shared" si="61"/>
        <v>0.59800000000000009</v>
      </c>
      <c r="V467" s="663">
        <f>IF('20'!AA15&gt;0,'20'!AA15,"")</f>
        <v>3.1E-2</v>
      </c>
      <c r="W467" s="663">
        <f>IF('20'!AT15&gt;0,'20'!AT15,"")</f>
        <v>2.8000000000000001E-2</v>
      </c>
    </row>
    <row r="468" spans="1:23" ht="15.5" x14ac:dyDescent="0.35">
      <c r="A468" s="1375"/>
      <c r="B468" s="1181">
        <v>18.3333333333347</v>
      </c>
      <c r="C468" s="1182">
        <f>'Chem Dose'!$C$29</f>
        <v>46.183102417821246</v>
      </c>
      <c r="D468" s="1183" t="str">
        <f>IF('20'!B16&gt;0,'20'!B16,"")</f>
        <v/>
      </c>
      <c r="E468" s="1183" t="str">
        <f>IF('20'!C16&gt;0,'20'!C16,"")</f>
        <v/>
      </c>
      <c r="F468" s="1183" t="str">
        <f>IF('20'!D16&gt;0,'20'!D16,"")</f>
        <v/>
      </c>
      <c r="G468" s="1183" t="str">
        <f>IF('20'!E16&gt;0,'20'!E16,"")</f>
        <v/>
      </c>
      <c r="H468" s="1183" t="str">
        <f>IF('20'!F16&gt;0,'20'!F16,"")</f>
        <v/>
      </c>
      <c r="I468" s="1183" t="str">
        <f>IF('20'!G16&gt;0,'20'!G16,"")</f>
        <v/>
      </c>
      <c r="J468" s="1183" t="str">
        <f>IF('20'!H16&gt;0,'20'!H16,"")</f>
        <v/>
      </c>
      <c r="K468" s="1539" t="str">
        <f>IF('20'!I16&gt;0,'20'!I16,"")</f>
        <v/>
      </c>
      <c r="L468" s="1540">
        <f t="shared" si="62"/>
        <v>0.20624999999999999</v>
      </c>
      <c r="M468" s="1183" t="str">
        <f>IF('20'!J16&gt;0,'20'!J16,"")</f>
        <v/>
      </c>
      <c r="N468" s="1183" t="str">
        <f>IF('20'!K16&gt;0,'20'!K16,"")</f>
        <v/>
      </c>
      <c r="O468" s="1183" t="str">
        <f>IF('20'!L16&gt;0,'20'!L16,"")</f>
        <v/>
      </c>
      <c r="P468" s="1183" t="str">
        <f>IF('20'!M16&gt;0,'20'!M16,"")</f>
        <v/>
      </c>
      <c r="Q468" s="1330" t="str">
        <f t="shared" si="60"/>
        <v/>
      </c>
      <c r="R468" s="1185" t="str">
        <f t="shared" si="57"/>
        <v/>
      </c>
      <c r="S468" s="1360" t="str">
        <f t="shared" si="58"/>
        <v/>
      </c>
      <c r="T468" s="1185" t="str">
        <f t="shared" si="59"/>
        <v/>
      </c>
      <c r="U468" s="1361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5" x14ac:dyDescent="0.35">
      <c r="A469" s="1411"/>
      <c r="B469" s="1412">
        <v>18.3750000000014</v>
      </c>
      <c r="C469" s="1413">
        <f>'Chem Dose'!$C$29</f>
        <v>46.183102417821246</v>
      </c>
      <c r="D469" s="1414" t="str">
        <f>IF('20'!B17&gt;0,'20'!B17,"")</f>
        <v/>
      </c>
      <c r="E469" s="1414" t="str">
        <f>IF('20'!C17&gt;0,'20'!C17,"")</f>
        <v/>
      </c>
      <c r="F469" s="1414" t="str">
        <f>IF('20'!D17&gt;0,'20'!D17,"")</f>
        <v/>
      </c>
      <c r="G469" s="1414" t="str">
        <f>IF('20'!E17&gt;0,'20'!E17,"")</f>
        <v/>
      </c>
      <c r="H469" s="1414" t="str">
        <f>IF('20'!F17&gt;0,'20'!F17,"")</f>
        <v/>
      </c>
      <c r="I469" s="1414" t="str">
        <f>IF('20'!G17&gt;0,'20'!G17,"")</f>
        <v/>
      </c>
      <c r="J469" s="1414" t="str">
        <f>IF('20'!H17&gt;0,'20'!H17,"")</f>
        <v/>
      </c>
      <c r="K469" s="1540" t="str">
        <f>IF('20'!I17&gt;0,'20'!I17,"")</f>
        <v/>
      </c>
      <c r="L469" s="1540">
        <f t="shared" si="62"/>
        <v>0.215</v>
      </c>
      <c r="M469" s="1414">
        <f>IF('20'!J17&gt;0,'20'!J17,"")</f>
        <v>5.3999999999999999E-2</v>
      </c>
      <c r="N469" s="1414" t="str">
        <f>IF('20'!K17&gt;0,'20'!K17,"")</f>
        <v/>
      </c>
      <c r="O469" s="1414" t="str">
        <f>IF('20'!L17&gt;0,'20'!L17,"")</f>
        <v/>
      </c>
      <c r="P469" s="1414" t="str">
        <f>IF('20'!M17&gt;0,'20'!M17,"")</f>
        <v/>
      </c>
      <c r="Q469" s="1415" t="str">
        <f t="shared" si="60"/>
        <v/>
      </c>
      <c r="R469" s="1416" t="str">
        <f t="shared" si="57"/>
        <v/>
      </c>
      <c r="S469" s="1417" t="str">
        <f t="shared" si="58"/>
        <v/>
      </c>
      <c r="T469" s="1416" t="str">
        <f t="shared" si="59"/>
        <v/>
      </c>
      <c r="U469" s="1418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5" x14ac:dyDescent="0.35">
      <c r="A470" s="1375"/>
      <c r="B470" s="1181">
        <v>18.416666666668</v>
      </c>
      <c r="C470" s="1182">
        <f>'Chem Dose'!$C$29</f>
        <v>46.183102417821246</v>
      </c>
      <c r="D470" s="1183" t="str">
        <f>IF('20'!B18&gt;0,'20'!B18,"")</f>
        <v/>
      </c>
      <c r="E470" s="1183" t="str">
        <f>IF('20'!C18&gt;0,'20'!C18,"")</f>
        <v/>
      </c>
      <c r="F470" s="1183" t="str">
        <f>IF('20'!D18&gt;0,'20'!D18,"")</f>
        <v/>
      </c>
      <c r="G470" s="1183" t="str">
        <f>IF('20'!E18&gt;0,'20'!E18,"")</f>
        <v/>
      </c>
      <c r="H470" s="1183" t="str">
        <f>IF('20'!F18&gt;0,'20'!F18,"")</f>
        <v/>
      </c>
      <c r="I470" s="1183" t="str">
        <f>IF('20'!G18&gt;0,'20'!G18,"")</f>
        <v/>
      </c>
      <c r="J470" s="1183" t="str">
        <f>IF('20'!H18&gt;0,'20'!H18,"")</f>
        <v/>
      </c>
      <c r="K470" s="1539" t="str">
        <f>IF('20'!I18&gt;0,'20'!I18,"")</f>
        <v/>
      </c>
      <c r="L470" s="1540">
        <f t="shared" si="62"/>
        <v>0.215</v>
      </c>
      <c r="M470" s="1183" t="str">
        <f>IF('20'!J18&gt;0,'20'!J18,"")</f>
        <v/>
      </c>
      <c r="N470" s="1183" t="str">
        <f>IF('20'!K18&gt;0,'20'!K18,"")</f>
        <v/>
      </c>
      <c r="O470" s="1183" t="str">
        <f>IF('20'!L18&gt;0,'20'!L18,"")</f>
        <v/>
      </c>
      <c r="P470" s="1183" t="str">
        <f>IF('20'!M18&gt;0,'20'!M18,"")</f>
        <v/>
      </c>
      <c r="Q470" s="1330" t="str">
        <f t="shared" si="60"/>
        <v/>
      </c>
      <c r="R470" s="1185" t="str">
        <f t="shared" si="57"/>
        <v/>
      </c>
      <c r="S470" s="1360" t="str">
        <f t="shared" si="58"/>
        <v/>
      </c>
      <c r="T470" s="1185" t="str">
        <f t="shared" si="59"/>
        <v/>
      </c>
      <c r="U470" s="1361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5" x14ac:dyDescent="0.35">
      <c r="A471" s="1411"/>
      <c r="B471" s="1412">
        <v>18.4583333333347</v>
      </c>
      <c r="C471" s="1413">
        <f>'Chem Dose'!$C$29</f>
        <v>46.183102417821246</v>
      </c>
      <c r="D471" s="1414">
        <f>IF('20'!B19&gt;0,'20'!B19,"")</f>
        <v>6.84</v>
      </c>
      <c r="E471" s="1414">
        <f>IF('20'!C19&gt;0,'20'!C19,"")</f>
        <v>26</v>
      </c>
      <c r="F471" s="1414">
        <f>IF('20'!D19&gt;0,'20'!D19,"")</f>
        <v>15</v>
      </c>
      <c r="G471" s="1414">
        <f>IF('20'!E19&gt;0,'20'!E19,"")</f>
        <v>11.1</v>
      </c>
      <c r="H471" s="1414">
        <f>IF('20'!F19&gt;0,'20'!F19,"")</f>
        <v>40</v>
      </c>
      <c r="I471" s="1414">
        <f>IF('20'!G19&gt;0,'20'!G19,"")</f>
        <v>106</v>
      </c>
      <c r="J471" s="1414">
        <f>IF('20'!H19&gt;0,'20'!H19,"")</f>
        <v>28.8</v>
      </c>
      <c r="K471" s="1540">
        <f>IF('20'!I19&gt;0,'20'!I19,"")</f>
        <v>0.189</v>
      </c>
      <c r="L471" s="1540">
        <f t="shared" si="62"/>
        <v>0.20850000000000002</v>
      </c>
      <c r="M471" s="1414" t="str">
        <f>IF('20'!J19&gt;0,'20'!J19,"")</f>
        <v/>
      </c>
      <c r="N471" s="1414">
        <f>IF('20'!K19&gt;0,'20'!K19,"")</f>
        <v>6.05</v>
      </c>
      <c r="O471" s="1414">
        <f>IF('20'!L19&gt;0,'20'!L19,"")</f>
        <v>11</v>
      </c>
      <c r="P471" s="1414">
        <f>IF('20'!M19&gt;0,'20'!M19,"")</f>
        <v>3.6999999999999998E-2</v>
      </c>
      <c r="Q471" s="1415">
        <f t="shared" si="60"/>
        <v>0.80423280423280419</v>
      </c>
      <c r="R471" s="1416">
        <f t="shared" si="57"/>
        <v>4.9736842105263159</v>
      </c>
      <c r="S471" s="1417">
        <f t="shared" si="58"/>
        <v>9.2854914914137954</v>
      </c>
      <c r="T471" s="1416">
        <f t="shared" si="59"/>
        <v>0.46183102417821248</v>
      </c>
      <c r="U471" s="1418">
        <f t="shared" si="61"/>
        <v>0.60499999999999998</v>
      </c>
      <c r="V471" s="663">
        <f>IF('20'!AA19&gt;0,'20'!AA19,"")</f>
        <v>2.7E-2</v>
      </c>
      <c r="W471" s="663">
        <f>IF('20'!AT19&gt;0,'20'!AT19,"")</f>
        <v>2.5999999999999999E-2</v>
      </c>
    </row>
    <row r="472" spans="1:23" ht="15.5" x14ac:dyDescent="0.35">
      <c r="A472" s="1375"/>
      <c r="B472" s="1181">
        <v>18.5000000000014</v>
      </c>
      <c r="C472" s="1182">
        <f>'Chem Dose'!$C$29</f>
        <v>46.183102417821246</v>
      </c>
      <c r="D472" s="1183" t="str">
        <f>IF('20'!B20&gt;0,'20'!B20,"")</f>
        <v/>
      </c>
      <c r="E472" s="1183" t="str">
        <f>IF('20'!C20&gt;0,'20'!C20,"")</f>
        <v/>
      </c>
      <c r="F472" s="1183" t="str">
        <f>IF('20'!D20&gt;0,'20'!D20,"")</f>
        <v/>
      </c>
      <c r="G472" s="1183" t="str">
        <f>IF('20'!E20&gt;0,'20'!E20,"")</f>
        <v/>
      </c>
      <c r="H472" s="1183" t="str">
        <f>IF('20'!F20&gt;0,'20'!F20,"")</f>
        <v/>
      </c>
      <c r="I472" s="1183" t="str">
        <f>IF('20'!G20&gt;0,'20'!G20,"")</f>
        <v/>
      </c>
      <c r="J472" s="1183" t="str">
        <f>IF('20'!H20&gt;0,'20'!H20,"")</f>
        <v/>
      </c>
      <c r="K472" s="1539" t="str">
        <f>IF('20'!I20&gt;0,'20'!I20,"")</f>
        <v/>
      </c>
      <c r="L472" s="1540">
        <f t="shared" si="62"/>
        <v>0.20850000000000002</v>
      </c>
      <c r="M472" s="1183" t="str">
        <f>IF('20'!J20&gt;0,'20'!J20,"")</f>
        <v/>
      </c>
      <c r="N472" s="1183" t="str">
        <f>IF('20'!K20&gt;0,'20'!K20,"")</f>
        <v/>
      </c>
      <c r="O472" s="1183" t="str">
        <f>IF('20'!L20&gt;0,'20'!L20,"")</f>
        <v/>
      </c>
      <c r="P472" s="1183" t="str">
        <f>IF('20'!M20&gt;0,'20'!M20,"")</f>
        <v/>
      </c>
      <c r="Q472" s="1330" t="str">
        <f t="shared" si="60"/>
        <v/>
      </c>
      <c r="R472" s="1185" t="str">
        <f t="shared" si="57"/>
        <v/>
      </c>
      <c r="S472" s="1360" t="str">
        <f t="shared" si="58"/>
        <v/>
      </c>
      <c r="T472" s="1185" t="str">
        <f t="shared" si="59"/>
        <v/>
      </c>
      <c r="U472" s="1361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5" x14ac:dyDescent="0.35">
      <c r="A473" s="1411"/>
      <c r="B473" s="1412">
        <v>18.541666666668</v>
      </c>
      <c r="C473" s="1413">
        <f>'Chem Dose'!$C$29</f>
        <v>46.183102417821246</v>
      </c>
      <c r="D473" s="1414" t="str">
        <f>IF('20'!B21&gt;0,'20'!B21,"")</f>
        <v/>
      </c>
      <c r="E473" s="1414" t="str">
        <f>IF('20'!C21&gt;0,'20'!C21,"")</f>
        <v/>
      </c>
      <c r="F473" s="1414" t="str">
        <f>IF('20'!D21&gt;0,'20'!D21,"")</f>
        <v/>
      </c>
      <c r="G473" s="1414" t="str">
        <f>IF('20'!E21&gt;0,'20'!E21,"")</f>
        <v/>
      </c>
      <c r="H473" s="1414" t="str">
        <f>IF('20'!F21&gt;0,'20'!F21,"")</f>
        <v/>
      </c>
      <c r="I473" s="1414" t="str">
        <f>IF('20'!G21&gt;0,'20'!G21,"")</f>
        <v/>
      </c>
      <c r="J473" s="1414" t="str">
        <f>IF('20'!H21&gt;0,'20'!H21,"")</f>
        <v/>
      </c>
      <c r="K473" s="1540" t="str">
        <f>IF('20'!I21&gt;0,'20'!I21,"")</f>
        <v/>
      </c>
      <c r="L473" s="1540">
        <f t="shared" si="62"/>
        <v>0.20799999999999999</v>
      </c>
      <c r="M473" s="1414" t="str">
        <f>IF('20'!J21&gt;0,'20'!J21,"")</f>
        <v/>
      </c>
      <c r="N473" s="1414" t="str">
        <f>IF('20'!K21&gt;0,'20'!K21,"")</f>
        <v/>
      </c>
      <c r="O473" s="1414" t="str">
        <f>IF('20'!L21&gt;0,'20'!L21,"")</f>
        <v/>
      </c>
      <c r="P473" s="1414" t="str">
        <f>IF('20'!M21&gt;0,'20'!M21,"")</f>
        <v/>
      </c>
      <c r="Q473" s="1415" t="str">
        <f t="shared" si="60"/>
        <v/>
      </c>
      <c r="R473" s="1416" t="str">
        <f t="shared" si="57"/>
        <v/>
      </c>
      <c r="S473" s="1417" t="str">
        <f t="shared" si="58"/>
        <v/>
      </c>
      <c r="T473" s="1416" t="str">
        <f t="shared" si="59"/>
        <v/>
      </c>
      <c r="U473" s="1418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5" x14ac:dyDescent="0.35">
      <c r="A474" s="1375"/>
      <c r="B474" s="1181">
        <v>18.5833333333347</v>
      </c>
      <c r="C474" s="1182">
        <f>'Chem Dose'!$C$29</f>
        <v>46.183102417821246</v>
      </c>
      <c r="D474" s="1183" t="str">
        <f>IF('20'!B22&gt;0,'20'!B22,"")</f>
        <v/>
      </c>
      <c r="E474" s="1183" t="str">
        <f>IF('20'!C22&gt;0,'20'!C22,"")</f>
        <v/>
      </c>
      <c r="F474" s="1183" t="str">
        <f>IF('20'!D22&gt;0,'20'!D22,"")</f>
        <v/>
      </c>
      <c r="G474" s="1183" t="str">
        <f>IF('20'!E22&gt;0,'20'!E22,"")</f>
        <v/>
      </c>
      <c r="H474" s="1183" t="str">
        <f>IF('20'!F22&gt;0,'20'!F22,"")</f>
        <v/>
      </c>
      <c r="I474" s="1183" t="str">
        <f>IF('20'!G22&gt;0,'20'!G22,"")</f>
        <v/>
      </c>
      <c r="J474" s="1183" t="str">
        <f>IF('20'!H22&gt;0,'20'!H22,"")</f>
        <v/>
      </c>
      <c r="K474" s="1539" t="str">
        <f>IF('20'!I22&gt;0,'20'!I22,"")</f>
        <v/>
      </c>
      <c r="L474" s="1540">
        <f t="shared" si="62"/>
        <v>0.20799999999999999</v>
      </c>
      <c r="M474" s="1183" t="str">
        <f>IF('20'!J22&gt;0,'20'!J22,"")</f>
        <v/>
      </c>
      <c r="N474" s="1183" t="str">
        <f>IF('20'!K22&gt;0,'20'!K22,"")</f>
        <v/>
      </c>
      <c r="O474" s="1183" t="str">
        <f>IF('20'!L22&gt;0,'20'!L22,"")</f>
        <v/>
      </c>
      <c r="P474" s="1183" t="str">
        <f>IF('20'!M22&gt;0,'20'!M22,"")</f>
        <v/>
      </c>
      <c r="Q474" s="1330" t="str">
        <f t="shared" si="60"/>
        <v/>
      </c>
      <c r="R474" s="1185" t="str">
        <f t="shared" si="57"/>
        <v/>
      </c>
      <c r="S474" s="1360" t="str">
        <f t="shared" si="58"/>
        <v/>
      </c>
      <c r="T474" s="1185" t="str">
        <f t="shared" si="59"/>
        <v/>
      </c>
      <c r="U474" s="1361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5" x14ac:dyDescent="0.35">
      <c r="A475" s="1411"/>
      <c r="B475" s="1412">
        <v>18.6250000000014</v>
      </c>
      <c r="C475" s="1413">
        <f>'Chem Dose'!$C$29</f>
        <v>46.183102417821246</v>
      </c>
      <c r="D475" s="1414">
        <f>IF('20'!B23&gt;0,'20'!B23,"")</f>
        <v>6.76</v>
      </c>
      <c r="E475" s="1414">
        <f>IF('20'!C23&gt;0,'20'!C23,"")</f>
        <v>24</v>
      </c>
      <c r="F475" s="1414">
        <f>IF('20'!D23&gt;0,'20'!D23,"")</f>
        <v>15</v>
      </c>
      <c r="G475" s="1414">
        <f>IF('20'!E23&gt;0,'20'!E23,"")</f>
        <v>10.3</v>
      </c>
      <c r="H475" s="1414">
        <f>IF('20'!F23&gt;0,'20'!F23,"")</f>
        <v>27</v>
      </c>
      <c r="I475" s="1414">
        <f>IF('20'!G23&gt;0,'20'!G23,"")</f>
        <v>108</v>
      </c>
      <c r="J475" s="1414">
        <f>IF('20'!H23&gt;0,'20'!H23,"")</f>
        <v>28.9</v>
      </c>
      <c r="K475" s="1540">
        <f>IF('20'!I23&gt;0,'20'!I23,"")</f>
        <v>0.17</v>
      </c>
      <c r="L475" s="1540">
        <f t="shared" si="62"/>
        <v>0.19850000000000001</v>
      </c>
      <c r="M475" s="1414" t="str">
        <f>IF('20'!J23&gt;0,'20'!J23,"")</f>
        <v/>
      </c>
      <c r="N475" s="1414">
        <f>IF('20'!K23&gt;0,'20'!K23,"")</f>
        <v>6.03</v>
      </c>
      <c r="O475" s="1414">
        <f>IF('20'!L23&gt;0,'20'!L23,"")</f>
        <v>11</v>
      </c>
      <c r="P475" s="1414">
        <f>IF('20'!M23&gt;0,'20'!M23,"")</f>
        <v>5.1999999999999998E-2</v>
      </c>
      <c r="Q475" s="1415">
        <f t="shared" si="60"/>
        <v>0.69411764705882362</v>
      </c>
      <c r="R475" s="1416">
        <f t="shared" si="57"/>
        <v>4.4736842105263159</v>
      </c>
      <c r="S475" s="1417">
        <f t="shared" si="58"/>
        <v>10.323281716924749</v>
      </c>
      <c r="T475" s="1416">
        <f t="shared" si="59"/>
        <v>0.46183102417821248</v>
      </c>
      <c r="U475" s="1418">
        <f t="shared" si="61"/>
        <v>0.60299999999999998</v>
      </c>
      <c r="V475" s="663">
        <f>IF('20'!AA23&gt;0,'20'!AA23,"")</f>
        <v>5.2999999999999999E-2</v>
      </c>
      <c r="W475" s="663">
        <f>IF('20'!AT23&gt;0,'20'!AT23,"")</f>
        <v>0.04</v>
      </c>
    </row>
    <row r="476" spans="1:23" ht="15.5" x14ac:dyDescent="0.35">
      <c r="A476" s="1375"/>
      <c r="B476" s="1181">
        <v>18.6666666666681</v>
      </c>
      <c r="C476" s="1182">
        <f>'Chem Dose'!$C$29</f>
        <v>46.183102417821246</v>
      </c>
      <c r="D476" s="1183" t="str">
        <f>IF('20'!B24&gt;0,'20'!B24,"")</f>
        <v/>
      </c>
      <c r="E476" s="1183" t="str">
        <f>IF('20'!C24&gt;0,'20'!C24,"")</f>
        <v/>
      </c>
      <c r="F476" s="1183" t="str">
        <f>IF('20'!D24&gt;0,'20'!D24,"")</f>
        <v/>
      </c>
      <c r="G476" s="1183" t="str">
        <f>IF('20'!E24&gt;0,'20'!E24,"")</f>
        <v/>
      </c>
      <c r="H476" s="1183" t="str">
        <f>IF('20'!F24&gt;0,'20'!F24,"")</f>
        <v/>
      </c>
      <c r="I476" s="1183" t="str">
        <f>IF('20'!G24&gt;0,'20'!G24,"")</f>
        <v/>
      </c>
      <c r="J476" s="1183" t="str">
        <f>IF('20'!H24&gt;0,'20'!H24,"")</f>
        <v/>
      </c>
      <c r="K476" s="1539" t="str">
        <f>IF('20'!I24&gt;0,'20'!I24,"")</f>
        <v/>
      </c>
      <c r="L476" s="1540">
        <f t="shared" si="62"/>
        <v>0.19850000000000001</v>
      </c>
      <c r="M476" s="1183" t="str">
        <f>IF('20'!J24&gt;0,'20'!J24,"")</f>
        <v/>
      </c>
      <c r="N476" s="1183" t="str">
        <f>IF('20'!K24&gt;0,'20'!K24,"")</f>
        <v/>
      </c>
      <c r="O476" s="1183" t="str">
        <f>IF('20'!L24&gt;0,'20'!L24,"")</f>
        <v/>
      </c>
      <c r="P476" s="1183" t="str">
        <f>IF('20'!M24&gt;0,'20'!M24,"")</f>
        <v/>
      </c>
      <c r="Q476" s="1330" t="str">
        <f t="shared" si="60"/>
        <v/>
      </c>
      <c r="R476" s="1185" t="str">
        <f t="shared" si="57"/>
        <v/>
      </c>
      <c r="S476" s="1360" t="str">
        <f t="shared" si="58"/>
        <v/>
      </c>
      <c r="T476" s="1185" t="str">
        <f t="shared" si="59"/>
        <v/>
      </c>
      <c r="U476" s="1361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5" x14ac:dyDescent="0.35">
      <c r="A477" s="1411"/>
      <c r="B477" s="1412">
        <v>18.7083333333347</v>
      </c>
      <c r="C477" s="1413">
        <f>'Chem Dose'!$C$29</f>
        <v>46.183102417821246</v>
      </c>
      <c r="D477" s="1414" t="str">
        <f>IF('20'!B25&gt;0,'20'!B25,"")</f>
        <v/>
      </c>
      <c r="E477" s="1414" t="str">
        <f>IF('20'!C25&gt;0,'20'!C25,"")</f>
        <v/>
      </c>
      <c r="F477" s="1414" t="str">
        <f>IF('20'!D25&gt;0,'20'!D25,"")</f>
        <v/>
      </c>
      <c r="G477" s="1414" t="str">
        <f>IF('20'!E25&gt;0,'20'!E25,"")</f>
        <v/>
      </c>
      <c r="H477" s="1414" t="str">
        <f>IF('20'!F25&gt;0,'20'!F25,"")</f>
        <v/>
      </c>
      <c r="I477" s="1414" t="str">
        <f>IF('20'!G25&gt;0,'20'!G25,"")</f>
        <v/>
      </c>
      <c r="J477" s="1414" t="str">
        <f>IF('20'!H25&gt;0,'20'!H25,"")</f>
        <v/>
      </c>
      <c r="K477" s="1540" t="str">
        <f>IF('20'!I25&gt;0,'20'!I25,"")</f>
        <v/>
      </c>
      <c r="L477" s="1540">
        <f t="shared" si="62"/>
        <v>0.18966666666666668</v>
      </c>
      <c r="M477" s="1414" t="str">
        <f>IF('20'!J25&gt;0,'20'!J25,"")</f>
        <v/>
      </c>
      <c r="N477" s="1414" t="str">
        <f>IF('20'!K25&gt;0,'20'!K25,"")</f>
        <v/>
      </c>
      <c r="O477" s="1414" t="str">
        <f>IF('20'!L25&gt;0,'20'!L25,"")</f>
        <v/>
      </c>
      <c r="P477" s="1414" t="str">
        <f>IF('20'!M25&gt;0,'20'!M25,"")</f>
        <v/>
      </c>
      <c r="Q477" s="1415" t="str">
        <f t="shared" si="60"/>
        <v/>
      </c>
      <c r="R477" s="1416" t="str">
        <f t="shared" si="57"/>
        <v/>
      </c>
      <c r="S477" s="1417" t="str">
        <f t="shared" si="58"/>
        <v/>
      </c>
      <c r="T477" s="1416" t="str">
        <f t="shared" si="59"/>
        <v/>
      </c>
      <c r="U477" s="1418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5" x14ac:dyDescent="0.35">
      <c r="A478" s="1375"/>
      <c r="B478" s="1181">
        <v>18.7500000000014</v>
      </c>
      <c r="C478" s="1182">
        <f>'Chem Dose'!$C$29</f>
        <v>46.183102417821246</v>
      </c>
      <c r="D478" s="1183" t="str">
        <f>IF('20'!B26&gt;0,'20'!B26,"")</f>
        <v/>
      </c>
      <c r="E478" s="1183" t="str">
        <f>IF('20'!C26&gt;0,'20'!C26,"")</f>
        <v/>
      </c>
      <c r="F478" s="1183" t="str">
        <f>IF('20'!D26&gt;0,'20'!D26,"")</f>
        <v/>
      </c>
      <c r="G478" s="1183" t="str">
        <f>IF('20'!E26&gt;0,'20'!E26,"")</f>
        <v/>
      </c>
      <c r="H478" s="1183" t="str">
        <f>IF('20'!F26&gt;0,'20'!F26,"")</f>
        <v/>
      </c>
      <c r="I478" s="1183" t="str">
        <f>IF('20'!G26&gt;0,'20'!G26,"")</f>
        <v/>
      </c>
      <c r="J478" s="1183" t="str">
        <f>IF('20'!H26&gt;0,'20'!H26,"")</f>
        <v/>
      </c>
      <c r="K478" s="1539" t="str">
        <f>IF('20'!I26&gt;0,'20'!I26,"")</f>
        <v/>
      </c>
      <c r="L478" s="1540">
        <f t="shared" si="62"/>
        <v>0.18966666666666668</v>
      </c>
      <c r="M478" s="1183" t="str">
        <f>IF('20'!J26&gt;0,'20'!J26,"")</f>
        <v/>
      </c>
      <c r="N478" s="1183" t="str">
        <f>IF('20'!K26&gt;0,'20'!K26,"")</f>
        <v/>
      </c>
      <c r="O478" s="1183" t="str">
        <f>IF('20'!L26&gt;0,'20'!L26,"")</f>
        <v/>
      </c>
      <c r="P478" s="1183" t="str">
        <f>IF('20'!M26&gt;0,'20'!M26,"")</f>
        <v/>
      </c>
      <c r="Q478" s="1330" t="str">
        <f t="shared" si="60"/>
        <v/>
      </c>
      <c r="R478" s="1185" t="str">
        <f t="shared" si="57"/>
        <v/>
      </c>
      <c r="S478" s="1360" t="str">
        <f t="shared" si="58"/>
        <v/>
      </c>
      <c r="T478" s="1185" t="str">
        <f t="shared" si="59"/>
        <v/>
      </c>
      <c r="U478" s="1361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5" x14ac:dyDescent="0.35">
      <c r="A479" s="1411"/>
      <c r="B479" s="1412">
        <v>18.7916666666681</v>
      </c>
      <c r="C479" s="1413">
        <f>'Chem Dose'!$C$29</f>
        <v>46.183102417821246</v>
      </c>
      <c r="D479" s="1414">
        <f>IF('20'!B27&gt;0,'20'!B27,"")</f>
        <v>6.69</v>
      </c>
      <c r="E479" s="1414">
        <f>IF('20'!C27&gt;0,'20'!C27,"")</f>
        <v>21</v>
      </c>
      <c r="F479" s="1414">
        <f>IF('20'!D27&gt;0,'20'!D27,"")</f>
        <v>14</v>
      </c>
      <c r="G479" s="1414">
        <f>IF('20'!E27&gt;0,'20'!E27,"")</f>
        <v>10.4</v>
      </c>
      <c r="H479" s="1414">
        <f>IF('20'!F27&gt;0,'20'!F27,"")</f>
        <v>44</v>
      </c>
      <c r="I479" s="1414">
        <f>IF('20'!G27&gt;0,'20'!G27,"")</f>
        <v>105</v>
      </c>
      <c r="J479" s="1414">
        <f>IF('20'!H27&gt;0,'20'!H27,"")</f>
        <v>29.2</v>
      </c>
      <c r="K479" s="1540">
        <f>IF('20'!I27&gt;0,'20'!I27,"")</f>
        <v>0.21199999999999999</v>
      </c>
      <c r="L479" s="1540">
        <f t="shared" si="62"/>
        <v>0.19525000000000001</v>
      </c>
      <c r="M479" s="1414" t="str">
        <f>IF('20'!J27&gt;0,'20'!J27,"")</f>
        <v/>
      </c>
      <c r="N479" s="1414">
        <f>IF('20'!K27&gt;0,'20'!K27,"")</f>
        <v>6.08</v>
      </c>
      <c r="O479" s="1414">
        <f>IF('20'!L27&gt;0,'20'!L27,"")</f>
        <v>10</v>
      </c>
      <c r="P479" s="1414">
        <f>IF('20'!M27&gt;0,'20'!M27,"")</f>
        <v>5.3999999999999999E-2</v>
      </c>
      <c r="Q479" s="1415">
        <f t="shared" si="60"/>
        <v>0.74528301886792458</v>
      </c>
      <c r="R479" s="1416">
        <f t="shared" si="57"/>
        <v>5.5789473684210522</v>
      </c>
      <c r="S479" s="1417">
        <f t="shared" si="58"/>
        <v>8.2781032635717331</v>
      </c>
      <c r="T479" s="1416">
        <f t="shared" si="59"/>
        <v>0.46183102417821248</v>
      </c>
      <c r="U479" s="1418">
        <f t="shared" si="61"/>
        <v>0.60799999999999998</v>
      </c>
      <c r="V479" s="663">
        <f>IF('20'!AA27&gt;0,'20'!AA27,"")</f>
        <v>4.5999999999999999E-2</v>
      </c>
      <c r="W479" s="663">
        <f>IF('20'!AT27&gt;0,'20'!AT27,"")</f>
        <v>4.5999999999999999E-2</v>
      </c>
    </row>
    <row r="480" spans="1:23" ht="15.5" x14ac:dyDescent="0.35">
      <c r="A480" s="1375"/>
      <c r="B480" s="1181">
        <v>18.8333333333347</v>
      </c>
      <c r="C480" s="1182">
        <f>'Chem Dose'!$C$29</f>
        <v>46.183102417821246</v>
      </c>
      <c r="D480" s="1183" t="str">
        <f>IF('20'!B28&gt;0,'20'!B28,"")</f>
        <v/>
      </c>
      <c r="E480" s="1183" t="str">
        <f>IF('20'!C28&gt;0,'20'!C28,"")</f>
        <v/>
      </c>
      <c r="F480" s="1183" t="str">
        <f>IF('20'!D28&gt;0,'20'!D28,"")</f>
        <v/>
      </c>
      <c r="G480" s="1183" t="str">
        <f>IF('20'!E28&gt;0,'20'!E28,"")</f>
        <v/>
      </c>
      <c r="H480" s="1183" t="str">
        <f>IF('20'!F28&gt;0,'20'!F28,"")</f>
        <v/>
      </c>
      <c r="I480" s="1183" t="str">
        <f>IF('20'!G28&gt;0,'20'!G28,"")</f>
        <v/>
      </c>
      <c r="J480" s="1183" t="str">
        <f>IF('20'!H28&gt;0,'20'!H28,"")</f>
        <v/>
      </c>
      <c r="K480" s="1539" t="str">
        <f>IF('20'!I28&gt;0,'20'!I28,"")</f>
        <v/>
      </c>
      <c r="L480" s="1540">
        <f t="shared" si="62"/>
        <v>0.19525000000000001</v>
      </c>
      <c r="M480" s="1183" t="str">
        <f>IF('20'!J28&gt;0,'20'!J28,"")</f>
        <v/>
      </c>
      <c r="N480" s="1183" t="str">
        <f>IF('20'!K28&gt;0,'20'!K28,"")</f>
        <v/>
      </c>
      <c r="O480" s="1183" t="str">
        <f>IF('20'!L28&gt;0,'20'!L28,"")</f>
        <v/>
      </c>
      <c r="P480" s="1183" t="str">
        <f>IF('20'!M28&gt;0,'20'!M28,"")</f>
        <v/>
      </c>
      <c r="Q480" s="1330" t="str">
        <f t="shared" si="60"/>
        <v/>
      </c>
      <c r="R480" s="1185" t="str">
        <f t="shared" si="57"/>
        <v/>
      </c>
      <c r="S480" s="1360" t="str">
        <f t="shared" si="58"/>
        <v/>
      </c>
      <c r="T480" s="1185" t="str">
        <f t="shared" si="59"/>
        <v/>
      </c>
      <c r="U480" s="1361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5" x14ac:dyDescent="0.35">
      <c r="A481" s="1411"/>
      <c r="B481" s="1412">
        <v>18.8750000000014</v>
      </c>
      <c r="C481" s="1413">
        <f>'Chem Dose'!$C$29</f>
        <v>46.183102417821246</v>
      </c>
      <c r="D481" s="1414" t="str">
        <f>IF('20'!B29&gt;0,'20'!B29,"")</f>
        <v/>
      </c>
      <c r="E481" s="1414" t="str">
        <f>IF('20'!C29&gt;0,'20'!C29,"")</f>
        <v/>
      </c>
      <c r="F481" s="1414" t="str">
        <f>IF('20'!D29&gt;0,'20'!D29,"")</f>
        <v/>
      </c>
      <c r="G481" s="1414" t="str">
        <f>IF('20'!E29&gt;0,'20'!E29,"")</f>
        <v/>
      </c>
      <c r="H481" s="1414" t="str">
        <f>IF('20'!F29&gt;0,'20'!F29,"")</f>
        <v/>
      </c>
      <c r="I481" s="1414" t="str">
        <f>IF('20'!G29&gt;0,'20'!G29,"")</f>
        <v/>
      </c>
      <c r="J481" s="1414" t="str">
        <f>IF('20'!H29&gt;0,'20'!H29,"")</f>
        <v/>
      </c>
      <c r="K481" s="1540" t="str">
        <f>IF('20'!I29&gt;0,'20'!I29,"")</f>
        <v/>
      </c>
      <c r="L481" s="1540">
        <f t="shared" si="62"/>
        <v>0.19033333333333333</v>
      </c>
      <c r="M481" s="1414">
        <f>IF('20'!J29&gt;0,'20'!J29,"")</f>
        <v>2.9000000000000001E-2</v>
      </c>
      <c r="N481" s="1414" t="str">
        <f>IF('20'!K29&gt;0,'20'!K29,"")</f>
        <v/>
      </c>
      <c r="O481" s="1414" t="str">
        <f>IF('20'!L29&gt;0,'20'!L29,"")</f>
        <v/>
      </c>
      <c r="P481" s="1414" t="str">
        <f>IF('20'!M29&gt;0,'20'!M29,"")</f>
        <v/>
      </c>
      <c r="Q481" s="1415" t="str">
        <f t="shared" si="60"/>
        <v/>
      </c>
      <c r="R481" s="1416" t="str">
        <f t="shared" si="57"/>
        <v/>
      </c>
      <c r="S481" s="1417" t="str">
        <f t="shared" si="58"/>
        <v/>
      </c>
      <c r="T481" s="1416" t="str">
        <f t="shared" si="59"/>
        <v/>
      </c>
      <c r="U481" s="1418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5" x14ac:dyDescent="0.35">
      <c r="A482" s="1375"/>
      <c r="B482" s="1181">
        <v>18.9166666666681</v>
      </c>
      <c r="C482" s="1182">
        <f>'Chem Dose'!$C$29</f>
        <v>46.183102417821246</v>
      </c>
      <c r="D482" s="1183" t="str">
        <f>IF('20'!B30&gt;0,'20'!B30,"")</f>
        <v/>
      </c>
      <c r="E482" s="1183" t="str">
        <f>IF('20'!C30&gt;0,'20'!C30,"")</f>
        <v/>
      </c>
      <c r="F482" s="1183" t="str">
        <f>IF('20'!D30&gt;0,'20'!D30,"")</f>
        <v/>
      </c>
      <c r="G482" s="1183" t="str">
        <f>IF('20'!E30&gt;0,'20'!E30,"")</f>
        <v/>
      </c>
      <c r="H482" s="1183" t="str">
        <f>IF('20'!F30&gt;0,'20'!F30,"")</f>
        <v/>
      </c>
      <c r="I482" s="1183" t="str">
        <f>IF('20'!G30&gt;0,'20'!G30,"")</f>
        <v/>
      </c>
      <c r="J482" s="1183" t="str">
        <f>IF('20'!H30&gt;0,'20'!H30,"")</f>
        <v/>
      </c>
      <c r="K482" s="1539" t="str">
        <f>IF('20'!I30&gt;0,'20'!I30,"")</f>
        <v/>
      </c>
      <c r="L482" s="1540">
        <f t="shared" si="62"/>
        <v>0.19033333333333333</v>
      </c>
      <c r="M482" s="1183" t="str">
        <f>IF('20'!J30&gt;0,'20'!J30,"")</f>
        <v/>
      </c>
      <c r="N482" s="1183" t="str">
        <f>IF('20'!K30&gt;0,'20'!K30,"")</f>
        <v/>
      </c>
      <c r="O482" s="1183" t="str">
        <f>IF('20'!L30&gt;0,'20'!L30,"")</f>
        <v/>
      </c>
      <c r="P482" s="1183" t="str">
        <f>IF('20'!M30&gt;0,'20'!M30,"")</f>
        <v/>
      </c>
      <c r="Q482" s="1330" t="str">
        <f t="shared" si="60"/>
        <v/>
      </c>
      <c r="R482" s="1185" t="str">
        <f t="shared" si="57"/>
        <v/>
      </c>
      <c r="S482" s="1360" t="str">
        <f t="shared" si="58"/>
        <v/>
      </c>
      <c r="T482" s="1185" t="str">
        <f t="shared" si="59"/>
        <v/>
      </c>
      <c r="U482" s="1361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5" x14ac:dyDescent="0.35">
      <c r="A483" s="1411"/>
      <c r="B483" s="1412">
        <v>18.9583333333347</v>
      </c>
      <c r="C483" s="1413">
        <f>'Chem Dose'!$C$29</f>
        <v>46.183102417821246</v>
      </c>
      <c r="D483" s="1414">
        <f>IF('20'!B31&gt;0,'20'!B31,"")</f>
        <v>6.78</v>
      </c>
      <c r="E483" s="1414">
        <f>IF('20'!C31&gt;0,'20'!C31,"")</f>
        <v>25</v>
      </c>
      <c r="F483" s="1414">
        <f>IF('20'!D31&gt;0,'20'!D31,"")</f>
        <v>15</v>
      </c>
      <c r="G483" s="1414">
        <f>IF('20'!E31&gt;0,'20'!E31,"")</f>
        <v>12.3</v>
      </c>
      <c r="H483" s="1414">
        <f>IF('20'!F31&gt;0,'20'!F31,"")</f>
        <v>45</v>
      </c>
      <c r="I483" s="1414">
        <f>IF('20'!G31&gt;0,'20'!G31,"")</f>
        <v>113</v>
      </c>
      <c r="J483" s="1414">
        <f>IF('20'!H31&gt;0,'20'!H31,"")</f>
        <v>24.2</v>
      </c>
      <c r="K483" s="1540">
        <f>IF('20'!I31&gt;0,'20'!I31,"")</f>
        <v>0.223</v>
      </c>
      <c r="L483" s="1540">
        <f t="shared" si="62"/>
        <v>0.19849999999999998</v>
      </c>
      <c r="M483" s="1414" t="str">
        <f>IF('20'!J31&gt;0,'20'!J31,"")</f>
        <v/>
      </c>
      <c r="N483" s="1414">
        <f>IF('20'!K31&gt;0,'20'!K31,"")</f>
        <v>6.1</v>
      </c>
      <c r="O483" s="1414">
        <f>IF('20'!L31&gt;0,'20'!L31,"")</f>
        <v>10</v>
      </c>
      <c r="P483" s="1414">
        <f>IF('20'!M31&gt;0,'20'!M31,"")</f>
        <v>5.2999999999999999E-2</v>
      </c>
      <c r="Q483" s="1415">
        <f t="shared" si="60"/>
        <v>0.76233183856502251</v>
      </c>
      <c r="R483" s="1416">
        <f t="shared" si="57"/>
        <v>5.8684210526315788</v>
      </c>
      <c r="S483" s="1417">
        <f t="shared" si="58"/>
        <v>7.8697663312879254</v>
      </c>
      <c r="T483" s="1416">
        <f t="shared" si="59"/>
        <v>0.46183102417821248</v>
      </c>
      <c r="U483" s="1418">
        <f t="shared" si="61"/>
        <v>0.61</v>
      </c>
      <c r="V483" s="663">
        <f>IF('20'!AA31&gt;0,'20'!AA31,"")</f>
        <v>4.4999999999999998E-2</v>
      </c>
      <c r="W483" s="663">
        <f>IF('20'!AT31&gt;0,'20'!AT31,"")</f>
        <v>4.4999999999999998E-2</v>
      </c>
    </row>
    <row r="484" spans="1:23" ht="15.5" x14ac:dyDescent="0.35">
      <c r="A484" s="1375">
        <f>A460+1</f>
        <v>43698</v>
      </c>
      <c r="B484" s="1181">
        <v>19.0000000000014</v>
      </c>
      <c r="C484" s="1182">
        <f>'Chem Dose'!$C$30</f>
        <v>46.728673573126983</v>
      </c>
      <c r="D484" s="1183" t="str">
        <f>IF('21'!B8&gt;0,'21'!B8,"")</f>
        <v/>
      </c>
      <c r="E484" s="1183" t="str">
        <f>IF('21'!C8&gt;0,'21'!C8,"")</f>
        <v/>
      </c>
      <c r="F484" s="1183" t="str">
        <f>IF('21'!D8&gt;0,'21'!D8,"")</f>
        <v/>
      </c>
      <c r="G484" s="1183" t="str">
        <f>IF('21'!E8&gt;0,'21'!E8,"")</f>
        <v/>
      </c>
      <c r="H484" s="1183" t="str">
        <f>IF('21'!F8&gt;0,'21'!F8,"")</f>
        <v/>
      </c>
      <c r="I484" s="1183" t="str">
        <f>IF('21'!G8&gt;0,'21'!G8,"")</f>
        <v/>
      </c>
      <c r="J484" s="1183" t="str">
        <f>IF('21'!H8&gt;0,'21'!H8,"")</f>
        <v/>
      </c>
      <c r="K484" s="1539" t="str">
        <f>IF('21'!I8&gt;0,'21'!I8,"")</f>
        <v/>
      </c>
      <c r="L484" s="1540">
        <f t="shared" si="62"/>
        <v>0.19849999999999998</v>
      </c>
      <c r="M484" s="1183" t="str">
        <f>IF('21'!J8&gt;0,'21'!J8,"")</f>
        <v/>
      </c>
      <c r="N484" s="1183" t="str">
        <f>IF('21'!K8&gt;0,'21'!K8,"")</f>
        <v/>
      </c>
      <c r="O484" s="1183" t="str">
        <f>IF('21'!L8&gt;0,'21'!L8,"")</f>
        <v/>
      </c>
      <c r="P484" s="1183" t="str">
        <f>IF('21'!M8&gt;0,'21'!M8,"")</f>
        <v/>
      </c>
      <c r="Q484" s="1330" t="str">
        <f t="shared" si="60"/>
        <v/>
      </c>
      <c r="R484" s="1185" t="str">
        <f t="shared" si="57"/>
        <v/>
      </c>
      <c r="S484" s="1360" t="str">
        <f t="shared" si="58"/>
        <v/>
      </c>
      <c r="T484" s="1185" t="str">
        <f t="shared" si="59"/>
        <v/>
      </c>
      <c r="U484" s="1361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5" x14ac:dyDescent="0.35">
      <c r="A485" s="1411"/>
      <c r="B485" s="1412">
        <v>19.0416666666681</v>
      </c>
      <c r="C485" s="1413">
        <f>'Chem Dose'!$C$30</f>
        <v>46.728673573126983</v>
      </c>
      <c r="D485" s="1414" t="str">
        <f>IF('21'!B9&gt;0,'21'!B9,"")</f>
        <v/>
      </c>
      <c r="E485" s="1414" t="str">
        <f>IF('21'!C9&gt;0,'21'!C9,"")</f>
        <v/>
      </c>
      <c r="F485" s="1414" t="str">
        <f>IF('21'!D9&gt;0,'21'!D9,"")</f>
        <v/>
      </c>
      <c r="G485" s="1414" t="str">
        <f>IF('21'!E9&gt;0,'21'!E9,"")</f>
        <v/>
      </c>
      <c r="H485" s="1414" t="str">
        <f>IF('21'!F9&gt;0,'21'!F9,"")</f>
        <v/>
      </c>
      <c r="I485" s="1414" t="str">
        <f>IF('21'!G9&gt;0,'21'!G9,"")</f>
        <v/>
      </c>
      <c r="J485" s="1414" t="str">
        <f>IF('21'!H9&gt;0,'21'!H9,"")</f>
        <v/>
      </c>
      <c r="K485" s="1540" t="str">
        <f>IF('21'!I9&gt;0,'21'!I9,"")</f>
        <v/>
      </c>
      <c r="L485" s="1540">
        <f t="shared" si="62"/>
        <v>0.20166666666666666</v>
      </c>
      <c r="M485" s="1414" t="str">
        <f>IF('21'!J9&gt;0,'21'!J9,"")</f>
        <v/>
      </c>
      <c r="N485" s="1414" t="str">
        <f>IF('21'!K9&gt;0,'21'!K9,"")</f>
        <v/>
      </c>
      <c r="O485" s="1414" t="str">
        <f>IF('21'!L9&gt;0,'21'!L9,"")</f>
        <v/>
      </c>
      <c r="P485" s="1414" t="str">
        <f>IF('21'!M9&gt;0,'21'!M9,"")</f>
        <v/>
      </c>
      <c r="Q485" s="1415" t="str">
        <f t="shared" si="60"/>
        <v/>
      </c>
      <c r="R485" s="1416" t="str">
        <f t="shared" si="57"/>
        <v/>
      </c>
      <c r="S485" s="1417" t="str">
        <f t="shared" si="58"/>
        <v/>
      </c>
      <c r="T485" s="1416" t="str">
        <f t="shared" si="59"/>
        <v/>
      </c>
      <c r="U485" s="1418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5" x14ac:dyDescent="0.35">
      <c r="A486" s="1375"/>
      <c r="B486" s="1181">
        <v>19.0833333333347</v>
      </c>
      <c r="C486" s="1182">
        <f>'Chem Dose'!$C$30</f>
        <v>46.728673573126983</v>
      </c>
      <c r="D486" s="1183" t="str">
        <f>IF('21'!B10&gt;0,'21'!B10,"")</f>
        <v/>
      </c>
      <c r="E486" s="1183" t="str">
        <f>IF('21'!C10&gt;0,'21'!C10,"")</f>
        <v/>
      </c>
      <c r="F486" s="1183" t="str">
        <f>IF('21'!D10&gt;0,'21'!D10,"")</f>
        <v/>
      </c>
      <c r="G486" s="1183" t="str">
        <f>IF('21'!E10&gt;0,'21'!E10,"")</f>
        <v/>
      </c>
      <c r="H486" s="1183" t="str">
        <f>IF('21'!F10&gt;0,'21'!F10,"")</f>
        <v/>
      </c>
      <c r="I486" s="1183" t="str">
        <f>IF('21'!G10&gt;0,'21'!G10,"")</f>
        <v/>
      </c>
      <c r="J486" s="1183" t="str">
        <f>IF('21'!H10&gt;0,'21'!H10,"")</f>
        <v/>
      </c>
      <c r="K486" s="1539" t="str">
        <f>IF('21'!I10&gt;0,'21'!I10,"")</f>
        <v/>
      </c>
      <c r="L486" s="1540">
        <f t="shared" si="62"/>
        <v>0.20166666666666666</v>
      </c>
      <c r="M486" s="1183" t="str">
        <f>IF('21'!J10&gt;0,'21'!J10,"")</f>
        <v/>
      </c>
      <c r="N486" s="1183" t="str">
        <f>IF('21'!K10&gt;0,'21'!K10,"")</f>
        <v/>
      </c>
      <c r="O486" s="1183" t="str">
        <f>IF('21'!L10&gt;0,'21'!L10,"")</f>
        <v/>
      </c>
      <c r="P486" s="1183" t="str">
        <f>IF('21'!M10&gt;0,'21'!M10,"")</f>
        <v/>
      </c>
      <c r="Q486" s="1330" t="str">
        <f t="shared" si="60"/>
        <v/>
      </c>
      <c r="R486" s="1185" t="str">
        <f t="shared" si="57"/>
        <v/>
      </c>
      <c r="S486" s="1360" t="str">
        <f t="shared" si="58"/>
        <v/>
      </c>
      <c r="T486" s="1185" t="str">
        <f t="shared" si="59"/>
        <v/>
      </c>
      <c r="U486" s="1361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5" x14ac:dyDescent="0.35">
      <c r="A487" s="1411"/>
      <c r="B487" s="1412">
        <v>19.1250000000014</v>
      </c>
      <c r="C487" s="1413">
        <f>'Chem Dose'!$C$30</f>
        <v>46.728673573126983</v>
      </c>
      <c r="D487" s="1414">
        <f>IF('21'!B11&gt;0,'21'!B11,"")</f>
        <v>6.76</v>
      </c>
      <c r="E487" s="1414">
        <f>IF('21'!C11&gt;0,'21'!C11,"")</f>
        <v>25</v>
      </c>
      <c r="F487" s="1414">
        <f>IF('21'!D11&gt;0,'21'!D11,"")</f>
        <v>16</v>
      </c>
      <c r="G487" s="1414">
        <f>IF('21'!E11&gt;0,'21'!E11,"")</f>
        <v>11.4</v>
      </c>
      <c r="H487" s="1414">
        <f>IF('21'!F11&gt;0,'21'!F11,"")</f>
        <v>52</v>
      </c>
      <c r="I487" s="1414">
        <f>IF('21'!G11&gt;0,'21'!G11,"")</f>
        <v>117</v>
      </c>
      <c r="J487" s="1414">
        <f>IF('21'!H11&gt;0,'21'!H11,"")</f>
        <v>29.2</v>
      </c>
      <c r="K487" s="1540">
        <f>IF('21'!I11&gt;0,'21'!I11,"")</f>
        <v>0.251</v>
      </c>
      <c r="L487" s="1540">
        <f t="shared" si="62"/>
        <v>0.214</v>
      </c>
      <c r="M487" s="1414" t="str">
        <f>IF('21'!J11&gt;0,'21'!J11,"")</f>
        <v/>
      </c>
      <c r="N487" s="1414">
        <f>IF('21'!K11&gt;0,'21'!K11,"")</f>
        <v>6.07</v>
      </c>
      <c r="O487" s="1414">
        <f>IF('21'!L11&gt;0,'21'!L11,"")</f>
        <v>9</v>
      </c>
      <c r="P487" s="1414">
        <f>IF('21'!M11&gt;0,'21'!M11,"")</f>
        <v>4.9000000000000002E-2</v>
      </c>
      <c r="Q487" s="1415">
        <f t="shared" si="60"/>
        <v>0.80478087649402397</v>
      </c>
      <c r="R487" s="1416">
        <f t="shared" si="57"/>
        <v>6.6052631578947372</v>
      </c>
      <c r="S487" s="1417">
        <f t="shared" si="58"/>
        <v>7.0744605409514953</v>
      </c>
      <c r="T487" s="1416">
        <f t="shared" si="59"/>
        <v>0.46728673573126983</v>
      </c>
      <c r="U487" s="1418">
        <f t="shared" si="61"/>
        <v>0.60699999999999998</v>
      </c>
      <c r="V487" s="663">
        <f>IF('21'!AA11&gt;0,'21'!AA11,"")</f>
        <v>4.2000000000000003E-2</v>
      </c>
      <c r="W487" s="663">
        <f>IF('21'!AT11&gt;0,'21'!AT11,"")</f>
        <v>4.9000000000000002E-2</v>
      </c>
    </row>
    <row r="488" spans="1:23" ht="15.5" x14ac:dyDescent="0.35">
      <c r="A488" s="1375"/>
      <c r="B488" s="1181">
        <v>19.1666666666681</v>
      </c>
      <c r="C488" s="1182">
        <f>'Chem Dose'!$C$30</f>
        <v>46.728673573126983</v>
      </c>
      <c r="D488" s="1183" t="str">
        <f>IF('21'!B12&gt;0,'21'!B12,"")</f>
        <v/>
      </c>
      <c r="E488" s="1183" t="str">
        <f>IF('21'!C12&gt;0,'21'!C12,"")</f>
        <v/>
      </c>
      <c r="F488" s="1183" t="str">
        <f>IF('21'!D12&gt;0,'21'!D12,"")</f>
        <v/>
      </c>
      <c r="G488" s="1183" t="str">
        <f>IF('21'!E12&gt;0,'21'!E12,"")</f>
        <v/>
      </c>
      <c r="H488" s="1183" t="str">
        <f>IF('21'!F12&gt;0,'21'!F12,"")</f>
        <v/>
      </c>
      <c r="I488" s="1183" t="str">
        <f>IF('21'!G12&gt;0,'21'!G12,"")</f>
        <v/>
      </c>
      <c r="J488" s="1183" t="str">
        <f>IF('21'!H12&gt;0,'21'!H12,"")</f>
        <v/>
      </c>
      <c r="K488" s="1539" t="str">
        <f>IF('21'!I12&gt;0,'21'!I12,"")</f>
        <v/>
      </c>
      <c r="L488" s="1540">
        <f t="shared" si="62"/>
        <v>0.214</v>
      </c>
      <c r="M488" s="1183" t="str">
        <f>IF('21'!J12&gt;0,'21'!J12,"")</f>
        <v/>
      </c>
      <c r="N488" s="1183" t="str">
        <f>IF('21'!K12&gt;0,'21'!K12,"")</f>
        <v/>
      </c>
      <c r="O488" s="1183" t="str">
        <f>IF('21'!L12&gt;0,'21'!L12,"")</f>
        <v/>
      </c>
      <c r="P488" s="1183" t="str">
        <f>IF('21'!M12&gt;0,'21'!M12,"")</f>
        <v/>
      </c>
      <c r="Q488" s="1330" t="str">
        <f t="shared" si="60"/>
        <v/>
      </c>
      <c r="R488" s="1185" t="str">
        <f t="shared" si="57"/>
        <v/>
      </c>
      <c r="S488" s="1360" t="str">
        <f t="shared" si="58"/>
        <v/>
      </c>
      <c r="T488" s="1185" t="str">
        <f t="shared" si="59"/>
        <v/>
      </c>
      <c r="U488" s="1361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5" x14ac:dyDescent="0.35">
      <c r="A489" s="1411"/>
      <c r="B489" s="1412">
        <v>19.208333333334799</v>
      </c>
      <c r="C489" s="1413">
        <f>'Chem Dose'!$C$30</f>
        <v>46.728673573126983</v>
      </c>
      <c r="D489" s="1414" t="str">
        <f>IF('21'!B13&gt;0,'21'!B13,"")</f>
        <v/>
      </c>
      <c r="E489" s="1414" t="str">
        <f>IF('21'!C13&gt;0,'21'!C13,"")</f>
        <v/>
      </c>
      <c r="F489" s="1414" t="str">
        <f>IF('21'!D13&gt;0,'21'!D13,"")</f>
        <v/>
      </c>
      <c r="G489" s="1414" t="str">
        <f>IF('21'!E13&gt;0,'21'!E13,"")</f>
        <v/>
      </c>
      <c r="H489" s="1414" t="str">
        <f>IF('21'!F13&gt;0,'21'!F13,"")</f>
        <v/>
      </c>
      <c r="I489" s="1414" t="str">
        <f>IF('21'!G13&gt;0,'21'!G13,"")</f>
        <v/>
      </c>
      <c r="J489" s="1414" t="str">
        <f>IF('21'!H13&gt;0,'21'!H13,"")</f>
        <v/>
      </c>
      <c r="K489" s="1540" t="str">
        <f>IF('21'!I13&gt;0,'21'!I13,"")</f>
        <v/>
      </c>
      <c r="L489" s="1540">
        <f t="shared" si="62"/>
        <v>0.22866666666666666</v>
      </c>
      <c r="M489" s="1414" t="str">
        <f>IF('21'!J13&gt;0,'21'!J13,"")</f>
        <v/>
      </c>
      <c r="N489" s="1414" t="str">
        <f>IF('21'!K13&gt;0,'21'!K13,"")</f>
        <v/>
      </c>
      <c r="O489" s="1414" t="str">
        <f>IF('21'!L13&gt;0,'21'!L13,"")</f>
        <v/>
      </c>
      <c r="P489" s="1414" t="str">
        <f>IF('21'!M13&gt;0,'21'!M13,"")</f>
        <v/>
      </c>
      <c r="Q489" s="1415" t="str">
        <f t="shared" si="60"/>
        <v/>
      </c>
      <c r="R489" s="1416" t="str">
        <f t="shared" si="57"/>
        <v/>
      </c>
      <c r="S489" s="1417" t="str">
        <f t="shared" si="58"/>
        <v/>
      </c>
      <c r="T489" s="1416" t="str">
        <f t="shared" si="59"/>
        <v/>
      </c>
      <c r="U489" s="1418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5" x14ac:dyDescent="0.35">
      <c r="A490" s="1375"/>
      <c r="B490" s="1181">
        <v>19.2500000000014</v>
      </c>
      <c r="C490" s="1182">
        <f>'Chem Dose'!$C$30</f>
        <v>46.728673573126983</v>
      </c>
      <c r="D490" s="1183" t="str">
        <f>IF('21'!B14&gt;0,'21'!B14,"")</f>
        <v/>
      </c>
      <c r="E490" s="1183" t="str">
        <f>IF('21'!C14&gt;0,'21'!C14,"")</f>
        <v/>
      </c>
      <c r="F490" s="1183" t="str">
        <f>IF('21'!D14&gt;0,'21'!D14,"")</f>
        <v/>
      </c>
      <c r="G490" s="1183" t="str">
        <f>IF('21'!E14&gt;0,'21'!E14,"")</f>
        <v/>
      </c>
      <c r="H490" s="1183" t="str">
        <f>IF('21'!F14&gt;0,'21'!F14,"")</f>
        <v/>
      </c>
      <c r="I490" s="1183" t="str">
        <f>IF('21'!G14&gt;0,'21'!G14,"")</f>
        <v/>
      </c>
      <c r="J490" s="1183" t="str">
        <f>IF('21'!H14&gt;0,'21'!H14,"")</f>
        <v/>
      </c>
      <c r="K490" s="1539" t="str">
        <f>IF('21'!I14&gt;0,'21'!I14,"")</f>
        <v/>
      </c>
      <c r="L490" s="1540">
        <f t="shared" si="62"/>
        <v>0.22866666666666666</v>
      </c>
      <c r="M490" s="1183" t="str">
        <f>IF('21'!J14&gt;0,'21'!J14,"")</f>
        <v/>
      </c>
      <c r="N490" s="1183" t="str">
        <f>IF('21'!K14&gt;0,'21'!K14,"")</f>
        <v/>
      </c>
      <c r="O490" s="1183" t="str">
        <f>IF('21'!L14&gt;0,'21'!L14,"")</f>
        <v/>
      </c>
      <c r="P490" s="1183" t="str">
        <f>IF('21'!M14&gt;0,'21'!M14,"")</f>
        <v/>
      </c>
      <c r="Q490" s="1330" t="str">
        <f t="shared" si="60"/>
        <v/>
      </c>
      <c r="R490" s="1185" t="str">
        <f t="shared" si="57"/>
        <v/>
      </c>
      <c r="S490" s="1360" t="str">
        <f t="shared" si="58"/>
        <v/>
      </c>
      <c r="T490" s="1185" t="str">
        <f t="shared" si="59"/>
        <v/>
      </c>
      <c r="U490" s="1361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5" x14ac:dyDescent="0.35">
      <c r="A491" s="1411"/>
      <c r="B491" s="1412">
        <v>19.2916666666681</v>
      </c>
      <c r="C491" s="1413">
        <f>'Chem Dose'!$C$30</f>
        <v>46.728673573126983</v>
      </c>
      <c r="D491" s="1414">
        <f>IF('21'!B15&gt;0,'21'!B15,"")</f>
        <v>6.77</v>
      </c>
      <c r="E491" s="1414">
        <f>IF('21'!C15&gt;0,'21'!C15,"")</f>
        <v>22</v>
      </c>
      <c r="F491" s="1414">
        <f>IF('21'!D15&gt;0,'21'!D15,"")</f>
        <v>18</v>
      </c>
      <c r="G491" s="1414">
        <f>IF('21'!E15&gt;0,'21'!E15,"")</f>
        <v>9.4700000000000006</v>
      </c>
      <c r="H491" s="1414">
        <f>IF('21'!F15&gt;0,'21'!F15,"")</f>
        <v>50</v>
      </c>
      <c r="I491" s="1414">
        <f>IF('21'!G15&gt;0,'21'!G15,"")</f>
        <v>102</v>
      </c>
      <c r="J491" s="1414">
        <f>IF('21'!H15&gt;0,'21'!H15,"")</f>
        <v>27.8</v>
      </c>
      <c r="K491" s="1540">
        <f>IF('21'!I15&gt;0,'21'!I15,"")</f>
        <v>0.24</v>
      </c>
      <c r="L491" s="1540">
        <f t="shared" si="62"/>
        <v>0.23149999999999998</v>
      </c>
      <c r="M491" s="1414" t="str">
        <f>IF('21'!J15&gt;0,'21'!J15,"")</f>
        <v/>
      </c>
      <c r="N491" s="1414">
        <f>IF('21'!K15&gt;0,'21'!K15,"")</f>
        <v>6.02</v>
      </c>
      <c r="O491" s="1414">
        <f>IF('21'!L15&gt;0,'21'!L15,"")</f>
        <v>10</v>
      </c>
      <c r="P491" s="1414">
        <f>IF('21'!M15&gt;0,'21'!M15,"")</f>
        <v>6.3E-2</v>
      </c>
      <c r="Q491" s="1415">
        <f t="shared" si="60"/>
        <v>0.73749999999999993</v>
      </c>
      <c r="R491" s="1416">
        <f t="shared" si="57"/>
        <v>6.3157894736842106</v>
      </c>
      <c r="S491" s="1417">
        <f t="shared" si="58"/>
        <v>7.3987066490784388</v>
      </c>
      <c r="T491" s="1416">
        <f t="shared" si="59"/>
        <v>0.46728673573126983</v>
      </c>
      <c r="U491" s="1418">
        <f t="shared" si="61"/>
        <v>0.60199999999999998</v>
      </c>
      <c r="V491" s="663">
        <f>IF('21'!AA15&gt;0,'21'!AA15,"")</f>
        <v>4.2999999999999997E-2</v>
      </c>
      <c r="W491" s="663">
        <f>IF('21'!AT15&gt;0,'21'!AT15,"")</f>
        <v>0.04</v>
      </c>
    </row>
    <row r="492" spans="1:23" ht="15.5" x14ac:dyDescent="0.35">
      <c r="A492" s="1375"/>
      <c r="B492" s="1181">
        <v>19.333333333334799</v>
      </c>
      <c r="C492" s="1182">
        <f>'Chem Dose'!$C$30</f>
        <v>46.728673573126983</v>
      </c>
      <c r="D492" s="1183" t="str">
        <f>IF('21'!B16&gt;0,'21'!B16,"")</f>
        <v/>
      </c>
      <c r="E492" s="1183" t="str">
        <f>IF('21'!C16&gt;0,'21'!C16,"")</f>
        <v/>
      </c>
      <c r="F492" s="1183" t="str">
        <f>IF('21'!D16&gt;0,'21'!D16,"")</f>
        <v/>
      </c>
      <c r="G492" s="1183" t="str">
        <f>IF('21'!E16&gt;0,'21'!E16,"")</f>
        <v/>
      </c>
      <c r="H492" s="1183" t="str">
        <f>IF('21'!F16&gt;0,'21'!F16,"")</f>
        <v/>
      </c>
      <c r="I492" s="1183" t="str">
        <f>IF('21'!G16&gt;0,'21'!G16,"")</f>
        <v/>
      </c>
      <c r="J492" s="1183" t="str">
        <f>IF('21'!H16&gt;0,'21'!H16,"")</f>
        <v/>
      </c>
      <c r="K492" s="1539" t="str">
        <f>IF('21'!I16&gt;0,'21'!I16,"")</f>
        <v/>
      </c>
      <c r="L492" s="1540">
        <f t="shared" si="62"/>
        <v>0.23149999999999998</v>
      </c>
      <c r="M492" s="1183" t="str">
        <f>IF('21'!J16&gt;0,'21'!J16,"")</f>
        <v/>
      </c>
      <c r="N492" s="1183" t="str">
        <f>IF('21'!K16&gt;0,'21'!K16,"")</f>
        <v/>
      </c>
      <c r="O492" s="1183" t="str">
        <f>IF('21'!L16&gt;0,'21'!L16,"")</f>
        <v/>
      </c>
      <c r="P492" s="1183" t="str">
        <f>IF('21'!M16&gt;0,'21'!M16,"")</f>
        <v/>
      </c>
      <c r="Q492" s="1330" t="str">
        <f t="shared" si="60"/>
        <v/>
      </c>
      <c r="R492" s="1185" t="str">
        <f t="shared" si="57"/>
        <v/>
      </c>
      <c r="S492" s="1360" t="str">
        <f t="shared" si="58"/>
        <v/>
      </c>
      <c r="T492" s="1185" t="str">
        <f t="shared" si="59"/>
        <v/>
      </c>
      <c r="U492" s="1361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5" x14ac:dyDescent="0.35">
      <c r="A493" s="1411"/>
      <c r="B493" s="1412">
        <v>19.3750000000014</v>
      </c>
      <c r="C493" s="1413">
        <f>'Chem Dose'!$C$30</f>
        <v>46.728673573126983</v>
      </c>
      <c r="D493" s="1414" t="str">
        <f>IF('21'!B17&gt;0,'21'!B17,"")</f>
        <v/>
      </c>
      <c r="E493" s="1414" t="str">
        <f>IF('21'!C17&gt;0,'21'!C17,"")</f>
        <v/>
      </c>
      <c r="F493" s="1414" t="str">
        <f>IF('21'!D17&gt;0,'21'!D17,"")</f>
        <v/>
      </c>
      <c r="G493" s="1414" t="str">
        <f>IF('21'!E17&gt;0,'21'!E17,"")</f>
        <v/>
      </c>
      <c r="H493" s="1414" t="str">
        <f>IF('21'!F17&gt;0,'21'!F17,"")</f>
        <v/>
      </c>
      <c r="I493" s="1414" t="str">
        <f>IF('21'!G17&gt;0,'21'!G17,"")</f>
        <v/>
      </c>
      <c r="J493" s="1414" t="str">
        <f>IF('21'!H17&gt;0,'21'!H17,"")</f>
        <v/>
      </c>
      <c r="K493" s="1540" t="str">
        <f>IF('21'!I17&gt;0,'21'!I17,"")</f>
        <v/>
      </c>
      <c r="L493" s="1540">
        <f t="shared" si="62"/>
        <v>0.23799999999999999</v>
      </c>
      <c r="M493" s="1414">
        <f>IF('21'!J17&gt;0,'21'!J17,"")</f>
        <v>5.1999999999999998E-2</v>
      </c>
      <c r="N493" s="1414" t="str">
        <f>IF('21'!K17&gt;0,'21'!K17,"")</f>
        <v/>
      </c>
      <c r="O493" s="1414" t="str">
        <f>IF('21'!L17&gt;0,'21'!L17,"")</f>
        <v/>
      </c>
      <c r="P493" s="1414" t="str">
        <f>IF('21'!M17&gt;0,'21'!M17,"")</f>
        <v/>
      </c>
      <c r="Q493" s="1415" t="str">
        <f t="shared" si="60"/>
        <v/>
      </c>
      <c r="R493" s="1416" t="str">
        <f t="shared" si="57"/>
        <v/>
      </c>
      <c r="S493" s="1417" t="str">
        <f t="shared" si="58"/>
        <v/>
      </c>
      <c r="T493" s="1416" t="str">
        <f t="shared" si="59"/>
        <v/>
      </c>
      <c r="U493" s="1418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5" x14ac:dyDescent="0.35">
      <c r="A494" s="1375"/>
      <c r="B494" s="1181">
        <v>19.4166666666681</v>
      </c>
      <c r="C494" s="1182">
        <f>'Chem Dose'!$C$30</f>
        <v>46.728673573126983</v>
      </c>
      <c r="D494" s="1183" t="str">
        <f>IF('21'!B18&gt;0,'21'!B18,"")</f>
        <v/>
      </c>
      <c r="E494" s="1183" t="str">
        <f>IF('21'!C18&gt;0,'21'!C18,"")</f>
        <v/>
      </c>
      <c r="F494" s="1183" t="str">
        <f>IF('21'!D18&gt;0,'21'!D18,"")</f>
        <v/>
      </c>
      <c r="G494" s="1183" t="str">
        <f>IF('21'!E18&gt;0,'21'!E18,"")</f>
        <v/>
      </c>
      <c r="H494" s="1183" t="str">
        <f>IF('21'!F18&gt;0,'21'!F18,"")</f>
        <v/>
      </c>
      <c r="I494" s="1183" t="str">
        <f>IF('21'!G18&gt;0,'21'!G18,"")</f>
        <v/>
      </c>
      <c r="J494" s="1183" t="str">
        <f>IF('21'!H18&gt;0,'21'!H18,"")</f>
        <v/>
      </c>
      <c r="K494" s="1539" t="str">
        <f>IF('21'!I18&gt;0,'21'!I18,"")</f>
        <v/>
      </c>
      <c r="L494" s="1540">
        <f t="shared" si="62"/>
        <v>0.23799999999999999</v>
      </c>
      <c r="M494" s="1183" t="str">
        <f>IF('21'!J18&gt;0,'21'!J18,"")</f>
        <v/>
      </c>
      <c r="N494" s="1183" t="str">
        <f>IF('21'!K18&gt;0,'21'!K18,"")</f>
        <v/>
      </c>
      <c r="O494" s="1183" t="str">
        <f>IF('21'!L18&gt;0,'21'!L18,"")</f>
        <v/>
      </c>
      <c r="P494" s="1183" t="str">
        <f>IF('21'!M18&gt;0,'21'!M18,"")</f>
        <v/>
      </c>
      <c r="Q494" s="1330" t="str">
        <f t="shared" si="60"/>
        <v/>
      </c>
      <c r="R494" s="1185" t="str">
        <f t="shared" si="57"/>
        <v/>
      </c>
      <c r="S494" s="1360" t="str">
        <f t="shared" si="58"/>
        <v/>
      </c>
      <c r="T494" s="1185" t="str">
        <f t="shared" si="59"/>
        <v/>
      </c>
      <c r="U494" s="1361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5" x14ac:dyDescent="0.35">
      <c r="A495" s="1411"/>
      <c r="B495" s="1412">
        <v>19.458333333334799</v>
      </c>
      <c r="C495" s="1413">
        <f>'Chem Dose'!$C$30</f>
        <v>46.728673573126983</v>
      </c>
      <c r="D495" s="1414">
        <f>IF('21'!B19&gt;0,'21'!B19,"")</f>
        <v>6.81</v>
      </c>
      <c r="E495" s="1414">
        <f>IF('21'!C19&gt;0,'21'!C19,"")</f>
        <v>24</v>
      </c>
      <c r="F495" s="1414">
        <f>IF('21'!D19&gt;0,'21'!D19,"")</f>
        <v>17</v>
      </c>
      <c r="G495" s="1414">
        <f>IF('21'!E19&gt;0,'21'!E19,"")</f>
        <v>13.3</v>
      </c>
      <c r="H495" s="1414">
        <f>IF('21'!F19&gt;0,'21'!F19,"")</f>
        <v>42</v>
      </c>
      <c r="I495" s="1414">
        <f>IF('21'!G19&gt;0,'21'!G19,"")</f>
        <v>114</v>
      </c>
      <c r="J495" s="1414">
        <f>IF('21'!H19&gt;0,'21'!H19,"")</f>
        <v>28.9</v>
      </c>
      <c r="K495" s="1540">
        <f>IF('21'!I19&gt;0,'21'!I19,"")</f>
        <v>0.20899999999999999</v>
      </c>
      <c r="L495" s="1540">
        <f t="shared" si="62"/>
        <v>0.23074999999999998</v>
      </c>
      <c r="M495" s="1414" t="str">
        <f>IF('21'!J19&gt;0,'21'!J19,"")</f>
        <v/>
      </c>
      <c r="N495" s="1414">
        <f>IF('21'!K19&gt;0,'21'!K19,"")</f>
        <v>6.18</v>
      </c>
      <c r="O495" s="1414">
        <f>IF('21'!L19&gt;0,'21'!L19,"")</f>
        <v>12</v>
      </c>
      <c r="P495" s="1414">
        <f>IF('21'!M19&gt;0,'21'!M19,"")</f>
        <v>6.0999999999999999E-2</v>
      </c>
      <c r="Q495" s="1415">
        <f t="shared" si="60"/>
        <v>0.70813397129186606</v>
      </c>
      <c r="R495" s="1416">
        <f t="shared" si="57"/>
        <v>5.5</v>
      </c>
      <c r="S495" s="1417">
        <f t="shared" si="58"/>
        <v>8.4961224678412695</v>
      </c>
      <c r="T495" s="1416">
        <f t="shared" si="59"/>
        <v>0.46728673573126983</v>
      </c>
      <c r="U495" s="1418">
        <f t="shared" si="61"/>
        <v>0.61799999999999999</v>
      </c>
      <c r="V495" s="663">
        <f>IF('21'!AA19&gt;0,'21'!AA19,"")</f>
        <v>0.04</v>
      </c>
      <c r="W495" s="663">
        <f>IF('21'!AT19&gt;0,'21'!AT19,"")</f>
        <v>3.6999999999999998E-2</v>
      </c>
    </row>
    <row r="496" spans="1:23" ht="15.5" x14ac:dyDescent="0.35">
      <c r="A496" s="1375"/>
      <c r="B496" s="1181">
        <v>19.5000000000014</v>
      </c>
      <c r="C496" s="1182">
        <f>'Chem Dose'!$C$30</f>
        <v>46.728673573126983</v>
      </c>
      <c r="D496" s="1183" t="str">
        <f>IF('21'!B20&gt;0,'21'!B20,"")</f>
        <v/>
      </c>
      <c r="E496" s="1183" t="str">
        <f>IF('21'!C20&gt;0,'21'!C20,"")</f>
        <v/>
      </c>
      <c r="F496" s="1183" t="str">
        <f>IF('21'!D20&gt;0,'21'!D20,"")</f>
        <v/>
      </c>
      <c r="G496" s="1183" t="str">
        <f>IF('21'!E20&gt;0,'21'!E20,"")</f>
        <v/>
      </c>
      <c r="H496" s="1183" t="str">
        <f>IF('21'!F20&gt;0,'21'!F20,"")</f>
        <v/>
      </c>
      <c r="I496" s="1183" t="str">
        <f>IF('21'!G20&gt;0,'21'!G20,"")</f>
        <v/>
      </c>
      <c r="J496" s="1183" t="str">
        <f>IF('21'!H20&gt;0,'21'!H20,"")</f>
        <v/>
      </c>
      <c r="K496" s="1539" t="str">
        <f>IF('21'!I20&gt;0,'21'!I20,"")</f>
        <v/>
      </c>
      <c r="L496" s="1540">
        <f t="shared" si="62"/>
        <v>0.23074999999999998</v>
      </c>
      <c r="M496" s="1183" t="str">
        <f>IF('21'!J20&gt;0,'21'!J20,"")</f>
        <v/>
      </c>
      <c r="N496" s="1183" t="str">
        <f>IF('21'!K20&gt;0,'21'!K20,"")</f>
        <v/>
      </c>
      <c r="O496" s="1183" t="str">
        <f>IF('21'!L20&gt;0,'21'!L20,"")</f>
        <v/>
      </c>
      <c r="P496" s="1183" t="str">
        <f>IF('21'!M20&gt;0,'21'!M20,"")</f>
        <v/>
      </c>
      <c r="Q496" s="1330" t="str">
        <f t="shared" si="60"/>
        <v/>
      </c>
      <c r="R496" s="1185" t="str">
        <f t="shared" si="57"/>
        <v/>
      </c>
      <c r="S496" s="1360" t="str">
        <f t="shared" si="58"/>
        <v/>
      </c>
      <c r="T496" s="1185" t="str">
        <f t="shared" si="59"/>
        <v/>
      </c>
      <c r="U496" s="1361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5" x14ac:dyDescent="0.35">
      <c r="A497" s="1411"/>
      <c r="B497" s="1412">
        <v>19.5416666666681</v>
      </c>
      <c r="C497" s="1413">
        <f>'Chem Dose'!$C$30</f>
        <v>46.728673573126983</v>
      </c>
      <c r="D497" s="1414" t="str">
        <f>IF('21'!B21&gt;0,'21'!B21,"")</f>
        <v/>
      </c>
      <c r="E497" s="1414" t="str">
        <f>IF('21'!C21&gt;0,'21'!C21,"")</f>
        <v/>
      </c>
      <c r="F497" s="1414" t="str">
        <f>IF('21'!D21&gt;0,'21'!D21,"")</f>
        <v/>
      </c>
      <c r="G497" s="1414" t="str">
        <f>IF('21'!E21&gt;0,'21'!E21,"")</f>
        <v/>
      </c>
      <c r="H497" s="1414" t="str">
        <f>IF('21'!F21&gt;0,'21'!F21,"")</f>
        <v/>
      </c>
      <c r="I497" s="1414" t="str">
        <f>IF('21'!G21&gt;0,'21'!G21,"")</f>
        <v/>
      </c>
      <c r="J497" s="1414" t="str">
        <f>IF('21'!H21&gt;0,'21'!H21,"")</f>
        <v/>
      </c>
      <c r="K497" s="1540" t="str">
        <f>IF('21'!I21&gt;0,'21'!I21,"")</f>
        <v/>
      </c>
      <c r="L497" s="1540">
        <f t="shared" si="62"/>
        <v>0.23333333333333331</v>
      </c>
      <c r="M497" s="1414" t="str">
        <f>IF('21'!J21&gt;0,'21'!J21,"")</f>
        <v/>
      </c>
      <c r="N497" s="1414" t="str">
        <f>IF('21'!K21&gt;0,'21'!K21,"")</f>
        <v/>
      </c>
      <c r="O497" s="1414" t="str">
        <f>IF('21'!L21&gt;0,'21'!L21,"")</f>
        <v/>
      </c>
      <c r="P497" s="1414" t="str">
        <f>IF('21'!M21&gt;0,'21'!M21,"")</f>
        <v/>
      </c>
      <c r="Q497" s="1415" t="str">
        <f t="shared" si="60"/>
        <v/>
      </c>
      <c r="R497" s="1416" t="str">
        <f t="shared" si="57"/>
        <v/>
      </c>
      <c r="S497" s="1417" t="str">
        <f t="shared" si="58"/>
        <v/>
      </c>
      <c r="T497" s="1416" t="str">
        <f t="shared" si="59"/>
        <v/>
      </c>
      <c r="U497" s="1418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5" x14ac:dyDescent="0.35">
      <c r="A498" s="1375"/>
      <c r="B498" s="1181">
        <v>19.583333333334799</v>
      </c>
      <c r="C498" s="1182">
        <f>'Chem Dose'!$C$30</f>
        <v>46.728673573126983</v>
      </c>
      <c r="D498" s="1183" t="str">
        <f>IF('21'!B22&gt;0,'21'!B22,"")</f>
        <v/>
      </c>
      <c r="E498" s="1183" t="str">
        <f>IF('21'!C22&gt;0,'21'!C22,"")</f>
        <v/>
      </c>
      <c r="F498" s="1183" t="str">
        <f>IF('21'!D22&gt;0,'21'!D22,"")</f>
        <v/>
      </c>
      <c r="G498" s="1183" t="str">
        <f>IF('21'!E22&gt;0,'21'!E22,"")</f>
        <v/>
      </c>
      <c r="H498" s="1183" t="str">
        <f>IF('21'!F22&gt;0,'21'!F22,"")</f>
        <v/>
      </c>
      <c r="I498" s="1183" t="str">
        <f>IF('21'!G22&gt;0,'21'!G22,"")</f>
        <v/>
      </c>
      <c r="J498" s="1183" t="str">
        <f>IF('21'!H22&gt;0,'21'!H22,"")</f>
        <v/>
      </c>
      <c r="K498" s="1539" t="str">
        <f>IF('21'!I22&gt;0,'21'!I22,"")</f>
        <v/>
      </c>
      <c r="L498" s="1540">
        <f t="shared" si="62"/>
        <v>0.23333333333333331</v>
      </c>
      <c r="M498" s="1183" t="str">
        <f>IF('21'!J22&gt;0,'21'!J22,"")</f>
        <v/>
      </c>
      <c r="N498" s="1183" t="str">
        <f>IF('21'!K22&gt;0,'21'!K22,"")</f>
        <v/>
      </c>
      <c r="O498" s="1183" t="str">
        <f>IF('21'!L22&gt;0,'21'!L22,"")</f>
        <v/>
      </c>
      <c r="P498" s="1183" t="str">
        <f>IF('21'!M22&gt;0,'21'!M22,"")</f>
        <v/>
      </c>
      <c r="Q498" s="1330" t="str">
        <f t="shared" si="60"/>
        <v/>
      </c>
      <c r="R498" s="1185" t="str">
        <f t="shared" si="57"/>
        <v/>
      </c>
      <c r="S498" s="1360" t="str">
        <f t="shared" si="58"/>
        <v/>
      </c>
      <c r="T498" s="1185" t="str">
        <f t="shared" si="59"/>
        <v/>
      </c>
      <c r="U498" s="1361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5" x14ac:dyDescent="0.35">
      <c r="A499" s="1411"/>
      <c r="B499" s="1412">
        <v>19.625000000001499</v>
      </c>
      <c r="C499" s="1413">
        <f>'Chem Dose'!$C$30</f>
        <v>46.728673573126983</v>
      </c>
      <c r="D499" s="1414">
        <f>IF('21'!B23&gt;0,'21'!B23,"")</f>
        <v>6.75</v>
      </c>
      <c r="E499" s="1414">
        <f>IF('21'!C23&gt;0,'21'!C23,"")</f>
        <v>26</v>
      </c>
      <c r="F499" s="1414">
        <f>IF('21'!D23&gt;0,'21'!D23,"")</f>
        <v>18</v>
      </c>
      <c r="G499" s="1414">
        <f>IF('21'!E23&gt;0,'21'!E23,"")</f>
        <v>9.31</v>
      </c>
      <c r="H499" s="1414">
        <f>IF('21'!F23&gt;0,'21'!F23,"")</f>
        <v>49</v>
      </c>
      <c r="I499" s="1414">
        <f>IF('21'!G23&gt;0,'21'!G23,"")</f>
        <v>103</v>
      </c>
      <c r="J499" s="1414">
        <f>IF('21'!H23&gt;0,'21'!H23,"")</f>
        <v>29</v>
      </c>
      <c r="K499" s="1540">
        <f>IF('21'!I23&gt;0,'21'!I23,"")</f>
        <v>0.245</v>
      </c>
      <c r="L499" s="1540">
        <f t="shared" si="62"/>
        <v>0.23624999999999999</v>
      </c>
      <c r="M499" s="1414" t="str">
        <f>IF('21'!J23&gt;0,'21'!J23,"")</f>
        <v/>
      </c>
      <c r="N499" s="1414">
        <f>IF('21'!K23&gt;0,'21'!K23,"")</f>
        <v>6.06</v>
      </c>
      <c r="O499" s="1414">
        <f>IF('21'!L23&gt;0,'21'!L23,"")</f>
        <v>13</v>
      </c>
      <c r="P499" s="1414">
        <f>IF('21'!M23&gt;0,'21'!M23,"")</f>
        <v>6.5000000000000002E-2</v>
      </c>
      <c r="Q499" s="1415">
        <f t="shared" si="60"/>
        <v>0.73469387755102045</v>
      </c>
      <c r="R499" s="1416">
        <f t="shared" si="57"/>
        <v>6.4473684210526319</v>
      </c>
      <c r="S499" s="1417">
        <f t="shared" si="58"/>
        <v>7.2477126358319399</v>
      </c>
      <c r="T499" s="1416">
        <f t="shared" si="59"/>
        <v>0.46728673573126983</v>
      </c>
      <c r="U499" s="1418">
        <f t="shared" si="61"/>
        <v>0.60599999999999998</v>
      </c>
      <c r="V499" s="663">
        <f>IF('21'!AA23&gt;0,'21'!AA23,"")</f>
        <v>4.4999999999999998E-2</v>
      </c>
      <c r="W499" s="663">
        <f>IF('21'!AT23&gt;0,'21'!AT23,"")</f>
        <v>4.3999999999999997E-2</v>
      </c>
    </row>
    <row r="500" spans="1:23" ht="15.5" x14ac:dyDescent="0.35">
      <c r="A500" s="1375"/>
      <c r="B500" s="1181">
        <v>19.6666666666681</v>
      </c>
      <c r="C500" s="1182">
        <f>'Chem Dose'!$C$30</f>
        <v>46.728673573126983</v>
      </c>
      <c r="D500" s="1183" t="str">
        <f>IF('21'!B24&gt;0,'21'!B24,"")</f>
        <v/>
      </c>
      <c r="E500" s="1183" t="str">
        <f>IF('21'!C24&gt;0,'21'!C24,"")</f>
        <v/>
      </c>
      <c r="F500" s="1183" t="str">
        <f>IF('21'!D24&gt;0,'21'!D24,"")</f>
        <v/>
      </c>
      <c r="G500" s="1183" t="str">
        <f>IF('21'!E24&gt;0,'21'!E24,"")</f>
        <v/>
      </c>
      <c r="H500" s="1183" t="str">
        <f>IF('21'!F24&gt;0,'21'!F24,"")</f>
        <v/>
      </c>
      <c r="I500" s="1183" t="str">
        <f>IF('21'!G24&gt;0,'21'!G24,"")</f>
        <v/>
      </c>
      <c r="J500" s="1183" t="str">
        <f>IF('21'!H24&gt;0,'21'!H24,"")</f>
        <v/>
      </c>
      <c r="K500" s="1539" t="str">
        <f>IF('21'!I24&gt;0,'21'!I24,"")</f>
        <v/>
      </c>
      <c r="L500" s="1540">
        <f t="shared" si="62"/>
        <v>0.23624999999999999</v>
      </c>
      <c r="M500" s="1183" t="str">
        <f>IF('21'!J24&gt;0,'21'!J24,"")</f>
        <v/>
      </c>
      <c r="N500" s="1183" t="str">
        <f>IF('21'!K24&gt;0,'21'!K24,"")</f>
        <v/>
      </c>
      <c r="O500" s="1183" t="str">
        <f>IF('21'!L24&gt;0,'21'!L24,"")</f>
        <v/>
      </c>
      <c r="P500" s="1183" t="str">
        <f>IF('21'!M24&gt;0,'21'!M24,"")</f>
        <v/>
      </c>
      <c r="Q500" s="1330" t="str">
        <f t="shared" si="60"/>
        <v/>
      </c>
      <c r="R500" s="1185" t="str">
        <f t="shared" si="57"/>
        <v/>
      </c>
      <c r="S500" s="1360" t="str">
        <f t="shared" si="58"/>
        <v/>
      </c>
      <c r="T500" s="1185" t="str">
        <f t="shared" si="59"/>
        <v/>
      </c>
      <c r="U500" s="1361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5" x14ac:dyDescent="0.35">
      <c r="A501" s="1376"/>
      <c r="B501" s="1199">
        <v>19.708333333334799</v>
      </c>
      <c r="C501" s="1200">
        <f>'Chem Dose'!$C$30</f>
        <v>46.728673573126983</v>
      </c>
      <c r="D501" s="1201" t="str">
        <f>IF('21'!B25&gt;0,'21'!B25,"")</f>
        <v/>
      </c>
      <c r="E501" s="1201" t="str">
        <f>IF('21'!C25&gt;0,'21'!C25,"")</f>
        <v/>
      </c>
      <c r="F501" s="1201" t="str">
        <f>IF('21'!D25&gt;0,'21'!D25,"")</f>
        <v/>
      </c>
      <c r="G501" s="1201" t="str">
        <f>IF('21'!E25&gt;0,'21'!E25,"")</f>
        <v/>
      </c>
      <c r="H501" s="1201" t="str">
        <f>IF('21'!F25&gt;0,'21'!F25,"")</f>
        <v/>
      </c>
      <c r="I501" s="1201" t="str">
        <f>IF('21'!G25&gt;0,'21'!G25,"")</f>
        <v/>
      </c>
      <c r="J501" s="1201" t="str">
        <f>IF('21'!H25&gt;0,'21'!H25,"")</f>
        <v/>
      </c>
      <c r="K501" s="1545" t="str">
        <f>IF('21'!I25&gt;0,'21'!I25,"")</f>
        <v/>
      </c>
      <c r="L501" s="1540">
        <f t="shared" si="62"/>
        <v>0.23133333333333331</v>
      </c>
      <c r="M501" s="1201" t="str">
        <f>IF('21'!J25&gt;0,'21'!J25,"")</f>
        <v/>
      </c>
      <c r="N501" s="1201" t="str">
        <f>IF('21'!K25&gt;0,'21'!K25,"")</f>
        <v/>
      </c>
      <c r="O501" s="1201" t="str">
        <f>IF('21'!L25&gt;0,'21'!L25,"")</f>
        <v/>
      </c>
      <c r="P501" s="1201" t="str">
        <f>IF('21'!M25&gt;0,'21'!M25,"")</f>
        <v/>
      </c>
      <c r="Q501" s="1202" t="str">
        <f t="shared" si="60"/>
        <v/>
      </c>
      <c r="R501" s="1203" t="str">
        <f t="shared" si="57"/>
        <v/>
      </c>
      <c r="S501" s="1360" t="str">
        <f t="shared" si="58"/>
        <v/>
      </c>
      <c r="T501" s="1203" t="str">
        <f t="shared" si="59"/>
        <v/>
      </c>
      <c r="U501" s="1319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5" x14ac:dyDescent="0.35">
      <c r="A502" s="1375"/>
      <c r="B502" s="1181">
        <v>19.750000000001499</v>
      </c>
      <c r="C502" s="1182">
        <f>'Chem Dose'!$C$30</f>
        <v>46.728673573126983</v>
      </c>
      <c r="D502" s="1183" t="str">
        <f>IF('21'!B26&gt;0,'21'!B26,"")</f>
        <v/>
      </c>
      <c r="E502" s="1183" t="str">
        <f>IF('21'!C26&gt;0,'21'!C26,"")</f>
        <v/>
      </c>
      <c r="F502" s="1183" t="str">
        <f>IF('21'!D26&gt;0,'21'!D26,"")</f>
        <v/>
      </c>
      <c r="G502" s="1183" t="str">
        <f>IF('21'!E26&gt;0,'21'!E26,"")</f>
        <v/>
      </c>
      <c r="H502" s="1183" t="str">
        <f>IF('21'!F26&gt;0,'21'!F26,"")</f>
        <v/>
      </c>
      <c r="I502" s="1183" t="str">
        <f>IF('21'!G26&gt;0,'21'!G26,"")</f>
        <v/>
      </c>
      <c r="J502" s="1183" t="str">
        <f>IF('21'!H26&gt;0,'21'!H26,"")</f>
        <v/>
      </c>
      <c r="K502" s="1539" t="str">
        <f>IF('21'!I26&gt;0,'21'!I26,"")</f>
        <v/>
      </c>
      <c r="L502" s="1540">
        <f t="shared" si="62"/>
        <v>0.23133333333333331</v>
      </c>
      <c r="M502" s="1183" t="str">
        <f>IF('21'!J26&gt;0,'21'!J26,"")</f>
        <v/>
      </c>
      <c r="N502" s="1183" t="str">
        <f>IF('21'!K26&gt;0,'21'!K26,"")</f>
        <v/>
      </c>
      <c r="O502" s="1183" t="str">
        <f>IF('21'!L26&gt;0,'21'!L26,"")</f>
        <v/>
      </c>
      <c r="P502" s="1183" t="str">
        <f>IF('21'!M26&gt;0,'21'!M26,"")</f>
        <v/>
      </c>
      <c r="Q502" s="1330" t="str">
        <f t="shared" si="60"/>
        <v/>
      </c>
      <c r="R502" s="1185" t="str">
        <f t="shared" si="57"/>
        <v/>
      </c>
      <c r="S502" s="1360" t="str">
        <f t="shared" si="58"/>
        <v/>
      </c>
      <c r="T502" s="1185" t="str">
        <f t="shared" si="59"/>
        <v/>
      </c>
      <c r="U502" s="1361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5" x14ac:dyDescent="0.35">
      <c r="A503" s="1376"/>
      <c r="B503" s="1199">
        <v>19.7916666666681</v>
      </c>
      <c r="C503" s="1200">
        <f>'Chem Dose'!$C$30</f>
        <v>46.728673573126983</v>
      </c>
      <c r="D503" s="1201">
        <f>IF('21'!B27&gt;0,'21'!B27,"")</f>
        <v>6.8</v>
      </c>
      <c r="E503" s="1201">
        <f>IF('21'!C27&gt;0,'21'!C27,"")</f>
        <v>28</v>
      </c>
      <c r="F503" s="1201">
        <f>IF('21'!D27&gt;0,'21'!D27,"")</f>
        <v>18</v>
      </c>
      <c r="G503" s="1201">
        <f>IF('21'!E27&gt;0,'21'!E27,"")</f>
        <v>16.399999999999999</v>
      </c>
      <c r="H503" s="1201">
        <f>IF('21'!F27&gt;0,'21'!F27,"")</f>
        <v>50</v>
      </c>
      <c r="I503" s="1201">
        <f>IF('21'!G27&gt;0,'21'!G27,"")</f>
        <v>155</v>
      </c>
      <c r="J503" s="1201">
        <f>IF('21'!H27&gt;0,'21'!H27,"")</f>
        <v>28.5</v>
      </c>
      <c r="K503" s="1545">
        <f>IF('21'!I27&gt;0,'21'!I27,"")</f>
        <v>0.249</v>
      </c>
      <c r="L503" s="1540">
        <f t="shared" si="62"/>
        <v>0.23574999999999999</v>
      </c>
      <c r="M503" s="1201" t="str">
        <f>IF('21'!J27&gt;0,'21'!J27,"")</f>
        <v/>
      </c>
      <c r="N503" s="1201">
        <f>IF('21'!K27&gt;0,'21'!K27,"")</f>
        <v>6.07</v>
      </c>
      <c r="O503" s="1201">
        <f>IF('21'!L27&gt;0,'21'!L27,"")</f>
        <v>12</v>
      </c>
      <c r="P503" s="1201">
        <f>IF('21'!M27&gt;0,'21'!M27,"")</f>
        <v>7.4999999999999997E-2</v>
      </c>
      <c r="Q503" s="1202">
        <f t="shared" si="60"/>
        <v>0.69879518072289148</v>
      </c>
      <c r="R503" s="1203">
        <f t="shared" si="57"/>
        <v>6.5526315789473681</v>
      </c>
      <c r="S503" s="1360">
        <f t="shared" si="58"/>
        <v>7.1312835171840376</v>
      </c>
      <c r="T503" s="1203">
        <f t="shared" si="59"/>
        <v>0.46728673573126983</v>
      </c>
      <c r="U503" s="1319">
        <f t="shared" si="61"/>
        <v>0.60699999999999998</v>
      </c>
      <c r="V503" s="663">
        <f>IF('21'!AA27&gt;0,'21'!AA27,"")</f>
        <v>4.7E-2</v>
      </c>
      <c r="W503" s="663">
        <f>IF('21'!AT27&gt;0,'21'!AT27,"")</f>
        <v>4.7E-2</v>
      </c>
    </row>
    <row r="504" spans="1:23" ht="15.5" x14ac:dyDescent="0.35">
      <c r="A504" s="1375"/>
      <c r="B504" s="1181">
        <v>19.833333333334799</v>
      </c>
      <c r="C504" s="1182">
        <f>'Chem Dose'!$C$30</f>
        <v>46.728673573126983</v>
      </c>
      <c r="D504" s="1183" t="str">
        <f>IF('21'!B28&gt;0,'21'!B28,"")</f>
        <v/>
      </c>
      <c r="E504" s="1183" t="str">
        <f>IF('21'!C28&gt;0,'21'!C28,"")</f>
        <v/>
      </c>
      <c r="F504" s="1183" t="str">
        <f>IF('21'!D28&gt;0,'21'!D28,"")</f>
        <v/>
      </c>
      <c r="G504" s="1183" t="str">
        <f>IF('21'!E28&gt;0,'21'!E28,"")</f>
        <v/>
      </c>
      <c r="H504" s="1183" t="str">
        <f>IF('21'!F28&gt;0,'21'!F28,"")</f>
        <v/>
      </c>
      <c r="I504" s="1183" t="str">
        <f>IF('21'!G28&gt;0,'21'!G28,"")</f>
        <v/>
      </c>
      <c r="J504" s="1183" t="str">
        <f>IF('21'!H28&gt;0,'21'!H28,"")</f>
        <v/>
      </c>
      <c r="K504" s="1539" t="str">
        <f>IF('21'!I28&gt;0,'21'!I28,"")</f>
        <v/>
      </c>
      <c r="L504" s="1540">
        <f t="shared" si="62"/>
        <v>0.23574999999999999</v>
      </c>
      <c r="M504" s="1183" t="str">
        <f>IF('21'!J28&gt;0,'21'!J28,"")</f>
        <v/>
      </c>
      <c r="N504" s="1183" t="str">
        <f>IF('21'!K28&gt;0,'21'!K28,"")</f>
        <v/>
      </c>
      <c r="O504" s="1183" t="str">
        <f>IF('21'!L28&gt;0,'21'!L28,"")</f>
        <v/>
      </c>
      <c r="P504" s="1183" t="str">
        <f>IF('21'!M28&gt;0,'21'!M28,"")</f>
        <v/>
      </c>
      <c r="Q504" s="1330" t="str">
        <f t="shared" si="60"/>
        <v/>
      </c>
      <c r="R504" s="1185" t="str">
        <f t="shared" si="57"/>
        <v/>
      </c>
      <c r="S504" s="1360" t="str">
        <f t="shared" si="58"/>
        <v/>
      </c>
      <c r="T504" s="1185" t="str">
        <f t="shared" si="59"/>
        <v/>
      </c>
      <c r="U504" s="1361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5" x14ac:dyDescent="0.35">
      <c r="A505" s="1376"/>
      <c r="B505" s="1199">
        <v>19.875000000001499</v>
      </c>
      <c r="C505" s="1200">
        <f>'Chem Dose'!$C$30</f>
        <v>46.728673573126983</v>
      </c>
      <c r="D505" s="1201" t="str">
        <f>IF('21'!B29&gt;0,'21'!B29,"")</f>
        <v/>
      </c>
      <c r="E505" s="1201" t="str">
        <f>IF('21'!C29&gt;0,'21'!C29,"")</f>
        <v/>
      </c>
      <c r="F505" s="1201" t="str">
        <f>IF('21'!D29&gt;0,'21'!D29,"")</f>
        <v/>
      </c>
      <c r="G505" s="1201" t="str">
        <f>IF('21'!E29&gt;0,'21'!E29,"")</f>
        <v/>
      </c>
      <c r="H505" s="1201" t="str">
        <f>IF('21'!F29&gt;0,'21'!F29,"")</f>
        <v/>
      </c>
      <c r="I505" s="1201" t="str">
        <f>IF('21'!G29&gt;0,'21'!G29,"")</f>
        <v/>
      </c>
      <c r="J505" s="1201" t="str">
        <f>IF('21'!H29&gt;0,'21'!H29,"")</f>
        <v/>
      </c>
      <c r="K505" s="1545" t="str">
        <f>IF('21'!I29&gt;0,'21'!I29,"")</f>
        <v/>
      </c>
      <c r="L505" s="1540">
        <f t="shared" si="62"/>
        <v>0.23433333333333331</v>
      </c>
      <c r="M505" s="1201">
        <f>IF('21'!J29&gt;0,'21'!J29,"")</f>
        <v>9.4E-2</v>
      </c>
      <c r="N505" s="1201" t="str">
        <f>IF('21'!K29&gt;0,'21'!K29,"")</f>
        <v/>
      </c>
      <c r="O505" s="1201" t="str">
        <f>IF('21'!L29&gt;0,'21'!L29,"")</f>
        <v/>
      </c>
      <c r="P505" s="1201" t="str">
        <f>IF('21'!M29&gt;0,'21'!M29,"")</f>
        <v/>
      </c>
      <c r="Q505" s="1202" t="str">
        <f t="shared" si="60"/>
        <v/>
      </c>
      <c r="R505" s="1203" t="str">
        <f t="shared" si="57"/>
        <v/>
      </c>
      <c r="S505" s="1360" t="str">
        <f t="shared" si="58"/>
        <v/>
      </c>
      <c r="T505" s="1203" t="str">
        <f t="shared" si="59"/>
        <v/>
      </c>
      <c r="U505" s="1319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5" x14ac:dyDescent="0.35">
      <c r="A506" s="1375"/>
      <c r="B506" s="1181">
        <v>19.9166666666681</v>
      </c>
      <c r="C506" s="1182">
        <f>'Chem Dose'!$C$30</f>
        <v>46.728673573126983</v>
      </c>
      <c r="D506" s="1183" t="str">
        <f>IF('21'!B30&gt;0,'21'!B30,"")</f>
        <v/>
      </c>
      <c r="E506" s="1183" t="str">
        <f>IF('21'!C30&gt;0,'21'!C30,"")</f>
        <v/>
      </c>
      <c r="F506" s="1183" t="str">
        <f>IF('21'!D30&gt;0,'21'!D30,"")</f>
        <v/>
      </c>
      <c r="G506" s="1183" t="str">
        <f>IF('21'!E30&gt;0,'21'!E30,"")</f>
        <v/>
      </c>
      <c r="H506" s="1183" t="str">
        <f>IF('21'!F30&gt;0,'21'!F30,"")</f>
        <v/>
      </c>
      <c r="I506" s="1183" t="str">
        <f>IF('21'!G30&gt;0,'21'!G30,"")</f>
        <v/>
      </c>
      <c r="J506" s="1183" t="str">
        <f>IF('21'!H30&gt;0,'21'!H30,"")</f>
        <v/>
      </c>
      <c r="K506" s="1539" t="str">
        <f>IF('21'!I30&gt;0,'21'!I30,"")</f>
        <v/>
      </c>
      <c r="L506" s="1540">
        <f t="shared" si="62"/>
        <v>0.23433333333333331</v>
      </c>
      <c r="M506" s="1183" t="str">
        <f>IF('21'!J30&gt;0,'21'!J30,"")</f>
        <v/>
      </c>
      <c r="N506" s="1183" t="str">
        <f>IF('21'!K30&gt;0,'21'!K30,"")</f>
        <v/>
      </c>
      <c r="O506" s="1183" t="str">
        <f>IF('21'!L30&gt;0,'21'!L30,"")</f>
        <v/>
      </c>
      <c r="P506" s="1183" t="str">
        <f>IF('21'!M30&gt;0,'21'!M30,"")</f>
        <v/>
      </c>
      <c r="Q506" s="1330" t="str">
        <f t="shared" si="60"/>
        <v/>
      </c>
      <c r="R506" s="1185" t="str">
        <f t="shared" si="57"/>
        <v/>
      </c>
      <c r="S506" s="1360" t="str">
        <f t="shared" si="58"/>
        <v/>
      </c>
      <c r="T506" s="1185" t="str">
        <f t="shared" si="59"/>
        <v/>
      </c>
      <c r="U506" s="1361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5" x14ac:dyDescent="0.35">
      <c r="A507" s="1376"/>
      <c r="B507" s="1199">
        <v>19.958333333334799</v>
      </c>
      <c r="C507" s="1200">
        <f>'Chem Dose'!$C$30</f>
        <v>46.728673573126983</v>
      </c>
      <c r="D507" s="1201">
        <f>IF('21'!B31&gt;0,'21'!B31,"")</f>
        <v>6.6</v>
      </c>
      <c r="E507" s="1201">
        <f>IF('21'!C31&gt;0,'21'!C31,"")</f>
        <v>19</v>
      </c>
      <c r="F507" s="1201">
        <f>IF('21'!D31&gt;0,'21'!D31,"")</f>
        <v>15</v>
      </c>
      <c r="G507" s="1201">
        <f>IF('21'!E31&gt;0,'21'!E31,"")</f>
        <v>10.4</v>
      </c>
      <c r="H507" s="1201">
        <f>IF('21'!F31&gt;0,'21'!F31,"")</f>
        <v>38</v>
      </c>
      <c r="I507" s="1201">
        <f>IF('21'!G31&gt;0,'21'!G31,"")</f>
        <v>100</v>
      </c>
      <c r="J507" s="1201">
        <f>IF('21'!H31&gt;0,'21'!H31,"")</f>
        <v>28.3</v>
      </c>
      <c r="K507" s="1545">
        <f>IF('21'!I31&gt;0,'21'!I31,"")</f>
        <v>0.17799999999999999</v>
      </c>
      <c r="L507" s="1540">
        <f t="shared" si="62"/>
        <v>0.22025</v>
      </c>
      <c r="M507" s="1201" t="str">
        <f>IF('21'!J31&gt;0,'21'!J31,"")</f>
        <v/>
      </c>
      <c r="N507" s="1201">
        <f>IF('21'!K31&gt;0,'21'!K31,"")</f>
        <v>6.14</v>
      </c>
      <c r="O507" s="1201">
        <f>IF('21'!L31&gt;0,'21'!L31,"")</f>
        <v>13</v>
      </c>
      <c r="P507" s="1201">
        <f>IF('21'!M31&gt;0,'21'!M31,"")</f>
        <v>4.7E-2</v>
      </c>
      <c r="Q507" s="1202">
        <f t="shared" si="60"/>
        <v>0.7359550561797753</v>
      </c>
      <c r="R507" s="1203">
        <f t="shared" si="57"/>
        <v>4.6842105263157894</v>
      </c>
      <c r="S507" s="1360">
        <f t="shared" si="58"/>
        <v>9.9757842459484571</v>
      </c>
      <c r="T507" s="1203">
        <f t="shared" si="59"/>
        <v>0.46728673573126983</v>
      </c>
      <c r="U507" s="1319">
        <f t="shared" si="61"/>
        <v>0.61399999999999999</v>
      </c>
      <c r="V507" s="663">
        <f>IF('21'!AA31&gt;0,'21'!AA31,"")</f>
        <v>4.4999999999999998E-2</v>
      </c>
      <c r="W507" s="663">
        <f>IF('21'!AT31&gt;0,'21'!AT31,"")</f>
        <v>4.7E-2</v>
      </c>
    </row>
    <row r="508" spans="1:23" ht="15.5" x14ac:dyDescent="0.35">
      <c r="A508" s="1375">
        <f>A484+1</f>
        <v>43699</v>
      </c>
      <c r="B508" s="1181">
        <v>20.000000000001499</v>
      </c>
      <c r="C508" s="1182">
        <f>'Chem Dose'!$C$31</f>
        <v>50.059824743314081</v>
      </c>
      <c r="D508" s="1183" t="str">
        <f>IF('22'!B8&gt;0,'22'!B8,"")</f>
        <v/>
      </c>
      <c r="E508" s="1183" t="str">
        <f>IF('22'!C8&gt;0,'22'!C8,"")</f>
        <v/>
      </c>
      <c r="F508" s="1183" t="str">
        <f>IF('22'!D8&gt;0,'22'!D8,"")</f>
        <v/>
      </c>
      <c r="G508" s="1183" t="str">
        <f>IF('22'!E8&gt;0,'22'!E8,"")</f>
        <v/>
      </c>
      <c r="H508" s="1183" t="str">
        <f>IF('22'!F8&gt;0,'22'!F8,"")</f>
        <v/>
      </c>
      <c r="I508" s="1183" t="str">
        <f>IF('22'!G8&gt;0,'22'!G8,"")</f>
        <v/>
      </c>
      <c r="J508" s="1183" t="str">
        <f>IF('22'!H8&gt;0,'22'!H8,"")</f>
        <v/>
      </c>
      <c r="K508" s="1539" t="str">
        <f>IF('22'!I8&gt;0,'22'!I8,"")</f>
        <v/>
      </c>
      <c r="L508" s="1540">
        <f t="shared" si="62"/>
        <v>0.22025</v>
      </c>
      <c r="M508" s="1183" t="str">
        <f>IF('22'!J8&gt;0,'22'!J8,"")</f>
        <v/>
      </c>
      <c r="N508" s="1183" t="str">
        <f>IF('22'!K8&gt;0,'22'!K8,"")</f>
        <v/>
      </c>
      <c r="O508" s="1183" t="str">
        <f>IF('22'!L8&gt;0,'22'!L8,"")</f>
        <v/>
      </c>
      <c r="P508" s="1183" t="str">
        <f>IF('22'!M8&gt;0,'22'!M8,"")</f>
        <v/>
      </c>
      <c r="Q508" s="1330" t="str">
        <f t="shared" si="60"/>
        <v/>
      </c>
      <c r="R508" s="1185" t="str">
        <f t="shared" si="57"/>
        <v/>
      </c>
      <c r="S508" s="1360" t="str">
        <f t="shared" si="58"/>
        <v/>
      </c>
      <c r="T508" s="1185" t="str">
        <f t="shared" si="59"/>
        <v/>
      </c>
      <c r="U508" s="1361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5" x14ac:dyDescent="0.35">
      <c r="A509" s="1376"/>
      <c r="B509" s="1199">
        <v>20.041666666668199</v>
      </c>
      <c r="C509" s="1200">
        <f>'Chem Dose'!$C$31</f>
        <v>50.059824743314081</v>
      </c>
      <c r="D509" s="1201" t="str">
        <f>IF('22'!B9&gt;0,'22'!B9,"")</f>
        <v/>
      </c>
      <c r="E509" s="1201" t="str">
        <f>IF('22'!C9&gt;0,'22'!C9,"")</f>
        <v/>
      </c>
      <c r="F509" s="1201" t="str">
        <f>IF('22'!D9&gt;0,'22'!D9,"")</f>
        <v/>
      </c>
      <c r="G509" s="1201" t="str">
        <f>IF('22'!E9&gt;0,'22'!E9,"")</f>
        <v/>
      </c>
      <c r="H509" s="1201" t="str">
        <f>IF('22'!F9&gt;0,'22'!F9,"")</f>
        <v/>
      </c>
      <c r="I509" s="1201" t="str">
        <f>IF('22'!G9&gt;0,'22'!G9,"")</f>
        <v/>
      </c>
      <c r="J509" s="1201" t="str">
        <f>IF('22'!H9&gt;0,'22'!H9,"")</f>
        <v/>
      </c>
      <c r="K509" s="1545" t="str">
        <f>IF('22'!I9&gt;0,'22'!I9,"")</f>
        <v/>
      </c>
      <c r="L509" s="1540">
        <f t="shared" si="62"/>
        <v>0.22399999999999998</v>
      </c>
      <c r="M509" s="1201" t="str">
        <f>IF('22'!J9&gt;0,'22'!J9,"")</f>
        <v/>
      </c>
      <c r="N509" s="1201" t="str">
        <f>IF('22'!K9&gt;0,'22'!K9,"")</f>
        <v/>
      </c>
      <c r="O509" s="1201" t="str">
        <f>IF('22'!L9&gt;0,'22'!L9,"")</f>
        <v/>
      </c>
      <c r="P509" s="1201" t="str">
        <f>IF('22'!M9&gt;0,'22'!M9,"")</f>
        <v/>
      </c>
      <c r="Q509" s="1202" t="str">
        <f t="shared" si="60"/>
        <v/>
      </c>
      <c r="R509" s="1203" t="str">
        <f t="shared" si="57"/>
        <v/>
      </c>
      <c r="S509" s="1360" t="str">
        <f t="shared" si="58"/>
        <v/>
      </c>
      <c r="T509" s="1203" t="str">
        <f t="shared" si="59"/>
        <v/>
      </c>
      <c r="U509" s="1319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5" x14ac:dyDescent="0.35">
      <c r="A510" s="1375"/>
      <c r="B510" s="1181">
        <v>20.083333333334799</v>
      </c>
      <c r="C510" s="1182">
        <f>'Chem Dose'!$C$31</f>
        <v>50.059824743314081</v>
      </c>
      <c r="D510" s="1183" t="str">
        <f>IF('22'!B10&gt;0,'22'!B10,"")</f>
        <v/>
      </c>
      <c r="E510" s="1183" t="str">
        <f>IF('22'!C10&gt;0,'22'!C10,"")</f>
        <v/>
      </c>
      <c r="F510" s="1183" t="str">
        <f>IF('22'!D10&gt;0,'22'!D10,"")</f>
        <v/>
      </c>
      <c r="G510" s="1183" t="str">
        <f>IF('22'!E10&gt;0,'22'!E10,"")</f>
        <v/>
      </c>
      <c r="H510" s="1183" t="str">
        <f>IF('22'!F10&gt;0,'22'!F10,"")</f>
        <v/>
      </c>
      <c r="I510" s="1183" t="str">
        <f>IF('22'!G10&gt;0,'22'!G10,"")</f>
        <v/>
      </c>
      <c r="J510" s="1183" t="str">
        <f>IF('22'!H10&gt;0,'22'!H10,"")</f>
        <v/>
      </c>
      <c r="K510" s="1539" t="str">
        <f>IF('22'!I10&gt;0,'22'!I10,"")</f>
        <v/>
      </c>
      <c r="L510" s="1540">
        <f t="shared" si="62"/>
        <v>0.22399999999999998</v>
      </c>
      <c r="M510" s="1183" t="str">
        <f>IF('22'!J10&gt;0,'22'!J10,"")</f>
        <v/>
      </c>
      <c r="N510" s="1183" t="str">
        <f>IF('22'!K10&gt;0,'22'!K10,"")</f>
        <v/>
      </c>
      <c r="O510" s="1183" t="str">
        <f>IF('22'!L10&gt;0,'22'!L10,"")</f>
        <v/>
      </c>
      <c r="P510" s="1183" t="str">
        <f>IF('22'!M10&gt;0,'22'!M10,"")</f>
        <v/>
      </c>
      <c r="Q510" s="1330" t="str">
        <f t="shared" si="60"/>
        <v/>
      </c>
      <c r="R510" s="1185" t="str">
        <f t="shared" si="57"/>
        <v/>
      </c>
      <c r="S510" s="1360" t="str">
        <f t="shared" si="58"/>
        <v/>
      </c>
      <c r="T510" s="1185" t="str">
        <f t="shared" si="59"/>
        <v/>
      </c>
      <c r="U510" s="1361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5" x14ac:dyDescent="0.35">
      <c r="A511" s="1376"/>
      <c r="B511" s="1199">
        <v>20.125000000001499</v>
      </c>
      <c r="C511" s="1200">
        <f>'Chem Dose'!$C$31</f>
        <v>50.059824743314081</v>
      </c>
      <c r="D511" s="1201">
        <f>IF('22'!B11&gt;0,'22'!B11,"")</f>
        <v>6.88</v>
      </c>
      <c r="E511" s="1201">
        <f>IF('22'!C11&gt;0,'22'!C11,"")</f>
        <v>28</v>
      </c>
      <c r="F511" s="1201">
        <f>IF('22'!D11&gt;0,'22'!D11,"")</f>
        <v>18</v>
      </c>
      <c r="G511" s="1201">
        <f>IF('22'!E11&gt;0,'22'!E11,"")</f>
        <v>10.1</v>
      </c>
      <c r="H511" s="1201">
        <f>IF('22'!F11&gt;0,'22'!F11,"")</f>
        <v>50</v>
      </c>
      <c r="I511" s="1201">
        <f>IF('22'!G11&gt;0,'22'!G11,"")</f>
        <v>112</v>
      </c>
      <c r="J511" s="1201">
        <f>IF('22'!H11&gt;0,'22'!H11,"")</f>
        <v>30.5</v>
      </c>
      <c r="K511" s="1545">
        <f>IF('22'!I11&gt;0,'22'!I11,"")</f>
        <v>0.23599999999999999</v>
      </c>
      <c r="L511" s="1540">
        <f t="shared" si="62"/>
        <v>0.22699999999999998</v>
      </c>
      <c r="M511" s="1201" t="str">
        <f>IF('22'!J11&gt;0,'22'!J11,"")</f>
        <v/>
      </c>
      <c r="N511" s="1201">
        <f>IF('22'!K11&gt;0,'22'!K11,"")</f>
        <v>6.02</v>
      </c>
      <c r="O511" s="1201">
        <f>IF('22'!L11&gt;0,'22'!L11,"")</f>
        <v>14</v>
      </c>
      <c r="P511" s="1201">
        <f>IF('22'!M11&gt;0,'22'!M11,"")</f>
        <v>5.6000000000000001E-2</v>
      </c>
      <c r="Q511" s="1202">
        <f t="shared" si="60"/>
        <v>0.76271186440677963</v>
      </c>
      <c r="R511" s="1203">
        <f t="shared" si="57"/>
        <v>6.2105263157894735</v>
      </c>
      <c r="S511" s="1360">
        <f t="shared" si="58"/>
        <v>8.0604802552793871</v>
      </c>
      <c r="T511" s="1203">
        <f t="shared" si="59"/>
        <v>0.50059824743314085</v>
      </c>
      <c r="U511" s="1319">
        <f t="shared" si="61"/>
        <v>0.60199999999999998</v>
      </c>
      <c r="V511" s="663">
        <f>IF('22'!AA11&gt;0,'22'!AA11,"")</f>
        <v>0.04</v>
      </c>
      <c r="W511" s="663">
        <f>IF('22'!AT11&gt;0,'22'!AT11,"")</f>
        <v>4.2000000000000003E-2</v>
      </c>
    </row>
    <row r="512" spans="1:23" ht="15.5" x14ac:dyDescent="0.35">
      <c r="A512" s="1375"/>
      <c r="B512" s="1181">
        <v>20.166666666668199</v>
      </c>
      <c r="C512" s="1182">
        <f>'Chem Dose'!$C$31</f>
        <v>50.059824743314081</v>
      </c>
      <c r="D512" s="1183" t="str">
        <f>IF('22'!B12&gt;0,'22'!B12,"")</f>
        <v/>
      </c>
      <c r="E512" s="1183" t="str">
        <f>IF('22'!C12&gt;0,'22'!C12,"")</f>
        <v/>
      </c>
      <c r="F512" s="1183" t="str">
        <f>IF('22'!D12&gt;0,'22'!D12,"")</f>
        <v/>
      </c>
      <c r="G512" s="1183" t="str">
        <f>IF('22'!E12&gt;0,'22'!E12,"")</f>
        <v/>
      </c>
      <c r="H512" s="1183" t="str">
        <f>IF('22'!F12&gt;0,'22'!F12,"")</f>
        <v/>
      </c>
      <c r="I512" s="1183" t="str">
        <f>IF('22'!G12&gt;0,'22'!G12,"")</f>
        <v/>
      </c>
      <c r="J512" s="1183" t="str">
        <f>IF('22'!H12&gt;0,'22'!H12,"")</f>
        <v/>
      </c>
      <c r="K512" s="1539" t="str">
        <f>IF('22'!I12&gt;0,'22'!I12,"")</f>
        <v/>
      </c>
      <c r="L512" s="1540">
        <f t="shared" si="62"/>
        <v>0.22699999999999998</v>
      </c>
      <c r="M512" s="1183" t="str">
        <f>IF('22'!J12&gt;0,'22'!J12,"")</f>
        <v/>
      </c>
      <c r="N512" s="1183" t="str">
        <f>IF('22'!K12&gt;0,'22'!K12,"")</f>
        <v/>
      </c>
      <c r="O512" s="1183" t="str">
        <f>IF('22'!L12&gt;0,'22'!L12,"")</f>
        <v/>
      </c>
      <c r="P512" s="1183" t="str">
        <f>IF('22'!M12&gt;0,'22'!M12,"")</f>
        <v/>
      </c>
      <c r="Q512" s="1330" t="str">
        <f t="shared" si="60"/>
        <v/>
      </c>
      <c r="R512" s="1185" t="str">
        <f t="shared" si="57"/>
        <v/>
      </c>
      <c r="S512" s="1360" t="str">
        <f t="shared" si="58"/>
        <v/>
      </c>
      <c r="T512" s="1185" t="str">
        <f t="shared" si="59"/>
        <v/>
      </c>
      <c r="U512" s="1361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5" x14ac:dyDescent="0.35">
      <c r="A513" s="1376"/>
      <c r="B513" s="1199">
        <v>20.208333333334799</v>
      </c>
      <c r="C513" s="1200">
        <f>'Chem Dose'!$C$31</f>
        <v>50.059824743314081</v>
      </c>
      <c r="D513" s="1201" t="str">
        <f>IF('22'!B13&gt;0,'22'!B13,"")</f>
        <v/>
      </c>
      <c r="E513" s="1201" t="str">
        <f>IF('22'!C13&gt;0,'22'!C13,"")</f>
        <v/>
      </c>
      <c r="F513" s="1201" t="str">
        <f>IF('22'!D13&gt;0,'22'!D13,"")</f>
        <v/>
      </c>
      <c r="G513" s="1201" t="str">
        <f>IF('22'!E13&gt;0,'22'!E13,"")</f>
        <v/>
      </c>
      <c r="H513" s="1201" t="str">
        <f>IF('22'!F13&gt;0,'22'!F13,"")</f>
        <v/>
      </c>
      <c r="I513" s="1201" t="str">
        <f>IF('22'!G13&gt;0,'22'!G13,"")</f>
        <v/>
      </c>
      <c r="J513" s="1201" t="str">
        <f>IF('22'!H13&gt;0,'22'!H13,"")</f>
        <v/>
      </c>
      <c r="K513" s="1545" t="str">
        <f>IF('22'!I13&gt;0,'22'!I13,"")</f>
        <v/>
      </c>
      <c r="L513" s="1540">
        <f t="shared" si="62"/>
        <v>0.221</v>
      </c>
      <c r="M513" s="1201" t="str">
        <f>IF('22'!J13&gt;0,'22'!J13,"")</f>
        <v/>
      </c>
      <c r="N513" s="1201" t="str">
        <f>IF('22'!K13&gt;0,'22'!K13,"")</f>
        <v/>
      </c>
      <c r="O513" s="1201" t="str">
        <f>IF('22'!L13&gt;0,'22'!L13,"")</f>
        <v/>
      </c>
      <c r="P513" s="1201" t="str">
        <f>IF('22'!M13&gt;0,'22'!M13,"")</f>
        <v/>
      </c>
      <c r="Q513" s="1202" t="str">
        <f t="shared" si="60"/>
        <v/>
      </c>
      <c r="R513" s="1203" t="str">
        <f t="shared" si="57"/>
        <v/>
      </c>
      <c r="S513" s="1360" t="str">
        <f t="shared" si="58"/>
        <v/>
      </c>
      <c r="T513" s="1203" t="str">
        <f t="shared" si="59"/>
        <v/>
      </c>
      <c r="U513" s="1319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5" x14ac:dyDescent="0.35">
      <c r="A514" s="1375"/>
      <c r="B514" s="1181">
        <v>20.250000000001499</v>
      </c>
      <c r="C514" s="1182">
        <f>'Chem Dose'!$C$31</f>
        <v>50.059824743314081</v>
      </c>
      <c r="D514" s="1183" t="str">
        <f>IF('22'!B14&gt;0,'22'!B14,"")</f>
        <v/>
      </c>
      <c r="E514" s="1183" t="str">
        <f>IF('22'!C14&gt;0,'22'!C14,"")</f>
        <v/>
      </c>
      <c r="F514" s="1183" t="str">
        <f>IF('22'!D14&gt;0,'22'!D14,"")</f>
        <v/>
      </c>
      <c r="G514" s="1183" t="str">
        <f>IF('22'!E14&gt;0,'22'!E14,"")</f>
        <v/>
      </c>
      <c r="H514" s="1183" t="str">
        <f>IF('22'!F14&gt;0,'22'!F14,"")</f>
        <v/>
      </c>
      <c r="I514" s="1183" t="str">
        <f>IF('22'!G14&gt;0,'22'!G14,"")</f>
        <v/>
      </c>
      <c r="J514" s="1183" t="str">
        <f>IF('22'!H14&gt;0,'22'!H14,"")</f>
        <v/>
      </c>
      <c r="K514" s="1539" t="str">
        <f>IF('22'!I14&gt;0,'22'!I14,"")</f>
        <v/>
      </c>
      <c r="L514" s="1540">
        <f t="shared" si="62"/>
        <v>0.221</v>
      </c>
      <c r="M514" s="1183" t="str">
        <f>IF('22'!J14&gt;0,'22'!J14,"")</f>
        <v/>
      </c>
      <c r="N514" s="1183" t="str">
        <f>IF('22'!K14&gt;0,'22'!K14,"")</f>
        <v/>
      </c>
      <c r="O514" s="1183" t="str">
        <f>IF('22'!L14&gt;0,'22'!L14,"")</f>
        <v/>
      </c>
      <c r="P514" s="1183" t="str">
        <f>IF('22'!M14&gt;0,'22'!M14,"")</f>
        <v/>
      </c>
      <c r="Q514" s="1330" t="str">
        <f t="shared" si="60"/>
        <v/>
      </c>
      <c r="R514" s="1185" t="str">
        <f t="shared" si="57"/>
        <v/>
      </c>
      <c r="S514" s="1360" t="str">
        <f t="shared" si="58"/>
        <v/>
      </c>
      <c r="T514" s="1185" t="str">
        <f t="shared" si="59"/>
        <v/>
      </c>
      <c r="U514" s="1361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5" x14ac:dyDescent="0.35">
      <c r="A515" s="1376"/>
      <c r="B515" s="1199">
        <v>20.291666666668199</v>
      </c>
      <c r="C515" s="1200">
        <f>'Chem Dose'!$C$31</f>
        <v>50.059824743314081</v>
      </c>
      <c r="D515" s="1201">
        <f>IF('22'!B15&gt;0,'22'!B15,"")</f>
        <v>6.81</v>
      </c>
      <c r="E515" s="1201">
        <f>IF('22'!C15&gt;0,'22'!C15,"")</f>
        <v>26</v>
      </c>
      <c r="F515" s="1201">
        <f>IF('22'!D15&gt;0,'22'!D15,"")</f>
        <v>16</v>
      </c>
      <c r="G515" s="1201">
        <f>IF('22'!E15&gt;0,'22'!E15,"")</f>
        <v>8.17</v>
      </c>
      <c r="H515" s="1201">
        <f>IF('22'!F15&gt;0,'22'!F15,"")</f>
        <v>48</v>
      </c>
      <c r="I515" s="1201">
        <f>IF('22'!G15&gt;0,'22'!G15,"")</f>
        <v>99</v>
      </c>
      <c r="J515" s="1201">
        <f>IF('22'!H15&gt;0,'22'!H15,"")</f>
        <v>27.8</v>
      </c>
      <c r="K515" s="1545">
        <f>IF('22'!I15&gt;0,'22'!I15,"")</f>
        <v>0.23799999999999999</v>
      </c>
      <c r="L515" s="1540">
        <f t="shared" si="62"/>
        <v>0.22525000000000001</v>
      </c>
      <c r="M515" s="1201" t="str">
        <f>IF('22'!J15&gt;0,'22'!J15,"")</f>
        <v/>
      </c>
      <c r="N515" s="1201">
        <f>IF('22'!K15&gt;0,'22'!K15,"")</f>
        <v>5.98</v>
      </c>
      <c r="O515" s="1201">
        <f>IF('22'!L15&gt;0,'22'!L15,"")</f>
        <v>12</v>
      </c>
      <c r="P515" s="1201">
        <f>IF('22'!M15&gt;0,'22'!M15,"")</f>
        <v>6.4000000000000001E-2</v>
      </c>
      <c r="Q515" s="1202">
        <f t="shared" si="60"/>
        <v>0.73109243697478987</v>
      </c>
      <c r="R515" s="1203">
        <f t="shared" si="57"/>
        <v>6.2631578947368416</v>
      </c>
      <c r="S515" s="1360">
        <f t="shared" si="58"/>
        <v>7.9927451270837615</v>
      </c>
      <c r="T515" s="1203">
        <f t="shared" si="59"/>
        <v>0.50059824743314085</v>
      </c>
      <c r="U515" s="1319">
        <f t="shared" si="61"/>
        <v>0.59800000000000009</v>
      </c>
      <c r="V515" s="663">
        <f>IF('22'!AA15&gt;0,'22'!AA15,"")</f>
        <v>4.5999999999999999E-2</v>
      </c>
      <c r="W515" s="663">
        <f>IF('22'!AT15&gt;0,'22'!AT15,"")</f>
        <v>4.2999999999999997E-2</v>
      </c>
    </row>
    <row r="516" spans="1:23" ht="15.5" x14ac:dyDescent="0.35">
      <c r="A516" s="1375"/>
      <c r="B516" s="1181">
        <v>20.333333333334799</v>
      </c>
      <c r="C516" s="1182">
        <f>'Chem Dose'!$C$31</f>
        <v>50.059824743314081</v>
      </c>
      <c r="D516" s="1183" t="str">
        <f>IF('22'!B16&gt;0,'22'!B16,"")</f>
        <v/>
      </c>
      <c r="E516" s="1183" t="str">
        <f>IF('22'!C16&gt;0,'22'!C16,"")</f>
        <v/>
      </c>
      <c r="F516" s="1183" t="str">
        <f>IF('22'!D16&gt;0,'22'!D16,"")</f>
        <v/>
      </c>
      <c r="G516" s="1183" t="str">
        <f>IF('22'!E16&gt;0,'22'!E16,"")</f>
        <v/>
      </c>
      <c r="H516" s="1183" t="str">
        <f>IF('22'!F16&gt;0,'22'!F16,"")</f>
        <v/>
      </c>
      <c r="I516" s="1183" t="str">
        <f>IF('22'!G16&gt;0,'22'!G16,"")</f>
        <v/>
      </c>
      <c r="J516" s="1183" t="str">
        <f>IF('22'!H16&gt;0,'22'!H16,"")</f>
        <v/>
      </c>
      <c r="K516" s="1539" t="str">
        <f>IF('22'!I16&gt;0,'22'!I16,"")</f>
        <v/>
      </c>
      <c r="L516" s="1540">
        <f t="shared" si="62"/>
        <v>0.22525000000000001</v>
      </c>
      <c r="M516" s="1183" t="str">
        <f>IF('22'!J16&gt;0,'22'!J16,"")</f>
        <v/>
      </c>
      <c r="N516" s="1183" t="str">
        <f>IF('22'!K16&gt;0,'22'!K16,"")</f>
        <v/>
      </c>
      <c r="O516" s="1183" t="str">
        <f>IF('22'!L16&gt;0,'22'!L16,"")</f>
        <v/>
      </c>
      <c r="P516" s="1183" t="str">
        <f>IF('22'!M16&gt;0,'22'!M16,"")</f>
        <v/>
      </c>
      <c r="Q516" s="1330" t="str">
        <f t="shared" si="60"/>
        <v/>
      </c>
      <c r="R516" s="1185" t="str">
        <f t="shared" ref="R516:R579" si="63">IF(D516="","",K516/0.038)</f>
        <v/>
      </c>
      <c r="S516" s="1360" t="str">
        <f t="shared" ref="S516:S579" si="64">IF(D516="","",C516/R516)</f>
        <v/>
      </c>
      <c r="T516" s="1185" t="str">
        <f t="shared" ref="T516:T579" si="65">IF(D516="","",C516/100)</f>
        <v/>
      </c>
      <c r="U516" s="1361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5" x14ac:dyDescent="0.35">
      <c r="A517" s="1376"/>
      <c r="B517" s="1199">
        <v>20.375000000001499</v>
      </c>
      <c r="C517" s="1200">
        <f>'Chem Dose'!$C$31</f>
        <v>50.059824743314081</v>
      </c>
      <c r="D517" s="1201" t="str">
        <f>IF('22'!B17&gt;0,'22'!B17,"")</f>
        <v/>
      </c>
      <c r="E517" s="1201" t="str">
        <f>IF('22'!C17&gt;0,'22'!C17,"")</f>
        <v/>
      </c>
      <c r="F517" s="1201" t="str">
        <f>IF('22'!D17&gt;0,'22'!D17,"")</f>
        <v/>
      </c>
      <c r="G517" s="1201" t="str">
        <f>IF('22'!E17&gt;0,'22'!E17,"")</f>
        <v/>
      </c>
      <c r="H517" s="1201" t="str">
        <f>IF('22'!F17&gt;0,'22'!F17,"")</f>
        <v/>
      </c>
      <c r="I517" s="1201" t="str">
        <f>IF('22'!G17&gt;0,'22'!G17,"")</f>
        <v/>
      </c>
      <c r="J517" s="1201" t="str">
        <f>IF('22'!H17&gt;0,'22'!H17,"")</f>
        <v/>
      </c>
      <c r="K517" s="1545" t="str">
        <f>IF('22'!I17&gt;0,'22'!I17,"")</f>
        <v/>
      </c>
      <c r="L517" s="1540">
        <f t="shared" si="62"/>
        <v>0.2173333333333333</v>
      </c>
      <c r="M517" s="1201">
        <f>IF('22'!J17&gt;0,'22'!J17,"")</f>
        <v>4.3999999999999997E-2</v>
      </c>
      <c r="N517" s="1201" t="str">
        <f>IF('22'!K17&gt;0,'22'!K17,"")</f>
        <v/>
      </c>
      <c r="O517" s="1201" t="str">
        <f>IF('22'!L17&gt;0,'22'!L17,"")</f>
        <v/>
      </c>
      <c r="P517" s="1201" t="str">
        <f>IF('22'!M17&gt;0,'22'!M17,"")</f>
        <v/>
      </c>
      <c r="Q517" s="1202" t="str">
        <f t="shared" ref="Q517:Q580" si="66">IF(P517="","",(K517-P517)/ABS(K517))</f>
        <v/>
      </c>
      <c r="R517" s="1203" t="str">
        <f t="shared" si="63"/>
        <v/>
      </c>
      <c r="S517" s="1360" t="str">
        <f t="shared" si="64"/>
        <v/>
      </c>
      <c r="T517" s="1203" t="str">
        <f t="shared" si="65"/>
        <v/>
      </c>
      <c r="U517" s="1319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5" x14ac:dyDescent="0.35">
      <c r="A518" s="1375"/>
      <c r="B518" s="1181">
        <v>20.416666666668199</v>
      </c>
      <c r="C518" s="1182">
        <f>'Chem Dose'!$C$31</f>
        <v>50.059824743314081</v>
      </c>
      <c r="D518" s="1183" t="str">
        <f>IF('22'!B18&gt;0,'22'!B18,"")</f>
        <v/>
      </c>
      <c r="E518" s="1183" t="str">
        <f>IF('22'!C18&gt;0,'22'!C18,"")</f>
        <v/>
      </c>
      <c r="F518" s="1183" t="str">
        <f>IF('22'!D18&gt;0,'22'!D18,"")</f>
        <v/>
      </c>
      <c r="G518" s="1183" t="str">
        <f>IF('22'!E18&gt;0,'22'!E18,"")</f>
        <v/>
      </c>
      <c r="H518" s="1183" t="str">
        <f>IF('22'!F18&gt;0,'22'!F18,"")</f>
        <v/>
      </c>
      <c r="I518" s="1183" t="str">
        <f>IF('22'!G18&gt;0,'22'!G18,"")</f>
        <v/>
      </c>
      <c r="J518" s="1183" t="str">
        <f>IF('22'!H18&gt;0,'22'!H18,"")</f>
        <v/>
      </c>
      <c r="K518" s="1539" t="str">
        <f>IF('22'!I18&gt;0,'22'!I18,"")</f>
        <v/>
      </c>
      <c r="L518" s="1540">
        <f t="shared" si="62"/>
        <v>0.2173333333333333</v>
      </c>
      <c r="M518" s="1183" t="str">
        <f>IF('22'!J18&gt;0,'22'!J18,"")</f>
        <v/>
      </c>
      <c r="N518" s="1183" t="str">
        <f>IF('22'!K18&gt;0,'22'!K18,"")</f>
        <v/>
      </c>
      <c r="O518" s="1183" t="str">
        <f>IF('22'!L18&gt;0,'22'!L18,"")</f>
        <v/>
      </c>
      <c r="P518" s="1183" t="str">
        <f>IF('22'!M18&gt;0,'22'!M18,"")</f>
        <v/>
      </c>
      <c r="Q518" s="1330" t="str">
        <f t="shared" si="66"/>
        <v/>
      </c>
      <c r="R518" s="1185" t="str">
        <f t="shared" si="63"/>
        <v/>
      </c>
      <c r="S518" s="1360" t="str">
        <f t="shared" si="64"/>
        <v/>
      </c>
      <c r="T518" s="1185" t="str">
        <f t="shared" si="65"/>
        <v/>
      </c>
      <c r="U518" s="1361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5" x14ac:dyDescent="0.35">
      <c r="A519" s="1376"/>
      <c r="B519" s="1199">
        <v>20.458333333334899</v>
      </c>
      <c r="C519" s="1200">
        <f>'Chem Dose'!$C$31</f>
        <v>50.059824743314081</v>
      </c>
      <c r="D519" s="1201">
        <f>IF('22'!B19&gt;0,'22'!B19,"")</f>
        <v>6.89</v>
      </c>
      <c r="E519" s="1201">
        <f>IF('22'!C19&gt;0,'22'!C19,"")</f>
        <v>24</v>
      </c>
      <c r="F519" s="1201">
        <f>IF('22'!D19&gt;0,'22'!D19,"")</f>
        <v>17</v>
      </c>
      <c r="G519" s="1201">
        <f>IF('22'!E19&gt;0,'22'!E19,"")</f>
        <v>10.6</v>
      </c>
      <c r="H519" s="1201">
        <f>IF('22'!F19&gt;0,'22'!F19,"")</f>
        <v>34</v>
      </c>
      <c r="I519" s="1201">
        <f>IF('22'!G19&gt;0,'22'!G19,"")</f>
        <v>93</v>
      </c>
      <c r="J519" s="1201">
        <f>IF('22'!H19&gt;0,'22'!H19,"")</f>
        <v>28.8</v>
      </c>
      <c r="K519" s="1545">
        <f>IF('22'!I19&gt;0,'22'!I19,"")</f>
        <v>0.17699999999999999</v>
      </c>
      <c r="L519" s="1540">
        <f t="shared" si="62"/>
        <v>0.20724999999999999</v>
      </c>
      <c r="M519" s="1201" t="str">
        <f>IF('22'!J19&gt;0,'22'!J19,"")</f>
        <v/>
      </c>
      <c r="N519" s="1201">
        <f>IF('22'!K19&gt;0,'22'!K19,"")</f>
        <v>6.22</v>
      </c>
      <c r="O519" s="1201">
        <f>IF('22'!L19&gt;0,'22'!L19,"")</f>
        <v>13</v>
      </c>
      <c r="P519" s="1201">
        <f>IF('22'!M19&gt;0,'22'!M19,"")</f>
        <v>5.7000000000000002E-2</v>
      </c>
      <c r="Q519" s="1202">
        <f t="shared" si="66"/>
        <v>0.67796610169491522</v>
      </c>
      <c r="R519" s="1203">
        <f t="shared" si="63"/>
        <v>4.6578947368421053</v>
      </c>
      <c r="S519" s="1360">
        <f t="shared" si="64"/>
        <v>10.747307007039181</v>
      </c>
      <c r="T519" s="1203">
        <f t="shared" si="65"/>
        <v>0.50059824743314085</v>
      </c>
      <c r="U519" s="1319">
        <f t="shared" si="67"/>
        <v>0.622</v>
      </c>
      <c r="V519" s="663">
        <f>IF('22'!AA19&gt;0,'22'!AA19,"")</f>
        <v>4.3999999999999997E-2</v>
      </c>
      <c r="W519" s="663">
        <f>IF('22'!AT19&gt;0,'22'!AT19,"")</f>
        <v>4.2000000000000003E-2</v>
      </c>
    </row>
    <row r="520" spans="1:23" ht="15.5" x14ac:dyDescent="0.35">
      <c r="A520" s="1375"/>
      <c r="B520" s="1181">
        <v>20.500000000001499</v>
      </c>
      <c r="C520" s="1182">
        <f>'Chem Dose'!$C$31</f>
        <v>50.059824743314081</v>
      </c>
      <c r="D520" s="1183" t="str">
        <f>IF('22'!B20&gt;0,'22'!B20,"")</f>
        <v/>
      </c>
      <c r="E520" s="1183" t="str">
        <f>IF('22'!C20&gt;0,'22'!C20,"")</f>
        <v/>
      </c>
      <c r="F520" s="1183" t="str">
        <f>IF('22'!D20&gt;0,'22'!D20,"")</f>
        <v/>
      </c>
      <c r="G520" s="1183" t="str">
        <f>IF('22'!E20&gt;0,'22'!E20,"")</f>
        <v/>
      </c>
      <c r="H520" s="1183" t="str">
        <f>IF('22'!F20&gt;0,'22'!F20,"")</f>
        <v/>
      </c>
      <c r="I520" s="1183" t="str">
        <f>IF('22'!G20&gt;0,'22'!G20,"")</f>
        <v/>
      </c>
      <c r="J520" s="1183" t="str">
        <f>IF('22'!H20&gt;0,'22'!H20,"")</f>
        <v/>
      </c>
      <c r="K520" s="1539" t="str">
        <f>IF('22'!I20&gt;0,'22'!I20,"")</f>
        <v/>
      </c>
      <c r="L520" s="1540">
        <f t="shared" si="62"/>
        <v>0.20724999999999999</v>
      </c>
      <c r="M520" s="1183" t="str">
        <f>IF('22'!J20&gt;0,'22'!J20,"")</f>
        <v/>
      </c>
      <c r="N520" s="1183" t="str">
        <f>IF('22'!K20&gt;0,'22'!K20,"")</f>
        <v/>
      </c>
      <c r="O520" s="1183" t="str">
        <f>IF('22'!L20&gt;0,'22'!L20,"")</f>
        <v/>
      </c>
      <c r="P520" s="1183" t="str">
        <f>IF('22'!M20&gt;0,'22'!M20,"")</f>
        <v/>
      </c>
      <c r="Q520" s="1330" t="str">
        <f t="shared" si="66"/>
        <v/>
      </c>
      <c r="R520" s="1185" t="str">
        <f t="shared" si="63"/>
        <v/>
      </c>
      <c r="S520" s="1360" t="str">
        <f t="shared" si="64"/>
        <v/>
      </c>
      <c r="T520" s="1185" t="str">
        <f t="shared" si="65"/>
        <v/>
      </c>
      <c r="U520" s="1361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5" x14ac:dyDescent="0.35">
      <c r="A521" s="1376"/>
      <c r="B521" s="1199">
        <v>20.541666666668199</v>
      </c>
      <c r="C521" s="1200">
        <f>'Chem Dose'!$C$31</f>
        <v>50.059824743314081</v>
      </c>
      <c r="D521" s="1201" t="str">
        <f>IF('22'!B21&gt;0,'22'!B21,"")</f>
        <v/>
      </c>
      <c r="E521" s="1201" t="str">
        <f>IF('22'!C21&gt;0,'22'!C21,"")</f>
        <v/>
      </c>
      <c r="F521" s="1201" t="str">
        <f>IF('22'!D21&gt;0,'22'!D21,"")</f>
        <v/>
      </c>
      <c r="G521" s="1201" t="str">
        <f>IF('22'!E21&gt;0,'22'!E21,"")</f>
        <v/>
      </c>
      <c r="H521" s="1201" t="str">
        <f>IF('22'!F21&gt;0,'22'!F21,"")</f>
        <v/>
      </c>
      <c r="I521" s="1201" t="str">
        <f>IF('22'!G21&gt;0,'22'!G21,"")</f>
        <v/>
      </c>
      <c r="J521" s="1201" t="str">
        <f>IF('22'!H21&gt;0,'22'!H21,"")</f>
        <v/>
      </c>
      <c r="K521" s="1545" t="str">
        <f>IF('22'!I21&gt;0,'22'!I21,"")</f>
        <v/>
      </c>
      <c r="L521" s="1540">
        <f t="shared" si="62"/>
        <v>0.217</v>
      </c>
      <c r="M521" s="1201" t="str">
        <f>IF('22'!J21&gt;0,'22'!J21,"")</f>
        <v/>
      </c>
      <c r="N521" s="1201" t="str">
        <f>IF('22'!K21&gt;0,'22'!K21,"")</f>
        <v/>
      </c>
      <c r="O521" s="1201" t="str">
        <f>IF('22'!L21&gt;0,'22'!L21,"")</f>
        <v/>
      </c>
      <c r="P521" s="1201" t="str">
        <f>IF('22'!M21&gt;0,'22'!M21,"")</f>
        <v/>
      </c>
      <c r="Q521" s="1202" t="str">
        <f t="shared" si="66"/>
        <v/>
      </c>
      <c r="R521" s="1203" t="str">
        <f t="shared" si="63"/>
        <v/>
      </c>
      <c r="S521" s="1360" t="str">
        <f t="shared" si="64"/>
        <v/>
      </c>
      <c r="T521" s="1203" t="str">
        <f t="shared" si="65"/>
        <v/>
      </c>
      <c r="U521" s="1319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5" x14ac:dyDescent="0.35">
      <c r="A522" s="1375"/>
      <c r="B522" s="1181">
        <v>20.583333333334899</v>
      </c>
      <c r="C522" s="1182">
        <f>'Chem Dose'!$C$31</f>
        <v>50.059824743314081</v>
      </c>
      <c r="D522" s="1183" t="str">
        <f>IF('22'!B22&gt;0,'22'!B22,"")</f>
        <v/>
      </c>
      <c r="E522" s="1183" t="str">
        <f>IF('22'!C22&gt;0,'22'!C22,"")</f>
        <v/>
      </c>
      <c r="F522" s="1183" t="str">
        <f>IF('22'!D22&gt;0,'22'!D22,"")</f>
        <v/>
      </c>
      <c r="G522" s="1183" t="str">
        <f>IF('22'!E22&gt;0,'22'!E22,"")</f>
        <v/>
      </c>
      <c r="H522" s="1183" t="str">
        <f>IF('22'!F22&gt;0,'22'!F22,"")</f>
        <v/>
      </c>
      <c r="I522" s="1183" t="str">
        <f>IF('22'!G22&gt;0,'22'!G22,"")</f>
        <v/>
      </c>
      <c r="J522" s="1183" t="str">
        <f>IF('22'!H22&gt;0,'22'!H22,"")</f>
        <v/>
      </c>
      <c r="K522" s="1539" t="str">
        <f>IF('22'!I22&gt;0,'22'!I22,"")</f>
        <v/>
      </c>
      <c r="L522" s="1540">
        <f t="shared" si="62"/>
        <v>0.217</v>
      </c>
      <c r="M522" s="1183" t="str">
        <f>IF('22'!J22&gt;0,'22'!J22,"")</f>
        <v/>
      </c>
      <c r="N522" s="1183" t="str">
        <f>IF('22'!K22&gt;0,'22'!K22,"")</f>
        <v/>
      </c>
      <c r="O522" s="1183" t="str">
        <f>IF('22'!L22&gt;0,'22'!L22,"")</f>
        <v/>
      </c>
      <c r="P522" s="1183" t="str">
        <f>IF('22'!M22&gt;0,'22'!M22,"")</f>
        <v/>
      </c>
      <c r="Q522" s="1330" t="str">
        <f t="shared" si="66"/>
        <v/>
      </c>
      <c r="R522" s="1185" t="str">
        <f t="shared" si="63"/>
        <v/>
      </c>
      <c r="S522" s="1360" t="str">
        <f t="shared" si="64"/>
        <v/>
      </c>
      <c r="T522" s="1185" t="str">
        <f t="shared" si="65"/>
        <v/>
      </c>
      <c r="U522" s="1361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5" x14ac:dyDescent="0.35">
      <c r="A523" s="1376"/>
      <c r="B523" s="1199">
        <v>20.625000000001499</v>
      </c>
      <c r="C523" s="1200">
        <f>'Chem Dose'!$C$31</f>
        <v>50.059824743314081</v>
      </c>
      <c r="D523" s="1201">
        <f>IF('22'!B23&gt;0,'22'!B23,"")</f>
        <v>6.79</v>
      </c>
      <c r="E523" s="1201">
        <f>IF('22'!C23&gt;0,'22'!C23,"")</f>
        <v>23</v>
      </c>
      <c r="F523" s="1201">
        <f>IF('22'!D23&gt;0,'22'!D23,"")</f>
        <v>17</v>
      </c>
      <c r="G523" s="1201">
        <f>IF('22'!E23&gt;0,'22'!E23,"")</f>
        <v>10.4</v>
      </c>
      <c r="H523" s="1201">
        <f>IF('22'!F23&gt;0,'22'!F23,"")</f>
        <v>49</v>
      </c>
      <c r="I523" s="1201">
        <f>IF('22'!G23&gt;0,'22'!G23,"")</f>
        <v>110</v>
      </c>
      <c r="J523" s="1201">
        <f>IF('22'!H23&gt;0,'22'!H23,"")</f>
        <v>28.5</v>
      </c>
      <c r="K523" s="1545">
        <f>IF('22'!I23&gt;0,'22'!I23,"")</f>
        <v>0.22700000000000001</v>
      </c>
      <c r="L523" s="1540">
        <f t="shared" si="62"/>
        <v>0.2195</v>
      </c>
      <c r="M523" s="1201" t="str">
        <f>IF('22'!J23&gt;0,'22'!J23,"")</f>
        <v/>
      </c>
      <c r="N523" s="1201">
        <f>IF('22'!K23&gt;0,'22'!K23,"")</f>
        <v>5.94</v>
      </c>
      <c r="O523" s="1201">
        <f>IF('22'!L23&gt;0,'22'!L23,"")</f>
        <v>12</v>
      </c>
      <c r="P523" s="1201">
        <f>IF('22'!M23&gt;0,'22'!M23,"")</f>
        <v>6.0999999999999999E-2</v>
      </c>
      <c r="Q523" s="1202">
        <f t="shared" si="66"/>
        <v>0.7312775330396476</v>
      </c>
      <c r="R523" s="1203">
        <f t="shared" si="63"/>
        <v>5.9736842105263159</v>
      </c>
      <c r="S523" s="1360">
        <f t="shared" si="64"/>
        <v>8.3800587676032379</v>
      </c>
      <c r="T523" s="1203">
        <f t="shared" si="65"/>
        <v>0.50059824743314085</v>
      </c>
      <c r="U523" s="1319">
        <f t="shared" si="67"/>
        <v>0.59400000000000008</v>
      </c>
      <c r="V523" s="663">
        <f>IF('22'!AA23&gt;0,'22'!AA23,"")</f>
        <v>3.7999999999999999E-2</v>
      </c>
      <c r="W523" s="663">
        <f>IF('22'!AT23&gt;0,'22'!AT23,"")</f>
        <v>3.7999999999999999E-2</v>
      </c>
    </row>
    <row r="524" spans="1:23" ht="15.5" x14ac:dyDescent="0.35">
      <c r="A524" s="1375"/>
      <c r="B524" s="1181">
        <v>20.666666666668199</v>
      </c>
      <c r="C524" s="1182">
        <f>'Chem Dose'!$C$31</f>
        <v>50.059824743314081</v>
      </c>
      <c r="D524" s="1183" t="str">
        <f>IF('22'!B24&gt;0,'22'!B24,"")</f>
        <v/>
      </c>
      <c r="E524" s="1183" t="str">
        <f>IF('22'!C24&gt;0,'22'!C24,"")</f>
        <v/>
      </c>
      <c r="F524" s="1183" t="str">
        <f>IF('22'!D24&gt;0,'22'!D24,"")</f>
        <v/>
      </c>
      <c r="G524" s="1183" t="str">
        <f>IF('22'!E24&gt;0,'22'!E24,"")</f>
        <v/>
      </c>
      <c r="H524" s="1183" t="str">
        <f>IF('22'!F24&gt;0,'22'!F24,"")</f>
        <v/>
      </c>
      <c r="I524" s="1183" t="str">
        <f>IF('22'!G24&gt;0,'22'!G24,"")</f>
        <v/>
      </c>
      <c r="J524" s="1183" t="str">
        <f>IF('22'!H24&gt;0,'22'!H24,"")</f>
        <v/>
      </c>
      <c r="K524" s="1539" t="str">
        <f>IF('22'!I24&gt;0,'22'!I24,"")</f>
        <v/>
      </c>
      <c r="L524" s="1540">
        <f t="shared" si="62"/>
        <v>0.2195</v>
      </c>
      <c r="M524" s="1183" t="str">
        <f>IF('22'!J24&gt;0,'22'!J24,"")</f>
        <v/>
      </c>
      <c r="N524" s="1183" t="str">
        <f>IF('22'!K24&gt;0,'22'!K24,"")</f>
        <v/>
      </c>
      <c r="O524" s="1183" t="str">
        <f>IF('22'!L24&gt;0,'22'!L24,"")</f>
        <v/>
      </c>
      <c r="P524" s="1183" t="str">
        <f>IF('22'!M24&gt;0,'22'!M24,"")</f>
        <v/>
      </c>
      <c r="Q524" s="1330" t="str">
        <f t="shared" si="66"/>
        <v/>
      </c>
      <c r="R524" s="1185" t="str">
        <f t="shared" si="63"/>
        <v/>
      </c>
      <c r="S524" s="1360" t="str">
        <f t="shared" si="64"/>
        <v/>
      </c>
      <c r="T524" s="1185" t="str">
        <f t="shared" si="65"/>
        <v/>
      </c>
      <c r="U524" s="1361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5" x14ac:dyDescent="0.35">
      <c r="A525" s="1376"/>
      <c r="B525" s="1199">
        <v>20.708333333334899</v>
      </c>
      <c r="C525" s="1200">
        <f>'Chem Dose'!$C$31</f>
        <v>50.059824743314081</v>
      </c>
      <c r="D525" s="1201" t="str">
        <f>IF('22'!B25&gt;0,'22'!B25,"")</f>
        <v/>
      </c>
      <c r="E525" s="1201" t="str">
        <f>IF('22'!C25&gt;0,'22'!C25,"")</f>
        <v/>
      </c>
      <c r="F525" s="1201" t="str">
        <f>IF('22'!D25&gt;0,'22'!D25,"")</f>
        <v/>
      </c>
      <c r="G525" s="1201" t="str">
        <f>IF('22'!E25&gt;0,'22'!E25,"")</f>
        <v/>
      </c>
      <c r="H525" s="1201" t="str">
        <f>IF('22'!F25&gt;0,'22'!F25,"")</f>
        <v/>
      </c>
      <c r="I525" s="1201" t="str">
        <f>IF('22'!G25&gt;0,'22'!G25,"")</f>
        <v/>
      </c>
      <c r="J525" s="1201" t="str">
        <f>IF('22'!H25&gt;0,'22'!H25,"")</f>
        <v/>
      </c>
      <c r="K525" s="1545" t="str">
        <f>IF('22'!I25&gt;0,'22'!I25,"")</f>
        <v/>
      </c>
      <c r="L525" s="1540">
        <f t="shared" si="62"/>
        <v>0.214</v>
      </c>
      <c r="M525" s="1201" t="str">
        <f>IF('22'!J25&gt;0,'22'!J25,"")</f>
        <v/>
      </c>
      <c r="N525" s="1201" t="str">
        <f>IF('22'!K25&gt;0,'22'!K25,"")</f>
        <v/>
      </c>
      <c r="O525" s="1201" t="str">
        <f>IF('22'!L25&gt;0,'22'!L25,"")</f>
        <v/>
      </c>
      <c r="P525" s="1201" t="str">
        <f>IF('22'!M25&gt;0,'22'!M25,"")</f>
        <v/>
      </c>
      <c r="Q525" s="1202" t="str">
        <f t="shared" si="66"/>
        <v/>
      </c>
      <c r="R525" s="1203" t="str">
        <f t="shared" si="63"/>
        <v/>
      </c>
      <c r="S525" s="1360" t="str">
        <f t="shared" si="64"/>
        <v/>
      </c>
      <c r="T525" s="1203" t="str">
        <f t="shared" si="65"/>
        <v/>
      </c>
      <c r="U525" s="1319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5" x14ac:dyDescent="0.35">
      <c r="A526" s="1375"/>
      <c r="B526" s="1181">
        <v>20.750000000001599</v>
      </c>
      <c r="C526" s="1182">
        <f>'Chem Dose'!$C$31</f>
        <v>50.059824743314081</v>
      </c>
      <c r="D526" s="1183" t="str">
        <f>IF('22'!B26&gt;0,'22'!B26,"")</f>
        <v/>
      </c>
      <c r="E526" s="1183" t="str">
        <f>IF('22'!C26&gt;0,'22'!C26,"")</f>
        <v/>
      </c>
      <c r="F526" s="1183" t="str">
        <f>IF('22'!D26&gt;0,'22'!D26,"")</f>
        <v/>
      </c>
      <c r="G526" s="1183" t="str">
        <f>IF('22'!E26&gt;0,'22'!E26,"")</f>
        <v/>
      </c>
      <c r="H526" s="1183" t="str">
        <f>IF('22'!F26&gt;0,'22'!F26,"")</f>
        <v/>
      </c>
      <c r="I526" s="1183" t="str">
        <f>IF('22'!G26&gt;0,'22'!G26,"")</f>
        <v/>
      </c>
      <c r="J526" s="1183" t="str">
        <f>IF('22'!H26&gt;0,'22'!H26,"")</f>
        <v/>
      </c>
      <c r="K526" s="1539" t="str">
        <f>IF('22'!I26&gt;0,'22'!I26,"")</f>
        <v/>
      </c>
      <c r="L526" s="1540">
        <f t="shared" si="62"/>
        <v>0.214</v>
      </c>
      <c r="M526" s="1183" t="str">
        <f>IF('22'!J26&gt;0,'22'!J26,"")</f>
        <v/>
      </c>
      <c r="N526" s="1183" t="str">
        <f>IF('22'!K26&gt;0,'22'!K26,"")</f>
        <v/>
      </c>
      <c r="O526" s="1183" t="str">
        <f>IF('22'!L26&gt;0,'22'!L26,"")</f>
        <v/>
      </c>
      <c r="P526" s="1183" t="str">
        <f>IF('22'!M26&gt;0,'22'!M26,"")</f>
        <v/>
      </c>
      <c r="Q526" s="1330" t="str">
        <f t="shared" si="66"/>
        <v/>
      </c>
      <c r="R526" s="1185" t="str">
        <f t="shared" si="63"/>
        <v/>
      </c>
      <c r="S526" s="1360" t="str">
        <f t="shared" si="64"/>
        <v/>
      </c>
      <c r="T526" s="1185" t="str">
        <f t="shared" si="65"/>
        <v/>
      </c>
      <c r="U526" s="1361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5" x14ac:dyDescent="0.35">
      <c r="A527" s="1376"/>
      <c r="B527" s="1199">
        <v>20.791666666668199</v>
      </c>
      <c r="C527" s="1200">
        <f>'Chem Dose'!$C$31</f>
        <v>50.059824743314081</v>
      </c>
      <c r="D527" s="1201">
        <f>IF('22'!B27&gt;0,'22'!B27,"")</f>
        <v>6.88</v>
      </c>
      <c r="E527" s="1201">
        <f>IF('22'!C27&gt;0,'22'!C27,"")</f>
        <v>23</v>
      </c>
      <c r="F527" s="1201">
        <f>IF('22'!D27&gt;0,'22'!D27,"")</f>
        <v>16</v>
      </c>
      <c r="G527" s="1201">
        <f>IF('22'!E27&gt;0,'22'!E27,"")</f>
        <v>8.9700000000000006</v>
      </c>
      <c r="H527" s="1201">
        <f>IF('22'!F27&gt;0,'22'!F27,"")</f>
        <v>53</v>
      </c>
      <c r="I527" s="1201">
        <f>IF('22'!G27&gt;0,'22'!G27,"")</f>
        <v>92</v>
      </c>
      <c r="J527" s="1201">
        <f>IF('22'!H27&gt;0,'22'!H27,"")</f>
        <v>29.2</v>
      </c>
      <c r="K527" s="1545">
        <f>IF('22'!I27&gt;0,'22'!I27,"")</f>
        <v>0.21</v>
      </c>
      <c r="L527" s="1540">
        <f t="shared" si="62"/>
        <v>0.21299999999999999</v>
      </c>
      <c r="M527" s="1201" t="str">
        <f>IF('22'!J27&gt;0,'22'!J27,"")</f>
        <v/>
      </c>
      <c r="N527" s="1201">
        <f>IF('22'!K27&gt;0,'22'!K27,"")</f>
        <v>6.06</v>
      </c>
      <c r="O527" s="1201">
        <f>IF('22'!L27&gt;0,'22'!L27,"")</f>
        <v>10</v>
      </c>
      <c r="P527" s="1201">
        <f>IF('22'!M27&gt;0,'22'!M27,"")</f>
        <v>5.2999999999999999E-2</v>
      </c>
      <c r="Q527" s="1202">
        <f t="shared" si="66"/>
        <v>0.74761904761904763</v>
      </c>
      <c r="R527" s="1203">
        <f t="shared" si="63"/>
        <v>5.5263157894736841</v>
      </c>
      <c r="S527" s="1360">
        <f t="shared" si="64"/>
        <v>9.0584444773615953</v>
      </c>
      <c r="T527" s="1203">
        <f t="shared" si="65"/>
        <v>0.50059824743314085</v>
      </c>
      <c r="U527" s="1319">
        <f t="shared" si="67"/>
        <v>0.60599999999999998</v>
      </c>
      <c r="V527" s="663">
        <f>IF('22'!AA27&gt;0,'22'!AA27,"")</f>
        <v>3.9E-2</v>
      </c>
      <c r="W527" s="663">
        <f>IF('22'!AT27&gt;0,'22'!AT27,"")</f>
        <v>3.9E-2</v>
      </c>
    </row>
    <row r="528" spans="1:23" ht="15.5" x14ac:dyDescent="0.35">
      <c r="A528" s="1375"/>
      <c r="B528" s="1181">
        <v>20.833333333334899</v>
      </c>
      <c r="C528" s="1182">
        <f>'Chem Dose'!$C$31</f>
        <v>50.059824743314081</v>
      </c>
      <c r="D528" s="1183" t="str">
        <f>IF('22'!B28&gt;0,'22'!B28,"")</f>
        <v/>
      </c>
      <c r="E528" s="1183" t="str">
        <f>IF('22'!C28&gt;0,'22'!C28,"")</f>
        <v/>
      </c>
      <c r="F528" s="1183" t="str">
        <f>IF('22'!D28&gt;0,'22'!D28,"")</f>
        <v/>
      </c>
      <c r="G528" s="1183" t="str">
        <f>IF('22'!E28&gt;0,'22'!E28,"")</f>
        <v/>
      </c>
      <c r="H528" s="1183" t="str">
        <f>IF('22'!F28&gt;0,'22'!F28,"")</f>
        <v/>
      </c>
      <c r="I528" s="1183" t="str">
        <f>IF('22'!G28&gt;0,'22'!G28,"")</f>
        <v/>
      </c>
      <c r="J528" s="1183" t="str">
        <f>IF('22'!H28&gt;0,'22'!H28,"")</f>
        <v/>
      </c>
      <c r="K528" s="1539" t="str">
        <f>IF('22'!I28&gt;0,'22'!I28,"")</f>
        <v/>
      </c>
      <c r="L528" s="1540">
        <f t="shared" si="62"/>
        <v>0.21299999999999999</v>
      </c>
      <c r="M528" s="1183" t="str">
        <f>IF('22'!J28&gt;0,'22'!J28,"")</f>
        <v/>
      </c>
      <c r="N528" s="1183" t="str">
        <f>IF('22'!K28&gt;0,'22'!K28,"")</f>
        <v/>
      </c>
      <c r="O528" s="1183" t="str">
        <f>IF('22'!L28&gt;0,'22'!L28,"")</f>
        <v/>
      </c>
      <c r="P528" s="1183" t="str">
        <f>IF('22'!M28&gt;0,'22'!M28,"")</f>
        <v/>
      </c>
      <c r="Q528" s="1330" t="str">
        <f t="shared" si="66"/>
        <v/>
      </c>
      <c r="R528" s="1185" t="str">
        <f t="shared" si="63"/>
        <v/>
      </c>
      <c r="S528" s="1360" t="str">
        <f t="shared" si="64"/>
        <v/>
      </c>
      <c r="T528" s="1185" t="str">
        <f t="shared" si="65"/>
        <v/>
      </c>
      <c r="U528" s="1361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5" x14ac:dyDescent="0.35">
      <c r="A529" s="1376"/>
      <c r="B529" s="1199">
        <v>20.875000000001599</v>
      </c>
      <c r="C529" s="1200">
        <f>'Chem Dose'!$C$31</f>
        <v>50.059824743314081</v>
      </c>
      <c r="D529" s="1201" t="str">
        <f>IF('22'!B29&gt;0,'22'!B29,"")</f>
        <v/>
      </c>
      <c r="E529" s="1201" t="str">
        <f>IF('22'!C29&gt;0,'22'!C29,"")</f>
        <v/>
      </c>
      <c r="F529" s="1201" t="str">
        <f>IF('22'!D29&gt;0,'22'!D29,"")</f>
        <v/>
      </c>
      <c r="G529" s="1201" t="str">
        <f>IF('22'!E29&gt;0,'22'!E29,"")</f>
        <v/>
      </c>
      <c r="H529" s="1201" t="str">
        <f>IF('22'!F29&gt;0,'22'!F29,"")</f>
        <v/>
      </c>
      <c r="I529" s="1201" t="str">
        <f>IF('22'!G29&gt;0,'22'!G29,"")</f>
        <v/>
      </c>
      <c r="J529" s="1201" t="str">
        <f>IF('22'!H29&gt;0,'22'!H29,"")</f>
        <v/>
      </c>
      <c r="K529" s="1545" t="str">
        <f>IF('22'!I29&gt;0,'22'!I29,"")</f>
        <v/>
      </c>
      <c r="L529" s="1540">
        <f t="shared" si="62"/>
        <v>0.20466666666666666</v>
      </c>
      <c r="M529" s="1201">
        <f>IF('22'!J29&gt;0,'22'!J29,"")</f>
        <v>6.7000000000000004E-2</v>
      </c>
      <c r="N529" s="1201" t="str">
        <f>IF('22'!K29&gt;0,'22'!K29,"")</f>
        <v/>
      </c>
      <c r="O529" s="1201" t="str">
        <f>IF('22'!L29&gt;0,'22'!L29,"")</f>
        <v/>
      </c>
      <c r="P529" s="1201" t="str">
        <f>IF('22'!M29&gt;0,'22'!M29,"")</f>
        <v/>
      </c>
      <c r="Q529" s="1202" t="str">
        <f t="shared" si="66"/>
        <v/>
      </c>
      <c r="R529" s="1203" t="str">
        <f t="shared" si="63"/>
        <v/>
      </c>
      <c r="S529" s="1360" t="str">
        <f t="shared" si="64"/>
        <v/>
      </c>
      <c r="T529" s="1203" t="str">
        <f t="shared" si="65"/>
        <v/>
      </c>
      <c r="U529" s="1319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5" x14ac:dyDescent="0.35">
      <c r="A530" s="1375"/>
      <c r="B530" s="1181">
        <v>20.916666666668199</v>
      </c>
      <c r="C530" s="1182">
        <f>'Chem Dose'!$C$31</f>
        <v>50.059824743314081</v>
      </c>
      <c r="D530" s="1183" t="str">
        <f>IF('22'!B30&gt;0,'22'!B30,"")</f>
        <v/>
      </c>
      <c r="E530" s="1183" t="str">
        <f>IF('22'!C30&gt;0,'22'!C30,"")</f>
        <v/>
      </c>
      <c r="F530" s="1183" t="str">
        <f>IF('22'!D30&gt;0,'22'!D30,"")</f>
        <v/>
      </c>
      <c r="G530" s="1183" t="str">
        <f>IF('22'!E30&gt;0,'22'!E30,"")</f>
        <v/>
      </c>
      <c r="H530" s="1183" t="str">
        <f>IF('22'!F30&gt;0,'22'!F30,"")</f>
        <v/>
      </c>
      <c r="I530" s="1183" t="str">
        <f>IF('22'!G30&gt;0,'22'!G30,"")</f>
        <v/>
      </c>
      <c r="J530" s="1183" t="str">
        <f>IF('22'!H30&gt;0,'22'!H30,"")</f>
        <v/>
      </c>
      <c r="K530" s="1539" t="str">
        <f>IF('22'!I30&gt;0,'22'!I30,"")</f>
        <v/>
      </c>
      <c r="L530" s="1540">
        <f t="shared" ref="L530:L593" si="68">AVERAGE(K517:K530)</f>
        <v>0.20466666666666666</v>
      </c>
      <c r="M530" s="1183" t="str">
        <f>IF('22'!J30&gt;0,'22'!J30,"")</f>
        <v/>
      </c>
      <c r="N530" s="1183" t="str">
        <f>IF('22'!K30&gt;0,'22'!K30,"")</f>
        <v/>
      </c>
      <c r="O530" s="1183" t="str">
        <f>IF('22'!L30&gt;0,'22'!L30,"")</f>
        <v/>
      </c>
      <c r="P530" s="1183" t="str">
        <f>IF('22'!M30&gt;0,'22'!M30,"")</f>
        <v/>
      </c>
      <c r="Q530" s="1330" t="str">
        <f t="shared" si="66"/>
        <v/>
      </c>
      <c r="R530" s="1185" t="str">
        <f t="shared" si="63"/>
        <v/>
      </c>
      <c r="S530" s="1360" t="str">
        <f t="shared" si="64"/>
        <v/>
      </c>
      <c r="T530" s="1185" t="str">
        <f t="shared" si="65"/>
        <v/>
      </c>
      <c r="U530" s="1361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5" x14ac:dyDescent="0.35">
      <c r="A531" s="1376"/>
      <c r="B531" s="1199">
        <v>20.958333333334899</v>
      </c>
      <c r="C531" s="1200">
        <f>'Chem Dose'!$C$31</f>
        <v>50.059824743314081</v>
      </c>
      <c r="D531" s="1201">
        <f>IF('22'!B31&gt;0,'22'!B31,"")</f>
        <v>6.86</v>
      </c>
      <c r="E531" s="1201">
        <f>IF('22'!C31&gt;0,'22'!C31,"")</f>
        <v>24</v>
      </c>
      <c r="F531" s="1201">
        <f>IF('22'!D31&gt;0,'22'!D31,"")</f>
        <v>17</v>
      </c>
      <c r="G531" s="1201">
        <f>IF('22'!E31&gt;0,'22'!E31,"")</f>
        <v>11.4</v>
      </c>
      <c r="H531" s="1201">
        <f>IF('22'!F31&gt;0,'22'!F31,"")</f>
        <v>40</v>
      </c>
      <c r="I531" s="1201">
        <f>IF('22'!G31&gt;0,'22'!G31,"")</f>
        <v>105</v>
      </c>
      <c r="J531" s="1201">
        <f>IF('22'!H31&gt;0,'22'!H31,"")</f>
        <v>28.3</v>
      </c>
      <c r="K531" s="1545">
        <f>IF('22'!I31&gt;0,'22'!I31,"")</f>
        <v>0.19</v>
      </c>
      <c r="L531" s="1540">
        <f t="shared" si="68"/>
        <v>0.20100000000000001</v>
      </c>
      <c r="M531" s="1201" t="str">
        <f>IF('22'!J31&gt;0,'22'!J31,"")</f>
        <v/>
      </c>
      <c r="N531" s="1201">
        <f>IF('22'!K31&gt;0,'22'!K31,"")</f>
        <v>6.21</v>
      </c>
      <c r="O531" s="1201">
        <f>IF('22'!L31&gt;0,'22'!L31,"")</f>
        <v>11</v>
      </c>
      <c r="P531" s="1201">
        <f>IF('22'!M31&gt;0,'22'!M31,"")</f>
        <v>5.2999999999999999E-2</v>
      </c>
      <c r="Q531" s="1202">
        <f t="shared" si="66"/>
        <v>0.72105263157894739</v>
      </c>
      <c r="R531" s="1203">
        <f t="shared" si="63"/>
        <v>5</v>
      </c>
      <c r="S531" s="1360">
        <f t="shared" si="64"/>
        <v>10.011964948662817</v>
      </c>
      <c r="T531" s="1203">
        <f t="shared" si="65"/>
        <v>0.50059824743314085</v>
      </c>
      <c r="U531" s="1319">
        <f t="shared" si="67"/>
        <v>0.621</v>
      </c>
      <c r="V531" s="663">
        <f>IF('22'!AA31&gt;0,'22'!AA31,"")</f>
        <v>4.2000000000000003E-2</v>
      </c>
      <c r="W531" s="663">
        <f>IF('22'!AT31&gt;0,'22'!AT31,"")</f>
        <v>4.1000000000000002E-2</v>
      </c>
    </row>
    <row r="532" spans="1:23" ht="15.5" x14ac:dyDescent="0.35">
      <c r="A532" s="1375">
        <f>A508+1</f>
        <v>43700</v>
      </c>
      <c r="B532" s="1181">
        <v>21.000000000001599</v>
      </c>
      <c r="C532" s="1182">
        <f>'Chem Dose'!$C$32</f>
        <v>49.838633993535794</v>
      </c>
      <c r="D532" s="1183" t="str">
        <f>IF('23'!B8&gt;0,'23'!B8,"")</f>
        <v/>
      </c>
      <c r="E532" s="1183" t="str">
        <f>IF('23'!C8&gt;0,'23'!C8,"")</f>
        <v/>
      </c>
      <c r="F532" s="1183" t="str">
        <f>IF('23'!D8&gt;0,'23'!D8,"")</f>
        <v/>
      </c>
      <c r="G532" s="1183" t="str">
        <f>IF('23'!E8&gt;0,'23'!E8,"")</f>
        <v/>
      </c>
      <c r="H532" s="1183" t="str">
        <f>IF('23'!F8&gt;0,'23'!F8,"")</f>
        <v/>
      </c>
      <c r="I532" s="1183" t="str">
        <f>IF('23'!G8&gt;0,'23'!G8,"")</f>
        <v/>
      </c>
      <c r="J532" s="1183" t="str">
        <f>IF('23'!H8&gt;0,'23'!H8,"")</f>
        <v/>
      </c>
      <c r="K532" s="1539" t="str">
        <f>IF('23'!I8&gt;0,'23'!I8,"")</f>
        <v/>
      </c>
      <c r="L532" s="1540">
        <f t="shared" si="68"/>
        <v>0.20100000000000001</v>
      </c>
      <c r="M532" s="1183" t="str">
        <f>IF('23'!J8&gt;0,'23'!J8,"")</f>
        <v/>
      </c>
      <c r="N532" s="1183" t="str">
        <f>IF('23'!K8&gt;0,'23'!K8,"")</f>
        <v/>
      </c>
      <c r="O532" s="1183" t="str">
        <f>IF('23'!L8&gt;0,'23'!L8,"")</f>
        <v/>
      </c>
      <c r="P532" s="1183" t="str">
        <f>IF('23'!M8&gt;0,'23'!M8,"")</f>
        <v/>
      </c>
      <c r="Q532" s="1330" t="str">
        <f t="shared" si="66"/>
        <v/>
      </c>
      <c r="R532" s="1185" t="str">
        <f t="shared" si="63"/>
        <v/>
      </c>
      <c r="S532" s="1360" t="str">
        <f t="shared" si="64"/>
        <v/>
      </c>
      <c r="T532" s="1185" t="str">
        <f t="shared" si="65"/>
        <v/>
      </c>
      <c r="U532" s="1361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5" x14ac:dyDescent="0.35">
      <c r="A533" s="1376"/>
      <c r="B533" s="1199">
        <v>21.041666666668199</v>
      </c>
      <c r="C533" s="1200">
        <f>'Chem Dose'!$C$32</f>
        <v>49.838633993535794</v>
      </c>
      <c r="D533" s="1201" t="str">
        <f>IF('23'!B9&gt;0,'23'!B9,"")</f>
        <v/>
      </c>
      <c r="E533" s="1201" t="str">
        <f>IF('23'!C9&gt;0,'23'!C9,"")</f>
        <v/>
      </c>
      <c r="F533" s="1201" t="str">
        <f>IF('23'!D9&gt;0,'23'!D9,"")</f>
        <v/>
      </c>
      <c r="G533" s="1201" t="str">
        <f>IF('23'!E9&gt;0,'23'!E9,"")</f>
        <v/>
      </c>
      <c r="H533" s="1201" t="str">
        <f>IF('23'!F9&gt;0,'23'!F9,"")</f>
        <v/>
      </c>
      <c r="I533" s="1201" t="str">
        <f>IF('23'!G9&gt;0,'23'!G9,"")</f>
        <v/>
      </c>
      <c r="J533" s="1201" t="str">
        <f>IF('23'!H9&gt;0,'23'!H9,"")</f>
        <v/>
      </c>
      <c r="K533" s="1545" t="str">
        <f>IF('23'!I9&gt;0,'23'!I9,"")</f>
        <v/>
      </c>
      <c r="L533" s="1540">
        <f t="shared" si="68"/>
        <v>0.20899999999999999</v>
      </c>
      <c r="M533" s="1201" t="str">
        <f>IF('23'!J9&gt;0,'23'!J9,"")</f>
        <v/>
      </c>
      <c r="N533" s="1201" t="str">
        <f>IF('23'!K9&gt;0,'23'!K9,"")</f>
        <v/>
      </c>
      <c r="O533" s="1201" t="str">
        <f>IF('23'!L9&gt;0,'23'!L9,"")</f>
        <v/>
      </c>
      <c r="P533" s="1201" t="str">
        <f>IF('23'!M9&gt;0,'23'!M9,"")</f>
        <v/>
      </c>
      <c r="Q533" s="1202" t="str">
        <f t="shared" si="66"/>
        <v/>
      </c>
      <c r="R533" s="1203" t="str">
        <f t="shared" si="63"/>
        <v/>
      </c>
      <c r="S533" s="1360" t="str">
        <f t="shared" si="64"/>
        <v/>
      </c>
      <c r="T533" s="1203" t="str">
        <f t="shared" si="65"/>
        <v/>
      </c>
      <c r="U533" s="1319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5" x14ac:dyDescent="0.35">
      <c r="A534" s="1375"/>
      <c r="B534" s="1181">
        <v>21.083333333334899</v>
      </c>
      <c r="C534" s="1182">
        <f>'Chem Dose'!$C$32</f>
        <v>49.838633993535794</v>
      </c>
      <c r="D534" s="1183" t="str">
        <f>IF('23'!B10&gt;0,'23'!B10,"")</f>
        <v/>
      </c>
      <c r="E534" s="1183" t="str">
        <f>IF('23'!C10&gt;0,'23'!C10,"")</f>
        <v/>
      </c>
      <c r="F534" s="1183" t="str">
        <f>IF('23'!D10&gt;0,'23'!D10,"")</f>
        <v/>
      </c>
      <c r="G534" s="1183" t="str">
        <f>IF('23'!E10&gt;0,'23'!E10,"")</f>
        <v/>
      </c>
      <c r="H534" s="1183" t="str">
        <f>IF('23'!F10&gt;0,'23'!F10,"")</f>
        <v/>
      </c>
      <c r="I534" s="1183" t="str">
        <f>IF('23'!G10&gt;0,'23'!G10,"")</f>
        <v/>
      </c>
      <c r="J534" s="1183" t="str">
        <f>IF('23'!H10&gt;0,'23'!H10,"")</f>
        <v/>
      </c>
      <c r="K534" s="1539" t="str">
        <f>IF('23'!I10&gt;0,'23'!I10,"")</f>
        <v/>
      </c>
      <c r="L534" s="1540">
        <f t="shared" si="68"/>
        <v>0.20899999999999999</v>
      </c>
      <c r="M534" s="1183" t="str">
        <f>IF('23'!J10&gt;0,'23'!J10,"")</f>
        <v/>
      </c>
      <c r="N534" s="1183" t="str">
        <f>IF('23'!K10&gt;0,'23'!K10,"")</f>
        <v/>
      </c>
      <c r="O534" s="1183" t="str">
        <f>IF('23'!L10&gt;0,'23'!L10,"")</f>
        <v/>
      </c>
      <c r="P534" s="1183" t="str">
        <f>IF('23'!M10&gt;0,'23'!M10,"")</f>
        <v/>
      </c>
      <c r="Q534" s="1330" t="str">
        <f t="shared" si="66"/>
        <v/>
      </c>
      <c r="R534" s="1185" t="str">
        <f t="shared" si="63"/>
        <v/>
      </c>
      <c r="S534" s="1360" t="str">
        <f t="shared" si="64"/>
        <v/>
      </c>
      <c r="T534" s="1185" t="str">
        <f t="shared" si="65"/>
        <v/>
      </c>
      <c r="U534" s="1361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5" x14ac:dyDescent="0.35">
      <c r="A535" s="1376"/>
      <c r="B535" s="1199">
        <v>21.125000000001599</v>
      </c>
      <c r="C535" s="1200">
        <f>'Chem Dose'!$C$32</f>
        <v>49.838633993535794</v>
      </c>
      <c r="D535" s="1201">
        <f>IF('23'!B11&gt;0,'23'!B11,"")</f>
        <v>6.96</v>
      </c>
      <c r="E535" s="1201">
        <f>IF('23'!C11&gt;0,'23'!C11,"")</f>
        <v>28</v>
      </c>
      <c r="F535" s="1201">
        <f>IF('23'!D11&gt;0,'23'!D11,"")</f>
        <v>18</v>
      </c>
      <c r="G535" s="1201">
        <f>IF('23'!E11&gt;0,'23'!E11,"")</f>
        <v>10.8</v>
      </c>
      <c r="H535" s="1201">
        <f>IF('23'!F11&gt;0,'23'!F11,"")</f>
        <v>44</v>
      </c>
      <c r="I535" s="1201">
        <f>IF('23'!G11&gt;0,'23'!G11,"")</f>
        <v>110</v>
      </c>
      <c r="J535" s="1201">
        <f>IF('23'!H11&gt;0,'23'!H11,"")</f>
        <v>31</v>
      </c>
      <c r="K535" s="1545">
        <f>IF('23'!I11&gt;0,'23'!I11,"")</f>
        <v>0.215</v>
      </c>
      <c r="L535" s="1540">
        <f t="shared" si="68"/>
        <v>0.21049999999999999</v>
      </c>
      <c r="M535" s="1201" t="str">
        <f>IF('23'!J11&gt;0,'23'!J11,"")</f>
        <v/>
      </c>
      <c r="N535" s="1201">
        <f>IF('23'!K11&gt;0,'23'!K11,"")</f>
        <v>6.06</v>
      </c>
      <c r="O535" s="1201">
        <f>IF('23'!L11&gt;0,'23'!L11,"")</f>
        <v>12</v>
      </c>
      <c r="P535" s="1201">
        <f>IF('23'!M11&gt;0,'23'!M11,"")</f>
        <v>4.8000000000000001E-2</v>
      </c>
      <c r="Q535" s="1202">
        <f t="shared" si="66"/>
        <v>0.77674418604651152</v>
      </c>
      <c r="R535" s="1203">
        <f t="shared" si="63"/>
        <v>5.6578947368421053</v>
      </c>
      <c r="S535" s="1360">
        <f t="shared" si="64"/>
        <v>8.8086887988574887</v>
      </c>
      <c r="T535" s="1203">
        <f t="shared" si="65"/>
        <v>0.49838633993535791</v>
      </c>
      <c r="U535" s="1319">
        <f t="shared" si="67"/>
        <v>0.60599999999999998</v>
      </c>
      <c r="V535" s="663">
        <f>IF('23'!AA11&gt;0,'23'!AA11,"")</f>
        <v>3.9E-2</v>
      </c>
      <c r="W535" s="663">
        <f>IF('23'!AT11&gt;0,'23'!AT11,"")</f>
        <v>4.1000000000000002E-2</v>
      </c>
    </row>
    <row r="536" spans="1:23" ht="15.5" x14ac:dyDescent="0.35">
      <c r="A536" s="1375"/>
      <c r="B536" s="1181">
        <v>21.166666666668199</v>
      </c>
      <c r="C536" s="1182">
        <f>'Chem Dose'!$C$32</f>
        <v>49.838633993535794</v>
      </c>
      <c r="D536" s="1183" t="str">
        <f>IF('23'!B12&gt;0,'23'!B12,"")</f>
        <v/>
      </c>
      <c r="E536" s="1183" t="str">
        <f>IF('23'!C12&gt;0,'23'!C12,"")</f>
        <v/>
      </c>
      <c r="F536" s="1183" t="str">
        <f>IF('23'!D12&gt;0,'23'!D12,"")</f>
        <v/>
      </c>
      <c r="G536" s="1183" t="str">
        <f>IF('23'!E12&gt;0,'23'!E12,"")</f>
        <v/>
      </c>
      <c r="H536" s="1183" t="str">
        <f>IF('23'!F12&gt;0,'23'!F12,"")</f>
        <v/>
      </c>
      <c r="I536" s="1183" t="str">
        <f>IF('23'!G12&gt;0,'23'!G12,"")</f>
        <v/>
      </c>
      <c r="J536" s="1183" t="str">
        <f>IF('23'!H12&gt;0,'23'!H12,"")</f>
        <v/>
      </c>
      <c r="K536" s="1539" t="str">
        <f>IF('23'!I12&gt;0,'23'!I12,"")</f>
        <v/>
      </c>
      <c r="L536" s="1540">
        <f t="shared" si="68"/>
        <v>0.21049999999999999</v>
      </c>
      <c r="M536" s="1183" t="str">
        <f>IF('23'!J12&gt;0,'23'!J12,"")</f>
        <v/>
      </c>
      <c r="N536" s="1183" t="str">
        <f>IF('23'!K12&gt;0,'23'!K12,"")</f>
        <v/>
      </c>
      <c r="O536" s="1183" t="str">
        <f>IF('23'!L12&gt;0,'23'!L12,"")</f>
        <v/>
      </c>
      <c r="P536" s="1183" t="str">
        <f>IF('23'!M12&gt;0,'23'!M12,"")</f>
        <v/>
      </c>
      <c r="Q536" s="1330" t="str">
        <f t="shared" si="66"/>
        <v/>
      </c>
      <c r="R536" s="1185" t="str">
        <f t="shared" si="63"/>
        <v/>
      </c>
      <c r="S536" s="1360" t="str">
        <f t="shared" si="64"/>
        <v/>
      </c>
      <c r="T536" s="1185" t="str">
        <f t="shared" si="65"/>
        <v/>
      </c>
      <c r="U536" s="1361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5" x14ac:dyDescent="0.35">
      <c r="A537" s="1376"/>
      <c r="B537" s="1199">
        <v>21.208333333334899</v>
      </c>
      <c r="C537" s="1200">
        <f>'Chem Dose'!$C$32</f>
        <v>49.838633993535794</v>
      </c>
      <c r="D537" s="1201" t="str">
        <f>IF('23'!B13&gt;0,'23'!B13,"")</f>
        <v/>
      </c>
      <c r="E537" s="1201" t="str">
        <f>IF('23'!C13&gt;0,'23'!C13,"")</f>
        <v/>
      </c>
      <c r="F537" s="1201" t="str">
        <f>IF('23'!D13&gt;0,'23'!D13,"")</f>
        <v/>
      </c>
      <c r="G537" s="1201" t="str">
        <f>IF('23'!E13&gt;0,'23'!E13,"")</f>
        <v/>
      </c>
      <c r="H537" s="1201" t="str">
        <f>IF('23'!F13&gt;0,'23'!F13,"")</f>
        <v/>
      </c>
      <c r="I537" s="1201" t="str">
        <f>IF('23'!G13&gt;0,'23'!G13,"")</f>
        <v/>
      </c>
      <c r="J537" s="1201" t="str">
        <f>IF('23'!H13&gt;0,'23'!H13,"")</f>
        <v/>
      </c>
      <c r="K537" s="1545" t="str">
        <f>IF('23'!I13&gt;0,'23'!I13,"")</f>
        <v/>
      </c>
      <c r="L537" s="1540">
        <f t="shared" si="68"/>
        <v>0.20499999999999999</v>
      </c>
      <c r="M537" s="1201" t="str">
        <f>IF('23'!J13&gt;0,'23'!J13,"")</f>
        <v/>
      </c>
      <c r="N537" s="1201" t="str">
        <f>IF('23'!K13&gt;0,'23'!K13,"")</f>
        <v/>
      </c>
      <c r="O537" s="1201" t="str">
        <f>IF('23'!L13&gt;0,'23'!L13,"")</f>
        <v/>
      </c>
      <c r="P537" s="1201" t="str">
        <f>IF('23'!M13&gt;0,'23'!M13,"")</f>
        <v/>
      </c>
      <c r="Q537" s="1202" t="str">
        <f t="shared" si="66"/>
        <v/>
      </c>
      <c r="R537" s="1203" t="str">
        <f t="shared" si="63"/>
        <v/>
      </c>
      <c r="S537" s="1360" t="str">
        <f t="shared" si="64"/>
        <v/>
      </c>
      <c r="T537" s="1203" t="str">
        <f t="shared" si="65"/>
        <v/>
      </c>
      <c r="U537" s="1319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5" x14ac:dyDescent="0.35">
      <c r="A538" s="1375"/>
      <c r="B538" s="1181">
        <v>21.250000000001599</v>
      </c>
      <c r="C538" s="1182">
        <f>'Chem Dose'!$C$32</f>
        <v>49.838633993535794</v>
      </c>
      <c r="D538" s="1183" t="str">
        <f>IF('23'!B14&gt;0,'23'!B14,"")</f>
        <v/>
      </c>
      <c r="E538" s="1183" t="str">
        <f>IF('23'!C14&gt;0,'23'!C14,"")</f>
        <v/>
      </c>
      <c r="F538" s="1183" t="str">
        <f>IF('23'!D14&gt;0,'23'!D14,"")</f>
        <v/>
      </c>
      <c r="G538" s="1183" t="str">
        <f>IF('23'!E14&gt;0,'23'!E14,"")</f>
        <v/>
      </c>
      <c r="H538" s="1183" t="str">
        <f>IF('23'!F14&gt;0,'23'!F14,"")</f>
        <v/>
      </c>
      <c r="I538" s="1183" t="str">
        <f>IF('23'!G14&gt;0,'23'!G14,"")</f>
        <v/>
      </c>
      <c r="J538" s="1183" t="str">
        <f>IF('23'!H14&gt;0,'23'!H14,"")</f>
        <v/>
      </c>
      <c r="K538" s="1539" t="str">
        <f>IF('23'!I14&gt;0,'23'!I14,"")</f>
        <v/>
      </c>
      <c r="L538" s="1540">
        <f t="shared" si="68"/>
        <v>0.20499999999999999</v>
      </c>
      <c r="M538" s="1183" t="str">
        <f>IF('23'!J14&gt;0,'23'!J14,"")</f>
        <v/>
      </c>
      <c r="N538" s="1183" t="str">
        <f>IF('23'!K14&gt;0,'23'!K14,"")</f>
        <v/>
      </c>
      <c r="O538" s="1183" t="str">
        <f>IF('23'!L14&gt;0,'23'!L14,"")</f>
        <v/>
      </c>
      <c r="P538" s="1183" t="str">
        <f>IF('23'!M14&gt;0,'23'!M14,"")</f>
        <v/>
      </c>
      <c r="Q538" s="1330" t="str">
        <f t="shared" si="66"/>
        <v/>
      </c>
      <c r="R538" s="1185" t="str">
        <f t="shared" si="63"/>
        <v/>
      </c>
      <c r="S538" s="1360" t="str">
        <f t="shared" si="64"/>
        <v/>
      </c>
      <c r="T538" s="1185" t="str">
        <f t="shared" si="65"/>
        <v/>
      </c>
      <c r="U538" s="1361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5" x14ac:dyDescent="0.35">
      <c r="A539" s="1376"/>
      <c r="B539" s="1199">
        <v>21.291666666668199</v>
      </c>
      <c r="C539" s="1200">
        <f>'Chem Dose'!$C$32</f>
        <v>49.838633993535794</v>
      </c>
      <c r="D539" s="1201">
        <f>IF('23'!B15&gt;0,'23'!B15,"")</f>
        <v>6.86</v>
      </c>
      <c r="E539" s="1201">
        <f>IF('23'!C15&gt;0,'23'!C15,"")</f>
        <v>26</v>
      </c>
      <c r="F539" s="1201">
        <f>IF('23'!D15&gt;0,'23'!D15,"")</f>
        <v>16</v>
      </c>
      <c r="G539" s="1201">
        <f>IF('23'!E15&gt;0,'23'!E15,"")</f>
        <v>8.58</v>
      </c>
      <c r="H539" s="1201">
        <f>IF('23'!F15&gt;0,'23'!F15,"")</f>
        <v>45</v>
      </c>
      <c r="I539" s="1201">
        <f>IF('23'!G15&gt;0,'23'!G15,"")</f>
        <v>95</v>
      </c>
      <c r="J539" s="1201">
        <f>IF('23'!H15&gt;0,'23'!H15,"")</f>
        <v>28.3</v>
      </c>
      <c r="K539" s="1545">
        <f>IF('23'!I15&gt;0,'23'!I15,"")</f>
        <v>0.20399999999999999</v>
      </c>
      <c r="L539" s="1540">
        <f t="shared" si="68"/>
        <v>0.20474999999999999</v>
      </c>
      <c r="M539" s="1201" t="str">
        <f>IF('23'!J15&gt;0,'23'!J15,"")</f>
        <v/>
      </c>
      <c r="N539" s="1201">
        <f>IF('23'!K15&gt;0,'23'!K15,"")</f>
        <v>6.05</v>
      </c>
      <c r="O539" s="1201">
        <f>IF('23'!L15&gt;0,'23'!L15,"")</f>
        <v>11</v>
      </c>
      <c r="P539" s="1201">
        <f>IF('23'!M15&gt;0,'23'!M15,"")</f>
        <v>4.8000000000000001E-2</v>
      </c>
      <c r="Q539" s="1202">
        <f t="shared" si="66"/>
        <v>0.76470588235294112</v>
      </c>
      <c r="R539" s="1203">
        <f t="shared" si="63"/>
        <v>5.3684210526315788</v>
      </c>
      <c r="S539" s="1360">
        <f t="shared" si="64"/>
        <v>9.2836671164429418</v>
      </c>
      <c r="T539" s="1203">
        <f t="shared" si="65"/>
        <v>0.49838633993535791</v>
      </c>
      <c r="U539" s="1319">
        <f t="shared" si="67"/>
        <v>0.60499999999999998</v>
      </c>
      <c r="V539" s="663">
        <f>IF('23'!AA15&gt;0,'23'!AA15,"")</f>
        <v>3.1E-2</v>
      </c>
      <c r="W539" s="663">
        <f>IF('23'!AT15&gt;0,'23'!AT15,"")</f>
        <v>2.9000000000000001E-2</v>
      </c>
    </row>
    <row r="540" spans="1:23" ht="15.5" x14ac:dyDescent="0.35">
      <c r="A540" s="1375"/>
      <c r="B540" s="1181">
        <v>21.333333333334899</v>
      </c>
      <c r="C540" s="1182">
        <f>'Chem Dose'!$C$32</f>
        <v>49.838633993535794</v>
      </c>
      <c r="D540" s="1183" t="str">
        <f>IF('23'!B16&gt;0,'23'!B16,"")</f>
        <v/>
      </c>
      <c r="E540" s="1183" t="str">
        <f>IF('23'!C16&gt;0,'23'!C16,"")</f>
        <v/>
      </c>
      <c r="F540" s="1183" t="str">
        <f>IF('23'!D16&gt;0,'23'!D16,"")</f>
        <v/>
      </c>
      <c r="G540" s="1183" t="str">
        <f>IF('23'!E16&gt;0,'23'!E16,"")</f>
        <v/>
      </c>
      <c r="H540" s="1183" t="str">
        <f>IF('23'!F16&gt;0,'23'!F16,"")</f>
        <v/>
      </c>
      <c r="I540" s="1183" t="str">
        <f>IF('23'!G16&gt;0,'23'!G16,"")</f>
        <v/>
      </c>
      <c r="J540" s="1183" t="str">
        <f>IF('23'!H16&gt;0,'23'!H16,"")</f>
        <v/>
      </c>
      <c r="K540" s="1539" t="str">
        <f>IF('23'!I16&gt;0,'23'!I16,"")</f>
        <v/>
      </c>
      <c r="L540" s="1540">
        <f t="shared" si="68"/>
        <v>0.20474999999999999</v>
      </c>
      <c r="M540" s="1183" t="str">
        <f>IF('23'!J16&gt;0,'23'!J16,"")</f>
        <v/>
      </c>
      <c r="N540" s="1183" t="str">
        <f>IF('23'!K16&gt;0,'23'!K16,"")</f>
        <v/>
      </c>
      <c r="O540" s="1183" t="str">
        <f>IF('23'!L16&gt;0,'23'!L16,"")</f>
        <v/>
      </c>
      <c r="P540" s="1183" t="str">
        <f>IF('23'!M16&gt;0,'23'!M16,"")</f>
        <v/>
      </c>
      <c r="Q540" s="1330" t="str">
        <f t="shared" si="66"/>
        <v/>
      </c>
      <c r="R540" s="1185" t="str">
        <f t="shared" si="63"/>
        <v/>
      </c>
      <c r="S540" s="1360" t="str">
        <f t="shared" si="64"/>
        <v/>
      </c>
      <c r="T540" s="1185" t="str">
        <f t="shared" si="65"/>
        <v/>
      </c>
      <c r="U540" s="1361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5" x14ac:dyDescent="0.35">
      <c r="A541" s="1376"/>
      <c r="B541" s="1199">
        <v>21.375000000001599</v>
      </c>
      <c r="C541" s="1200">
        <f>'Chem Dose'!$C$32</f>
        <v>49.838633993535794</v>
      </c>
      <c r="D541" s="1201" t="str">
        <f>IF('23'!B17&gt;0,'23'!B17,"")</f>
        <v/>
      </c>
      <c r="E541" s="1201" t="str">
        <f>IF('23'!C17&gt;0,'23'!C17,"")</f>
        <v/>
      </c>
      <c r="F541" s="1201" t="str">
        <f>IF('23'!D17&gt;0,'23'!D17,"")</f>
        <v/>
      </c>
      <c r="G541" s="1201" t="str">
        <f>IF('23'!E17&gt;0,'23'!E17,"")</f>
        <v/>
      </c>
      <c r="H541" s="1201" t="str">
        <f>IF('23'!F17&gt;0,'23'!F17,"")</f>
        <v/>
      </c>
      <c r="I541" s="1201" t="str">
        <f>IF('23'!G17&gt;0,'23'!G17,"")</f>
        <v/>
      </c>
      <c r="J541" s="1201" t="str">
        <f>IF('23'!H17&gt;0,'23'!H17,"")</f>
        <v/>
      </c>
      <c r="K541" s="1545" t="str">
        <f>IF('23'!I17&gt;0,'23'!I17,"")</f>
        <v/>
      </c>
      <c r="L541" s="1540">
        <f t="shared" si="68"/>
        <v>0.20299999999999999</v>
      </c>
      <c r="M541" s="1201">
        <f>IF('23'!J17&gt;0,'23'!J17,"")</f>
        <v>4.8000000000000001E-2</v>
      </c>
      <c r="N541" s="1201" t="str">
        <f>IF('23'!K17&gt;0,'23'!K17,"")</f>
        <v/>
      </c>
      <c r="O541" s="1201" t="str">
        <f>IF('23'!L17&gt;0,'23'!L17,"")</f>
        <v/>
      </c>
      <c r="P541" s="1201" t="str">
        <f>IF('23'!M17&gt;0,'23'!M17,"")</f>
        <v/>
      </c>
      <c r="Q541" s="1202" t="str">
        <f t="shared" si="66"/>
        <v/>
      </c>
      <c r="R541" s="1203" t="str">
        <f t="shared" si="63"/>
        <v/>
      </c>
      <c r="S541" s="1360" t="str">
        <f t="shared" si="64"/>
        <v/>
      </c>
      <c r="T541" s="1203" t="str">
        <f t="shared" si="65"/>
        <v/>
      </c>
      <c r="U541" s="1319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5" x14ac:dyDescent="0.35">
      <c r="A542" s="1375"/>
      <c r="B542" s="1181">
        <v>21.416666666668199</v>
      </c>
      <c r="C542" s="1182">
        <f>'Chem Dose'!$C$32</f>
        <v>49.838633993535794</v>
      </c>
      <c r="D542" s="1183" t="str">
        <f>IF('23'!B18&gt;0,'23'!B18,"")</f>
        <v/>
      </c>
      <c r="E542" s="1183" t="str">
        <f>IF('23'!C18&gt;0,'23'!C18,"")</f>
        <v/>
      </c>
      <c r="F542" s="1183" t="str">
        <f>IF('23'!D18&gt;0,'23'!D18,"")</f>
        <v/>
      </c>
      <c r="G542" s="1183" t="str">
        <f>IF('23'!E18&gt;0,'23'!E18,"")</f>
        <v/>
      </c>
      <c r="H542" s="1183" t="str">
        <f>IF('23'!F18&gt;0,'23'!F18,"")</f>
        <v/>
      </c>
      <c r="I542" s="1183" t="str">
        <f>IF('23'!G18&gt;0,'23'!G18,"")</f>
        <v/>
      </c>
      <c r="J542" s="1183" t="str">
        <f>IF('23'!H18&gt;0,'23'!H18,"")</f>
        <v/>
      </c>
      <c r="K542" s="1539" t="str">
        <f>IF('23'!I18&gt;0,'23'!I18,"")</f>
        <v/>
      </c>
      <c r="L542" s="1540">
        <f t="shared" si="68"/>
        <v>0.20299999999999999</v>
      </c>
      <c r="M542" s="1183" t="str">
        <f>IF('23'!J18&gt;0,'23'!J18,"")</f>
        <v/>
      </c>
      <c r="N542" s="1183" t="str">
        <f>IF('23'!K18&gt;0,'23'!K18,"")</f>
        <v/>
      </c>
      <c r="O542" s="1183" t="str">
        <f>IF('23'!L18&gt;0,'23'!L18,"")</f>
        <v/>
      </c>
      <c r="P542" s="1183" t="str">
        <f>IF('23'!M18&gt;0,'23'!M18,"")</f>
        <v/>
      </c>
      <c r="Q542" s="1330" t="str">
        <f t="shared" si="66"/>
        <v/>
      </c>
      <c r="R542" s="1185" t="str">
        <f t="shared" si="63"/>
        <v/>
      </c>
      <c r="S542" s="1360" t="str">
        <f t="shared" si="64"/>
        <v/>
      </c>
      <c r="T542" s="1185" t="str">
        <f t="shared" si="65"/>
        <v/>
      </c>
      <c r="U542" s="1361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5" x14ac:dyDescent="0.35">
      <c r="A543" s="1376"/>
      <c r="B543" s="1199">
        <v>21.458333333334899</v>
      </c>
      <c r="C543" s="1200">
        <f>'Chem Dose'!$C$32</f>
        <v>49.838633993535794</v>
      </c>
      <c r="D543" s="1201">
        <f>IF('23'!B19&gt;0,'23'!B19,"")</f>
        <v>6.82</v>
      </c>
      <c r="E543" s="1201">
        <f>IF('23'!C19&gt;0,'23'!C19,"")</f>
        <v>28</v>
      </c>
      <c r="F543" s="1201">
        <f>IF('23'!D19&gt;0,'23'!D19,"")</f>
        <v>17</v>
      </c>
      <c r="G543" s="1201">
        <f>IF('23'!E19&gt;0,'23'!E19,"")</f>
        <v>10.9</v>
      </c>
      <c r="H543" s="1201">
        <f>IF('23'!F19&gt;0,'23'!F19,"")</f>
        <v>37</v>
      </c>
      <c r="I543" s="1201">
        <f>IF('23'!G19&gt;0,'23'!G19,"")</f>
        <v>104</v>
      </c>
      <c r="J543" s="1201">
        <f>IF('23'!H19&gt;0,'23'!H19,"")</f>
        <v>29.2</v>
      </c>
      <c r="K543" s="1545">
        <f>IF('23'!I19&gt;0,'23'!I19,"")</f>
        <v>0.157</v>
      </c>
      <c r="L543" s="1540">
        <f t="shared" si="68"/>
        <v>0.1915</v>
      </c>
      <c r="M543" s="1201" t="str">
        <f>IF('23'!J19&gt;0,'23'!J19,"")</f>
        <v/>
      </c>
      <c r="N543" s="1201">
        <f>IF('23'!K19&gt;0,'23'!K19,"")</f>
        <v>6.1</v>
      </c>
      <c r="O543" s="1201">
        <f>IF('23'!L19&gt;0,'23'!L19,"")</f>
        <v>13</v>
      </c>
      <c r="P543" s="1201">
        <f>IF('23'!M19&gt;0,'23'!M19,"")</f>
        <v>0.04</v>
      </c>
      <c r="Q543" s="1202">
        <f t="shared" si="66"/>
        <v>0.74522292993630568</v>
      </c>
      <c r="R543" s="1203">
        <f t="shared" si="63"/>
        <v>4.1315789473684212</v>
      </c>
      <c r="S543" s="1360">
        <f t="shared" si="64"/>
        <v>12.06285408760739</v>
      </c>
      <c r="T543" s="1203">
        <f t="shared" si="65"/>
        <v>0.49838633993535791</v>
      </c>
      <c r="U543" s="1319">
        <f t="shared" si="67"/>
        <v>0.61</v>
      </c>
      <c r="V543" s="663">
        <f>IF('23'!AA19&gt;0,'23'!AA19,"")</f>
        <v>2.7E-2</v>
      </c>
      <c r="W543" s="663">
        <f>IF('23'!AT19&gt;0,'23'!AT19,"")</f>
        <v>3.2000000000000001E-2</v>
      </c>
    </row>
    <row r="544" spans="1:23" ht="15.5" x14ac:dyDescent="0.35">
      <c r="A544" s="1375"/>
      <c r="B544" s="1181">
        <v>21.500000000001599</v>
      </c>
      <c r="C544" s="1182">
        <f>'Chem Dose'!$C$32</f>
        <v>49.838633993535794</v>
      </c>
      <c r="D544" s="1183" t="str">
        <f>IF('23'!B20&gt;0,'23'!B20,"")</f>
        <v/>
      </c>
      <c r="E544" s="1183" t="str">
        <f>IF('23'!C20&gt;0,'23'!C20,"")</f>
        <v/>
      </c>
      <c r="F544" s="1183" t="str">
        <f>IF('23'!D20&gt;0,'23'!D20,"")</f>
        <v/>
      </c>
      <c r="G544" s="1183" t="str">
        <f>IF('23'!E20&gt;0,'23'!E20,"")</f>
        <v/>
      </c>
      <c r="H544" s="1183" t="str">
        <f>IF('23'!F20&gt;0,'23'!F20,"")</f>
        <v/>
      </c>
      <c r="I544" s="1183" t="str">
        <f>IF('23'!G20&gt;0,'23'!G20,"")</f>
        <v/>
      </c>
      <c r="J544" s="1183" t="str">
        <f>IF('23'!H20&gt;0,'23'!H20,"")</f>
        <v/>
      </c>
      <c r="K544" s="1539" t="str">
        <f>IF('23'!I20&gt;0,'23'!I20,"")</f>
        <v/>
      </c>
      <c r="L544" s="1540">
        <f t="shared" si="68"/>
        <v>0.1915</v>
      </c>
      <c r="M544" s="1183" t="str">
        <f>IF('23'!J20&gt;0,'23'!J20,"")</f>
        <v/>
      </c>
      <c r="N544" s="1183" t="str">
        <f>IF('23'!K20&gt;0,'23'!K20,"")</f>
        <v/>
      </c>
      <c r="O544" s="1183" t="str">
        <f>IF('23'!L20&gt;0,'23'!L20,"")</f>
        <v/>
      </c>
      <c r="P544" s="1183" t="str">
        <f>IF('23'!M20&gt;0,'23'!M20,"")</f>
        <v/>
      </c>
      <c r="Q544" s="1330" t="str">
        <f t="shared" si="66"/>
        <v/>
      </c>
      <c r="R544" s="1185" t="str">
        <f t="shared" si="63"/>
        <v/>
      </c>
      <c r="S544" s="1360" t="str">
        <f t="shared" si="64"/>
        <v/>
      </c>
      <c r="T544" s="1185" t="str">
        <f t="shared" si="65"/>
        <v/>
      </c>
      <c r="U544" s="1361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5" x14ac:dyDescent="0.35">
      <c r="A545" s="1376"/>
      <c r="B545" s="1199">
        <v>21.541666666668199</v>
      </c>
      <c r="C545" s="1200">
        <f>'Chem Dose'!$C$32</f>
        <v>49.838633993535794</v>
      </c>
      <c r="D545" s="1201" t="str">
        <f>IF('23'!B21&gt;0,'23'!B21,"")</f>
        <v/>
      </c>
      <c r="E545" s="1201" t="str">
        <f>IF('23'!C21&gt;0,'23'!C21,"")</f>
        <v/>
      </c>
      <c r="F545" s="1201" t="str">
        <f>IF('23'!D21&gt;0,'23'!D21,"")</f>
        <v/>
      </c>
      <c r="G545" s="1201" t="str">
        <f>IF('23'!E21&gt;0,'23'!E21,"")</f>
        <v/>
      </c>
      <c r="H545" s="1201" t="str">
        <f>IF('23'!F21&gt;0,'23'!F21,"")</f>
        <v/>
      </c>
      <c r="I545" s="1201" t="str">
        <f>IF('23'!G21&gt;0,'23'!G21,"")</f>
        <v/>
      </c>
      <c r="J545" s="1201" t="str">
        <f>IF('23'!H21&gt;0,'23'!H21,"")</f>
        <v/>
      </c>
      <c r="K545" s="1545" t="str">
        <f>IF('23'!I21&gt;0,'23'!I21,"")</f>
        <v/>
      </c>
      <c r="L545" s="1540">
        <f t="shared" si="68"/>
        <v>0.19199999999999998</v>
      </c>
      <c r="M545" s="1201" t="str">
        <f>IF('23'!J21&gt;0,'23'!J21,"")</f>
        <v/>
      </c>
      <c r="N545" s="1201" t="str">
        <f>IF('23'!K21&gt;0,'23'!K21,"")</f>
        <v/>
      </c>
      <c r="O545" s="1201" t="str">
        <f>IF('23'!L21&gt;0,'23'!L21,"")</f>
        <v/>
      </c>
      <c r="P545" s="1201" t="str">
        <f>IF('23'!M21&gt;0,'23'!M21,"")</f>
        <v/>
      </c>
      <c r="Q545" s="1202" t="str">
        <f t="shared" si="66"/>
        <v/>
      </c>
      <c r="R545" s="1203" t="str">
        <f t="shared" si="63"/>
        <v/>
      </c>
      <c r="S545" s="1360" t="str">
        <f t="shared" si="64"/>
        <v/>
      </c>
      <c r="T545" s="1203" t="str">
        <f t="shared" si="65"/>
        <v/>
      </c>
      <c r="U545" s="1319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5" x14ac:dyDescent="0.35">
      <c r="A546" s="1375"/>
      <c r="B546" s="1181">
        <v>21.583333333334899</v>
      </c>
      <c r="C546" s="1182">
        <f>'Chem Dose'!$C$32</f>
        <v>49.838633993535794</v>
      </c>
      <c r="D546" s="1183" t="str">
        <f>IF('23'!B22&gt;0,'23'!B22,"")</f>
        <v/>
      </c>
      <c r="E546" s="1183" t="str">
        <f>IF('23'!C22&gt;0,'23'!C22,"")</f>
        <v/>
      </c>
      <c r="F546" s="1183" t="str">
        <f>IF('23'!D22&gt;0,'23'!D22,"")</f>
        <v/>
      </c>
      <c r="G546" s="1183" t="str">
        <f>IF('23'!E22&gt;0,'23'!E22,"")</f>
        <v/>
      </c>
      <c r="H546" s="1183" t="str">
        <f>IF('23'!F22&gt;0,'23'!F22,"")</f>
        <v/>
      </c>
      <c r="I546" s="1183" t="str">
        <f>IF('23'!G22&gt;0,'23'!G22,"")</f>
        <v/>
      </c>
      <c r="J546" s="1183" t="str">
        <f>IF('23'!H22&gt;0,'23'!H22,"")</f>
        <v/>
      </c>
      <c r="K546" s="1539" t="str">
        <f>IF('23'!I22&gt;0,'23'!I22,"")</f>
        <v/>
      </c>
      <c r="L546" s="1540">
        <f t="shared" si="68"/>
        <v>0.19199999999999998</v>
      </c>
      <c r="M546" s="1183" t="str">
        <f>IF('23'!J22&gt;0,'23'!J22,"")</f>
        <v/>
      </c>
      <c r="N546" s="1183" t="str">
        <f>IF('23'!K22&gt;0,'23'!K22,"")</f>
        <v/>
      </c>
      <c r="O546" s="1183" t="str">
        <f>IF('23'!L22&gt;0,'23'!L22,"")</f>
        <v/>
      </c>
      <c r="P546" s="1183" t="str">
        <f>IF('23'!M22&gt;0,'23'!M22,"")</f>
        <v/>
      </c>
      <c r="Q546" s="1330" t="str">
        <f t="shared" si="66"/>
        <v/>
      </c>
      <c r="R546" s="1185" t="str">
        <f t="shared" si="63"/>
        <v/>
      </c>
      <c r="S546" s="1360" t="str">
        <f t="shared" si="64"/>
        <v/>
      </c>
      <c r="T546" s="1185" t="str">
        <f t="shared" si="65"/>
        <v/>
      </c>
      <c r="U546" s="1361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5" x14ac:dyDescent="0.35">
      <c r="A547" s="1376"/>
      <c r="B547" s="1199">
        <v>21.625000000001599</v>
      </c>
      <c r="C547" s="1200">
        <f>'Chem Dose'!$C$32</f>
        <v>49.838633993535794</v>
      </c>
      <c r="D547" s="1201">
        <f>IF('23'!B23&gt;0,'23'!B23,"")</f>
        <v>6.95</v>
      </c>
      <c r="E547" s="1201">
        <f>IF('23'!C23&gt;0,'23'!C23,"")</f>
        <v>22</v>
      </c>
      <c r="F547" s="1201">
        <f>IF('23'!D23&gt;0,'23'!D23,"")</f>
        <v>18</v>
      </c>
      <c r="G547" s="1201">
        <f>IF('23'!E23&gt;0,'23'!E23,"")</f>
        <v>11.3</v>
      </c>
      <c r="H547" s="1201">
        <f>IF('23'!F23&gt;0,'23'!F23,"")</f>
        <v>44</v>
      </c>
      <c r="I547" s="1201">
        <f>IF('23'!G23&gt;0,'23'!G23,"")</f>
        <v>110</v>
      </c>
      <c r="J547" s="1201">
        <f>IF('23'!H23&gt;0,'23'!H23,"")</f>
        <v>28</v>
      </c>
      <c r="K547" s="1545">
        <f>IF('23'!I23&gt;0,'23'!I23,"")</f>
        <v>0.224</v>
      </c>
      <c r="L547" s="1540">
        <f t="shared" si="68"/>
        <v>0.19999999999999998</v>
      </c>
      <c r="M547" s="1201" t="str">
        <f>IF('23'!J23&gt;0,'23'!J23,"")</f>
        <v/>
      </c>
      <c r="N547" s="1201">
        <f>IF('23'!K23&gt;0,'23'!K23,"")</f>
        <v>6.09</v>
      </c>
      <c r="O547" s="1201">
        <f>IF('23'!L23&gt;0,'23'!L23,"")</f>
        <v>12</v>
      </c>
      <c r="P547" s="1201">
        <f>IF('23'!M23&gt;0,'23'!M23,"")</f>
        <v>6.0999999999999999E-2</v>
      </c>
      <c r="Q547" s="1202">
        <f t="shared" si="66"/>
        <v>0.7276785714285714</v>
      </c>
      <c r="R547" s="1203">
        <f t="shared" si="63"/>
        <v>5.8947368421052637</v>
      </c>
      <c r="S547" s="1360">
        <f t="shared" si="64"/>
        <v>8.4547682667605351</v>
      </c>
      <c r="T547" s="1203">
        <f t="shared" si="65"/>
        <v>0.49838633993535791</v>
      </c>
      <c r="U547" s="1319">
        <f t="shared" si="67"/>
        <v>0.60899999999999999</v>
      </c>
      <c r="V547" s="663">
        <f>IF('23'!AA23&gt;0,'23'!AA23,"")</f>
        <v>0.04</v>
      </c>
      <c r="W547" s="663">
        <f>IF('23'!AT23&gt;0,'23'!AT23,"")</f>
        <v>0.04</v>
      </c>
    </row>
    <row r="548" spans="1:23" ht="15.5" x14ac:dyDescent="0.35">
      <c r="A548" s="1375"/>
      <c r="B548" s="1181">
        <v>21.666666666668199</v>
      </c>
      <c r="C548" s="1182">
        <f>'Chem Dose'!$C$32</f>
        <v>49.838633993535794</v>
      </c>
      <c r="D548" s="1183" t="str">
        <f>IF('23'!B24&gt;0,'23'!B24,"")</f>
        <v/>
      </c>
      <c r="E548" s="1183" t="str">
        <f>IF('23'!C24&gt;0,'23'!C24,"")</f>
        <v/>
      </c>
      <c r="F548" s="1183" t="str">
        <f>IF('23'!D24&gt;0,'23'!D24,"")</f>
        <v/>
      </c>
      <c r="G548" s="1183" t="str">
        <f>IF('23'!E24&gt;0,'23'!E24,"")</f>
        <v/>
      </c>
      <c r="H548" s="1183" t="str">
        <f>IF('23'!F24&gt;0,'23'!F24,"")</f>
        <v/>
      </c>
      <c r="I548" s="1183" t="str">
        <f>IF('23'!G24&gt;0,'23'!G24,"")</f>
        <v/>
      </c>
      <c r="J548" s="1183" t="str">
        <f>IF('23'!H24&gt;0,'23'!H24,"")</f>
        <v/>
      </c>
      <c r="K548" s="1539" t="str">
        <f>IF('23'!I24&gt;0,'23'!I24,"")</f>
        <v/>
      </c>
      <c r="L548" s="1540">
        <f t="shared" si="68"/>
        <v>0.19999999999999998</v>
      </c>
      <c r="M548" s="1183" t="str">
        <f>IF('23'!J24&gt;0,'23'!J24,"")</f>
        <v/>
      </c>
      <c r="N548" s="1183" t="str">
        <f>IF('23'!K24&gt;0,'23'!K24,"")</f>
        <v/>
      </c>
      <c r="O548" s="1183" t="str">
        <f>IF('23'!L24&gt;0,'23'!L24,"")</f>
        <v/>
      </c>
      <c r="P548" s="1183" t="str">
        <f>IF('23'!M24&gt;0,'23'!M24,"")</f>
        <v/>
      </c>
      <c r="Q548" s="1330" t="str">
        <f t="shared" si="66"/>
        <v/>
      </c>
      <c r="R548" s="1185" t="str">
        <f t="shared" si="63"/>
        <v/>
      </c>
      <c r="S548" s="1360" t="str">
        <f t="shared" si="64"/>
        <v/>
      </c>
      <c r="T548" s="1185" t="str">
        <f t="shared" si="65"/>
        <v/>
      </c>
      <c r="U548" s="1361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5" x14ac:dyDescent="0.35">
      <c r="A549" s="1376"/>
      <c r="B549" s="1199">
        <v>21.708333333334899</v>
      </c>
      <c r="C549" s="1200">
        <f>'Chem Dose'!$C$32</f>
        <v>49.838633993535794</v>
      </c>
      <c r="D549" s="1201" t="str">
        <f>IF('23'!B25&gt;0,'23'!B25,"")</f>
        <v/>
      </c>
      <c r="E549" s="1201" t="str">
        <f>IF('23'!C25&gt;0,'23'!C25,"")</f>
        <v/>
      </c>
      <c r="F549" s="1201" t="str">
        <f>IF('23'!D25&gt;0,'23'!D25,"")</f>
        <v/>
      </c>
      <c r="G549" s="1201" t="str">
        <f>IF('23'!E25&gt;0,'23'!E25,"")</f>
        <v/>
      </c>
      <c r="H549" s="1201" t="str">
        <f>IF('23'!F25&gt;0,'23'!F25,"")</f>
        <v/>
      </c>
      <c r="I549" s="1201" t="str">
        <f>IF('23'!G25&gt;0,'23'!G25,"")</f>
        <v/>
      </c>
      <c r="J549" s="1201" t="str">
        <f>IF('23'!H25&gt;0,'23'!H25,"")</f>
        <v/>
      </c>
      <c r="K549" s="1545" t="str">
        <f>IF('23'!I25&gt;0,'23'!I25,"")</f>
        <v/>
      </c>
      <c r="L549" s="1540">
        <f t="shared" si="68"/>
        <v>0.19499999999999998</v>
      </c>
      <c r="M549" s="1201" t="str">
        <f>IF('23'!J25&gt;0,'23'!J25,"")</f>
        <v/>
      </c>
      <c r="N549" s="1201" t="str">
        <f>IF('23'!K25&gt;0,'23'!K25,"")</f>
        <v/>
      </c>
      <c r="O549" s="1201" t="str">
        <f>IF('23'!L25&gt;0,'23'!L25,"")</f>
        <v/>
      </c>
      <c r="P549" s="1201" t="str">
        <f>IF('23'!M25&gt;0,'23'!M25,"")</f>
        <v/>
      </c>
      <c r="Q549" s="1202" t="str">
        <f t="shared" si="66"/>
        <v/>
      </c>
      <c r="R549" s="1203" t="str">
        <f t="shared" si="63"/>
        <v/>
      </c>
      <c r="S549" s="1360" t="str">
        <f t="shared" si="64"/>
        <v/>
      </c>
      <c r="T549" s="1203" t="str">
        <f t="shared" si="65"/>
        <v/>
      </c>
      <c r="U549" s="1319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5" x14ac:dyDescent="0.35">
      <c r="A550" s="1375"/>
      <c r="B550" s="1181">
        <v>21.750000000001599</v>
      </c>
      <c r="C550" s="1182">
        <f>'Chem Dose'!$C$32</f>
        <v>49.838633993535794</v>
      </c>
      <c r="D550" s="1183" t="str">
        <f>IF('23'!B26&gt;0,'23'!B26,"")</f>
        <v/>
      </c>
      <c r="E550" s="1183" t="str">
        <f>IF('23'!C26&gt;0,'23'!C26,"")</f>
        <v/>
      </c>
      <c r="F550" s="1183" t="str">
        <f>IF('23'!D26&gt;0,'23'!D26,"")</f>
        <v/>
      </c>
      <c r="G550" s="1183" t="str">
        <f>IF('23'!E26&gt;0,'23'!E26,"")</f>
        <v/>
      </c>
      <c r="H550" s="1183" t="str">
        <f>IF('23'!F26&gt;0,'23'!F26,"")</f>
        <v/>
      </c>
      <c r="I550" s="1183" t="str">
        <f>IF('23'!G26&gt;0,'23'!G26,"")</f>
        <v/>
      </c>
      <c r="J550" s="1183" t="str">
        <f>IF('23'!H26&gt;0,'23'!H26,"")</f>
        <v/>
      </c>
      <c r="K550" s="1539" t="str">
        <f>IF('23'!I26&gt;0,'23'!I26,"")</f>
        <v/>
      </c>
      <c r="L550" s="1540">
        <f t="shared" si="68"/>
        <v>0.19499999999999998</v>
      </c>
      <c r="M550" s="1183" t="str">
        <f>IF('23'!J26&gt;0,'23'!J26,"")</f>
        <v/>
      </c>
      <c r="N550" s="1183" t="str">
        <f>IF('23'!K26&gt;0,'23'!K26,"")</f>
        <v/>
      </c>
      <c r="O550" s="1183" t="str">
        <f>IF('23'!L26&gt;0,'23'!L26,"")</f>
        <v/>
      </c>
      <c r="P550" s="1183" t="str">
        <f>IF('23'!M26&gt;0,'23'!M26,"")</f>
        <v/>
      </c>
      <c r="Q550" s="1330" t="str">
        <f t="shared" si="66"/>
        <v/>
      </c>
      <c r="R550" s="1185" t="str">
        <f t="shared" si="63"/>
        <v/>
      </c>
      <c r="S550" s="1360" t="str">
        <f t="shared" si="64"/>
        <v/>
      </c>
      <c r="T550" s="1185" t="str">
        <f t="shared" si="65"/>
        <v/>
      </c>
      <c r="U550" s="1361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5" x14ac:dyDescent="0.35">
      <c r="A551" s="1376"/>
      <c r="B551" s="1199">
        <v>21.791666666668199</v>
      </c>
      <c r="C551" s="1200">
        <f>'Chem Dose'!$C$32</f>
        <v>49.838633993535794</v>
      </c>
      <c r="D551" s="1201">
        <f>IF('23'!B27&gt;0,'23'!B27,"")</f>
        <v>6.86</v>
      </c>
      <c r="E551" s="1201">
        <f>IF('23'!C27&gt;0,'23'!C27,"")</f>
        <v>25</v>
      </c>
      <c r="F551" s="1201">
        <f>IF('23'!D27&gt;0,'23'!D27,"")</f>
        <v>17</v>
      </c>
      <c r="G551" s="1201">
        <f>IF('23'!E27&gt;0,'23'!E27,"")</f>
        <v>9.48</v>
      </c>
      <c r="H551" s="1201">
        <f>IF('23'!F27&gt;0,'23'!F27,"")</f>
        <v>39</v>
      </c>
      <c r="I551" s="1201">
        <f>IF('23'!G27&gt;0,'23'!G27,"")</f>
        <v>101</v>
      </c>
      <c r="J551" s="1201">
        <f>IF('23'!H27&gt;0,'23'!H27,"")</f>
        <v>29.4</v>
      </c>
      <c r="K551" s="1545">
        <f>IF('23'!I27&gt;0,'23'!I27,"")</f>
        <v>0.20399999999999999</v>
      </c>
      <c r="L551" s="1540">
        <f t="shared" si="68"/>
        <v>0.19724999999999998</v>
      </c>
      <c r="M551" s="1201" t="str">
        <f>IF('23'!J27&gt;0,'23'!J27,"")</f>
        <v/>
      </c>
      <c r="N551" s="1201">
        <f>IF('23'!K27&gt;0,'23'!K27,"")</f>
        <v>6.11</v>
      </c>
      <c r="O551" s="1201">
        <f>IF('23'!L27&gt;0,'23'!L27,"")</f>
        <v>12</v>
      </c>
      <c r="P551" s="1201">
        <f>IF('23'!M27&gt;0,'23'!M27,"")</f>
        <v>5.8999999999999997E-2</v>
      </c>
      <c r="Q551" s="1202">
        <f t="shared" si="66"/>
        <v>0.71078431372549022</v>
      </c>
      <c r="R551" s="1203">
        <f t="shared" si="63"/>
        <v>5.3684210526315788</v>
      </c>
      <c r="S551" s="1360">
        <f t="shared" si="64"/>
        <v>9.2836671164429418</v>
      </c>
      <c r="T551" s="1203">
        <f t="shared" si="65"/>
        <v>0.49838633993535791</v>
      </c>
      <c r="U551" s="1319">
        <f t="shared" si="67"/>
        <v>0.61099999999999999</v>
      </c>
      <c r="V551" s="663">
        <f>IF('23'!AA27&gt;0,'23'!AA27,"")</f>
        <v>4.2999999999999997E-2</v>
      </c>
      <c r="W551" s="663">
        <f>IF('23'!AT27&gt;0,'23'!AT27,"")</f>
        <v>4.2999999999999997E-2</v>
      </c>
    </row>
    <row r="552" spans="1:23" ht="15.5" x14ac:dyDescent="0.35">
      <c r="A552" s="1375"/>
      <c r="B552" s="1181">
        <v>21.833333333334899</v>
      </c>
      <c r="C552" s="1182">
        <f>'Chem Dose'!$C$32</f>
        <v>49.838633993535794</v>
      </c>
      <c r="D552" s="1183" t="str">
        <f>IF('23'!B28&gt;0,'23'!B28,"")</f>
        <v/>
      </c>
      <c r="E552" s="1183" t="str">
        <f>IF('23'!C28&gt;0,'23'!C28,"")</f>
        <v/>
      </c>
      <c r="F552" s="1183" t="str">
        <f>IF('23'!D28&gt;0,'23'!D28,"")</f>
        <v/>
      </c>
      <c r="G552" s="1183" t="str">
        <f>IF('23'!E28&gt;0,'23'!E28,"")</f>
        <v/>
      </c>
      <c r="H552" s="1183" t="str">
        <f>IF('23'!F28&gt;0,'23'!F28,"")</f>
        <v/>
      </c>
      <c r="I552" s="1183" t="str">
        <f>IF('23'!G28&gt;0,'23'!G28,"")</f>
        <v/>
      </c>
      <c r="J552" s="1183" t="str">
        <f>IF('23'!H28&gt;0,'23'!H28,"")</f>
        <v/>
      </c>
      <c r="K552" s="1539" t="str">
        <f>IF('23'!I28&gt;0,'23'!I28,"")</f>
        <v/>
      </c>
      <c r="L552" s="1540">
        <f t="shared" si="68"/>
        <v>0.19724999999999998</v>
      </c>
      <c r="M552" s="1183" t="str">
        <f>IF('23'!J28&gt;0,'23'!J28,"")</f>
        <v/>
      </c>
      <c r="N552" s="1183" t="str">
        <f>IF('23'!K28&gt;0,'23'!K28,"")</f>
        <v/>
      </c>
      <c r="O552" s="1183" t="str">
        <f>IF('23'!L28&gt;0,'23'!L28,"")</f>
        <v/>
      </c>
      <c r="P552" s="1183" t="str">
        <f>IF('23'!M28&gt;0,'23'!M28,"")</f>
        <v/>
      </c>
      <c r="Q552" s="1330" t="str">
        <f t="shared" si="66"/>
        <v/>
      </c>
      <c r="R552" s="1185" t="str">
        <f t="shared" si="63"/>
        <v/>
      </c>
      <c r="S552" s="1360" t="str">
        <f t="shared" si="64"/>
        <v/>
      </c>
      <c r="T552" s="1185" t="str">
        <f t="shared" si="65"/>
        <v/>
      </c>
      <c r="U552" s="1361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5" x14ac:dyDescent="0.35">
      <c r="A553" s="1376"/>
      <c r="B553" s="1199">
        <v>21.875000000001599</v>
      </c>
      <c r="C553" s="1200">
        <f>'Chem Dose'!$C$32</f>
        <v>49.838633993535794</v>
      </c>
      <c r="D553" s="1201" t="str">
        <f>IF('23'!B29&gt;0,'23'!B29,"")</f>
        <v/>
      </c>
      <c r="E553" s="1201" t="str">
        <f>IF('23'!C29&gt;0,'23'!C29,"")</f>
        <v/>
      </c>
      <c r="F553" s="1201" t="str">
        <f>IF('23'!D29&gt;0,'23'!D29,"")</f>
        <v/>
      </c>
      <c r="G553" s="1201" t="str">
        <f>IF('23'!E29&gt;0,'23'!E29,"")</f>
        <v/>
      </c>
      <c r="H553" s="1201" t="str">
        <f>IF('23'!F29&gt;0,'23'!F29,"")</f>
        <v/>
      </c>
      <c r="I553" s="1201" t="str">
        <f>IF('23'!G29&gt;0,'23'!G29,"")</f>
        <v/>
      </c>
      <c r="J553" s="1201" t="str">
        <f>IF('23'!H29&gt;0,'23'!H29,"")</f>
        <v/>
      </c>
      <c r="K553" s="1545" t="str">
        <f>IF('23'!I29&gt;0,'23'!I29,"")</f>
        <v/>
      </c>
      <c r="L553" s="1540">
        <f t="shared" si="68"/>
        <v>0.19499999999999998</v>
      </c>
      <c r="M553" s="1201">
        <f>IF('23'!J29&gt;0,'23'!J29,"")</f>
        <v>8.1000000000000003E-2</v>
      </c>
      <c r="N553" s="1201" t="str">
        <f>IF('23'!K29&gt;0,'23'!K29,"")</f>
        <v/>
      </c>
      <c r="O553" s="1201" t="str">
        <f>IF('23'!L29&gt;0,'23'!L29,"")</f>
        <v/>
      </c>
      <c r="P553" s="1201" t="str">
        <f>IF('23'!M29&gt;0,'23'!M29,"")</f>
        <v/>
      </c>
      <c r="Q553" s="1202" t="str">
        <f t="shared" si="66"/>
        <v/>
      </c>
      <c r="R553" s="1203" t="str">
        <f t="shared" si="63"/>
        <v/>
      </c>
      <c r="S553" s="1360" t="str">
        <f t="shared" si="64"/>
        <v/>
      </c>
      <c r="T553" s="1203" t="str">
        <f t="shared" si="65"/>
        <v/>
      </c>
      <c r="U553" s="1319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5" x14ac:dyDescent="0.35">
      <c r="A554" s="1375"/>
      <c r="B554" s="1181">
        <v>21.916666666668199</v>
      </c>
      <c r="C554" s="1182">
        <f>'Chem Dose'!$C$32</f>
        <v>49.838633993535794</v>
      </c>
      <c r="D554" s="1183" t="str">
        <f>IF('23'!B30&gt;0,'23'!B30,"")</f>
        <v/>
      </c>
      <c r="E554" s="1183" t="str">
        <f>IF('23'!C30&gt;0,'23'!C30,"")</f>
        <v/>
      </c>
      <c r="F554" s="1183" t="str">
        <f>IF('23'!D30&gt;0,'23'!D30,"")</f>
        <v/>
      </c>
      <c r="G554" s="1183" t="str">
        <f>IF('23'!E30&gt;0,'23'!E30,"")</f>
        <v/>
      </c>
      <c r="H554" s="1183" t="str">
        <f>IF('23'!F30&gt;0,'23'!F30,"")</f>
        <v/>
      </c>
      <c r="I554" s="1183" t="str">
        <f>IF('23'!G30&gt;0,'23'!G30,"")</f>
        <v/>
      </c>
      <c r="J554" s="1183" t="str">
        <f>IF('23'!H30&gt;0,'23'!H30,"")</f>
        <v/>
      </c>
      <c r="K554" s="1539" t="str">
        <f>IF('23'!I30&gt;0,'23'!I30,"")</f>
        <v/>
      </c>
      <c r="L554" s="1540">
        <f t="shared" si="68"/>
        <v>0.19499999999999998</v>
      </c>
      <c r="M554" s="1183" t="str">
        <f>IF('23'!J30&gt;0,'23'!J30,"")</f>
        <v/>
      </c>
      <c r="N554" s="1183" t="str">
        <f>IF('23'!K30&gt;0,'23'!K30,"")</f>
        <v/>
      </c>
      <c r="O554" s="1183" t="str">
        <f>IF('23'!L30&gt;0,'23'!L30,"")</f>
        <v/>
      </c>
      <c r="P554" s="1183" t="str">
        <f>IF('23'!M30&gt;0,'23'!M30,"")</f>
        <v/>
      </c>
      <c r="Q554" s="1330" t="str">
        <f t="shared" si="66"/>
        <v/>
      </c>
      <c r="R554" s="1185" t="str">
        <f t="shared" si="63"/>
        <v/>
      </c>
      <c r="S554" s="1360" t="str">
        <f t="shared" si="64"/>
        <v/>
      </c>
      <c r="T554" s="1185" t="str">
        <f t="shared" si="65"/>
        <v/>
      </c>
      <c r="U554" s="1361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5" x14ac:dyDescent="0.35">
      <c r="A555" s="1376"/>
      <c r="B555" s="1199">
        <v>21.958333333334899</v>
      </c>
      <c r="C555" s="1200">
        <f>'Chem Dose'!$C$32</f>
        <v>49.838633993535794</v>
      </c>
      <c r="D555" s="1201">
        <f>IF('23'!B31&gt;0,'23'!B31,"")</f>
        <v>6.87</v>
      </c>
      <c r="E555" s="1201">
        <f>IF('23'!C31&gt;0,'23'!C31,"")</f>
        <v>28</v>
      </c>
      <c r="F555" s="1201">
        <f>IF('23'!D31&gt;0,'23'!D31,"")</f>
        <v>17</v>
      </c>
      <c r="G555" s="1201">
        <f>IF('23'!E31&gt;0,'23'!E31,"")</f>
        <v>10.7</v>
      </c>
      <c r="H555" s="1201">
        <f>IF('23'!F31&gt;0,'23'!F31,"")</f>
        <v>37</v>
      </c>
      <c r="I555" s="1201">
        <f>IF('23'!G31&gt;0,'23'!G31,"")</f>
        <v>104</v>
      </c>
      <c r="J555" s="1201">
        <f>IF('23'!H31&gt;0,'23'!H31,"")</f>
        <v>28.8</v>
      </c>
      <c r="K555" s="1545">
        <f>IF('23'!I31&gt;0,'23'!I31,"")</f>
        <v>0.19800000000000001</v>
      </c>
      <c r="L555" s="1540">
        <f t="shared" si="68"/>
        <v>0.19574999999999998</v>
      </c>
      <c r="M555" s="1201" t="str">
        <f>IF('23'!J31&gt;0,'23'!J31,"")</f>
        <v/>
      </c>
      <c r="N555" s="1201">
        <f>IF('23'!K31&gt;0,'23'!K31,"")</f>
        <v>6.13</v>
      </c>
      <c r="O555" s="1201">
        <f>IF('23'!L31&gt;0,'23'!L31,"")</f>
        <v>13</v>
      </c>
      <c r="P555" s="1201">
        <f>IF('23'!M31&gt;0,'23'!M31,"")</f>
        <v>5.3999999999999999E-2</v>
      </c>
      <c r="Q555" s="1202">
        <f t="shared" si="66"/>
        <v>0.72727272727272729</v>
      </c>
      <c r="R555" s="1203">
        <f t="shared" si="63"/>
        <v>5.2105263157894743</v>
      </c>
      <c r="S555" s="1360">
        <f t="shared" si="64"/>
        <v>9.5649903623957577</v>
      </c>
      <c r="T555" s="1203">
        <f t="shared" si="65"/>
        <v>0.49838633993535791</v>
      </c>
      <c r="U555" s="1319">
        <f t="shared" si="67"/>
        <v>0.61299999999999999</v>
      </c>
      <c r="V555" s="663">
        <f>IF('23'!AA31&gt;0,'23'!AA31,"")</f>
        <v>4.2999999999999997E-2</v>
      </c>
      <c r="W555" s="663">
        <f>IF('23'!AT31&gt;0,'23'!AT31,"")</f>
        <v>4.2999999999999997E-2</v>
      </c>
    </row>
    <row r="556" spans="1:23" ht="15.5" x14ac:dyDescent="0.35">
      <c r="A556" s="1375">
        <f>A532+1</f>
        <v>43701</v>
      </c>
      <c r="B556" s="1181">
        <v>22.000000000001599</v>
      </c>
      <c r="C556" s="1182">
        <f>'Chem Dose'!$C$33</f>
        <v>50.061334112278793</v>
      </c>
      <c r="D556" s="1183" t="str">
        <f>IF('24'!B8&gt;0,'24'!B8,"")</f>
        <v/>
      </c>
      <c r="E556" s="1183" t="str">
        <f>IF('24'!C8&gt;0,'24'!C8,"")</f>
        <v/>
      </c>
      <c r="F556" s="1183" t="str">
        <f>IF('24'!D8&gt;0,'24'!D8,"")</f>
        <v/>
      </c>
      <c r="G556" s="1183" t="str">
        <f>IF('24'!E8&gt;0,'24'!E8,"")</f>
        <v/>
      </c>
      <c r="H556" s="1183" t="str">
        <f>IF('24'!F8&gt;0,'24'!F8,"")</f>
        <v/>
      </c>
      <c r="I556" s="1183" t="str">
        <f>IF('24'!G8&gt;0,'24'!G8,"")</f>
        <v/>
      </c>
      <c r="J556" s="1183" t="str">
        <f>IF('24'!H8&gt;0,'24'!H8,"")</f>
        <v/>
      </c>
      <c r="K556" s="1539" t="str">
        <f>IF('24'!I8&gt;0,'24'!I8,"")</f>
        <v/>
      </c>
      <c r="L556" s="1540">
        <f t="shared" si="68"/>
        <v>0.19574999999999998</v>
      </c>
      <c r="M556" s="1183" t="str">
        <f>IF('24'!J8&gt;0,'24'!J8,"")</f>
        <v/>
      </c>
      <c r="N556" s="1183" t="str">
        <f>IF('24'!K8&gt;0,'24'!K8,"")</f>
        <v/>
      </c>
      <c r="O556" s="1183" t="str">
        <f>IF('24'!L8&gt;0,'24'!L8,"")</f>
        <v/>
      </c>
      <c r="P556" s="1183" t="str">
        <f>IF('24'!M8&gt;0,'24'!M8,"")</f>
        <v/>
      </c>
      <c r="Q556" s="1330" t="str">
        <f t="shared" si="66"/>
        <v/>
      </c>
      <c r="R556" s="1185" t="str">
        <f t="shared" si="63"/>
        <v/>
      </c>
      <c r="S556" s="1360" t="str">
        <f t="shared" si="64"/>
        <v/>
      </c>
      <c r="T556" s="1185" t="str">
        <f t="shared" si="65"/>
        <v/>
      </c>
      <c r="U556" s="1361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5" x14ac:dyDescent="0.35">
      <c r="A557" s="1376"/>
      <c r="B557" s="1199">
        <v>22.041666666668199</v>
      </c>
      <c r="C557" s="1200">
        <f>'Chem Dose'!$C$33</f>
        <v>50.061334112278793</v>
      </c>
      <c r="D557" s="1201" t="str">
        <f>IF('24'!B9&gt;0,'24'!B9,"")</f>
        <v/>
      </c>
      <c r="E557" s="1201" t="str">
        <f>IF('24'!C9&gt;0,'24'!C9,"")</f>
        <v/>
      </c>
      <c r="F557" s="1201" t="str">
        <f>IF('24'!D9&gt;0,'24'!D9,"")</f>
        <v/>
      </c>
      <c r="G557" s="1201" t="str">
        <f>IF('24'!E9&gt;0,'24'!E9,"")</f>
        <v/>
      </c>
      <c r="H557" s="1201" t="str">
        <f>IF('24'!F9&gt;0,'24'!F9,"")</f>
        <v/>
      </c>
      <c r="I557" s="1201" t="str">
        <f>IF('24'!G9&gt;0,'24'!G9,"")</f>
        <v/>
      </c>
      <c r="J557" s="1201" t="str">
        <f>IF('24'!H9&gt;0,'24'!H9,"")</f>
        <v/>
      </c>
      <c r="K557" s="1545" t="str">
        <f>IF('24'!I9&gt;0,'24'!I9,"")</f>
        <v/>
      </c>
      <c r="L557" s="1540">
        <f t="shared" si="68"/>
        <v>0.20866666666666667</v>
      </c>
      <c r="M557" s="1201" t="str">
        <f>IF('24'!J9&gt;0,'24'!J9,"")</f>
        <v/>
      </c>
      <c r="N557" s="1201" t="str">
        <f>IF('24'!K9&gt;0,'24'!K9,"")</f>
        <v/>
      </c>
      <c r="O557" s="1201" t="str">
        <f>IF('24'!L9&gt;0,'24'!L9,"")</f>
        <v/>
      </c>
      <c r="P557" s="1201" t="str">
        <f>IF('24'!M9&gt;0,'24'!M9,"")</f>
        <v/>
      </c>
      <c r="Q557" s="1202" t="str">
        <f t="shared" si="66"/>
        <v/>
      </c>
      <c r="R557" s="1203" t="str">
        <f t="shared" si="63"/>
        <v/>
      </c>
      <c r="S557" s="1360" t="str">
        <f t="shared" si="64"/>
        <v/>
      </c>
      <c r="T557" s="1203" t="str">
        <f t="shared" si="65"/>
        <v/>
      </c>
      <c r="U557" s="1319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5" x14ac:dyDescent="0.35">
      <c r="A558" s="1375"/>
      <c r="B558" s="1181">
        <v>22.083333333334899</v>
      </c>
      <c r="C558" s="1182">
        <f>'Chem Dose'!$C$33</f>
        <v>50.061334112278793</v>
      </c>
      <c r="D558" s="1183" t="str">
        <f>IF('24'!B10&gt;0,'24'!B10,"")</f>
        <v/>
      </c>
      <c r="E558" s="1183" t="str">
        <f>IF('24'!C10&gt;0,'24'!C10,"")</f>
        <v/>
      </c>
      <c r="F558" s="1183" t="str">
        <f>IF('24'!D10&gt;0,'24'!D10,"")</f>
        <v/>
      </c>
      <c r="G558" s="1183" t="str">
        <f>IF('24'!E10&gt;0,'24'!E10,"")</f>
        <v/>
      </c>
      <c r="H558" s="1183" t="str">
        <f>IF('24'!F10&gt;0,'24'!F10,"")</f>
        <v/>
      </c>
      <c r="I558" s="1183" t="str">
        <f>IF('24'!G10&gt;0,'24'!G10,"")</f>
        <v/>
      </c>
      <c r="J558" s="1183" t="str">
        <f>IF('24'!H10&gt;0,'24'!H10,"")</f>
        <v/>
      </c>
      <c r="K558" s="1539" t="str">
        <f>IF('24'!I10&gt;0,'24'!I10,"")</f>
        <v/>
      </c>
      <c r="L558" s="1540">
        <f t="shared" si="68"/>
        <v>0.20866666666666667</v>
      </c>
      <c r="M558" s="1183" t="str">
        <f>IF('24'!J10&gt;0,'24'!J10,"")</f>
        <v/>
      </c>
      <c r="N558" s="1183" t="str">
        <f>IF('24'!K10&gt;0,'24'!K10,"")</f>
        <v/>
      </c>
      <c r="O558" s="1183" t="str">
        <f>IF('24'!L10&gt;0,'24'!L10,"")</f>
        <v/>
      </c>
      <c r="P558" s="1183" t="str">
        <f>IF('24'!M10&gt;0,'24'!M10,"")</f>
        <v/>
      </c>
      <c r="Q558" s="1330" t="str">
        <f t="shared" si="66"/>
        <v/>
      </c>
      <c r="R558" s="1185" t="str">
        <f t="shared" si="63"/>
        <v/>
      </c>
      <c r="S558" s="1360" t="str">
        <f t="shared" si="64"/>
        <v/>
      </c>
      <c r="T558" s="1185" t="str">
        <f t="shared" si="65"/>
        <v/>
      </c>
      <c r="U558" s="1361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5" x14ac:dyDescent="0.35">
      <c r="A559" s="1376"/>
      <c r="B559" s="1199">
        <v>22.125000000001599</v>
      </c>
      <c r="C559" s="1200">
        <f>'Chem Dose'!$C$33</f>
        <v>50.061334112278793</v>
      </c>
      <c r="D559" s="1201">
        <f>IF('24'!B11&gt;0,'24'!B11,"")</f>
        <v>6.9</v>
      </c>
      <c r="E559" s="1201">
        <f>IF('24'!C11&gt;0,'24'!C11,"")</f>
        <v>30</v>
      </c>
      <c r="F559" s="1201">
        <f>IF('24'!D11&gt;0,'24'!D11,"")</f>
        <v>18</v>
      </c>
      <c r="G559" s="1201">
        <f>IF('24'!E11&gt;0,'24'!E11,"")</f>
        <v>11.4</v>
      </c>
      <c r="H559" s="1201">
        <f>IF('24'!F11&gt;0,'24'!F11,"")</f>
        <v>38</v>
      </c>
      <c r="I559" s="1201">
        <f>IF('24'!G11&gt;0,'24'!G11,"")</f>
        <v>112</v>
      </c>
      <c r="J559" s="1201">
        <f>IF('24'!H11&gt;0,'24'!H11,"")</f>
        <v>31</v>
      </c>
      <c r="K559" s="1545">
        <f>IF('24'!I11&gt;0,'24'!I11,"")</f>
        <v>0.193</v>
      </c>
      <c r="L559" s="1540">
        <f t="shared" si="68"/>
        <v>0.20474999999999999</v>
      </c>
      <c r="M559" s="1201" t="str">
        <f>IF('24'!J11&gt;0,'24'!J11,"")</f>
        <v/>
      </c>
      <c r="N559" s="1201">
        <f>IF('24'!K11&gt;0,'24'!K11,"")</f>
        <v>6.15</v>
      </c>
      <c r="O559" s="1201">
        <f>IF('24'!L11&gt;0,'24'!L11,"")</f>
        <v>14</v>
      </c>
      <c r="P559" s="1201">
        <f>IF('24'!M11&gt;0,'24'!M11,"")</f>
        <v>5.1999999999999998E-2</v>
      </c>
      <c r="Q559" s="1202">
        <f t="shared" si="66"/>
        <v>0.73056994818652854</v>
      </c>
      <c r="R559" s="1203">
        <f t="shared" si="63"/>
        <v>5.0789473684210531</v>
      </c>
      <c r="S559" s="1360">
        <f t="shared" si="64"/>
        <v>9.8566357319512647</v>
      </c>
      <c r="T559" s="1203">
        <f t="shared" si="65"/>
        <v>0.50061334112278788</v>
      </c>
      <c r="U559" s="1319">
        <f t="shared" si="67"/>
        <v>0.61499999999999999</v>
      </c>
      <c r="V559" s="663">
        <f>IF('24'!AA11&gt;0,'24'!AA11,"")</f>
        <v>0.04</v>
      </c>
      <c r="W559" s="663">
        <f>IF('24'!AT11&gt;0,'24'!AT11,"")</f>
        <v>3.7999999999999999E-2</v>
      </c>
    </row>
    <row r="560" spans="1:23" ht="15.5" x14ac:dyDescent="0.35">
      <c r="A560" s="1375"/>
      <c r="B560" s="1181">
        <v>22.166666666668199</v>
      </c>
      <c r="C560" s="1182">
        <f>'Chem Dose'!$C$33</f>
        <v>50.061334112278793</v>
      </c>
      <c r="D560" s="1183" t="str">
        <f>IF('24'!B12&gt;0,'24'!B12,"")</f>
        <v/>
      </c>
      <c r="E560" s="1183" t="str">
        <f>IF('24'!C12&gt;0,'24'!C12,"")</f>
        <v/>
      </c>
      <c r="F560" s="1183" t="str">
        <f>IF('24'!D12&gt;0,'24'!D12,"")</f>
        <v/>
      </c>
      <c r="G560" s="1183" t="str">
        <f>IF('24'!E12&gt;0,'24'!E12,"")</f>
        <v/>
      </c>
      <c r="H560" s="1183" t="str">
        <f>IF('24'!F12&gt;0,'24'!F12,"")</f>
        <v/>
      </c>
      <c r="I560" s="1183" t="str">
        <f>IF('24'!G12&gt;0,'24'!G12,"")</f>
        <v/>
      </c>
      <c r="J560" s="1183" t="str">
        <f>IF('24'!H12&gt;0,'24'!H12,"")</f>
        <v/>
      </c>
      <c r="K560" s="1539" t="str">
        <f>IF('24'!I12&gt;0,'24'!I12,"")</f>
        <v/>
      </c>
      <c r="L560" s="1540">
        <f t="shared" si="68"/>
        <v>0.20474999999999999</v>
      </c>
      <c r="M560" s="1183" t="str">
        <f>IF('24'!J12&gt;0,'24'!J12,"")</f>
        <v/>
      </c>
      <c r="N560" s="1183" t="str">
        <f>IF('24'!K12&gt;0,'24'!K12,"")</f>
        <v/>
      </c>
      <c r="O560" s="1183" t="str">
        <f>IF('24'!L12&gt;0,'24'!L12,"")</f>
        <v/>
      </c>
      <c r="P560" s="1183" t="str">
        <f>IF('24'!M12&gt;0,'24'!M12,"")</f>
        <v/>
      </c>
      <c r="Q560" s="1330" t="str">
        <f t="shared" si="66"/>
        <v/>
      </c>
      <c r="R560" s="1185" t="str">
        <f t="shared" si="63"/>
        <v/>
      </c>
      <c r="S560" s="1360" t="str">
        <f t="shared" si="64"/>
        <v/>
      </c>
      <c r="T560" s="1185" t="str">
        <f t="shared" si="65"/>
        <v/>
      </c>
      <c r="U560" s="1361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5" x14ac:dyDescent="0.35">
      <c r="A561" s="1376"/>
      <c r="B561" s="1199">
        <v>22.208333333334899</v>
      </c>
      <c r="C561" s="1200">
        <f>'Chem Dose'!$C$33</f>
        <v>50.061334112278793</v>
      </c>
      <c r="D561" s="1201" t="str">
        <f>IF('24'!B13&gt;0,'24'!B13,"")</f>
        <v/>
      </c>
      <c r="E561" s="1201" t="str">
        <f>IF('24'!C13&gt;0,'24'!C13,"")</f>
        <v/>
      </c>
      <c r="F561" s="1201" t="str">
        <f>IF('24'!D13&gt;0,'24'!D13,"")</f>
        <v/>
      </c>
      <c r="G561" s="1201" t="str">
        <f>IF('24'!E13&gt;0,'24'!E13,"")</f>
        <v/>
      </c>
      <c r="H561" s="1201" t="str">
        <f>IF('24'!F13&gt;0,'24'!F13,"")</f>
        <v/>
      </c>
      <c r="I561" s="1201" t="str">
        <f>IF('24'!G13&gt;0,'24'!G13,"")</f>
        <v/>
      </c>
      <c r="J561" s="1201" t="str">
        <f>IF('24'!H13&gt;0,'24'!H13,"")</f>
        <v/>
      </c>
      <c r="K561" s="1545" t="str">
        <f>IF('24'!I13&gt;0,'24'!I13,"")</f>
        <v/>
      </c>
      <c r="L561" s="1540">
        <f t="shared" si="68"/>
        <v>0.19833333333333333</v>
      </c>
      <c r="M561" s="1201" t="str">
        <f>IF('24'!J13&gt;0,'24'!J13,"")</f>
        <v/>
      </c>
      <c r="N561" s="1201" t="str">
        <f>IF('24'!K13&gt;0,'24'!K13,"")</f>
        <v/>
      </c>
      <c r="O561" s="1201" t="str">
        <f>IF('24'!L13&gt;0,'24'!L13,"")</f>
        <v/>
      </c>
      <c r="P561" s="1201" t="str">
        <f>IF('24'!M13&gt;0,'24'!M13,"")</f>
        <v/>
      </c>
      <c r="Q561" s="1202" t="str">
        <f t="shared" si="66"/>
        <v/>
      </c>
      <c r="R561" s="1203" t="str">
        <f t="shared" si="63"/>
        <v/>
      </c>
      <c r="S561" s="1360" t="str">
        <f t="shared" si="64"/>
        <v/>
      </c>
      <c r="T561" s="1203" t="str">
        <f t="shared" si="65"/>
        <v/>
      </c>
      <c r="U561" s="1319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5" x14ac:dyDescent="0.35">
      <c r="A562" s="1375"/>
      <c r="B562" s="1181">
        <v>22.250000000001599</v>
      </c>
      <c r="C562" s="1182">
        <f>'Chem Dose'!$C$33</f>
        <v>50.061334112278793</v>
      </c>
      <c r="D562" s="1183" t="str">
        <f>IF('24'!B14&gt;0,'24'!B14,"")</f>
        <v/>
      </c>
      <c r="E562" s="1183" t="str">
        <f>IF('24'!C14&gt;0,'24'!C14,"")</f>
        <v/>
      </c>
      <c r="F562" s="1183" t="str">
        <f>IF('24'!D14&gt;0,'24'!D14,"")</f>
        <v/>
      </c>
      <c r="G562" s="1183" t="str">
        <f>IF('24'!E14&gt;0,'24'!E14,"")</f>
        <v/>
      </c>
      <c r="H562" s="1183" t="str">
        <f>IF('24'!F14&gt;0,'24'!F14,"")</f>
        <v/>
      </c>
      <c r="I562" s="1183" t="str">
        <f>IF('24'!G14&gt;0,'24'!G14,"")</f>
        <v/>
      </c>
      <c r="J562" s="1183" t="str">
        <f>IF('24'!H14&gt;0,'24'!H14,"")</f>
        <v/>
      </c>
      <c r="K562" s="1539" t="str">
        <f>IF('24'!I14&gt;0,'24'!I14,"")</f>
        <v/>
      </c>
      <c r="L562" s="1540">
        <f t="shared" si="68"/>
        <v>0.19833333333333333</v>
      </c>
      <c r="M562" s="1183" t="str">
        <f>IF('24'!J14&gt;0,'24'!J14,"")</f>
        <v/>
      </c>
      <c r="N562" s="1183" t="str">
        <f>IF('24'!K14&gt;0,'24'!K14,"")</f>
        <v/>
      </c>
      <c r="O562" s="1183" t="str">
        <f>IF('24'!L14&gt;0,'24'!L14,"")</f>
        <v/>
      </c>
      <c r="P562" s="1183" t="str">
        <f>IF('24'!M14&gt;0,'24'!M14,"")</f>
        <v/>
      </c>
      <c r="Q562" s="1330" t="str">
        <f t="shared" si="66"/>
        <v/>
      </c>
      <c r="R562" s="1185" t="str">
        <f t="shared" si="63"/>
        <v/>
      </c>
      <c r="S562" s="1360" t="str">
        <f t="shared" si="64"/>
        <v/>
      </c>
      <c r="T562" s="1185" t="str">
        <f t="shared" si="65"/>
        <v/>
      </c>
      <c r="U562" s="1361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5" x14ac:dyDescent="0.35">
      <c r="A563" s="1376"/>
      <c r="B563" s="1199">
        <v>22.291666666668199</v>
      </c>
      <c r="C563" s="1200">
        <f>'Chem Dose'!$C$33</f>
        <v>50.061334112278793</v>
      </c>
      <c r="D563" s="1201">
        <f>IF('24'!B15&gt;0,'24'!B15,"")</f>
        <v>6.85</v>
      </c>
      <c r="E563" s="1201">
        <f>IF('24'!C15&gt;0,'24'!C15,"")</f>
        <v>29</v>
      </c>
      <c r="F563" s="1201">
        <f>IF('24'!D15&gt;0,'24'!D15,"")</f>
        <v>19</v>
      </c>
      <c r="G563" s="1201">
        <f>IF('24'!E15&gt;0,'24'!E15,"")</f>
        <v>8.86</v>
      </c>
      <c r="H563" s="1201">
        <f>IF('24'!F15&gt;0,'24'!F15,"")</f>
        <v>46</v>
      </c>
      <c r="I563" s="1201">
        <f>IF('24'!G15&gt;0,'24'!G15,"")</f>
        <v>98</v>
      </c>
      <c r="J563" s="1201">
        <f>IF('24'!H15&gt;0,'24'!H15,"")</f>
        <v>29.2</v>
      </c>
      <c r="K563" s="1545">
        <f>IF('24'!I15&gt;0,'24'!I15,"")</f>
        <v>0.223</v>
      </c>
      <c r="L563" s="1540">
        <f t="shared" si="68"/>
        <v>0.20449999999999999</v>
      </c>
      <c r="M563" s="1201" t="str">
        <f>IF('24'!J15&gt;0,'24'!J15,"")</f>
        <v/>
      </c>
      <c r="N563" s="1201">
        <f>IF('24'!K15&gt;0,'24'!K15,"")</f>
        <v>5.98</v>
      </c>
      <c r="O563" s="1201">
        <f>IF('24'!L15&gt;0,'24'!L15,"")</f>
        <v>12</v>
      </c>
      <c r="P563" s="1201">
        <f>IF('24'!M15&gt;0,'24'!M15,"")</f>
        <v>4.9000000000000002E-2</v>
      </c>
      <c r="Q563" s="1202">
        <f t="shared" si="66"/>
        <v>0.78026905829596405</v>
      </c>
      <c r="R563" s="1203">
        <f t="shared" si="63"/>
        <v>5.8684210526315788</v>
      </c>
      <c r="S563" s="1360">
        <f t="shared" si="64"/>
        <v>8.5306309249623062</v>
      </c>
      <c r="T563" s="1203">
        <f t="shared" si="65"/>
        <v>0.50061334112278788</v>
      </c>
      <c r="U563" s="1319">
        <f t="shared" si="67"/>
        <v>0.59800000000000009</v>
      </c>
      <c r="V563" s="663">
        <f>IF('24'!AA15&gt;0,'24'!AA15,"")</f>
        <v>3.5999999999999997E-2</v>
      </c>
      <c r="W563" s="663">
        <f>IF('24'!AT15&gt;0,'24'!AT15,"")</f>
        <v>3.5000000000000003E-2</v>
      </c>
    </row>
    <row r="564" spans="1:23" ht="15.5" x14ac:dyDescent="0.35">
      <c r="A564" s="1375"/>
      <c r="B564" s="1181">
        <v>22.333333333334899</v>
      </c>
      <c r="C564" s="1182">
        <f>'Chem Dose'!$C$33</f>
        <v>50.061334112278793</v>
      </c>
      <c r="D564" s="1183" t="str">
        <f>IF('24'!B16&gt;0,'24'!B16,"")</f>
        <v/>
      </c>
      <c r="E564" s="1183" t="str">
        <f>IF('24'!C16&gt;0,'24'!C16,"")</f>
        <v/>
      </c>
      <c r="F564" s="1183" t="str">
        <f>IF('24'!D16&gt;0,'24'!D16,"")</f>
        <v/>
      </c>
      <c r="G564" s="1183" t="str">
        <f>IF('24'!E16&gt;0,'24'!E16,"")</f>
        <v/>
      </c>
      <c r="H564" s="1183" t="str">
        <f>IF('24'!F16&gt;0,'24'!F16,"")</f>
        <v/>
      </c>
      <c r="I564" s="1183" t="str">
        <f>IF('24'!G16&gt;0,'24'!G16,"")</f>
        <v/>
      </c>
      <c r="J564" s="1183" t="str">
        <f>IF('24'!H16&gt;0,'24'!H16,"")</f>
        <v/>
      </c>
      <c r="K564" s="1539" t="str">
        <f>IF('24'!I16&gt;0,'24'!I16,"")</f>
        <v/>
      </c>
      <c r="L564" s="1540">
        <f t="shared" si="68"/>
        <v>0.20449999999999999</v>
      </c>
      <c r="M564" s="1183" t="str">
        <f>IF('24'!J16&gt;0,'24'!J16,"")</f>
        <v/>
      </c>
      <c r="N564" s="1183" t="str">
        <f>IF('24'!K16&gt;0,'24'!K16,"")</f>
        <v/>
      </c>
      <c r="O564" s="1183" t="str">
        <f>IF('24'!L16&gt;0,'24'!L16,"")</f>
        <v/>
      </c>
      <c r="P564" s="1183" t="str">
        <f>IF('24'!M16&gt;0,'24'!M16,"")</f>
        <v/>
      </c>
      <c r="Q564" s="1330" t="str">
        <f t="shared" si="66"/>
        <v/>
      </c>
      <c r="R564" s="1185" t="str">
        <f t="shared" si="63"/>
        <v/>
      </c>
      <c r="S564" s="1360" t="str">
        <f t="shared" si="64"/>
        <v/>
      </c>
      <c r="T564" s="1185" t="str">
        <f t="shared" si="65"/>
        <v/>
      </c>
      <c r="U564" s="1361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5" x14ac:dyDescent="0.35">
      <c r="A565" s="1376"/>
      <c r="B565" s="1199">
        <v>22.375000000001599</v>
      </c>
      <c r="C565" s="1200">
        <f>'Chem Dose'!$C$33</f>
        <v>50.061334112278793</v>
      </c>
      <c r="D565" s="1201" t="str">
        <f>IF('24'!B17&gt;0,'24'!B17,"")</f>
        <v/>
      </c>
      <c r="E565" s="1201" t="str">
        <f>IF('24'!C17&gt;0,'24'!C17,"")</f>
        <v/>
      </c>
      <c r="F565" s="1201" t="str">
        <f>IF('24'!D17&gt;0,'24'!D17,"")</f>
        <v/>
      </c>
      <c r="G565" s="1201" t="str">
        <f>IF('24'!E17&gt;0,'24'!E17,"")</f>
        <v/>
      </c>
      <c r="H565" s="1201" t="str">
        <f>IF('24'!F17&gt;0,'24'!F17,"")</f>
        <v/>
      </c>
      <c r="I565" s="1201" t="str">
        <f>IF('24'!G17&gt;0,'24'!G17,"")</f>
        <v/>
      </c>
      <c r="J565" s="1201" t="str">
        <f>IF('24'!H17&gt;0,'24'!H17,"")</f>
        <v/>
      </c>
      <c r="K565" s="1545" t="str">
        <f>IF('24'!I17&gt;0,'24'!I17,"")</f>
        <v/>
      </c>
      <c r="L565" s="1540">
        <f t="shared" si="68"/>
        <v>0.20466666666666666</v>
      </c>
      <c r="M565" s="1201">
        <f>IF('24'!J17&gt;0,'24'!J17,"")</f>
        <v>4.4999999999999998E-2</v>
      </c>
      <c r="N565" s="1201" t="str">
        <f>IF('24'!K17&gt;0,'24'!K17,"")</f>
        <v/>
      </c>
      <c r="O565" s="1201" t="str">
        <f>IF('24'!L17&gt;0,'24'!L17,"")</f>
        <v/>
      </c>
      <c r="P565" s="1201" t="str">
        <f>IF('24'!M17&gt;0,'24'!M17,"")</f>
        <v/>
      </c>
      <c r="Q565" s="1202" t="str">
        <f t="shared" si="66"/>
        <v/>
      </c>
      <c r="R565" s="1203" t="str">
        <f t="shared" si="63"/>
        <v/>
      </c>
      <c r="S565" s="1360" t="str">
        <f t="shared" si="64"/>
        <v/>
      </c>
      <c r="T565" s="1203" t="str">
        <f t="shared" si="65"/>
        <v/>
      </c>
      <c r="U565" s="1319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5" x14ac:dyDescent="0.35">
      <c r="A566" s="1375"/>
      <c r="B566" s="1181">
        <v>22.416666666668199</v>
      </c>
      <c r="C566" s="1182">
        <f>'Chem Dose'!$C$33</f>
        <v>50.061334112278793</v>
      </c>
      <c r="D566" s="1183" t="str">
        <f>IF('24'!B18&gt;0,'24'!B18,"")</f>
        <v/>
      </c>
      <c r="E566" s="1183" t="str">
        <f>IF('24'!C18&gt;0,'24'!C18,"")</f>
        <v/>
      </c>
      <c r="F566" s="1183" t="str">
        <f>IF('24'!D18&gt;0,'24'!D18,"")</f>
        <v/>
      </c>
      <c r="G566" s="1183" t="str">
        <f>IF('24'!E18&gt;0,'24'!E18,"")</f>
        <v/>
      </c>
      <c r="H566" s="1183" t="str">
        <f>IF('24'!F18&gt;0,'24'!F18,"")</f>
        <v/>
      </c>
      <c r="I566" s="1183" t="str">
        <f>IF('24'!G18&gt;0,'24'!G18,"")</f>
        <v/>
      </c>
      <c r="J566" s="1183" t="str">
        <f>IF('24'!H18&gt;0,'24'!H18,"")</f>
        <v/>
      </c>
      <c r="K566" s="1539" t="str">
        <f>IF('24'!I18&gt;0,'24'!I18,"")</f>
        <v/>
      </c>
      <c r="L566" s="1540">
        <f t="shared" si="68"/>
        <v>0.20466666666666666</v>
      </c>
      <c r="M566" s="1183" t="str">
        <f>IF('24'!J18&gt;0,'24'!J18,"")</f>
        <v/>
      </c>
      <c r="N566" s="1183" t="str">
        <f>IF('24'!K18&gt;0,'24'!K18,"")</f>
        <v/>
      </c>
      <c r="O566" s="1183" t="str">
        <f>IF('24'!L18&gt;0,'24'!L18,"")</f>
        <v/>
      </c>
      <c r="P566" s="1183" t="str">
        <f>IF('24'!M18&gt;0,'24'!M18,"")</f>
        <v/>
      </c>
      <c r="Q566" s="1330" t="str">
        <f t="shared" si="66"/>
        <v/>
      </c>
      <c r="R566" s="1185" t="str">
        <f t="shared" si="63"/>
        <v/>
      </c>
      <c r="S566" s="1360" t="str">
        <f t="shared" si="64"/>
        <v/>
      </c>
      <c r="T566" s="1185" t="str">
        <f t="shared" si="65"/>
        <v/>
      </c>
      <c r="U566" s="1361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5" x14ac:dyDescent="0.35">
      <c r="A567" s="1376"/>
      <c r="B567" s="1199">
        <v>22.458333333334899</v>
      </c>
      <c r="C567" s="1200">
        <f>'Chem Dose'!$C$33</f>
        <v>50.061334112278793</v>
      </c>
      <c r="D567" s="1201">
        <f>IF('24'!B19&gt;0,'24'!B19,"")</f>
        <v>6.81</v>
      </c>
      <c r="E567" s="1201">
        <f>IF('24'!C19&gt;0,'24'!C19,"")</f>
        <v>31</v>
      </c>
      <c r="F567" s="1201">
        <f>IF('24'!D19&gt;0,'24'!D19,"")</f>
        <v>18</v>
      </c>
      <c r="G567" s="1201">
        <f>IF('24'!E19&gt;0,'24'!E19,"")</f>
        <v>10.3</v>
      </c>
      <c r="H567" s="1201">
        <f>IF('24'!F19&gt;0,'24'!F19,"")</f>
        <v>30</v>
      </c>
      <c r="I567" s="1201">
        <f>IF('24'!G19&gt;0,'24'!G19,"")</f>
        <v>90</v>
      </c>
      <c r="J567" s="1201">
        <f>IF('24'!H19&gt;0,'24'!H19,"")</f>
        <v>29.6</v>
      </c>
      <c r="K567" s="1545">
        <f>IF('24'!I19&gt;0,'24'!I19,"")</f>
        <v>0.159</v>
      </c>
      <c r="L567" s="1540">
        <f t="shared" si="68"/>
        <v>0.19325000000000001</v>
      </c>
      <c r="M567" s="1201" t="str">
        <f>IF('24'!J19&gt;0,'24'!J19,"")</f>
        <v/>
      </c>
      <c r="N567" s="1201">
        <f>IF('24'!K19&gt;0,'24'!K19,"")</f>
        <v>6.18</v>
      </c>
      <c r="O567" s="1201">
        <f>IF('24'!L19&gt;0,'24'!L19,"")</f>
        <v>15</v>
      </c>
      <c r="P567" s="1201">
        <f>IF('24'!M19&gt;0,'24'!M19,"")</f>
        <v>5.1999999999999998E-2</v>
      </c>
      <c r="Q567" s="1202">
        <f t="shared" si="66"/>
        <v>0.67295597484276737</v>
      </c>
      <c r="R567" s="1203">
        <f t="shared" si="63"/>
        <v>4.1842105263157894</v>
      </c>
      <c r="S567" s="1360">
        <f t="shared" si="64"/>
        <v>11.964344001676693</v>
      </c>
      <c r="T567" s="1203">
        <f t="shared" si="65"/>
        <v>0.50061334112278788</v>
      </c>
      <c r="U567" s="1319">
        <f t="shared" si="67"/>
        <v>0.61799999999999999</v>
      </c>
      <c r="V567" s="663">
        <f>IF('24'!AA19&gt;0,'24'!AA19,"")</f>
        <v>0.04</v>
      </c>
      <c r="W567" s="663">
        <f>IF('24'!AT19&gt;0,'24'!AT19,"")</f>
        <v>3.6999999999999998E-2</v>
      </c>
    </row>
    <row r="568" spans="1:23" ht="15.5" x14ac:dyDescent="0.35">
      <c r="A568" s="1375"/>
      <c r="B568" s="1181">
        <v>22.500000000001599</v>
      </c>
      <c r="C568" s="1182">
        <f>'Chem Dose'!$C$33</f>
        <v>50.061334112278793</v>
      </c>
      <c r="D568" s="1183" t="str">
        <f>IF('24'!B20&gt;0,'24'!B20,"")</f>
        <v/>
      </c>
      <c r="E568" s="1183" t="str">
        <f>IF('24'!C20&gt;0,'24'!C20,"")</f>
        <v/>
      </c>
      <c r="F568" s="1183" t="str">
        <f>IF('24'!D20&gt;0,'24'!D20,"")</f>
        <v/>
      </c>
      <c r="G568" s="1183" t="str">
        <f>IF('24'!E20&gt;0,'24'!E20,"")</f>
        <v/>
      </c>
      <c r="H568" s="1183" t="str">
        <f>IF('24'!F20&gt;0,'24'!F20,"")</f>
        <v/>
      </c>
      <c r="I568" s="1183" t="str">
        <f>IF('24'!G20&gt;0,'24'!G20,"")</f>
        <v/>
      </c>
      <c r="J568" s="1183" t="str">
        <f>IF('24'!H20&gt;0,'24'!H20,"")</f>
        <v/>
      </c>
      <c r="K568" s="1539" t="str">
        <f>IF('24'!I20&gt;0,'24'!I20,"")</f>
        <v/>
      </c>
      <c r="L568" s="1540">
        <f t="shared" si="68"/>
        <v>0.19325000000000001</v>
      </c>
      <c r="M568" s="1183" t="str">
        <f>IF('24'!J20&gt;0,'24'!J20,"")</f>
        <v/>
      </c>
      <c r="N568" s="1183" t="str">
        <f>IF('24'!K20&gt;0,'24'!K20,"")</f>
        <v/>
      </c>
      <c r="O568" s="1183" t="str">
        <f>IF('24'!L20&gt;0,'24'!L20,"")</f>
        <v/>
      </c>
      <c r="P568" s="1183" t="str">
        <f>IF('24'!M20&gt;0,'24'!M20,"")</f>
        <v/>
      </c>
      <c r="Q568" s="1330" t="str">
        <f t="shared" si="66"/>
        <v/>
      </c>
      <c r="R568" s="1185" t="str">
        <f t="shared" si="63"/>
        <v/>
      </c>
      <c r="S568" s="1360" t="str">
        <f t="shared" si="64"/>
        <v/>
      </c>
      <c r="T568" s="1185" t="str">
        <f t="shared" si="65"/>
        <v/>
      </c>
      <c r="U568" s="1361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5" x14ac:dyDescent="0.35">
      <c r="A569" s="1376"/>
      <c r="B569" s="1199">
        <v>22.541666666668199</v>
      </c>
      <c r="C569" s="1200">
        <f>'Chem Dose'!$C$33</f>
        <v>50.061334112278793</v>
      </c>
      <c r="D569" s="1201" t="str">
        <f>IF('24'!B21&gt;0,'24'!B21,"")</f>
        <v/>
      </c>
      <c r="E569" s="1201" t="str">
        <f>IF('24'!C21&gt;0,'24'!C21,"")</f>
        <v/>
      </c>
      <c r="F569" s="1201" t="str">
        <f>IF('24'!D21&gt;0,'24'!D21,"")</f>
        <v/>
      </c>
      <c r="G569" s="1201" t="str">
        <f>IF('24'!E21&gt;0,'24'!E21,"")</f>
        <v/>
      </c>
      <c r="H569" s="1201" t="str">
        <f>IF('24'!F21&gt;0,'24'!F21,"")</f>
        <v/>
      </c>
      <c r="I569" s="1201" t="str">
        <f>IF('24'!G21&gt;0,'24'!G21,"")</f>
        <v/>
      </c>
      <c r="J569" s="1201" t="str">
        <f>IF('24'!H21&gt;0,'24'!H21,"")</f>
        <v/>
      </c>
      <c r="K569" s="1545" t="str">
        <f>IF('24'!I21&gt;0,'24'!I21,"")</f>
        <v/>
      </c>
      <c r="L569" s="1540">
        <f t="shared" si="68"/>
        <v>0.19166666666666668</v>
      </c>
      <c r="M569" s="1201" t="str">
        <f>IF('24'!J21&gt;0,'24'!J21,"")</f>
        <v/>
      </c>
      <c r="N569" s="1201" t="str">
        <f>IF('24'!K21&gt;0,'24'!K21,"")</f>
        <v/>
      </c>
      <c r="O569" s="1201" t="str">
        <f>IF('24'!L21&gt;0,'24'!L21,"")</f>
        <v/>
      </c>
      <c r="P569" s="1201" t="str">
        <f>IF('24'!M21&gt;0,'24'!M21,"")</f>
        <v/>
      </c>
      <c r="Q569" s="1202" t="str">
        <f t="shared" si="66"/>
        <v/>
      </c>
      <c r="R569" s="1203" t="str">
        <f t="shared" si="63"/>
        <v/>
      </c>
      <c r="S569" s="1360" t="str">
        <f t="shared" si="64"/>
        <v/>
      </c>
      <c r="T569" s="1203" t="str">
        <f t="shared" si="65"/>
        <v/>
      </c>
      <c r="U569" s="1319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5" x14ac:dyDescent="0.35">
      <c r="A570" s="1375"/>
      <c r="B570" s="1181">
        <v>22.583333333334899</v>
      </c>
      <c r="C570" s="1182">
        <f>'Chem Dose'!$C$33</f>
        <v>50.061334112278793</v>
      </c>
      <c r="D570" s="1183" t="str">
        <f>IF('24'!B22&gt;0,'24'!B22,"")</f>
        <v/>
      </c>
      <c r="E570" s="1183" t="str">
        <f>IF('24'!C22&gt;0,'24'!C22,"")</f>
        <v/>
      </c>
      <c r="F570" s="1183" t="str">
        <f>IF('24'!D22&gt;0,'24'!D22,"")</f>
        <v/>
      </c>
      <c r="G570" s="1183" t="str">
        <f>IF('24'!E22&gt;0,'24'!E22,"")</f>
        <v/>
      </c>
      <c r="H570" s="1183" t="str">
        <f>IF('24'!F22&gt;0,'24'!F22,"")</f>
        <v/>
      </c>
      <c r="I570" s="1183" t="str">
        <f>IF('24'!G22&gt;0,'24'!G22,"")</f>
        <v/>
      </c>
      <c r="J570" s="1183" t="str">
        <f>IF('24'!H22&gt;0,'24'!H22,"")</f>
        <v/>
      </c>
      <c r="K570" s="1539" t="str">
        <f>IF('24'!I22&gt;0,'24'!I22,"")</f>
        <v/>
      </c>
      <c r="L570" s="1540">
        <f t="shared" si="68"/>
        <v>0.19166666666666668</v>
      </c>
      <c r="M570" s="1183" t="str">
        <f>IF('24'!J22&gt;0,'24'!J22,"")</f>
        <v/>
      </c>
      <c r="N570" s="1183" t="str">
        <f>IF('24'!K22&gt;0,'24'!K22,"")</f>
        <v/>
      </c>
      <c r="O570" s="1183" t="str">
        <f>IF('24'!L22&gt;0,'24'!L22,"")</f>
        <v/>
      </c>
      <c r="P570" s="1183" t="str">
        <f>IF('24'!M22&gt;0,'24'!M22,"")</f>
        <v/>
      </c>
      <c r="Q570" s="1330" t="str">
        <f t="shared" si="66"/>
        <v/>
      </c>
      <c r="R570" s="1185" t="str">
        <f t="shared" si="63"/>
        <v/>
      </c>
      <c r="S570" s="1360" t="str">
        <f t="shared" si="64"/>
        <v/>
      </c>
      <c r="T570" s="1185" t="str">
        <f t="shared" si="65"/>
        <v/>
      </c>
      <c r="U570" s="1361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5" x14ac:dyDescent="0.35">
      <c r="A571" s="1376"/>
      <c r="B571" s="1199">
        <v>22.625000000001599</v>
      </c>
      <c r="C571" s="1200">
        <f>'Chem Dose'!$C$33</f>
        <v>50.061334112278793</v>
      </c>
      <c r="D571" s="1201">
        <f>IF('24'!B23&gt;0,'24'!B23,"")</f>
        <v>6.91</v>
      </c>
      <c r="E571" s="1201">
        <f>IF('24'!C23&gt;0,'24'!C23,"")</f>
        <v>27</v>
      </c>
      <c r="F571" s="1201">
        <f>IF('24'!D23&gt;0,'24'!D23,"")</f>
        <v>17</v>
      </c>
      <c r="G571" s="1201">
        <f>IF('24'!E23&gt;0,'24'!E23,"")</f>
        <v>10.6</v>
      </c>
      <c r="H571" s="1201">
        <f>IF('24'!F23&gt;0,'24'!F23,"")</f>
        <v>45</v>
      </c>
      <c r="I571" s="1201">
        <f>IF('24'!G23&gt;0,'24'!G23,"")</f>
        <v>110</v>
      </c>
      <c r="J571" s="1201">
        <f>IF('24'!H23&gt;0,'24'!H23,"")</f>
        <v>27.8</v>
      </c>
      <c r="K571" s="1545">
        <f>IF('24'!I23&gt;0,'24'!I23,"")</f>
        <v>0.221</v>
      </c>
      <c r="L571" s="1540">
        <f t="shared" si="68"/>
        <v>0.19900000000000001</v>
      </c>
      <c r="M571" s="1201" t="str">
        <f>IF('24'!J23&gt;0,'24'!J23,"")</f>
        <v/>
      </c>
      <c r="N571" s="1201">
        <f>IF('24'!K23&gt;0,'24'!K23,"")</f>
        <v>6.04</v>
      </c>
      <c r="O571" s="1201">
        <f>IF('24'!L23&gt;0,'24'!L23,"")</f>
        <v>12</v>
      </c>
      <c r="P571" s="1201">
        <f>IF('24'!M23&gt;0,'24'!M23,"")</f>
        <v>6.0999999999999999E-2</v>
      </c>
      <c r="Q571" s="1202">
        <f t="shared" si="66"/>
        <v>0.72398190045248867</v>
      </c>
      <c r="R571" s="1203">
        <f t="shared" si="63"/>
        <v>5.8157894736842106</v>
      </c>
      <c r="S571" s="1360">
        <f t="shared" si="64"/>
        <v>8.6078312048262173</v>
      </c>
      <c r="T571" s="1203">
        <f t="shared" si="65"/>
        <v>0.50061334112278788</v>
      </c>
      <c r="U571" s="1319">
        <f t="shared" si="67"/>
        <v>0.60399999999999998</v>
      </c>
      <c r="V571" s="663">
        <f>IF('24'!AA23&gt;0,'24'!AA23,"")</f>
        <v>3.7999999999999999E-2</v>
      </c>
      <c r="W571" s="663">
        <f>IF('24'!AT23&gt;0,'24'!AT23,"")</f>
        <v>3.6999999999999998E-2</v>
      </c>
    </row>
    <row r="572" spans="1:23" ht="15.5" x14ac:dyDescent="0.35">
      <c r="A572" s="1375"/>
      <c r="B572" s="1181">
        <v>22.666666666668199</v>
      </c>
      <c r="C572" s="1182">
        <f>'Chem Dose'!$C$33</f>
        <v>50.061334112278793</v>
      </c>
      <c r="D572" s="1183" t="str">
        <f>IF('24'!B24&gt;0,'24'!B24,"")</f>
        <v/>
      </c>
      <c r="E572" s="1183" t="str">
        <f>IF('24'!C24&gt;0,'24'!C24,"")</f>
        <v/>
      </c>
      <c r="F572" s="1183" t="str">
        <f>IF('24'!D24&gt;0,'24'!D24,"")</f>
        <v/>
      </c>
      <c r="G572" s="1183" t="str">
        <f>IF('24'!E24&gt;0,'24'!E24,"")</f>
        <v/>
      </c>
      <c r="H572" s="1183" t="str">
        <f>IF('24'!F24&gt;0,'24'!F24,"")</f>
        <v/>
      </c>
      <c r="I572" s="1183" t="str">
        <f>IF('24'!G24&gt;0,'24'!G24,"")</f>
        <v/>
      </c>
      <c r="J572" s="1183" t="str">
        <f>IF('24'!H24&gt;0,'24'!H24,"")</f>
        <v/>
      </c>
      <c r="K572" s="1539" t="str">
        <f>IF('24'!I24&gt;0,'24'!I24,"")</f>
        <v/>
      </c>
      <c r="L572" s="1540">
        <f t="shared" si="68"/>
        <v>0.19900000000000001</v>
      </c>
      <c r="M572" s="1183" t="str">
        <f>IF('24'!J24&gt;0,'24'!J24,"")</f>
        <v/>
      </c>
      <c r="N572" s="1183" t="str">
        <f>IF('24'!K24&gt;0,'24'!K24,"")</f>
        <v/>
      </c>
      <c r="O572" s="1183" t="str">
        <f>IF('24'!L24&gt;0,'24'!L24,"")</f>
        <v/>
      </c>
      <c r="P572" s="1183" t="str">
        <f>IF('24'!M24&gt;0,'24'!M24,"")</f>
        <v/>
      </c>
      <c r="Q572" s="1330" t="str">
        <f t="shared" si="66"/>
        <v/>
      </c>
      <c r="R572" s="1185" t="str">
        <f t="shared" si="63"/>
        <v/>
      </c>
      <c r="S572" s="1360" t="str">
        <f t="shared" si="64"/>
        <v/>
      </c>
      <c r="T572" s="1185" t="str">
        <f t="shared" si="65"/>
        <v/>
      </c>
      <c r="U572" s="1361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5" x14ac:dyDescent="0.35">
      <c r="A573" s="1376"/>
      <c r="B573" s="1199">
        <v>22.708333333334899</v>
      </c>
      <c r="C573" s="1200">
        <f>'Chem Dose'!$C$33</f>
        <v>50.061334112278793</v>
      </c>
      <c r="D573" s="1201" t="str">
        <f>IF('24'!B25&gt;0,'24'!B25,"")</f>
        <v/>
      </c>
      <c r="E573" s="1201" t="str">
        <f>IF('24'!C25&gt;0,'24'!C25,"")</f>
        <v/>
      </c>
      <c r="F573" s="1201" t="str">
        <f>IF('24'!D25&gt;0,'24'!D25,"")</f>
        <v/>
      </c>
      <c r="G573" s="1201" t="str">
        <f>IF('24'!E25&gt;0,'24'!E25,"")</f>
        <v/>
      </c>
      <c r="H573" s="1201" t="str">
        <f>IF('24'!F25&gt;0,'24'!F25,"")</f>
        <v/>
      </c>
      <c r="I573" s="1201" t="str">
        <f>IF('24'!G25&gt;0,'24'!G25,"")</f>
        <v/>
      </c>
      <c r="J573" s="1201" t="str">
        <f>IF('24'!H25&gt;0,'24'!H25,"")</f>
        <v/>
      </c>
      <c r="K573" s="1545" t="str">
        <f>IF('24'!I25&gt;0,'24'!I25,"")</f>
        <v/>
      </c>
      <c r="L573" s="1540">
        <f t="shared" si="68"/>
        <v>0.20099999999999998</v>
      </c>
      <c r="M573" s="1201" t="str">
        <f>IF('24'!J25&gt;0,'24'!J25,"")</f>
        <v/>
      </c>
      <c r="N573" s="1201" t="str">
        <f>IF('24'!K25&gt;0,'24'!K25,"")</f>
        <v/>
      </c>
      <c r="O573" s="1201" t="str">
        <f>IF('24'!L25&gt;0,'24'!L25,"")</f>
        <v/>
      </c>
      <c r="P573" s="1201" t="str">
        <f>IF('24'!M25&gt;0,'24'!M25,"")</f>
        <v/>
      </c>
      <c r="Q573" s="1202" t="str">
        <f t="shared" si="66"/>
        <v/>
      </c>
      <c r="R573" s="1203" t="str">
        <f t="shared" si="63"/>
        <v/>
      </c>
      <c r="S573" s="1360" t="str">
        <f t="shared" si="64"/>
        <v/>
      </c>
      <c r="T573" s="1203" t="str">
        <f t="shared" si="65"/>
        <v/>
      </c>
      <c r="U573" s="1319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5" x14ac:dyDescent="0.35">
      <c r="A574" s="1375"/>
      <c r="B574" s="1181">
        <v>22.750000000001599</v>
      </c>
      <c r="C574" s="1182">
        <f>'Chem Dose'!$C$33</f>
        <v>50.061334112278793</v>
      </c>
      <c r="D574" s="1183" t="str">
        <f>IF('24'!B26&gt;0,'24'!B26,"")</f>
        <v/>
      </c>
      <c r="E574" s="1183" t="str">
        <f>IF('24'!C26&gt;0,'24'!C26,"")</f>
        <v/>
      </c>
      <c r="F574" s="1183" t="str">
        <f>IF('24'!D26&gt;0,'24'!D26,"")</f>
        <v/>
      </c>
      <c r="G574" s="1183" t="str">
        <f>IF('24'!E26&gt;0,'24'!E26,"")</f>
        <v/>
      </c>
      <c r="H574" s="1183" t="str">
        <f>IF('24'!F26&gt;0,'24'!F26,"")</f>
        <v/>
      </c>
      <c r="I574" s="1183" t="str">
        <f>IF('24'!G26&gt;0,'24'!G26,"")</f>
        <v/>
      </c>
      <c r="J574" s="1183" t="str">
        <f>IF('24'!H26&gt;0,'24'!H26,"")</f>
        <v/>
      </c>
      <c r="K574" s="1539" t="str">
        <f>IF('24'!I26&gt;0,'24'!I26,"")</f>
        <v/>
      </c>
      <c r="L574" s="1540">
        <f t="shared" si="68"/>
        <v>0.20099999999999998</v>
      </c>
      <c r="M574" s="1183" t="str">
        <f>IF('24'!J26&gt;0,'24'!J26,"")</f>
        <v/>
      </c>
      <c r="N574" s="1183" t="str">
        <f>IF('24'!K26&gt;0,'24'!K26,"")</f>
        <v/>
      </c>
      <c r="O574" s="1183" t="str">
        <f>IF('24'!L26&gt;0,'24'!L26,"")</f>
        <v/>
      </c>
      <c r="P574" s="1183" t="str">
        <f>IF('24'!M26&gt;0,'24'!M26,"")</f>
        <v/>
      </c>
      <c r="Q574" s="1330" t="str">
        <f t="shared" si="66"/>
        <v/>
      </c>
      <c r="R574" s="1185" t="str">
        <f t="shared" si="63"/>
        <v/>
      </c>
      <c r="S574" s="1360" t="str">
        <f t="shared" si="64"/>
        <v/>
      </c>
      <c r="T574" s="1185" t="str">
        <f t="shared" si="65"/>
        <v/>
      </c>
      <c r="U574" s="1361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5" x14ac:dyDescent="0.35">
      <c r="A575" s="1376"/>
      <c r="B575" s="1199">
        <v>22.791666666668199</v>
      </c>
      <c r="C575" s="1200">
        <f>'Chem Dose'!$C$33</f>
        <v>50.061334112278793</v>
      </c>
      <c r="D575" s="1201">
        <f>IF('24'!B27&gt;0,'24'!B27,"")</f>
        <v>6.84</v>
      </c>
      <c r="E575" s="1201">
        <f>IF('24'!C27&gt;0,'24'!C27,"")</f>
        <v>27</v>
      </c>
      <c r="F575" s="1201">
        <f>IF('24'!D27&gt;0,'24'!D27,"")</f>
        <v>17</v>
      </c>
      <c r="G575" s="1201">
        <f>IF('24'!E27&gt;0,'24'!E27,"")</f>
        <v>8.91</v>
      </c>
      <c r="H575" s="1201">
        <f>IF('24'!F27&gt;0,'24'!F27,"")</f>
        <v>47</v>
      </c>
      <c r="I575" s="1201">
        <f>IF('24'!G27&gt;0,'24'!G27,"")</f>
        <v>100</v>
      </c>
      <c r="J575" s="1201">
        <f>IF('24'!H27&gt;0,'24'!H27,"")</f>
        <v>28.7</v>
      </c>
      <c r="K575" s="1545">
        <f>IF('24'!I27&gt;0,'24'!I27,"")</f>
        <v>0.22500000000000001</v>
      </c>
      <c r="L575" s="1540">
        <f t="shared" si="68"/>
        <v>0.20699999999999999</v>
      </c>
      <c r="M575" s="1201" t="str">
        <f>IF('24'!J27&gt;0,'24'!J27,"")</f>
        <v/>
      </c>
      <c r="N575" s="1201">
        <f>IF('24'!K27&gt;0,'24'!K27,"")</f>
        <v>5.94</v>
      </c>
      <c r="O575" s="1201">
        <f>IF('24'!L27&gt;0,'24'!L27,"")</f>
        <v>12</v>
      </c>
      <c r="P575" s="1201">
        <f>IF('24'!M27&gt;0,'24'!M27,"")</f>
        <v>5.2999999999999999E-2</v>
      </c>
      <c r="Q575" s="1202">
        <f t="shared" si="66"/>
        <v>0.76444444444444448</v>
      </c>
      <c r="R575" s="1203">
        <f t="shared" si="63"/>
        <v>5.9210526315789478</v>
      </c>
      <c r="S575" s="1360">
        <f t="shared" si="64"/>
        <v>8.454803094518196</v>
      </c>
      <c r="T575" s="1203">
        <f t="shared" si="65"/>
        <v>0.50061334112278788</v>
      </c>
      <c r="U575" s="1319">
        <f t="shared" si="67"/>
        <v>0.59400000000000008</v>
      </c>
      <c r="V575" s="663">
        <f>IF('24'!AA27&gt;0,'24'!AA27,"")</f>
        <v>0.04</v>
      </c>
      <c r="W575" s="663">
        <f>IF('24'!AT27&gt;0,'24'!AT27,"")</f>
        <v>0.04</v>
      </c>
    </row>
    <row r="576" spans="1:23" ht="15.5" x14ac:dyDescent="0.35">
      <c r="A576" s="1375"/>
      <c r="B576" s="1181">
        <v>22.833333333334899</v>
      </c>
      <c r="C576" s="1182">
        <f>'Chem Dose'!$C$33</f>
        <v>50.061334112278793</v>
      </c>
      <c r="D576" s="1183" t="str">
        <f>IF('24'!B28&gt;0,'24'!B28,"")</f>
        <v/>
      </c>
      <c r="E576" s="1183" t="str">
        <f>IF('24'!C28&gt;0,'24'!C28,"")</f>
        <v/>
      </c>
      <c r="F576" s="1183" t="str">
        <f>IF('24'!D28&gt;0,'24'!D28,"")</f>
        <v/>
      </c>
      <c r="G576" s="1183" t="str">
        <f>IF('24'!E28&gt;0,'24'!E28,"")</f>
        <v/>
      </c>
      <c r="H576" s="1183" t="str">
        <f>IF('24'!F28&gt;0,'24'!F28,"")</f>
        <v/>
      </c>
      <c r="I576" s="1183" t="str">
        <f>IF('24'!G28&gt;0,'24'!G28,"")</f>
        <v/>
      </c>
      <c r="J576" s="1183" t="str">
        <f>IF('24'!H28&gt;0,'24'!H28,"")</f>
        <v/>
      </c>
      <c r="K576" s="1539" t="str">
        <f>IF('24'!I28&gt;0,'24'!I28,"")</f>
        <v/>
      </c>
      <c r="L576" s="1540">
        <f t="shared" si="68"/>
        <v>0.20699999999999999</v>
      </c>
      <c r="M576" s="1183" t="str">
        <f>IF('24'!J28&gt;0,'24'!J28,"")</f>
        <v/>
      </c>
      <c r="N576" s="1183" t="str">
        <f>IF('24'!K28&gt;0,'24'!K28,"")</f>
        <v/>
      </c>
      <c r="O576" s="1183" t="str">
        <f>IF('24'!L28&gt;0,'24'!L28,"")</f>
        <v/>
      </c>
      <c r="P576" s="1183" t="str">
        <f>IF('24'!M28&gt;0,'24'!M28,"")</f>
        <v/>
      </c>
      <c r="Q576" s="1330" t="str">
        <f t="shared" si="66"/>
        <v/>
      </c>
      <c r="R576" s="1185" t="str">
        <f t="shared" si="63"/>
        <v/>
      </c>
      <c r="S576" s="1360" t="str">
        <f t="shared" si="64"/>
        <v/>
      </c>
      <c r="T576" s="1185" t="str">
        <f t="shared" si="65"/>
        <v/>
      </c>
      <c r="U576" s="1361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5" x14ac:dyDescent="0.35">
      <c r="A577" s="1376"/>
      <c r="B577" s="1199">
        <v>22.875000000001599</v>
      </c>
      <c r="C577" s="1200">
        <f>'Chem Dose'!$C$33</f>
        <v>50.061334112278793</v>
      </c>
      <c r="D577" s="1201" t="str">
        <f>IF('24'!B29&gt;0,'24'!B29,"")</f>
        <v/>
      </c>
      <c r="E577" s="1201" t="str">
        <f>IF('24'!C29&gt;0,'24'!C29,"")</f>
        <v/>
      </c>
      <c r="F577" s="1201" t="str">
        <f>IF('24'!D29&gt;0,'24'!D29,"")</f>
        <v/>
      </c>
      <c r="G577" s="1201" t="str">
        <f>IF('24'!E29&gt;0,'24'!E29,"")</f>
        <v/>
      </c>
      <c r="H577" s="1201" t="str">
        <f>IF('24'!F29&gt;0,'24'!F29,"")</f>
        <v/>
      </c>
      <c r="I577" s="1201" t="str">
        <f>IF('24'!G29&gt;0,'24'!G29,"")</f>
        <v/>
      </c>
      <c r="J577" s="1201" t="str">
        <f>IF('24'!H29&gt;0,'24'!H29,"")</f>
        <v/>
      </c>
      <c r="K577" s="1545" t="str">
        <f>IF('24'!I29&gt;0,'24'!I29,"")</f>
        <v/>
      </c>
      <c r="L577" s="1540">
        <f t="shared" si="68"/>
        <v>0.20166666666666666</v>
      </c>
      <c r="M577" s="1201">
        <f>IF('24'!J29&gt;0,'24'!J29,"")</f>
        <v>7.0000000000000007E-2</v>
      </c>
      <c r="N577" s="1201" t="str">
        <f>IF('24'!K29&gt;0,'24'!K29,"")</f>
        <v/>
      </c>
      <c r="O577" s="1201" t="str">
        <f>IF('24'!L29&gt;0,'24'!L29,"")</f>
        <v/>
      </c>
      <c r="P577" s="1201" t="str">
        <f>IF('24'!M29&gt;0,'24'!M29,"")</f>
        <v/>
      </c>
      <c r="Q577" s="1202" t="str">
        <f t="shared" si="66"/>
        <v/>
      </c>
      <c r="R577" s="1203" t="str">
        <f t="shared" si="63"/>
        <v/>
      </c>
      <c r="S577" s="1360" t="str">
        <f t="shared" si="64"/>
        <v/>
      </c>
      <c r="T577" s="1203" t="str">
        <f t="shared" si="65"/>
        <v/>
      </c>
      <c r="U577" s="1319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5" x14ac:dyDescent="0.35">
      <c r="A578" s="1375"/>
      <c r="B578" s="1181">
        <v>22.916666666668199</v>
      </c>
      <c r="C578" s="1182">
        <f>'Chem Dose'!$C$33</f>
        <v>50.061334112278793</v>
      </c>
      <c r="D578" s="1183" t="str">
        <f>IF('24'!B30&gt;0,'24'!B30,"")</f>
        <v/>
      </c>
      <c r="E578" s="1183" t="str">
        <f>IF('24'!C30&gt;0,'24'!C30,"")</f>
        <v/>
      </c>
      <c r="F578" s="1183" t="str">
        <f>IF('24'!D30&gt;0,'24'!D30,"")</f>
        <v/>
      </c>
      <c r="G578" s="1183" t="str">
        <f>IF('24'!E30&gt;0,'24'!E30,"")</f>
        <v/>
      </c>
      <c r="H578" s="1183" t="str">
        <f>IF('24'!F30&gt;0,'24'!F30,"")</f>
        <v/>
      </c>
      <c r="I578" s="1183" t="str">
        <f>IF('24'!G30&gt;0,'24'!G30,"")</f>
        <v/>
      </c>
      <c r="J578" s="1183" t="str">
        <f>IF('24'!H30&gt;0,'24'!H30,"")</f>
        <v/>
      </c>
      <c r="K578" s="1539" t="str">
        <f>IF('24'!I30&gt;0,'24'!I30,"")</f>
        <v/>
      </c>
      <c r="L578" s="1540">
        <f t="shared" si="68"/>
        <v>0.20166666666666666</v>
      </c>
      <c r="M578" s="1183" t="str">
        <f>IF('24'!J30&gt;0,'24'!J30,"")</f>
        <v/>
      </c>
      <c r="N578" s="1183" t="str">
        <f>IF('24'!K30&gt;0,'24'!K30,"")</f>
        <v/>
      </c>
      <c r="O578" s="1183" t="str">
        <f>IF('24'!L30&gt;0,'24'!L30,"")</f>
        <v/>
      </c>
      <c r="P578" s="1183" t="str">
        <f>IF('24'!M30&gt;0,'24'!M30,"")</f>
        <v/>
      </c>
      <c r="Q578" s="1330" t="str">
        <f t="shared" si="66"/>
        <v/>
      </c>
      <c r="R578" s="1185" t="str">
        <f t="shared" si="63"/>
        <v/>
      </c>
      <c r="S578" s="1360" t="str">
        <f t="shared" si="64"/>
        <v/>
      </c>
      <c r="T578" s="1185" t="str">
        <f t="shared" si="65"/>
        <v/>
      </c>
      <c r="U578" s="1361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5" x14ac:dyDescent="0.35">
      <c r="A579" s="1376"/>
      <c r="B579" s="1199">
        <v>22.958333333334899</v>
      </c>
      <c r="C579" s="1200">
        <f>'Chem Dose'!$C$33</f>
        <v>50.061334112278793</v>
      </c>
      <c r="D579" s="1201">
        <f>IF('24'!B31&gt;0,'24'!B31,"")</f>
        <v>6.78</v>
      </c>
      <c r="E579" s="1201">
        <f>IF('24'!C31&gt;0,'24'!C31,"")</f>
        <v>30</v>
      </c>
      <c r="F579" s="1201">
        <f>IF('24'!D31&gt;0,'24'!D31,"")</f>
        <v>18</v>
      </c>
      <c r="G579" s="1201">
        <f>IF('24'!E31&gt;0,'24'!E31,"")</f>
        <v>9.4600000000000009</v>
      </c>
      <c r="H579" s="1201">
        <f>IF('24'!F31&gt;0,'24'!F31,"")</f>
        <v>37</v>
      </c>
      <c r="I579" s="1201">
        <f>IF('24'!G31&gt;0,'24'!G31,"")</f>
        <v>92</v>
      </c>
      <c r="J579" s="1201">
        <f>IF('24'!H31&gt;0,'24'!H31,"")</f>
        <v>28.3</v>
      </c>
      <c r="K579" s="1545">
        <f>IF('24'!I31&gt;0,'24'!I31,"")</f>
        <v>0.17799999999999999</v>
      </c>
      <c r="L579" s="1540">
        <f t="shared" si="68"/>
        <v>0.19574999999999998</v>
      </c>
      <c r="M579" s="1201" t="str">
        <f>IF('24'!J31&gt;0,'24'!J31,"")</f>
        <v/>
      </c>
      <c r="N579" s="1201">
        <f>IF('24'!K31&gt;0,'24'!K31,"")</f>
        <v>6.13</v>
      </c>
      <c r="O579" s="1201">
        <f>IF('24'!L31&gt;0,'24'!L31,"")</f>
        <v>13</v>
      </c>
      <c r="P579" s="1201">
        <f>IF('24'!M31&gt;0,'24'!M31,"")</f>
        <v>0.05</v>
      </c>
      <c r="Q579" s="1202">
        <f t="shared" si="66"/>
        <v>0.71910112359550571</v>
      </c>
      <c r="R579" s="1203">
        <f t="shared" si="63"/>
        <v>4.6842105263157894</v>
      </c>
      <c r="S579" s="1360">
        <f t="shared" si="64"/>
        <v>10.687251102621316</v>
      </c>
      <c r="T579" s="1203">
        <f t="shared" si="65"/>
        <v>0.50061334112278788</v>
      </c>
      <c r="U579" s="1319">
        <f t="shared" si="67"/>
        <v>0.61299999999999999</v>
      </c>
      <c r="V579" s="663">
        <f>IF('24'!AA31&gt;0,'24'!AA31,"")</f>
        <v>4.1000000000000002E-2</v>
      </c>
      <c r="W579" s="663">
        <f>IF('24'!AT31&gt;0,'24'!AT31,"")</f>
        <v>0.04</v>
      </c>
    </row>
    <row r="580" spans="1:23" ht="15.5" x14ac:dyDescent="0.35">
      <c r="A580" s="1375">
        <f>A556+1</f>
        <v>43702</v>
      </c>
      <c r="B580" s="1181">
        <v>23.000000000001599</v>
      </c>
      <c r="C580" s="1182">
        <f>'Chem Dose'!$C$34</f>
        <v>49.874398896403783</v>
      </c>
      <c r="D580" s="1183" t="str">
        <f>IF('25'!B8&gt;0,'25'!B8,"")</f>
        <v/>
      </c>
      <c r="E580" s="1183" t="str">
        <f>IF('25'!C8&gt;0,'25'!C8,"")</f>
        <v/>
      </c>
      <c r="F580" s="1183" t="str">
        <f>IF('25'!D8&gt;0,'25'!D8,"")</f>
        <v/>
      </c>
      <c r="G580" s="1183" t="str">
        <f>IF('25'!E8&gt;0,'25'!E8,"")</f>
        <v/>
      </c>
      <c r="H580" s="1183" t="str">
        <f>IF('25'!F8&gt;0,'25'!F8,"")</f>
        <v/>
      </c>
      <c r="I580" s="1183" t="str">
        <f>IF('25'!G8&gt;0,'25'!G8,"")</f>
        <v/>
      </c>
      <c r="J580" s="1183" t="str">
        <f>IF('25'!H8&gt;0,'25'!H8,"")</f>
        <v/>
      </c>
      <c r="K580" s="1539" t="str">
        <f>IF('25'!I8&gt;0,'25'!I8,"")</f>
        <v/>
      </c>
      <c r="L580" s="1540">
        <f t="shared" si="68"/>
        <v>0.19574999999999998</v>
      </c>
      <c r="M580" s="1183" t="str">
        <f>IF('25'!J8&gt;0,'25'!J8,"")</f>
        <v/>
      </c>
      <c r="N580" s="1183" t="str">
        <f>IF('25'!K8&gt;0,'25'!K8,"")</f>
        <v/>
      </c>
      <c r="O580" s="1183" t="str">
        <f>IF('25'!L8&gt;0,'25'!L8,"")</f>
        <v/>
      </c>
      <c r="P580" s="1183" t="str">
        <f>IF('25'!M8&gt;0,'25'!M8,"")</f>
        <v/>
      </c>
      <c r="Q580" s="1330" t="str">
        <f t="shared" si="66"/>
        <v/>
      </c>
      <c r="R580" s="1185" t="str">
        <f t="shared" ref="R580:R643" si="69">IF(D580="","",K580/0.038)</f>
        <v/>
      </c>
      <c r="S580" s="1360" t="str">
        <f t="shared" ref="S580:S643" si="70">IF(D580="","",C580/R580)</f>
        <v/>
      </c>
      <c r="T580" s="1185" t="str">
        <f t="shared" ref="T580:T643" si="71">IF(D580="","",C580/100)</f>
        <v/>
      </c>
      <c r="U580" s="1361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5" x14ac:dyDescent="0.35">
      <c r="A581" s="1376"/>
      <c r="B581" s="1199">
        <v>23.041666666668199</v>
      </c>
      <c r="C581" s="1200">
        <f>'Chem Dose'!$C$34</f>
        <v>49.874398896403783</v>
      </c>
      <c r="D581" s="1201" t="str">
        <f>IF('25'!B9&gt;0,'25'!B9,"")</f>
        <v/>
      </c>
      <c r="E581" s="1201" t="str">
        <f>IF('25'!C9&gt;0,'25'!C9,"")</f>
        <v/>
      </c>
      <c r="F581" s="1201" t="str">
        <f>IF('25'!D9&gt;0,'25'!D9,"")</f>
        <v/>
      </c>
      <c r="G581" s="1201" t="str">
        <f>IF('25'!E9&gt;0,'25'!E9,"")</f>
        <v/>
      </c>
      <c r="H581" s="1201" t="str">
        <f>IF('25'!F9&gt;0,'25'!F9,"")</f>
        <v/>
      </c>
      <c r="I581" s="1201" t="str">
        <f>IF('25'!G9&gt;0,'25'!G9,"")</f>
        <v/>
      </c>
      <c r="J581" s="1201" t="str">
        <f>IF('25'!H9&gt;0,'25'!H9,"")</f>
        <v/>
      </c>
      <c r="K581" s="1545" t="str">
        <f>IF('25'!I9&gt;0,'25'!I9,"")</f>
        <v/>
      </c>
      <c r="L581" s="1540">
        <f t="shared" si="68"/>
        <v>0.20799999999999999</v>
      </c>
      <c r="M581" s="1201" t="str">
        <f>IF('25'!J9&gt;0,'25'!J9,"")</f>
        <v/>
      </c>
      <c r="N581" s="1201" t="str">
        <f>IF('25'!K9&gt;0,'25'!K9,"")</f>
        <v/>
      </c>
      <c r="O581" s="1201" t="str">
        <f>IF('25'!L9&gt;0,'25'!L9,"")</f>
        <v/>
      </c>
      <c r="P581" s="1201" t="str">
        <f>IF('25'!M9&gt;0,'25'!M9,"")</f>
        <v/>
      </c>
      <c r="Q581" s="1202" t="str">
        <f t="shared" ref="Q581:Q644" si="72">IF(P581="","",(K581-P581)/ABS(K581))</f>
        <v/>
      </c>
      <c r="R581" s="1203" t="str">
        <f t="shared" si="69"/>
        <v/>
      </c>
      <c r="S581" s="1360" t="str">
        <f t="shared" si="70"/>
        <v/>
      </c>
      <c r="T581" s="1203" t="str">
        <f t="shared" si="71"/>
        <v/>
      </c>
      <c r="U581" s="1319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5" x14ac:dyDescent="0.35">
      <c r="A582" s="1375"/>
      <c r="B582" s="1181">
        <v>23.083333333334899</v>
      </c>
      <c r="C582" s="1182">
        <f>'Chem Dose'!$C$34</f>
        <v>49.874398896403783</v>
      </c>
      <c r="D582" s="1183" t="str">
        <f>IF('25'!B10&gt;0,'25'!B10,"")</f>
        <v/>
      </c>
      <c r="E582" s="1183" t="str">
        <f>IF('25'!C10&gt;0,'25'!C10,"")</f>
        <v/>
      </c>
      <c r="F582" s="1183" t="str">
        <f>IF('25'!D10&gt;0,'25'!D10,"")</f>
        <v/>
      </c>
      <c r="G582" s="1183" t="str">
        <f>IF('25'!E10&gt;0,'25'!E10,"")</f>
        <v/>
      </c>
      <c r="H582" s="1183" t="str">
        <f>IF('25'!F10&gt;0,'25'!F10,"")</f>
        <v/>
      </c>
      <c r="I582" s="1183" t="str">
        <f>IF('25'!G10&gt;0,'25'!G10,"")</f>
        <v/>
      </c>
      <c r="J582" s="1183" t="str">
        <f>IF('25'!H10&gt;0,'25'!H10,"")</f>
        <v/>
      </c>
      <c r="K582" s="1539" t="str">
        <f>IF('25'!I10&gt;0,'25'!I10,"")</f>
        <v/>
      </c>
      <c r="L582" s="1540">
        <f t="shared" si="68"/>
        <v>0.20799999999999999</v>
      </c>
      <c r="M582" s="1183" t="str">
        <f>IF('25'!J10&gt;0,'25'!J10,"")</f>
        <v/>
      </c>
      <c r="N582" s="1183" t="str">
        <f>IF('25'!K10&gt;0,'25'!K10,"")</f>
        <v/>
      </c>
      <c r="O582" s="1183" t="str">
        <f>IF('25'!L10&gt;0,'25'!L10,"")</f>
        <v/>
      </c>
      <c r="P582" s="1183" t="str">
        <f>IF('25'!M10&gt;0,'25'!M10,"")</f>
        <v/>
      </c>
      <c r="Q582" s="1330" t="str">
        <f t="shared" si="72"/>
        <v/>
      </c>
      <c r="R582" s="1185" t="str">
        <f t="shared" si="69"/>
        <v/>
      </c>
      <c r="S582" s="1360" t="str">
        <f t="shared" si="70"/>
        <v/>
      </c>
      <c r="T582" s="1185" t="str">
        <f t="shared" si="71"/>
        <v/>
      </c>
      <c r="U582" s="1361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5" x14ac:dyDescent="0.35">
      <c r="A583" s="1376"/>
      <c r="B583" s="1199">
        <v>23.125000000001599</v>
      </c>
      <c r="C583" s="1200">
        <f>'Chem Dose'!$C$34</f>
        <v>49.874398896403783</v>
      </c>
      <c r="D583" s="1201">
        <f>IF('25'!B11&gt;0,'25'!B11,"")</f>
        <v>6.96</v>
      </c>
      <c r="E583" s="1201">
        <f>IF('25'!C11&gt;0,'25'!C11,"")</f>
        <v>32</v>
      </c>
      <c r="F583" s="1201">
        <f>IF('25'!D11&gt;0,'25'!D11,"")</f>
        <v>18</v>
      </c>
      <c r="G583" s="1201">
        <f>IF('25'!E11&gt;0,'25'!E11,"")</f>
        <v>10</v>
      </c>
      <c r="H583" s="1201">
        <f>IF('25'!F11&gt;0,'25'!F11,"")</f>
        <v>35</v>
      </c>
      <c r="I583" s="1201">
        <f>IF('25'!G11&gt;0,'25'!G11,"")</f>
        <v>96</v>
      </c>
      <c r="J583" s="1201">
        <f>IF('25'!H11&gt;0,'25'!H11,"")</f>
        <v>30.5</v>
      </c>
      <c r="K583" s="1545">
        <f>IF('25'!I11&gt;0,'25'!I11,"")</f>
        <v>0.17199999999999999</v>
      </c>
      <c r="L583" s="1540">
        <f t="shared" si="68"/>
        <v>0.19900000000000001</v>
      </c>
      <c r="M583" s="1201" t="str">
        <f>IF('25'!J11&gt;0,'25'!J11,"")</f>
        <v/>
      </c>
      <c r="N583" s="1201">
        <f>IF('25'!K11&gt;0,'25'!K11,"")</f>
        <v>6.03</v>
      </c>
      <c r="O583" s="1201">
        <f>IF('25'!L11&gt;0,'25'!L11,"")</f>
        <v>13</v>
      </c>
      <c r="P583" s="1201">
        <f>IF('25'!M11&gt;0,'25'!M11,"")</f>
        <v>5.0999999999999997E-2</v>
      </c>
      <c r="Q583" s="1202">
        <f t="shared" si="72"/>
        <v>0.70348837209302328</v>
      </c>
      <c r="R583" s="1203">
        <f t="shared" si="69"/>
        <v>4.5263157894736841</v>
      </c>
      <c r="S583" s="1360">
        <f t="shared" si="70"/>
        <v>11.018762546879906</v>
      </c>
      <c r="T583" s="1203">
        <f t="shared" si="71"/>
        <v>0.49874398896403782</v>
      </c>
      <c r="U583" s="1319">
        <f t="shared" si="73"/>
        <v>0.60299999999999998</v>
      </c>
      <c r="V583" s="663">
        <f>IF('25'!AA11&gt;0,'25'!AA11,"")</f>
        <v>3.7999999999999999E-2</v>
      </c>
      <c r="W583" s="663">
        <f>IF('25'!AT11&gt;0,'25'!AT11,"")</f>
        <v>3.6999999999999998E-2</v>
      </c>
    </row>
    <row r="584" spans="1:23" ht="15.5" x14ac:dyDescent="0.35">
      <c r="A584" s="1375"/>
      <c r="B584" s="1181">
        <v>23.166666666668199</v>
      </c>
      <c r="C584" s="1182">
        <f>'Chem Dose'!$C$34</f>
        <v>49.874398896403783</v>
      </c>
      <c r="D584" s="1183" t="str">
        <f>IF('25'!B12&gt;0,'25'!B12,"")</f>
        <v/>
      </c>
      <c r="E584" s="1183" t="str">
        <f>IF('25'!C12&gt;0,'25'!C12,"")</f>
        <v/>
      </c>
      <c r="F584" s="1183" t="str">
        <f>IF('25'!D12&gt;0,'25'!D12,"")</f>
        <v/>
      </c>
      <c r="G584" s="1183" t="str">
        <f>IF('25'!E12&gt;0,'25'!E12,"")</f>
        <v/>
      </c>
      <c r="H584" s="1183" t="str">
        <f>IF('25'!F12&gt;0,'25'!F12,"")</f>
        <v/>
      </c>
      <c r="I584" s="1183" t="str">
        <f>IF('25'!G12&gt;0,'25'!G12,"")</f>
        <v/>
      </c>
      <c r="J584" s="1183" t="str">
        <f>IF('25'!H12&gt;0,'25'!H12,"")</f>
        <v/>
      </c>
      <c r="K584" s="1539" t="str">
        <f>IF('25'!I12&gt;0,'25'!I12,"")</f>
        <v/>
      </c>
      <c r="L584" s="1540">
        <f t="shared" si="68"/>
        <v>0.19900000000000001</v>
      </c>
      <c r="M584" s="1183" t="str">
        <f>IF('25'!J12&gt;0,'25'!J12,"")</f>
        <v/>
      </c>
      <c r="N584" s="1183" t="str">
        <f>IF('25'!K12&gt;0,'25'!K12,"")</f>
        <v/>
      </c>
      <c r="O584" s="1183" t="str">
        <f>IF('25'!L12&gt;0,'25'!L12,"")</f>
        <v/>
      </c>
      <c r="P584" s="1183" t="str">
        <f>IF('25'!M12&gt;0,'25'!M12,"")</f>
        <v/>
      </c>
      <c r="Q584" s="1330" t="str">
        <f t="shared" si="72"/>
        <v/>
      </c>
      <c r="R584" s="1185" t="str">
        <f t="shared" si="69"/>
        <v/>
      </c>
      <c r="S584" s="1360" t="str">
        <f t="shared" si="70"/>
        <v/>
      </c>
      <c r="T584" s="1185" t="str">
        <f t="shared" si="71"/>
        <v/>
      </c>
      <c r="U584" s="1361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5" x14ac:dyDescent="0.35">
      <c r="A585" s="1376"/>
      <c r="B585" s="1199">
        <v>23.208333333334899</v>
      </c>
      <c r="C585" s="1200">
        <f>'Chem Dose'!$C$34</f>
        <v>49.874398896403783</v>
      </c>
      <c r="D585" s="1201" t="str">
        <f>IF('25'!B13&gt;0,'25'!B13,"")</f>
        <v/>
      </c>
      <c r="E585" s="1201" t="str">
        <f>IF('25'!C13&gt;0,'25'!C13,"")</f>
        <v/>
      </c>
      <c r="F585" s="1201" t="str">
        <f>IF('25'!D13&gt;0,'25'!D13,"")</f>
        <v/>
      </c>
      <c r="G585" s="1201" t="str">
        <f>IF('25'!E13&gt;0,'25'!E13,"")</f>
        <v/>
      </c>
      <c r="H585" s="1201" t="str">
        <f>IF('25'!F13&gt;0,'25'!F13,"")</f>
        <v/>
      </c>
      <c r="I585" s="1201" t="str">
        <f>IF('25'!G13&gt;0,'25'!G13,"")</f>
        <v/>
      </c>
      <c r="J585" s="1201" t="str">
        <f>IF('25'!H13&gt;0,'25'!H13,"")</f>
        <v/>
      </c>
      <c r="K585" s="1545" t="str">
        <f>IF('25'!I13&gt;0,'25'!I13,"")</f>
        <v/>
      </c>
      <c r="L585" s="1540">
        <f t="shared" si="68"/>
        <v>0.19166666666666665</v>
      </c>
      <c r="M585" s="1201" t="str">
        <f>IF('25'!J13&gt;0,'25'!J13,"")</f>
        <v/>
      </c>
      <c r="N585" s="1201" t="str">
        <f>IF('25'!K13&gt;0,'25'!K13,"")</f>
        <v/>
      </c>
      <c r="O585" s="1201" t="str">
        <f>IF('25'!L13&gt;0,'25'!L13,"")</f>
        <v/>
      </c>
      <c r="P585" s="1201" t="str">
        <f>IF('25'!M13&gt;0,'25'!M13,"")</f>
        <v/>
      </c>
      <c r="Q585" s="1202" t="str">
        <f t="shared" si="72"/>
        <v/>
      </c>
      <c r="R585" s="1203" t="str">
        <f t="shared" si="69"/>
        <v/>
      </c>
      <c r="S585" s="1360" t="str">
        <f t="shared" si="70"/>
        <v/>
      </c>
      <c r="T585" s="1203" t="str">
        <f t="shared" si="71"/>
        <v/>
      </c>
      <c r="U585" s="1319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5" x14ac:dyDescent="0.35">
      <c r="A586" s="1375"/>
      <c r="B586" s="1181">
        <v>23.250000000001599</v>
      </c>
      <c r="C586" s="1182">
        <f>'Chem Dose'!$C$34</f>
        <v>49.874398896403783</v>
      </c>
      <c r="D586" s="1183" t="str">
        <f>IF('25'!B14&gt;0,'25'!B14,"")</f>
        <v/>
      </c>
      <c r="E586" s="1183" t="str">
        <f>IF('25'!C14&gt;0,'25'!C14,"")</f>
        <v/>
      </c>
      <c r="F586" s="1183" t="str">
        <f>IF('25'!D14&gt;0,'25'!D14,"")</f>
        <v/>
      </c>
      <c r="G586" s="1183" t="str">
        <f>IF('25'!E14&gt;0,'25'!E14,"")</f>
        <v/>
      </c>
      <c r="H586" s="1183" t="str">
        <f>IF('25'!F14&gt;0,'25'!F14,"")</f>
        <v/>
      </c>
      <c r="I586" s="1183" t="str">
        <f>IF('25'!G14&gt;0,'25'!G14,"")</f>
        <v/>
      </c>
      <c r="J586" s="1183" t="str">
        <f>IF('25'!H14&gt;0,'25'!H14,"")</f>
        <v/>
      </c>
      <c r="K586" s="1539" t="str">
        <f>IF('25'!I14&gt;0,'25'!I14,"")</f>
        <v/>
      </c>
      <c r="L586" s="1540">
        <f t="shared" si="68"/>
        <v>0.19166666666666665</v>
      </c>
      <c r="M586" s="1183" t="str">
        <f>IF('25'!J14&gt;0,'25'!J14,"")</f>
        <v/>
      </c>
      <c r="N586" s="1183" t="str">
        <f>IF('25'!K14&gt;0,'25'!K14,"")</f>
        <v/>
      </c>
      <c r="O586" s="1183" t="str">
        <f>IF('25'!L14&gt;0,'25'!L14,"")</f>
        <v/>
      </c>
      <c r="P586" s="1183" t="str">
        <f>IF('25'!M14&gt;0,'25'!M14,"")</f>
        <v/>
      </c>
      <c r="Q586" s="1330" t="str">
        <f t="shared" si="72"/>
        <v/>
      </c>
      <c r="R586" s="1185" t="str">
        <f t="shared" si="69"/>
        <v/>
      </c>
      <c r="S586" s="1360" t="str">
        <f t="shared" si="70"/>
        <v/>
      </c>
      <c r="T586" s="1185" t="str">
        <f t="shared" si="71"/>
        <v/>
      </c>
      <c r="U586" s="1361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5" x14ac:dyDescent="0.35">
      <c r="A587" s="1376"/>
      <c r="B587" s="1199">
        <v>23.291666666668199</v>
      </c>
      <c r="C587" s="1200">
        <f>'Chem Dose'!$C$34</f>
        <v>49.874398896403783</v>
      </c>
      <c r="D587" s="1201">
        <f>IF('25'!B15&gt;0,'25'!B15,"")</f>
        <v>6.8</v>
      </c>
      <c r="E587" s="1201">
        <f>IF('25'!C15&gt;0,'25'!C15,"")</f>
        <v>28</v>
      </c>
      <c r="F587" s="1201">
        <f>IF('25'!D15&gt;0,'25'!D15,"")</f>
        <v>20</v>
      </c>
      <c r="G587" s="1201">
        <f>IF('25'!E15&gt;0,'25'!E15,"")</f>
        <v>9.73</v>
      </c>
      <c r="H587" s="1201">
        <f>IF('25'!F15&gt;0,'25'!F15,"")</f>
        <v>46</v>
      </c>
      <c r="I587" s="1201">
        <f>IF('25'!G15&gt;0,'25'!G15,"")</f>
        <v>105</v>
      </c>
      <c r="J587" s="1201">
        <f>IF('25'!H15&gt;0,'25'!H15,"")</f>
        <v>27.9</v>
      </c>
      <c r="K587" s="1545">
        <f>IF('25'!I15&gt;0,'25'!I15,"")</f>
        <v>0.216</v>
      </c>
      <c r="L587" s="1540">
        <f t="shared" si="68"/>
        <v>0.19774999999999998</v>
      </c>
      <c r="M587" s="1201" t="str">
        <f>IF('25'!J15&gt;0,'25'!J15,"")</f>
        <v/>
      </c>
      <c r="N587" s="1201">
        <f>IF('25'!K15&gt;0,'25'!K15,"")</f>
        <v>5.97</v>
      </c>
      <c r="O587" s="1201">
        <f>IF('25'!L15&gt;0,'25'!L15,"")</f>
        <v>12</v>
      </c>
      <c r="P587" s="1201">
        <f>IF('25'!M15&gt;0,'25'!M15,"")</f>
        <v>5.8000000000000003E-2</v>
      </c>
      <c r="Q587" s="1202">
        <f t="shared" si="72"/>
        <v>0.73148148148148151</v>
      </c>
      <c r="R587" s="1203">
        <f t="shared" si="69"/>
        <v>5.6842105263157894</v>
      </c>
      <c r="S587" s="1360">
        <f t="shared" si="70"/>
        <v>8.7741998058488129</v>
      </c>
      <c r="T587" s="1203">
        <f t="shared" si="71"/>
        <v>0.49874398896403782</v>
      </c>
      <c r="U587" s="1319">
        <f t="shared" si="73"/>
        <v>0.59699999999999998</v>
      </c>
      <c r="V587" s="663">
        <f>IF('25'!AA15&gt;0,'25'!AA15,"")</f>
        <v>3.9E-2</v>
      </c>
      <c r="W587" s="663">
        <f>IF('25'!AT15&gt;0,'25'!AT15,"")</f>
        <v>3.6999999999999998E-2</v>
      </c>
    </row>
    <row r="588" spans="1:23" ht="15.5" x14ac:dyDescent="0.35">
      <c r="A588" s="1375"/>
      <c r="B588" s="1181">
        <v>23.333333333334899</v>
      </c>
      <c r="C588" s="1182">
        <f>'Chem Dose'!$C$34</f>
        <v>49.874398896403783</v>
      </c>
      <c r="D588" s="1183" t="str">
        <f>IF('25'!B16&gt;0,'25'!B16,"")</f>
        <v/>
      </c>
      <c r="E588" s="1183" t="str">
        <f>IF('25'!C16&gt;0,'25'!C16,"")</f>
        <v/>
      </c>
      <c r="F588" s="1183" t="str">
        <f>IF('25'!D16&gt;0,'25'!D16,"")</f>
        <v/>
      </c>
      <c r="G588" s="1183" t="str">
        <f>IF('25'!E16&gt;0,'25'!E16,"")</f>
        <v/>
      </c>
      <c r="H588" s="1183" t="str">
        <f>IF('25'!F16&gt;0,'25'!F16,"")</f>
        <v/>
      </c>
      <c r="I588" s="1183" t="str">
        <f>IF('25'!G16&gt;0,'25'!G16,"")</f>
        <v/>
      </c>
      <c r="J588" s="1183" t="str">
        <f>IF('25'!H16&gt;0,'25'!H16,"")</f>
        <v/>
      </c>
      <c r="K588" s="1539" t="str">
        <f>IF('25'!I16&gt;0,'25'!I16,"")</f>
        <v/>
      </c>
      <c r="L588" s="1540">
        <f t="shared" si="68"/>
        <v>0.19774999999999998</v>
      </c>
      <c r="M588" s="1183" t="str">
        <f>IF('25'!J16&gt;0,'25'!J16,"")</f>
        <v/>
      </c>
      <c r="N588" s="1183" t="str">
        <f>IF('25'!K16&gt;0,'25'!K16,"")</f>
        <v/>
      </c>
      <c r="O588" s="1183" t="str">
        <f>IF('25'!L16&gt;0,'25'!L16,"")</f>
        <v/>
      </c>
      <c r="P588" s="1183" t="str">
        <f>IF('25'!M16&gt;0,'25'!M16,"")</f>
        <v/>
      </c>
      <c r="Q588" s="1330" t="str">
        <f t="shared" si="72"/>
        <v/>
      </c>
      <c r="R588" s="1185" t="str">
        <f t="shared" si="69"/>
        <v/>
      </c>
      <c r="S588" s="1360" t="str">
        <f t="shared" si="70"/>
        <v/>
      </c>
      <c r="T588" s="1185" t="str">
        <f t="shared" si="71"/>
        <v/>
      </c>
      <c r="U588" s="1361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5" x14ac:dyDescent="0.35">
      <c r="A589" s="1376"/>
      <c r="B589" s="1199">
        <v>23.375000000001599</v>
      </c>
      <c r="C589" s="1200">
        <f>'Chem Dose'!$C$34</f>
        <v>49.874398896403783</v>
      </c>
      <c r="D589" s="1201" t="str">
        <f>IF('25'!B17&gt;0,'25'!B17,"")</f>
        <v/>
      </c>
      <c r="E589" s="1201" t="str">
        <f>IF('25'!C17&gt;0,'25'!C17,"")</f>
        <v/>
      </c>
      <c r="F589" s="1201" t="str">
        <f>IF('25'!D17&gt;0,'25'!D17,"")</f>
        <v/>
      </c>
      <c r="G589" s="1201" t="str">
        <f>IF('25'!E17&gt;0,'25'!E17,"")</f>
        <v/>
      </c>
      <c r="H589" s="1201" t="str">
        <f>IF('25'!F17&gt;0,'25'!F17,"")</f>
        <v/>
      </c>
      <c r="I589" s="1201" t="str">
        <f>IF('25'!G17&gt;0,'25'!G17,"")</f>
        <v/>
      </c>
      <c r="J589" s="1201" t="str">
        <f>IF('25'!H17&gt;0,'25'!H17,"")</f>
        <v/>
      </c>
      <c r="K589" s="1545" t="str">
        <f>IF('25'!I17&gt;0,'25'!I17,"")</f>
        <v/>
      </c>
      <c r="L589" s="1540">
        <f t="shared" si="68"/>
        <v>0.18866666666666665</v>
      </c>
      <c r="M589" s="1201">
        <f>IF('25'!J17&gt;0,'25'!J17,"")</f>
        <v>4.5999999999999999E-2</v>
      </c>
      <c r="N589" s="1201" t="str">
        <f>IF('25'!K17&gt;0,'25'!K17,"")</f>
        <v/>
      </c>
      <c r="O589" s="1201" t="str">
        <f>IF('25'!L17&gt;0,'25'!L17,"")</f>
        <v/>
      </c>
      <c r="P589" s="1201" t="str">
        <f>IF('25'!M17&gt;0,'25'!M17,"")</f>
        <v/>
      </c>
      <c r="Q589" s="1202" t="str">
        <f t="shared" si="72"/>
        <v/>
      </c>
      <c r="R589" s="1203" t="str">
        <f t="shared" si="69"/>
        <v/>
      </c>
      <c r="S589" s="1360" t="str">
        <f t="shared" si="70"/>
        <v/>
      </c>
      <c r="T589" s="1203" t="str">
        <f t="shared" si="71"/>
        <v/>
      </c>
      <c r="U589" s="1319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5" x14ac:dyDescent="0.35">
      <c r="A590" s="1375"/>
      <c r="B590" s="1181">
        <v>23.416666666668199</v>
      </c>
      <c r="C590" s="1182">
        <f>'Chem Dose'!$C$34</f>
        <v>49.874398896403783</v>
      </c>
      <c r="D590" s="1183" t="str">
        <f>IF('25'!B18&gt;0,'25'!B18,"")</f>
        <v/>
      </c>
      <c r="E590" s="1183" t="str">
        <f>IF('25'!C18&gt;0,'25'!C18,"")</f>
        <v/>
      </c>
      <c r="F590" s="1183" t="str">
        <f>IF('25'!D18&gt;0,'25'!D18,"")</f>
        <v/>
      </c>
      <c r="G590" s="1183" t="str">
        <f>IF('25'!E18&gt;0,'25'!E18,"")</f>
        <v/>
      </c>
      <c r="H590" s="1183" t="str">
        <f>IF('25'!F18&gt;0,'25'!F18,"")</f>
        <v/>
      </c>
      <c r="I590" s="1183" t="str">
        <f>IF('25'!G18&gt;0,'25'!G18,"")</f>
        <v/>
      </c>
      <c r="J590" s="1183" t="str">
        <f>IF('25'!H18&gt;0,'25'!H18,"")</f>
        <v/>
      </c>
      <c r="K590" s="1539" t="str">
        <f>IF('25'!I18&gt;0,'25'!I18,"")</f>
        <v/>
      </c>
      <c r="L590" s="1540">
        <f t="shared" si="68"/>
        <v>0.18866666666666665</v>
      </c>
      <c r="M590" s="1183" t="str">
        <f>IF('25'!J18&gt;0,'25'!J18,"")</f>
        <v/>
      </c>
      <c r="N590" s="1183" t="str">
        <f>IF('25'!K18&gt;0,'25'!K18,"")</f>
        <v/>
      </c>
      <c r="O590" s="1183" t="str">
        <f>IF('25'!L18&gt;0,'25'!L18,"")</f>
        <v/>
      </c>
      <c r="P590" s="1183" t="str">
        <f>IF('25'!M18&gt;0,'25'!M18,"")</f>
        <v/>
      </c>
      <c r="Q590" s="1330" t="str">
        <f t="shared" si="72"/>
        <v/>
      </c>
      <c r="R590" s="1185" t="str">
        <f t="shared" si="69"/>
        <v/>
      </c>
      <c r="S590" s="1360" t="str">
        <f t="shared" si="70"/>
        <v/>
      </c>
      <c r="T590" s="1185" t="str">
        <f t="shared" si="71"/>
        <v/>
      </c>
      <c r="U590" s="1361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5" x14ac:dyDescent="0.35">
      <c r="A591" s="1376"/>
      <c r="B591" s="1199">
        <v>23.458333333334899</v>
      </c>
      <c r="C591" s="1200">
        <f>'Chem Dose'!$C$34</f>
        <v>49.874398896403783</v>
      </c>
      <c r="D591" s="1201">
        <f>IF('25'!B19&gt;0,'25'!B19,"")</f>
        <v>6.92</v>
      </c>
      <c r="E591" s="1201">
        <f>IF('25'!C19&gt;0,'25'!C19,"")</f>
        <v>30</v>
      </c>
      <c r="F591" s="1201">
        <f>IF('25'!D19&gt;0,'25'!D19,"")</f>
        <v>19</v>
      </c>
      <c r="G591" s="1201">
        <f>IF('25'!E19&gt;0,'25'!E19,"")</f>
        <v>10.1</v>
      </c>
      <c r="H591" s="1201">
        <f>IF('25'!F19&gt;0,'25'!F19,"")</f>
        <v>32</v>
      </c>
      <c r="I591" s="1201">
        <f>IF('25'!G19&gt;0,'25'!G19,"")</f>
        <v>92</v>
      </c>
      <c r="J591" s="1201">
        <f>IF('25'!H19&gt;0,'25'!H19,"")</f>
        <v>28.2</v>
      </c>
      <c r="K591" s="1545">
        <f>IF('25'!I19&gt;0,'25'!I19,"")</f>
        <v>0.155</v>
      </c>
      <c r="L591" s="1540">
        <f t="shared" si="68"/>
        <v>0.18024999999999999</v>
      </c>
      <c r="M591" s="1201" t="str">
        <f>IF('25'!J19&gt;0,'25'!J19,"")</f>
        <v/>
      </c>
      <c r="N591" s="1201">
        <f>IF('25'!K19&gt;0,'25'!K19,"")</f>
        <v>6.15</v>
      </c>
      <c r="O591" s="1201">
        <f>IF('25'!L19&gt;0,'25'!L19,"")</f>
        <v>14</v>
      </c>
      <c r="P591" s="1201">
        <f>IF('25'!M19&gt;0,'25'!M19,"")</f>
        <v>4.3999999999999997E-2</v>
      </c>
      <c r="Q591" s="1202">
        <f t="shared" si="72"/>
        <v>0.71612903225806457</v>
      </c>
      <c r="R591" s="1203">
        <f t="shared" si="69"/>
        <v>4.0789473684210531</v>
      </c>
      <c r="S591" s="1360">
        <f t="shared" si="70"/>
        <v>12.227271987505443</v>
      </c>
      <c r="T591" s="1203">
        <f t="shared" si="71"/>
        <v>0.49874398896403782</v>
      </c>
      <c r="U591" s="1319">
        <f t="shared" si="73"/>
        <v>0.61499999999999999</v>
      </c>
      <c r="V591" s="663">
        <f>IF('25'!AA19&gt;0,'25'!AA19,"")</f>
        <v>0.04</v>
      </c>
      <c r="W591" s="663">
        <f>IF('25'!AT19&gt;0,'25'!AT19,"")</f>
        <v>3.7999999999999999E-2</v>
      </c>
    </row>
    <row r="592" spans="1:23" ht="15.5" x14ac:dyDescent="0.35">
      <c r="A592" s="1375"/>
      <c r="B592" s="1181">
        <v>23.500000000001599</v>
      </c>
      <c r="C592" s="1182">
        <f>'Chem Dose'!$C$34</f>
        <v>49.874398896403783</v>
      </c>
      <c r="D592" s="1183" t="str">
        <f>IF('25'!B20&gt;0,'25'!B20,"")</f>
        <v/>
      </c>
      <c r="E592" s="1183" t="str">
        <f>IF('25'!C20&gt;0,'25'!C20,"")</f>
        <v/>
      </c>
      <c r="F592" s="1183" t="str">
        <f>IF('25'!D20&gt;0,'25'!D20,"")</f>
        <v/>
      </c>
      <c r="G592" s="1183" t="str">
        <f>IF('25'!E20&gt;0,'25'!E20,"")</f>
        <v/>
      </c>
      <c r="H592" s="1183" t="str">
        <f>IF('25'!F20&gt;0,'25'!F20,"")</f>
        <v/>
      </c>
      <c r="I592" s="1183" t="str">
        <f>IF('25'!G20&gt;0,'25'!G20,"")</f>
        <v/>
      </c>
      <c r="J592" s="1183" t="str">
        <f>IF('25'!H20&gt;0,'25'!H20,"")</f>
        <v/>
      </c>
      <c r="K592" s="1539" t="str">
        <f>IF('25'!I20&gt;0,'25'!I20,"")</f>
        <v/>
      </c>
      <c r="L592" s="1540">
        <f t="shared" si="68"/>
        <v>0.18024999999999999</v>
      </c>
      <c r="M592" s="1183" t="str">
        <f>IF('25'!J20&gt;0,'25'!J20,"")</f>
        <v/>
      </c>
      <c r="N592" s="1183" t="str">
        <f>IF('25'!K20&gt;0,'25'!K20,"")</f>
        <v/>
      </c>
      <c r="O592" s="1183" t="str">
        <f>IF('25'!L20&gt;0,'25'!L20,"")</f>
        <v/>
      </c>
      <c r="P592" s="1183" t="str">
        <f>IF('25'!M20&gt;0,'25'!M20,"")</f>
        <v/>
      </c>
      <c r="Q592" s="1330" t="str">
        <f t="shared" si="72"/>
        <v/>
      </c>
      <c r="R592" s="1185" t="str">
        <f t="shared" si="69"/>
        <v/>
      </c>
      <c r="S592" s="1360" t="str">
        <f t="shared" si="70"/>
        <v/>
      </c>
      <c r="T592" s="1185" t="str">
        <f t="shared" si="71"/>
        <v/>
      </c>
      <c r="U592" s="1361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5" x14ac:dyDescent="0.35">
      <c r="A593" s="1376"/>
      <c r="B593" s="1199">
        <v>23.541666666668199</v>
      </c>
      <c r="C593" s="1200">
        <f>'Chem Dose'!$C$34</f>
        <v>49.874398896403783</v>
      </c>
      <c r="D593" s="1201" t="str">
        <f>IF('25'!B21&gt;0,'25'!B21,"")</f>
        <v/>
      </c>
      <c r="E593" s="1201" t="str">
        <f>IF('25'!C21&gt;0,'25'!C21,"")</f>
        <v/>
      </c>
      <c r="F593" s="1201" t="str">
        <f>IF('25'!D21&gt;0,'25'!D21,"")</f>
        <v/>
      </c>
      <c r="G593" s="1201" t="str">
        <f>IF('25'!E21&gt;0,'25'!E21,"")</f>
        <v/>
      </c>
      <c r="H593" s="1201" t="str">
        <f>IF('25'!F21&gt;0,'25'!F21,"")</f>
        <v/>
      </c>
      <c r="I593" s="1201" t="str">
        <f>IF('25'!G21&gt;0,'25'!G21,"")</f>
        <v/>
      </c>
      <c r="J593" s="1201" t="str">
        <f>IF('25'!H21&gt;0,'25'!H21,"")</f>
        <v/>
      </c>
      <c r="K593" s="1545" t="str">
        <f>IF('25'!I21&gt;0,'25'!I21,"")</f>
        <v/>
      </c>
      <c r="L593" s="1540">
        <f t="shared" si="68"/>
        <v>0.18100000000000002</v>
      </c>
      <c r="M593" s="1201" t="str">
        <f>IF('25'!J21&gt;0,'25'!J21,"")</f>
        <v/>
      </c>
      <c r="N593" s="1201" t="str">
        <f>IF('25'!K21&gt;0,'25'!K21,"")</f>
        <v/>
      </c>
      <c r="O593" s="1201" t="str">
        <f>IF('25'!L21&gt;0,'25'!L21,"")</f>
        <v/>
      </c>
      <c r="P593" s="1201" t="str">
        <f>IF('25'!M21&gt;0,'25'!M21,"")</f>
        <v/>
      </c>
      <c r="Q593" s="1202" t="str">
        <f t="shared" si="72"/>
        <v/>
      </c>
      <c r="R593" s="1203" t="str">
        <f t="shared" si="69"/>
        <v/>
      </c>
      <c r="S593" s="1360" t="str">
        <f t="shared" si="70"/>
        <v/>
      </c>
      <c r="T593" s="1203" t="str">
        <f t="shared" si="71"/>
        <v/>
      </c>
      <c r="U593" s="1319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5" x14ac:dyDescent="0.35">
      <c r="A594" s="1375"/>
      <c r="B594" s="1181">
        <v>23.583333333334899</v>
      </c>
      <c r="C594" s="1182">
        <f>'Chem Dose'!$C$34</f>
        <v>49.874398896403783</v>
      </c>
      <c r="D594" s="1183" t="str">
        <f>IF('25'!B22&gt;0,'25'!B22,"")</f>
        <v/>
      </c>
      <c r="E594" s="1183" t="str">
        <f>IF('25'!C22&gt;0,'25'!C22,"")</f>
        <v/>
      </c>
      <c r="F594" s="1183" t="str">
        <f>IF('25'!D22&gt;0,'25'!D22,"")</f>
        <v/>
      </c>
      <c r="G594" s="1183" t="str">
        <f>IF('25'!E22&gt;0,'25'!E22,"")</f>
        <v/>
      </c>
      <c r="H594" s="1183" t="str">
        <f>IF('25'!F22&gt;0,'25'!F22,"")</f>
        <v/>
      </c>
      <c r="I594" s="1183" t="str">
        <f>IF('25'!G22&gt;0,'25'!G22,"")</f>
        <v/>
      </c>
      <c r="J594" s="1183" t="str">
        <f>IF('25'!H22&gt;0,'25'!H22,"")</f>
        <v/>
      </c>
      <c r="K594" s="1539" t="str">
        <f>IF('25'!I22&gt;0,'25'!I22,"")</f>
        <v/>
      </c>
      <c r="L594" s="1540">
        <f t="shared" ref="L594:L657" si="74">AVERAGE(K581:K594)</f>
        <v>0.18100000000000002</v>
      </c>
      <c r="M594" s="1183" t="str">
        <f>IF('25'!J22&gt;0,'25'!J22,"")</f>
        <v/>
      </c>
      <c r="N594" s="1183" t="str">
        <f>IF('25'!K22&gt;0,'25'!K22,"")</f>
        <v/>
      </c>
      <c r="O594" s="1183" t="str">
        <f>IF('25'!L22&gt;0,'25'!L22,"")</f>
        <v/>
      </c>
      <c r="P594" s="1183" t="str">
        <f>IF('25'!M22&gt;0,'25'!M22,"")</f>
        <v/>
      </c>
      <c r="Q594" s="1330" t="str">
        <f t="shared" si="72"/>
        <v/>
      </c>
      <c r="R594" s="1185" t="str">
        <f t="shared" si="69"/>
        <v/>
      </c>
      <c r="S594" s="1360" t="str">
        <f t="shared" si="70"/>
        <v/>
      </c>
      <c r="T594" s="1185" t="str">
        <f t="shared" si="71"/>
        <v/>
      </c>
      <c r="U594" s="1361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5" x14ac:dyDescent="0.35">
      <c r="A595" s="1376"/>
      <c r="B595" s="1199">
        <v>23.625000000001599</v>
      </c>
      <c r="C595" s="1200">
        <f>'Chem Dose'!$C$34</f>
        <v>49.874398896403783</v>
      </c>
      <c r="D595" s="1201">
        <f>IF('25'!B23&gt;0,'25'!B23,"")</f>
        <v>6.89</v>
      </c>
      <c r="E595" s="1201">
        <f>IF('25'!C23&gt;0,'25'!C23,"")</f>
        <v>23</v>
      </c>
      <c r="F595" s="1201">
        <f>IF('25'!D23&gt;0,'25'!D23,"")</f>
        <v>16</v>
      </c>
      <c r="G595" s="1201">
        <f>IF('25'!E23&gt;0,'25'!E23,"")</f>
        <v>11.1</v>
      </c>
      <c r="H595" s="1201">
        <f>IF('25'!F23&gt;0,'25'!F23,"")</f>
        <v>48</v>
      </c>
      <c r="I595" s="1201">
        <f>IF('25'!G23&gt;0,'25'!G23,"")</f>
        <v>119</v>
      </c>
      <c r="J595" s="1201">
        <f>IF('25'!H23&gt;0,'25'!H23,"")</f>
        <v>26.4</v>
      </c>
      <c r="K595" s="1545">
        <f>IF('25'!I23&gt;0,'25'!I23,"")</f>
        <v>0.23100000000000001</v>
      </c>
      <c r="L595" s="1540">
        <f t="shared" si="74"/>
        <v>0.19350000000000001</v>
      </c>
      <c r="M595" s="1201" t="str">
        <f>IF('25'!J23&gt;0,'25'!J23,"")</f>
        <v/>
      </c>
      <c r="N595" s="1201">
        <f>IF('25'!K23&gt;0,'25'!K23,"")</f>
        <v>5.93</v>
      </c>
      <c r="O595" s="1201">
        <f>IF('25'!L23&gt;0,'25'!L23,"")</f>
        <v>10</v>
      </c>
      <c r="P595" s="1201">
        <f>IF('25'!M23&gt;0,'25'!M23,"")</f>
        <v>5.7000000000000002E-2</v>
      </c>
      <c r="Q595" s="1202">
        <f t="shared" si="72"/>
        <v>0.75324675324675328</v>
      </c>
      <c r="R595" s="1203">
        <f t="shared" si="69"/>
        <v>6.0789473684210531</v>
      </c>
      <c r="S595" s="1360">
        <f t="shared" si="70"/>
        <v>8.2044465717027855</v>
      </c>
      <c r="T595" s="1203">
        <f t="shared" si="71"/>
        <v>0.49874398896403782</v>
      </c>
      <c r="U595" s="1319">
        <f t="shared" si="73"/>
        <v>0.59299999999999997</v>
      </c>
      <c r="V595" s="663">
        <f>IF('25'!AA23&gt;0,'25'!AA23,"")</f>
        <v>3.5999999999999997E-2</v>
      </c>
      <c r="W595" s="663">
        <f>IF('25'!AT23&gt;0,'25'!AT23,"")</f>
        <v>3.5000000000000003E-2</v>
      </c>
    </row>
    <row r="596" spans="1:23" ht="15.5" x14ac:dyDescent="0.35">
      <c r="A596" s="1375"/>
      <c r="B596" s="1181">
        <v>23.666666666668199</v>
      </c>
      <c r="C596" s="1182">
        <f>'Chem Dose'!$C$34</f>
        <v>49.874398896403783</v>
      </c>
      <c r="D596" s="1183" t="str">
        <f>IF('25'!B24&gt;0,'25'!B24,"")</f>
        <v/>
      </c>
      <c r="E596" s="1183" t="str">
        <f>IF('25'!C24&gt;0,'25'!C24,"")</f>
        <v/>
      </c>
      <c r="F596" s="1183" t="str">
        <f>IF('25'!D24&gt;0,'25'!D24,"")</f>
        <v/>
      </c>
      <c r="G596" s="1183" t="str">
        <f>IF('25'!E24&gt;0,'25'!E24,"")</f>
        <v/>
      </c>
      <c r="H596" s="1183" t="str">
        <f>IF('25'!F24&gt;0,'25'!F24,"")</f>
        <v/>
      </c>
      <c r="I596" s="1183" t="str">
        <f>IF('25'!G24&gt;0,'25'!G24,"")</f>
        <v/>
      </c>
      <c r="J596" s="1183" t="str">
        <f>IF('25'!H24&gt;0,'25'!H24,"")</f>
        <v/>
      </c>
      <c r="K596" s="1539" t="str">
        <f>IF('25'!I24&gt;0,'25'!I24,"")</f>
        <v/>
      </c>
      <c r="L596" s="1540">
        <f t="shared" si="74"/>
        <v>0.19350000000000001</v>
      </c>
      <c r="M596" s="1183" t="str">
        <f>IF('25'!J24&gt;0,'25'!J24,"")</f>
        <v/>
      </c>
      <c r="N596" s="1183" t="str">
        <f>IF('25'!K24&gt;0,'25'!K24,"")</f>
        <v/>
      </c>
      <c r="O596" s="1183" t="str">
        <f>IF('25'!L24&gt;0,'25'!L24,"")</f>
        <v/>
      </c>
      <c r="P596" s="1183" t="str">
        <f>IF('25'!M24&gt;0,'25'!M24,"")</f>
        <v/>
      </c>
      <c r="Q596" s="1330" t="str">
        <f t="shared" si="72"/>
        <v/>
      </c>
      <c r="R596" s="1185" t="str">
        <f t="shared" si="69"/>
        <v/>
      </c>
      <c r="S596" s="1360" t="str">
        <f t="shared" si="70"/>
        <v/>
      </c>
      <c r="T596" s="1185" t="str">
        <f t="shared" si="71"/>
        <v/>
      </c>
      <c r="U596" s="1361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5" x14ac:dyDescent="0.35">
      <c r="A597" s="1376"/>
      <c r="B597" s="1199">
        <v>23.708333333334899</v>
      </c>
      <c r="C597" s="1200">
        <f>'Chem Dose'!$C$34</f>
        <v>49.874398896403783</v>
      </c>
      <c r="D597" s="1201" t="str">
        <f>IF('25'!B25&gt;0,'25'!B25,"")</f>
        <v/>
      </c>
      <c r="E597" s="1201" t="str">
        <f>IF('25'!C25&gt;0,'25'!C25,"")</f>
        <v/>
      </c>
      <c r="F597" s="1201" t="str">
        <f>IF('25'!D25&gt;0,'25'!D25,"")</f>
        <v/>
      </c>
      <c r="G597" s="1201" t="str">
        <f>IF('25'!E25&gt;0,'25'!E25,"")</f>
        <v/>
      </c>
      <c r="H597" s="1201" t="str">
        <f>IF('25'!F25&gt;0,'25'!F25,"")</f>
        <v/>
      </c>
      <c r="I597" s="1201" t="str">
        <f>IF('25'!G25&gt;0,'25'!G25,"")</f>
        <v/>
      </c>
      <c r="J597" s="1201" t="str">
        <f>IF('25'!H25&gt;0,'25'!H25,"")</f>
        <v/>
      </c>
      <c r="K597" s="1545" t="str">
        <f>IF('25'!I25&gt;0,'25'!I25,"")</f>
        <v/>
      </c>
      <c r="L597" s="1540">
        <f t="shared" si="74"/>
        <v>0.20066666666666666</v>
      </c>
      <c r="M597" s="1201" t="str">
        <f>IF('25'!J25&gt;0,'25'!J25,"")</f>
        <v/>
      </c>
      <c r="N597" s="1201" t="str">
        <f>IF('25'!K25&gt;0,'25'!K25,"")</f>
        <v/>
      </c>
      <c r="O597" s="1201" t="str">
        <f>IF('25'!L25&gt;0,'25'!L25,"")</f>
        <v/>
      </c>
      <c r="P597" s="1201" t="str">
        <f>IF('25'!M25&gt;0,'25'!M25,"")</f>
        <v/>
      </c>
      <c r="Q597" s="1202" t="str">
        <f t="shared" si="72"/>
        <v/>
      </c>
      <c r="R597" s="1203" t="str">
        <f t="shared" si="69"/>
        <v/>
      </c>
      <c r="S597" s="1360" t="str">
        <f t="shared" si="70"/>
        <v/>
      </c>
      <c r="T597" s="1203" t="str">
        <f t="shared" si="71"/>
        <v/>
      </c>
      <c r="U597" s="1319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5" x14ac:dyDescent="0.35">
      <c r="A598" s="1375"/>
      <c r="B598" s="1181">
        <v>23.750000000001599</v>
      </c>
      <c r="C598" s="1182">
        <f>'Chem Dose'!$C$34</f>
        <v>49.874398896403783</v>
      </c>
      <c r="D598" s="1183" t="str">
        <f>IF('25'!B26&gt;0,'25'!B26,"")</f>
        <v/>
      </c>
      <c r="E598" s="1183" t="str">
        <f>IF('25'!C26&gt;0,'25'!C26,"")</f>
        <v/>
      </c>
      <c r="F598" s="1183" t="str">
        <f>IF('25'!D26&gt;0,'25'!D26,"")</f>
        <v/>
      </c>
      <c r="G598" s="1183" t="str">
        <f>IF('25'!E26&gt;0,'25'!E26,"")</f>
        <v/>
      </c>
      <c r="H598" s="1183" t="str">
        <f>IF('25'!F26&gt;0,'25'!F26,"")</f>
        <v/>
      </c>
      <c r="I598" s="1183" t="str">
        <f>IF('25'!G26&gt;0,'25'!G26,"")</f>
        <v/>
      </c>
      <c r="J598" s="1183" t="str">
        <f>IF('25'!H26&gt;0,'25'!H26,"")</f>
        <v/>
      </c>
      <c r="K598" s="1539" t="str">
        <f>IF('25'!I26&gt;0,'25'!I26,"")</f>
        <v/>
      </c>
      <c r="L598" s="1540">
        <f t="shared" si="74"/>
        <v>0.20066666666666666</v>
      </c>
      <c r="M598" s="1183" t="str">
        <f>IF('25'!J26&gt;0,'25'!J26,"")</f>
        <v/>
      </c>
      <c r="N598" s="1183" t="str">
        <f>IF('25'!K26&gt;0,'25'!K26,"")</f>
        <v/>
      </c>
      <c r="O598" s="1183" t="str">
        <f>IF('25'!L26&gt;0,'25'!L26,"")</f>
        <v/>
      </c>
      <c r="P598" s="1183" t="str">
        <f>IF('25'!M26&gt;0,'25'!M26,"")</f>
        <v/>
      </c>
      <c r="Q598" s="1330" t="str">
        <f t="shared" si="72"/>
        <v/>
      </c>
      <c r="R598" s="1185" t="str">
        <f t="shared" si="69"/>
        <v/>
      </c>
      <c r="S598" s="1360" t="str">
        <f t="shared" si="70"/>
        <v/>
      </c>
      <c r="T598" s="1185" t="str">
        <f t="shared" si="71"/>
        <v/>
      </c>
      <c r="U598" s="1361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5" x14ac:dyDescent="0.35">
      <c r="A599" s="1376"/>
      <c r="B599" s="1199">
        <v>23.791666666668199</v>
      </c>
      <c r="C599" s="1200">
        <f>'Chem Dose'!$C$34</f>
        <v>49.874398896403783</v>
      </c>
      <c r="D599" s="1201">
        <f>IF('25'!B27&gt;0,'25'!B27,"")</f>
        <v>6.77</v>
      </c>
      <c r="E599" s="1201">
        <f>IF('25'!C27&gt;0,'25'!C27,"")</f>
        <v>25</v>
      </c>
      <c r="F599" s="1201">
        <f>IF('25'!D27&gt;0,'25'!D27,"")</f>
        <v>17</v>
      </c>
      <c r="G599" s="1201">
        <f>IF('25'!E27&gt;0,'25'!E27,"")</f>
        <v>10.1</v>
      </c>
      <c r="H599" s="1201">
        <f>IF('25'!F27&gt;0,'25'!F27,"")</f>
        <v>46</v>
      </c>
      <c r="I599" s="1201">
        <f>IF('25'!G27&gt;0,'25'!G27,"")</f>
        <v>103</v>
      </c>
      <c r="J599" s="1201">
        <f>IF('25'!H27&gt;0,'25'!H27,"")</f>
        <v>27.1</v>
      </c>
      <c r="K599" s="1545">
        <f>IF('25'!I27&gt;0,'25'!I27,"")</f>
        <v>0.22700000000000001</v>
      </c>
      <c r="L599" s="1540">
        <f t="shared" si="74"/>
        <v>0.20724999999999999</v>
      </c>
      <c r="M599" s="1201" t="str">
        <f>IF('25'!J27&gt;0,'25'!J27,"")</f>
        <v/>
      </c>
      <c r="N599" s="1201">
        <f>IF('25'!K27&gt;0,'25'!K27,"")</f>
        <v>6.01</v>
      </c>
      <c r="O599" s="1201">
        <f>IF('25'!L27&gt;0,'25'!L27,"")</f>
        <v>12</v>
      </c>
      <c r="P599" s="1201">
        <f>IF('25'!M27&gt;0,'25'!M27,"")</f>
        <v>5.3999999999999999E-2</v>
      </c>
      <c r="Q599" s="1202">
        <f t="shared" si="72"/>
        <v>0.76211453744493396</v>
      </c>
      <c r="R599" s="1203">
        <f t="shared" si="69"/>
        <v>5.9736842105263159</v>
      </c>
      <c r="S599" s="1360">
        <f t="shared" si="70"/>
        <v>8.3490183174596631</v>
      </c>
      <c r="T599" s="1203">
        <f t="shared" si="71"/>
        <v>0.49874398896403782</v>
      </c>
      <c r="U599" s="1319">
        <f t="shared" si="73"/>
        <v>0.60099999999999998</v>
      </c>
      <c r="V599" s="663">
        <f>IF('25'!AA27&gt;0,'25'!AA27,"")</f>
        <v>3.6999999999999998E-2</v>
      </c>
      <c r="W599" s="663">
        <f>IF('25'!AT27&gt;0,'25'!AT27,"")</f>
        <v>3.6999999999999998E-2</v>
      </c>
    </row>
    <row r="600" spans="1:23" ht="15.5" x14ac:dyDescent="0.35">
      <c r="A600" s="1375"/>
      <c r="B600" s="1181">
        <v>23.833333333334899</v>
      </c>
      <c r="C600" s="1182">
        <f>'Chem Dose'!$C$34</f>
        <v>49.874398896403783</v>
      </c>
      <c r="D600" s="1183" t="str">
        <f>IF('25'!B28&gt;0,'25'!B28,"")</f>
        <v/>
      </c>
      <c r="E600" s="1183" t="str">
        <f>IF('25'!C28&gt;0,'25'!C28,"")</f>
        <v/>
      </c>
      <c r="F600" s="1183" t="str">
        <f>IF('25'!D28&gt;0,'25'!D28,"")</f>
        <v/>
      </c>
      <c r="G600" s="1183" t="str">
        <f>IF('25'!E28&gt;0,'25'!E28,"")</f>
        <v/>
      </c>
      <c r="H600" s="1183" t="str">
        <f>IF('25'!F28&gt;0,'25'!F28,"")</f>
        <v/>
      </c>
      <c r="I600" s="1183" t="str">
        <f>IF('25'!G28&gt;0,'25'!G28,"")</f>
        <v/>
      </c>
      <c r="J600" s="1183" t="str">
        <f>IF('25'!H28&gt;0,'25'!H28,"")</f>
        <v/>
      </c>
      <c r="K600" s="1539" t="str">
        <f>IF('25'!I28&gt;0,'25'!I28,"")</f>
        <v/>
      </c>
      <c r="L600" s="1540">
        <f t="shared" si="74"/>
        <v>0.20724999999999999</v>
      </c>
      <c r="M600" s="1183" t="str">
        <f>IF('25'!J28&gt;0,'25'!J28,"")</f>
        <v/>
      </c>
      <c r="N600" s="1183" t="str">
        <f>IF('25'!K28&gt;0,'25'!K28,"")</f>
        <v/>
      </c>
      <c r="O600" s="1183" t="str">
        <f>IF('25'!L28&gt;0,'25'!L28,"")</f>
        <v/>
      </c>
      <c r="P600" s="1183" t="str">
        <f>IF('25'!M28&gt;0,'25'!M28,"")</f>
        <v/>
      </c>
      <c r="Q600" s="1330" t="str">
        <f t="shared" si="72"/>
        <v/>
      </c>
      <c r="R600" s="1185" t="str">
        <f t="shared" si="69"/>
        <v/>
      </c>
      <c r="S600" s="1360" t="str">
        <f t="shared" si="70"/>
        <v/>
      </c>
      <c r="T600" s="1185" t="str">
        <f t="shared" si="71"/>
        <v/>
      </c>
      <c r="U600" s="1361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5" x14ac:dyDescent="0.35">
      <c r="A601" s="1376"/>
      <c r="B601" s="1199">
        <v>23.875000000001599</v>
      </c>
      <c r="C601" s="1200">
        <f>'Chem Dose'!$C$34</f>
        <v>49.874398896403783</v>
      </c>
      <c r="D601" s="1201" t="str">
        <f>IF('25'!B29&gt;0,'25'!B29,"")</f>
        <v/>
      </c>
      <c r="E601" s="1201" t="str">
        <f>IF('25'!C29&gt;0,'25'!C29,"")</f>
        <v/>
      </c>
      <c r="F601" s="1201" t="str">
        <f>IF('25'!D29&gt;0,'25'!D29,"")</f>
        <v/>
      </c>
      <c r="G601" s="1201" t="str">
        <f>IF('25'!E29&gt;0,'25'!E29,"")</f>
        <v/>
      </c>
      <c r="H601" s="1201" t="str">
        <f>IF('25'!F29&gt;0,'25'!F29,"")</f>
        <v/>
      </c>
      <c r="I601" s="1201" t="str">
        <f>IF('25'!G29&gt;0,'25'!G29,"")</f>
        <v/>
      </c>
      <c r="J601" s="1201" t="str">
        <f>IF('25'!H29&gt;0,'25'!H29,"")</f>
        <v/>
      </c>
      <c r="K601" s="1545" t="str">
        <f>IF('25'!I29&gt;0,'25'!I29,"")</f>
        <v/>
      </c>
      <c r="L601" s="1540">
        <f t="shared" si="74"/>
        <v>0.20433333333333334</v>
      </c>
      <c r="M601" s="1201">
        <f>IF('25'!J29&gt;0,'25'!J29,"")</f>
        <v>0.06</v>
      </c>
      <c r="N601" s="1201" t="str">
        <f>IF('25'!K29&gt;0,'25'!K29,"")</f>
        <v/>
      </c>
      <c r="O601" s="1201" t="str">
        <f>IF('25'!L29&gt;0,'25'!L29,"")</f>
        <v/>
      </c>
      <c r="P601" s="1201" t="str">
        <f>IF('25'!M29&gt;0,'25'!M29,"")</f>
        <v/>
      </c>
      <c r="Q601" s="1202" t="str">
        <f t="shared" si="72"/>
        <v/>
      </c>
      <c r="R601" s="1203" t="str">
        <f t="shared" si="69"/>
        <v/>
      </c>
      <c r="S601" s="1360" t="str">
        <f t="shared" si="70"/>
        <v/>
      </c>
      <c r="T601" s="1203" t="str">
        <f t="shared" si="71"/>
        <v/>
      </c>
      <c r="U601" s="1319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5" x14ac:dyDescent="0.35">
      <c r="A602" s="1375"/>
      <c r="B602" s="1181">
        <v>23.916666666668199</v>
      </c>
      <c r="C602" s="1182">
        <f>'Chem Dose'!$C$34</f>
        <v>49.874398896403783</v>
      </c>
      <c r="D602" s="1183" t="str">
        <f>IF('25'!B30&gt;0,'25'!B30,"")</f>
        <v/>
      </c>
      <c r="E602" s="1183" t="str">
        <f>IF('25'!C30&gt;0,'25'!C30,"")</f>
        <v/>
      </c>
      <c r="F602" s="1183" t="str">
        <f>IF('25'!D30&gt;0,'25'!D30,"")</f>
        <v/>
      </c>
      <c r="G602" s="1183" t="str">
        <f>IF('25'!E30&gt;0,'25'!E30,"")</f>
        <v/>
      </c>
      <c r="H602" s="1183" t="str">
        <f>IF('25'!F30&gt;0,'25'!F30,"")</f>
        <v/>
      </c>
      <c r="I602" s="1183" t="str">
        <f>IF('25'!G30&gt;0,'25'!G30,"")</f>
        <v/>
      </c>
      <c r="J602" s="1183" t="str">
        <f>IF('25'!H30&gt;0,'25'!H30,"")</f>
        <v/>
      </c>
      <c r="K602" s="1539" t="str">
        <f>IF('25'!I30&gt;0,'25'!I30,"")</f>
        <v/>
      </c>
      <c r="L602" s="1540">
        <f t="shared" si="74"/>
        <v>0.20433333333333334</v>
      </c>
      <c r="M602" s="1183" t="str">
        <f>IF('25'!J30&gt;0,'25'!J30,"")</f>
        <v/>
      </c>
      <c r="N602" s="1183" t="str">
        <f>IF('25'!K30&gt;0,'25'!K30,"")</f>
        <v/>
      </c>
      <c r="O602" s="1183" t="str">
        <f>IF('25'!L30&gt;0,'25'!L30,"")</f>
        <v/>
      </c>
      <c r="P602" s="1183" t="str">
        <f>IF('25'!M30&gt;0,'25'!M30,"")</f>
        <v/>
      </c>
      <c r="Q602" s="1330" t="str">
        <f t="shared" si="72"/>
        <v/>
      </c>
      <c r="R602" s="1185" t="str">
        <f t="shared" si="69"/>
        <v/>
      </c>
      <c r="S602" s="1360" t="str">
        <f t="shared" si="70"/>
        <v/>
      </c>
      <c r="T602" s="1185" t="str">
        <f t="shared" si="71"/>
        <v/>
      </c>
      <c r="U602" s="1361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5" x14ac:dyDescent="0.35">
      <c r="A603" s="1376"/>
      <c r="B603" s="1199">
        <v>23.958333333334899</v>
      </c>
      <c r="C603" s="1200">
        <f>'Chem Dose'!$C$34</f>
        <v>49.874398896403783</v>
      </c>
      <c r="D603" s="1201">
        <f>IF('25'!B31&gt;0,'25'!B31,"")</f>
        <v>6.76</v>
      </c>
      <c r="E603" s="1201">
        <f>IF('25'!C31&gt;0,'25'!C31,"")</f>
        <v>26</v>
      </c>
      <c r="F603" s="1201">
        <f>IF('25'!D31&gt;0,'25'!D31,"")</f>
        <v>17</v>
      </c>
      <c r="G603" s="1201">
        <f>IF('25'!E31&gt;0,'25'!E31,"")</f>
        <v>9.94</v>
      </c>
      <c r="H603" s="1201">
        <f>IF('25'!F31&gt;0,'25'!F31,"")</f>
        <v>36</v>
      </c>
      <c r="I603" s="1201">
        <f>IF('25'!G31&gt;0,'25'!G31,"")</f>
        <v>96</v>
      </c>
      <c r="J603" s="1201">
        <f>IF('25'!H31&gt;0,'25'!H31,"")</f>
        <v>27.8</v>
      </c>
      <c r="K603" s="1545">
        <f>IF('25'!I31&gt;0,'25'!I31,"")</f>
        <v>0.18</v>
      </c>
      <c r="L603" s="1540">
        <f t="shared" si="74"/>
        <v>0.19824999999999998</v>
      </c>
      <c r="M603" s="1201" t="str">
        <f>IF('25'!J31&gt;0,'25'!J31,"")</f>
        <v/>
      </c>
      <c r="N603" s="1201">
        <f>IF('25'!K31&gt;0,'25'!K31,"")</f>
        <v>6.13</v>
      </c>
      <c r="O603" s="1201">
        <f>IF('25'!L31&gt;0,'25'!L31,"")</f>
        <v>13</v>
      </c>
      <c r="P603" s="1201">
        <f>IF('25'!M31&gt;0,'25'!M31,"")</f>
        <v>5.2999999999999999E-2</v>
      </c>
      <c r="Q603" s="1202">
        <f t="shared" si="72"/>
        <v>0.7055555555555556</v>
      </c>
      <c r="R603" s="1203">
        <f t="shared" si="69"/>
        <v>4.7368421052631575</v>
      </c>
      <c r="S603" s="1360">
        <f t="shared" si="70"/>
        <v>10.529039767018578</v>
      </c>
      <c r="T603" s="1203">
        <f t="shared" si="71"/>
        <v>0.49874398896403782</v>
      </c>
      <c r="U603" s="1319">
        <f t="shared" si="73"/>
        <v>0.61299999999999999</v>
      </c>
      <c r="V603" s="663">
        <f>IF('25'!AA31&gt;0,'25'!AA31,"")</f>
        <v>3.7999999999999999E-2</v>
      </c>
      <c r="W603" s="663">
        <f>IF('25'!AT31&gt;0,'25'!AT31,"")</f>
        <v>3.6999999999999998E-2</v>
      </c>
    </row>
    <row r="604" spans="1:23" ht="15.5" x14ac:dyDescent="0.35">
      <c r="A604" s="1375">
        <f>A556+2</f>
        <v>43703</v>
      </c>
      <c r="B604" s="1181">
        <v>24.000000000001599</v>
      </c>
      <c r="C604" s="1182">
        <f>'Chem Dose'!$C$35</f>
        <v>42.324708193182971</v>
      </c>
      <c r="D604" s="1183" t="str">
        <f>IF('26'!B8&gt;0,'26'!B8,"")</f>
        <v/>
      </c>
      <c r="E604" s="1183" t="str">
        <f>IF('26'!C8&gt;0,'26'!C8,"")</f>
        <v/>
      </c>
      <c r="F604" s="1183" t="str">
        <f>IF('26'!D8&gt;0,'26'!D8,"")</f>
        <v/>
      </c>
      <c r="G604" s="1183" t="str">
        <f>IF('26'!E8&gt;0,'26'!E8,"")</f>
        <v/>
      </c>
      <c r="H604" s="1183" t="str">
        <f>IF('26'!F8&gt;0,'26'!F8,"")</f>
        <v/>
      </c>
      <c r="I604" s="1183" t="str">
        <f>IF('26'!G8&gt;0,'26'!G8,"")</f>
        <v/>
      </c>
      <c r="J604" s="1183" t="str">
        <f>IF('26'!H8&gt;0,'26'!H8,"")</f>
        <v/>
      </c>
      <c r="K604" s="1539" t="str">
        <f>IF('26'!I8&gt;0,'26'!I8,"")</f>
        <v/>
      </c>
      <c r="L604" s="1540">
        <f t="shared" si="74"/>
        <v>0.19824999999999998</v>
      </c>
      <c r="M604" s="1183" t="str">
        <f>IF('26'!J8&gt;0,'26'!J8,"")</f>
        <v/>
      </c>
      <c r="N604" s="1183" t="str">
        <f>IF('26'!K8&gt;0,'26'!K8,"")</f>
        <v/>
      </c>
      <c r="O604" s="1183" t="str">
        <f>IF('26'!L8&gt;0,'26'!L8,"")</f>
        <v/>
      </c>
      <c r="P604" s="1183" t="str">
        <f>IF('26'!M8&gt;0,'26'!M8,"")</f>
        <v/>
      </c>
      <c r="Q604" s="1330" t="str">
        <f t="shared" si="72"/>
        <v/>
      </c>
      <c r="R604" s="1185" t="str">
        <f t="shared" si="69"/>
        <v/>
      </c>
      <c r="S604" s="1360" t="str">
        <f t="shared" si="70"/>
        <v/>
      </c>
      <c r="T604" s="1185" t="str">
        <f t="shared" si="71"/>
        <v/>
      </c>
      <c r="U604" s="1361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5" x14ac:dyDescent="0.35">
      <c r="A605" s="1376"/>
      <c r="B605" s="1199">
        <v>24.041666666668199</v>
      </c>
      <c r="C605" s="1200">
        <f>'Chem Dose'!$C$35</f>
        <v>42.324708193182971</v>
      </c>
      <c r="D605" s="1201" t="str">
        <f>IF('26'!B9&gt;0,'26'!B9,"")</f>
        <v/>
      </c>
      <c r="E605" s="1201" t="str">
        <f>IF('26'!C9&gt;0,'26'!C9,"")</f>
        <v/>
      </c>
      <c r="F605" s="1201" t="str">
        <f>IF('26'!D9&gt;0,'26'!D9,"")</f>
        <v/>
      </c>
      <c r="G605" s="1201" t="str">
        <f>IF('26'!E9&gt;0,'26'!E9,"")</f>
        <v/>
      </c>
      <c r="H605" s="1201" t="str">
        <f>IF('26'!F9&gt;0,'26'!F9,"")</f>
        <v/>
      </c>
      <c r="I605" s="1201" t="str">
        <f>IF('26'!G9&gt;0,'26'!G9,"")</f>
        <v/>
      </c>
      <c r="J605" s="1201" t="str">
        <f>IF('26'!H9&gt;0,'26'!H9,"")</f>
        <v/>
      </c>
      <c r="K605" s="1545" t="str">
        <f>IF('26'!I9&gt;0,'26'!I9,"")</f>
        <v/>
      </c>
      <c r="L605" s="1540">
        <f t="shared" si="74"/>
        <v>0.21266666666666667</v>
      </c>
      <c r="M605" s="1201" t="str">
        <f>IF('26'!J9&gt;0,'26'!J9,"")</f>
        <v/>
      </c>
      <c r="N605" s="1201" t="str">
        <f>IF('26'!K9&gt;0,'26'!K9,"")</f>
        <v/>
      </c>
      <c r="O605" s="1201" t="str">
        <f>IF('26'!L9&gt;0,'26'!L9,"")</f>
        <v/>
      </c>
      <c r="P605" s="1201" t="str">
        <f>IF('26'!M9&gt;0,'26'!M9,"")</f>
        <v/>
      </c>
      <c r="Q605" s="1202" t="str">
        <f t="shared" si="72"/>
        <v/>
      </c>
      <c r="R605" s="1203" t="str">
        <f t="shared" si="69"/>
        <v/>
      </c>
      <c r="S605" s="1360" t="str">
        <f t="shared" si="70"/>
        <v/>
      </c>
      <c r="T605" s="1203" t="str">
        <f t="shared" si="71"/>
        <v/>
      </c>
      <c r="U605" s="1319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5" x14ac:dyDescent="0.35">
      <c r="A606" s="1375"/>
      <c r="B606" s="1181">
        <v>24.083333333334899</v>
      </c>
      <c r="C606" s="1182">
        <f>'Chem Dose'!$C$35</f>
        <v>42.324708193182971</v>
      </c>
      <c r="D606" s="1183" t="str">
        <f>IF('26'!B10&gt;0,'26'!B10,"")</f>
        <v/>
      </c>
      <c r="E606" s="1183" t="str">
        <f>IF('26'!C10&gt;0,'26'!C10,"")</f>
        <v/>
      </c>
      <c r="F606" s="1183" t="str">
        <f>IF('26'!D10&gt;0,'26'!D10,"")</f>
        <v/>
      </c>
      <c r="G606" s="1183" t="str">
        <f>IF('26'!E10&gt;0,'26'!E10,"")</f>
        <v/>
      </c>
      <c r="H606" s="1183" t="str">
        <f>IF('26'!F10&gt;0,'26'!F10,"")</f>
        <v/>
      </c>
      <c r="I606" s="1183" t="str">
        <f>IF('26'!G10&gt;0,'26'!G10,"")</f>
        <v/>
      </c>
      <c r="J606" s="1183" t="str">
        <f>IF('26'!H10&gt;0,'26'!H10,"")</f>
        <v/>
      </c>
      <c r="K606" s="1539" t="str">
        <f>IF('26'!I10&gt;0,'26'!I10,"")</f>
        <v/>
      </c>
      <c r="L606" s="1540">
        <f t="shared" si="74"/>
        <v>0.21266666666666667</v>
      </c>
      <c r="M606" s="1183" t="str">
        <f>IF('26'!J10&gt;0,'26'!J10,"")</f>
        <v/>
      </c>
      <c r="N606" s="1183" t="str">
        <f>IF('26'!K10&gt;0,'26'!K10,"")</f>
        <v/>
      </c>
      <c r="O606" s="1183" t="str">
        <f>IF('26'!L10&gt;0,'26'!L10,"")</f>
        <v/>
      </c>
      <c r="P606" s="1183" t="str">
        <f>IF('26'!M10&gt;0,'26'!M10,"")</f>
        <v/>
      </c>
      <c r="Q606" s="1330" t="str">
        <f t="shared" si="72"/>
        <v/>
      </c>
      <c r="R606" s="1185" t="str">
        <f t="shared" si="69"/>
        <v/>
      </c>
      <c r="S606" s="1360" t="str">
        <f t="shared" si="70"/>
        <v/>
      </c>
      <c r="T606" s="1185" t="str">
        <f t="shared" si="71"/>
        <v/>
      </c>
      <c r="U606" s="1361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5" x14ac:dyDescent="0.35">
      <c r="A607" s="1376"/>
      <c r="B607" s="1199">
        <v>24.125000000001599</v>
      </c>
      <c r="C607" s="1200">
        <f>'Chem Dose'!$C$35</f>
        <v>42.324708193182971</v>
      </c>
      <c r="D607" s="1201">
        <f>IF('26'!B11&gt;0,'26'!B11,"")</f>
        <v>6.94</v>
      </c>
      <c r="E607" s="1201">
        <f>IF('26'!C11&gt;0,'26'!C11,"")</f>
        <v>30</v>
      </c>
      <c r="F607" s="1201">
        <f>IF('26'!D11&gt;0,'26'!D11,"")</f>
        <v>18</v>
      </c>
      <c r="G607" s="1201">
        <f>IF('26'!E11&gt;0,'26'!E11,"")</f>
        <v>10.5</v>
      </c>
      <c r="H607" s="1201">
        <f>IF('26'!F11&gt;0,'26'!F11,"")</f>
        <v>35</v>
      </c>
      <c r="I607" s="1201">
        <f>IF('26'!G11&gt;0,'26'!G11,"")</f>
        <v>91</v>
      </c>
      <c r="J607" s="1201">
        <f>IF('26'!H11&gt;0,'26'!H11,"")</f>
        <v>29.5</v>
      </c>
      <c r="K607" s="1545">
        <f>IF('26'!I11&gt;0,'26'!I11,"")</f>
        <v>0.17</v>
      </c>
      <c r="L607" s="1540">
        <f t="shared" si="74"/>
        <v>0.20200000000000001</v>
      </c>
      <c r="M607" s="1201" t="str">
        <f>IF('26'!J11&gt;0,'26'!J11,"")</f>
        <v/>
      </c>
      <c r="N607" s="1201">
        <f>IF('26'!K11&gt;0,'26'!K11,"")</f>
        <v>6.08</v>
      </c>
      <c r="O607" s="1201">
        <f>IF('26'!L11&gt;0,'26'!L11,"")</f>
        <v>14</v>
      </c>
      <c r="P607" s="1201">
        <f>IF('26'!M11&gt;0,'26'!M11,"")</f>
        <v>4.8000000000000001E-2</v>
      </c>
      <c r="Q607" s="1202">
        <f t="shared" si="72"/>
        <v>0.71764705882352942</v>
      </c>
      <c r="R607" s="1203">
        <f t="shared" si="69"/>
        <v>4.4736842105263159</v>
      </c>
      <c r="S607" s="1360">
        <f t="shared" si="70"/>
        <v>9.4608171255350175</v>
      </c>
      <c r="T607" s="1203">
        <f t="shared" si="71"/>
        <v>0.42324708193182969</v>
      </c>
      <c r="U607" s="1319">
        <f t="shared" si="73"/>
        <v>0.60799999999999998</v>
      </c>
      <c r="V607" s="663">
        <f>IF('26'!AA11&gt;0,'26'!AA11,"")</f>
        <v>3.5999999999999997E-2</v>
      </c>
      <c r="W607" s="663">
        <f>IF('26'!AT11&gt;0,'26'!AT11,"")</f>
        <v>3.5999999999999997E-2</v>
      </c>
    </row>
    <row r="608" spans="1:23" ht="15.5" x14ac:dyDescent="0.35">
      <c r="A608" s="1375"/>
      <c r="B608" s="1181">
        <v>24.166666666668199</v>
      </c>
      <c r="C608" s="1182">
        <f>'Chem Dose'!$C$35</f>
        <v>42.324708193182971</v>
      </c>
      <c r="D608" s="1183" t="str">
        <f>IF('26'!B12&gt;0,'26'!B12,"")</f>
        <v/>
      </c>
      <c r="E608" s="1183" t="str">
        <f>IF('26'!C12&gt;0,'26'!C12,"")</f>
        <v/>
      </c>
      <c r="F608" s="1183" t="str">
        <f>IF('26'!D12&gt;0,'26'!D12,"")</f>
        <v/>
      </c>
      <c r="G608" s="1183" t="str">
        <f>IF('26'!E12&gt;0,'26'!E12,"")</f>
        <v/>
      </c>
      <c r="H608" s="1183" t="str">
        <f>IF('26'!F12&gt;0,'26'!F12,"")</f>
        <v/>
      </c>
      <c r="I608" s="1183" t="str">
        <f>IF('26'!G12&gt;0,'26'!G12,"")</f>
        <v/>
      </c>
      <c r="J608" s="1183" t="str">
        <f>IF('26'!H12&gt;0,'26'!H12,"")</f>
        <v/>
      </c>
      <c r="K608" s="1539" t="str">
        <f>IF('26'!I12&gt;0,'26'!I12,"")</f>
        <v/>
      </c>
      <c r="L608" s="1540">
        <f t="shared" si="74"/>
        <v>0.20200000000000001</v>
      </c>
      <c r="M608" s="1183" t="str">
        <f>IF('26'!J12&gt;0,'26'!J12,"")</f>
        <v/>
      </c>
      <c r="N608" s="1183" t="str">
        <f>IF('26'!K12&gt;0,'26'!K12,"")</f>
        <v/>
      </c>
      <c r="O608" s="1183" t="str">
        <f>IF('26'!L12&gt;0,'26'!L12,"")</f>
        <v/>
      </c>
      <c r="P608" s="1183" t="str">
        <f>IF('26'!M12&gt;0,'26'!M12,"")</f>
        <v/>
      </c>
      <c r="Q608" s="1330" t="str">
        <f t="shared" si="72"/>
        <v/>
      </c>
      <c r="R608" s="1185" t="str">
        <f t="shared" si="69"/>
        <v/>
      </c>
      <c r="S608" s="1360" t="str">
        <f t="shared" si="70"/>
        <v/>
      </c>
      <c r="T608" s="1185" t="str">
        <f t="shared" si="71"/>
        <v/>
      </c>
      <c r="U608" s="1361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5" x14ac:dyDescent="0.35">
      <c r="A609" s="1376"/>
      <c r="B609" s="1199">
        <v>24.208333333334899</v>
      </c>
      <c r="C609" s="1200">
        <f>'Chem Dose'!$C$35</f>
        <v>42.324708193182971</v>
      </c>
      <c r="D609" s="1201" t="str">
        <f>IF('26'!B13&gt;0,'26'!B13,"")</f>
        <v/>
      </c>
      <c r="E609" s="1201" t="str">
        <f>IF('26'!C13&gt;0,'26'!C13,"")</f>
        <v/>
      </c>
      <c r="F609" s="1201" t="str">
        <f>IF('26'!D13&gt;0,'26'!D13,"")</f>
        <v/>
      </c>
      <c r="G609" s="1201" t="str">
        <f>IF('26'!E13&gt;0,'26'!E13,"")</f>
        <v/>
      </c>
      <c r="H609" s="1201" t="str">
        <f>IF('26'!F13&gt;0,'26'!F13,"")</f>
        <v/>
      </c>
      <c r="I609" s="1201" t="str">
        <f>IF('26'!G13&gt;0,'26'!G13,"")</f>
        <v/>
      </c>
      <c r="J609" s="1201" t="str">
        <f>IF('26'!H13&gt;0,'26'!H13,"")</f>
        <v/>
      </c>
      <c r="K609" s="1545" t="str">
        <f>IF('26'!I13&gt;0,'26'!I13,"")</f>
        <v/>
      </c>
      <c r="L609" s="1540">
        <f t="shared" si="74"/>
        <v>0.19233333333333336</v>
      </c>
      <c r="M609" s="1201" t="str">
        <f>IF('26'!J13&gt;0,'26'!J13,"")</f>
        <v/>
      </c>
      <c r="N609" s="1201" t="str">
        <f>IF('26'!K13&gt;0,'26'!K13,"")</f>
        <v/>
      </c>
      <c r="O609" s="1201" t="str">
        <f>IF('26'!L13&gt;0,'26'!L13,"")</f>
        <v/>
      </c>
      <c r="P609" s="1201" t="str">
        <f>IF('26'!M13&gt;0,'26'!M13,"")</f>
        <v/>
      </c>
      <c r="Q609" s="1202" t="str">
        <f t="shared" si="72"/>
        <v/>
      </c>
      <c r="R609" s="1203" t="str">
        <f t="shared" si="69"/>
        <v/>
      </c>
      <c r="S609" s="1360" t="str">
        <f t="shared" si="70"/>
        <v/>
      </c>
      <c r="T609" s="1203" t="str">
        <f t="shared" si="71"/>
        <v/>
      </c>
      <c r="U609" s="1319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5" x14ac:dyDescent="0.35">
      <c r="A610" s="1375"/>
      <c r="B610" s="1181">
        <v>24.250000000001599</v>
      </c>
      <c r="C610" s="1182">
        <f>'Chem Dose'!$C$35</f>
        <v>42.324708193182971</v>
      </c>
      <c r="D610" s="1183" t="str">
        <f>IF('26'!B14&gt;0,'26'!B14,"")</f>
        <v/>
      </c>
      <c r="E610" s="1183" t="str">
        <f>IF('26'!C14&gt;0,'26'!C14,"")</f>
        <v/>
      </c>
      <c r="F610" s="1183" t="str">
        <f>IF('26'!D14&gt;0,'26'!D14,"")</f>
        <v/>
      </c>
      <c r="G610" s="1183" t="str">
        <f>IF('26'!E14&gt;0,'26'!E14,"")</f>
        <v/>
      </c>
      <c r="H610" s="1183" t="str">
        <f>IF('26'!F14&gt;0,'26'!F14,"")</f>
        <v/>
      </c>
      <c r="I610" s="1183" t="str">
        <f>IF('26'!G14&gt;0,'26'!G14,"")</f>
        <v/>
      </c>
      <c r="J610" s="1183" t="str">
        <f>IF('26'!H14&gt;0,'26'!H14,"")</f>
        <v/>
      </c>
      <c r="K610" s="1539" t="str">
        <f>IF('26'!I14&gt;0,'26'!I14,"")</f>
        <v/>
      </c>
      <c r="L610" s="1540">
        <f t="shared" si="74"/>
        <v>0.19233333333333336</v>
      </c>
      <c r="M610" s="1183" t="str">
        <f>IF('26'!J14&gt;0,'26'!J14,"")</f>
        <v/>
      </c>
      <c r="N610" s="1183" t="str">
        <f>IF('26'!K14&gt;0,'26'!K14,"")</f>
        <v/>
      </c>
      <c r="O610" s="1183" t="str">
        <f>IF('26'!L14&gt;0,'26'!L14,"")</f>
        <v/>
      </c>
      <c r="P610" s="1183" t="str">
        <f>IF('26'!M14&gt;0,'26'!M14,"")</f>
        <v/>
      </c>
      <c r="Q610" s="1330" t="str">
        <f t="shared" si="72"/>
        <v/>
      </c>
      <c r="R610" s="1185" t="str">
        <f t="shared" si="69"/>
        <v/>
      </c>
      <c r="S610" s="1360" t="str">
        <f t="shared" si="70"/>
        <v/>
      </c>
      <c r="T610" s="1185" t="str">
        <f t="shared" si="71"/>
        <v/>
      </c>
      <c r="U610" s="1361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5" x14ac:dyDescent="0.35">
      <c r="A611" s="1376"/>
      <c r="B611" s="1199">
        <v>24.291666666668199</v>
      </c>
      <c r="C611" s="1200">
        <f>'Chem Dose'!$C$35</f>
        <v>42.324708193182971</v>
      </c>
      <c r="D611" s="1201">
        <f>IF('26'!B15&gt;0,'26'!B15,"")</f>
        <v>6.91</v>
      </c>
      <c r="E611" s="1201">
        <f>IF('26'!C15&gt;0,'26'!C15,"")</f>
        <v>26</v>
      </c>
      <c r="F611" s="1201">
        <f>IF('26'!D15&gt;0,'26'!D15,"")</f>
        <v>15</v>
      </c>
      <c r="G611" s="1201">
        <f>IF('26'!E15&gt;0,'26'!E15,"")</f>
        <v>10.5</v>
      </c>
      <c r="H611" s="1201">
        <f>IF('26'!F15&gt;0,'26'!F15,"")</f>
        <v>48</v>
      </c>
      <c r="I611" s="1201">
        <f>IF('26'!G15&gt;0,'26'!G15,"")</f>
        <v>113</v>
      </c>
      <c r="J611" s="1201">
        <f>IF('26'!H15&gt;0,'26'!H15,"")</f>
        <v>28.8</v>
      </c>
      <c r="K611" s="1545">
        <f>IF('26'!I15&gt;0,'26'!I15,"")</f>
        <v>0.22</v>
      </c>
      <c r="L611" s="1540">
        <f t="shared" si="74"/>
        <v>0.19925000000000001</v>
      </c>
      <c r="M611" s="1201" t="str">
        <f>IF('26'!J15&gt;0,'26'!J15,"")</f>
        <v/>
      </c>
      <c r="N611" s="1201">
        <f>IF('26'!K15&gt;0,'26'!K15,"")</f>
        <v>5.96</v>
      </c>
      <c r="O611" s="1201">
        <f>IF('26'!L15&gt;0,'26'!L15,"")</f>
        <v>10</v>
      </c>
      <c r="P611" s="1201">
        <f>IF('26'!M15&gt;0,'26'!M15,"")</f>
        <v>0.06</v>
      </c>
      <c r="Q611" s="1202">
        <f t="shared" si="72"/>
        <v>0.72727272727272729</v>
      </c>
      <c r="R611" s="1203">
        <f t="shared" si="69"/>
        <v>5.7894736842105265</v>
      </c>
      <c r="S611" s="1360">
        <f t="shared" si="70"/>
        <v>7.3106314151861493</v>
      </c>
      <c r="T611" s="1203">
        <f t="shared" si="71"/>
        <v>0.42324708193182969</v>
      </c>
      <c r="U611" s="1319">
        <f t="shared" si="73"/>
        <v>0.59599999999999997</v>
      </c>
      <c r="V611" s="663">
        <f>IF('26'!AA15&gt;0,'26'!AA15,"")</f>
        <v>0.03</v>
      </c>
      <c r="W611" s="663">
        <f>IF('26'!AT15&gt;0,'26'!AT15,"")</f>
        <v>3.4000000000000002E-2</v>
      </c>
    </row>
    <row r="612" spans="1:23" ht="15.5" x14ac:dyDescent="0.35">
      <c r="A612" s="1375"/>
      <c r="B612" s="1181">
        <v>24.333333333334899</v>
      </c>
      <c r="C612" s="1182">
        <f>'Chem Dose'!$C$35</f>
        <v>42.324708193182971</v>
      </c>
      <c r="D612" s="1183" t="str">
        <f>IF('26'!B16&gt;0,'26'!B16,"")</f>
        <v/>
      </c>
      <c r="E612" s="1183" t="str">
        <f>IF('26'!C16&gt;0,'26'!C16,"")</f>
        <v/>
      </c>
      <c r="F612" s="1183" t="str">
        <f>IF('26'!D16&gt;0,'26'!D16,"")</f>
        <v/>
      </c>
      <c r="G612" s="1183" t="str">
        <f>IF('26'!E16&gt;0,'26'!E16,"")</f>
        <v/>
      </c>
      <c r="H612" s="1183" t="str">
        <f>IF('26'!F16&gt;0,'26'!F16,"")</f>
        <v/>
      </c>
      <c r="I612" s="1183" t="str">
        <f>IF('26'!G16&gt;0,'26'!G16,"")</f>
        <v/>
      </c>
      <c r="J612" s="1183" t="str">
        <f>IF('26'!H16&gt;0,'26'!H16,"")</f>
        <v/>
      </c>
      <c r="K612" s="1539" t="str">
        <f>IF('26'!I16&gt;0,'26'!I16,"")</f>
        <v/>
      </c>
      <c r="L612" s="1540">
        <f t="shared" si="74"/>
        <v>0.19925000000000001</v>
      </c>
      <c r="M612" s="1183" t="str">
        <f>IF('26'!J16&gt;0,'26'!J16,"")</f>
        <v/>
      </c>
      <c r="N612" s="1183" t="str">
        <f>IF('26'!K16&gt;0,'26'!K16,"")</f>
        <v/>
      </c>
      <c r="O612" s="1183" t="str">
        <f>IF('26'!L16&gt;0,'26'!L16,"")</f>
        <v/>
      </c>
      <c r="P612" s="1183" t="str">
        <f>IF('26'!M16&gt;0,'26'!M16,"")</f>
        <v/>
      </c>
      <c r="Q612" s="1330" t="str">
        <f t="shared" si="72"/>
        <v/>
      </c>
      <c r="R612" s="1185" t="str">
        <f t="shared" si="69"/>
        <v/>
      </c>
      <c r="S612" s="1360" t="str">
        <f t="shared" si="70"/>
        <v/>
      </c>
      <c r="T612" s="1185" t="str">
        <f t="shared" si="71"/>
        <v/>
      </c>
      <c r="U612" s="1361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5" x14ac:dyDescent="0.35">
      <c r="A613" s="1376"/>
      <c r="B613" s="1199">
        <v>24.375000000001599</v>
      </c>
      <c r="C613" s="1200">
        <f>'Chem Dose'!$C$35</f>
        <v>42.324708193182971</v>
      </c>
      <c r="D613" s="1201" t="str">
        <f>IF('26'!B17&gt;0,'26'!B17,"")</f>
        <v/>
      </c>
      <c r="E613" s="1201" t="str">
        <f>IF('26'!C17&gt;0,'26'!C17,"")</f>
        <v/>
      </c>
      <c r="F613" s="1201" t="str">
        <f>IF('26'!D17&gt;0,'26'!D17,"")</f>
        <v/>
      </c>
      <c r="G613" s="1201" t="str">
        <f>IF('26'!E17&gt;0,'26'!E17,"")</f>
        <v/>
      </c>
      <c r="H613" s="1201" t="str">
        <f>IF('26'!F17&gt;0,'26'!F17,"")</f>
        <v/>
      </c>
      <c r="I613" s="1201" t="str">
        <f>IF('26'!G17&gt;0,'26'!G17,"")</f>
        <v/>
      </c>
      <c r="J613" s="1201" t="str">
        <f>IF('26'!H17&gt;0,'26'!H17,"")</f>
        <v/>
      </c>
      <c r="K613" s="1545" t="str">
        <f>IF('26'!I17&gt;0,'26'!I17,"")</f>
        <v/>
      </c>
      <c r="L613" s="1540">
        <f t="shared" si="74"/>
        <v>0.18999999999999997</v>
      </c>
      <c r="M613" s="1201">
        <f>IF('26'!J17&gt;0,'26'!J17,"")</f>
        <v>3.9E-2</v>
      </c>
      <c r="N613" s="1201" t="str">
        <f>IF('26'!K17&gt;0,'26'!K17,"")</f>
        <v/>
      </c>
      <c r="O613" s="1201" t="str">
        <f>IF('26'!L17&gt;0,'26'!L17,"")</f>
        <v/>
      </c>
      <c r="P613" s="1201" t="str">
        <f>IF('26'!M17&gt;0,'26'!M17,"")</f>
        <v/>
      </c>
      <c r="Q613" s="1202" t="str">
        <f t="shared" si="72"/>
        <v/>
      </c>
      <c r="R613" s="1203" t="str">
        <f t="shared" si="69"/>
        <v/>
      </c>
      <c r="S613" s="1360" t="str">
        <f t="shared" si="70"/>
        <v/>
      </c>
      <c r="T613" s="1203" t="str">
        <f t="shared" si="71"/>
        <v/>
      </c>
      <c r="U613" s="1319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5" x14ac:dyDescent="0.35">
      <c r="A614" s="1375"/>
      <c r="B614" s="1181">
        <v>24.416666666668199</v>
      </c>
      <c r="C614" s="1182">
        <f>'Chem Dose'!$C$35</f>
        <v>42.324708193182971</v>
      </c>
      <c r="D614" s="1183" t="str">
        <f>IF('26'!B18&gt;0,'26'!B18,"")</f>
        <v/>
      </c>
      <c r="E614" s="1183" t="str">
        <f>IF('26'!C18&gt;0,'26'!C18,"")</f>
        <v/>
      </c>
      <c r="F614" s="1183" t="str">
        <f>IF('26'!D18&gt;0,'26'!D18,"")</f>
        <v/>
      </c>
      <c r="G614" s="1183" t="str">
        <f>IF('26'!E18&gt;0,'26'!E18,"")</f>
        <v/>
      </c>
      <c r="H614" s="1183" t="str">
        <f>IF('26'!F18&gt;0,'26'!F18,"")</f>
        <v/>
      </c>
      <c r="I614" s="1183" t="str">
        <f>IF('26'!G18&gt;0,'26'!G18,"")</f>
        <v/>
      </c>
      <c r="J614" s="1183" t="str">
        <f>IF('26'!H18&gt;0,'26'!H18,"")</f>
        <v/>
      </c>
      <c r="K614" s="1539" t="str">
        <f>IF('26'!I18&gt;0,'26'!I18,"")</f>
        <v/>
      </c>
      <c r="L614" s="1540">
        <f t="shared" si="74"/>
        <v>0.18999999999999997</v>
      </c>
      <c r="M614" s="1183" t="str">
        <f>IF('26'!J18&gt;0,'26'!J18,"")</f>
        <v/>
      </c>
      <c r="N614" s="1183" t="str">
        <f>IF('26'!K18&gt;0,'26'!K18,"")</f>
        <v/>
      </c>
      <c r="O614" s="1183" t="str">
        <f>IF('26'!L18&gt;0,'26'!L18,"")</f>
        <v/>
      </c>
      <c r="P614" s="1183" t="str">
        <f>IF('26'!M18&gt;0,'26'!M18,"")</f>
        <v/>
      </c>
      <c r="Q614" s="1330" t="str">
        <f t="shared" si="72"/>
        <v/>
      </c>
      <c r="R614" s="1185" t="str">
        <f t="shared" si="69"/>
        <v/>
      </c>
      <c r="S614" s="1360" t="str">
        <f t="shared" si="70"/>
        <v/>
      </c>
      <c r="T614" s="1185" t="str">
        <f t="shared" si="71"/>
        <v/>
      </c>
      <c r="U614" s="1361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5" x14ac:dyDescent="0.35">
      <c r="A615" s="1376"/>
      <c r="B615" s="1199">
        <v>24.458333333334899</v>
      </c>
      <c r="C615" s="1200">
        <f>'Chem Dose'!$C$35</f>
        <v>42.324708193182971</v>
      </c>
      <c r="D615" s="1201">
        <f>IF('26'!B19&gt;0,'26'!B19,"")</f>
        <v>6.91</v>
      </c>
      <c r="E615" s="1201">
        <f>IF('26'!C19&gt;0,'26'!C19,"")</f>
        <v>22</v>
      </c>
      <c r="F615" s="1201">
        <f>IF('26'!D19&gt;0,'26'!D19,"")</f>
        <v>14</v>
      </c>
      <c r="G615" s="1201">
        <f>IF('26'!E19&gt;0,'26'!E19,"")</f>
        <v>9.68</v>
      </c>
      <c r="H615" s="1201">
        <f>IF('26'!F19&gt;0,'26'!F19,"")</f>
        <v>33</v>
      </c>
      <c r="I615" s="1201">
        <f>IF('26'!G19&gt;0,'26'!G19,"")</f>
        <v>88</v>
      </c>
      <c r="J615" s="1201">
        <f>IF('26'!H19&gt;0,'26'!H19,"")</f>
        <v>27.5</v>
      </c>
      <c r="K615" s="1545">
        <f>IF('26'!I19&gt;0,'26'!I19,"")</f>
        <v>0.16400000000000001</v>
      </c>
      <c r="L615" s="1540">
        <f t="shared" si="74"/>
        <v>0.1835</v>
      </c>
      <c r="M615" s="1201" t="str">
        <f>IF('26'!J19&gt;0,'26'!J19,"")</f>
        <v/>
      </c>
      <c r="N615" s="1201">
        <f>IF('26'!K19&gt;0,'26'!K19,"")</f>
        <v>6.24</v>
      </c>
      <c r="O615" s="1201">
        <f>IF('26'!L19&gt;0,'26'!L19,"")</f>
        <v>12</v>
      </c>
      <c r="P615" s="1201">
        <f>IF('26'!M19&gt;0,'26'!M19,"")</f>
        <v>5.0999999999999997E-2</v>
      </c>
      <c r="Q615" s="1202">
        <f t="shared" si="72"/>
        <v>0.6890243902439025</v>
      </c>
      <c r="R615" s="1203">
        <f t="shared" si="69"/>
        <v>4.3157894736842106</v>
      </c>
      <c r="S615" s="1360">
        <f t="shared" si="70"/>
        <v>9.806944581347274</v>
      </c>
      <c r="T615" s="1203">
        <f t="shared" si="71"/>
        <v>0.42324708193182969</v>
      </c>
      <c r="U615" s="1319">
        <f t="shared" si="73"/>
        <v>0.624</v>
      </c>
      <c r="V615" s="663">
        <f>IF('26'!AA19&gt;0,'26'!AA19,"")</f>
        <v>0.04</v>
      </c>
      <c r="W615" s="663">
        <f>IF('26'!AT19&gt;0,'26'!AT19,"")</f>
        <v>3.9E-2</v>
      </c>
    </row>
    <row r="616" spans="1:23" ht="15.5" x14ac:dyDescent="0.35">
      <c r="A616" s="1375"/>
      <c r="B616" s="1181">
        <v>24.500000000001599</v>
      </c>
      <c r="C616" s="1182">
        <f>'Chem Dose'!$C$35</f>
        <v>42.324708193182971</v>
      </c>
      <c r="D616" s="1183" t="str">
        <f>IF('26'!B20&gt;0,'26'!B20,"")</f>
        <v/>
      </c>
      <c r="E616" s="1183" t="str">
        <f>IF('26'!C20&gt;0,'26'!C20,"")</f>
        <v/>
      </c>
      <c r="F616" s="1183" t="str">
        <f>IF('26'!D20&gt;0,'26'!D20,"")</f>
        <v/>
      </c>
      <c r="G616" s="1183" t="str">
        <f>IF('26'!E20&gt;0,'26'!E20,"")</f>
        <v/>
      </c>
      <c r="H616" s="1183" t="str">
        <f>IF('26'!F20&gt;0,'26'!F20,"")</f>
        <v/>
      </c>
      <c r="I616" s="1183" t="str">
        <f>IF('26'!G20&gt;0,'26'!G20,"")</f>
        <v/>
      </c>
      <c r="J616" s="1183" t="str">
        <f>IF('26'!H20&gt;0,'26'!H20,"")</f>
        <v/>
      </c>
      <c r="K616" s="1539" t="str">
        <f>IF('26'!I20&gt;0,'26'!I20,"")</f>
        <v/>
      </c>
      <c r="L616" s="1540">
        <f t="shared" si="74"/>
        <v>0.1835</v>
      </c>
      <c r="M616" s="1183" t="str">
        <f>IF('26'!J20&gt;0,'26'!J20,"")</f>
        <v/>
      </c>
      <c r="N616" s="1183" t="str">
        <f>IF('26'!K20&gt;0,'26'!K20,"")</f>
        <v/>
      </c>
      <c r="O616" s="1183" t="str">
        <f>IF('26'!L20&gt;0,'26'!L20,"")</f>
        <v/>
      </c>
      <c r="P616" s="1183" t="str">
        <f>IF('26'!M20&gt;0,'26'!M20,"")</f>
        <v/>
      </c>
      <c r="Q616" s="1330" t="str">
        <f t="shared" si="72"/>
        <v/>
      </c>
      <c r="R616" s="1185" t="str">
        <f t="shared" si="69"/>
        <v/>
      </c>
      <c r="S616" s="1360" t="str">
        <f t="shared" si="70"/>
        <v/>
      </c>
      <c r="T616" s="1185" t="str">
        <f t="shared" si="71"/>
        <v/>
      </c>
      <c r="U616" s="1361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5" x14ac:dyDescent="0.35">
      <c r="A617" s="1376"/>
      <c r="B617" s="1199">
        <v>24.541666666668199</v>
      </c>
      <c r="C617" s="1200">
        <f>'Chem Dose'!$C$35</f>
        <v>42.324708193182971</v>
      </c>
      <c r="D617" s="1201" t="str">
        <f>IF('26'!B21&gt;0,'26'!B21,"")</f>
        <v/>
      </c>
      <c r="E617" s="1201" t="str">
        <f>IF('26'!C21&gt;0,'26'!C21,"")</f>
        <v/>
      </c>
      <c r="F617" s="1201" t="str">
        <f>IF('26'!D21&gt;0,'26'!D21,"")</f>
        <v/>
      </c>
      <c r="G617" s="1201" t="str">
        <f>IF('26'!E21&gt;0,'26'!E21,"")</f>
        <v/>
      </c>
      <c r="H617" s="1201" t="str">
        <f>IF('26'!F21&gt;0,'26'!F21,"")</f>
        <v/>
      </c>
      <c r="I617" s="1201" t="str">
        <f>IF('26'!G21&gt;0,'26'!G21,"")</f>
        <v/>
      </c>
      <c r="J617" s="1201" t="str">
        <f>IF('26'!H21&gt;0,'26'!H21,"")</f>
        <v/>
      </c>
      <c r="K617" s="1545" t="str">
        <f>IF('26'!I21&gt;0,'26'!I21,"")</f>
        <v/>
      </c>
      <c r="L617" s="1540">
        <f t="shared" si="74"/>
        <v>0.18466666666666667</v>
      </c>
      <c r="M617" s="1201" t="str">
        <f>IF('26'!J21&gt;0,'26'!J21,"")</f>
        <v/>
      </c>
      <c r="N617" s="1201" t="str">
        <f>IF('26'!K21&gt;0,'26'!K21,"")</f>
        <v/>
      </c>
      <c r="O617" s="1201" t="str">
        <f>IF('26'!L21&gt;0,'26'!L21,"")</f>
        <v/>
      </c>
      <c r="P617" s="1201" t="str">
        <f>IF('26'!M21&gt;0,'26'!M21,"")</f>
        <v/>
      </c>
      <c r="Q617" s="1202" t="str">
        <f t="shared" si="72"/>
        <v/>
      </c>
      <c r="R617" s="1203" t="str">
        <f t="shared" si="69"/>
        <v/>
      </c>
      <c r="S617" s="1360" t="str">
        <f t="shared" si="70"/>
        <v/>
      </c>
      <c r="T617" s="1203" t="str">
        <f t="shared" si="71"/>
        <v/>
      </c>
      <c r="U617" s="1319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5" x14ac:dyDescent="0.35">
      <c r="A618" s="1375"/>
      <c r="B618" s="1181">
        <v>24.583333333334899</v>
      </c>
      <c r="C618" s="1182">
        <f>'Chem Dose'!$C$35</f>
        <v>42.324708193182971</v>
      </c>
      <c r="D618" s="1183" t="str">
        <f>IF('26'!B22&gt;0,'26'!B22,"")</f>
        <v/>
      </c>
      <c r="E618" s="1183" t="str">
        <f>IF('26'!C22&gt;0,'26'!C22,"")</f>
        <v/>
      </c>
      <c r="F618" s="1183" t="str">
        <f>IF('26'!D22&gt;0,'26'!D22,"")</f>
        <v/>
      </c>
      <c r="G618" s="1183" t="str">
        <f>IF('26'!E22&gt;0,'26'!E22,"")</f>
        <v/>
      </c>
      <c r="H618" s="1183" t="str">
        <f>IF('26'!F22&gt;0,'26'!F22,"")</f>
        <v/>
      </c>
      <c r="I618" s="1183" t="str">
        <f>IF('26'!G22&gt;0,'26'!G22,"")</f>
        <v/>
      </c>
      <c r="J618" s="1183" t="str">
        <f>IF('26'!H22&gt;0,'26'!H22,"")</f>
        <v/>
      </c>
      <c r="K618" s="1539" t="str">
        <f>IF('26'!I22&gt;0,'26'!I22,"")</f>
        <v/>
      </c>
      <c r="L618" s="1540">
        <f t="shared" si="74"/>
        <v>0.18466666666666667</v>
      </c>
      <c r="M618" s="1183" t="str">
        <f>IF('26'!J22&gt;0,'26'!J22,"")</f>
        <v/>
      </c>
      <c r="N618" s="1183" t="str">
        <f>IF('26'!K22&gt;0,'26'!K22,"")</f>
        <v/>
      </c>
      <c r="O618" s="1183" t="str">
        <f>IF('26'!L22&gt;0,'26'!L22,"")</f>
        <v/>
      </c>
      <c r="P618" s="1183" t="str">
        <f>IF('26'!M22&gt;0,'26'!M22,"")</f>
        <v/>
      </c>
      <c r="Q618" s="1330" t="str">
        <f t="shared" si="72"/>
        <v/>
      </c>
      <c r="R618" s="1185" t="str">
        <f t="shared" si="69"/>
        <v/>
      </c>
      <c r="S618" s="1360" t="str">
        <f t="shared" si="70"/>
        <v/>
      </c>
      <c r="T618" s="1185" t="str">
        <f t="shared" si="71"/>
        <v/>
      </c>
      <c r="U618" s="1361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5" x14ac:dyDescent="0.35">
      <c r="A619" s="1376"/>
      <c r="B619" s="1199">
        <v>24.625000000001599</v>
      </c>
      <c r="C619" s="1200">
        <f>'Chem Dose'!$C$35</f>
        <v>42.324708193182971</v>
      </c>
      <c r="D619" s="1201">
        <f>IF('26'!B23&gt;0,'26'!B23,"")</f>
        <v>7.02</v>
      </c>
      <c r="E619" s="1201">
        <f>IF('26'!C23&gt;0,'26'!C23,"")</f>
        <v>26</v>
      </c>
      <c r="F619" s="1201">
        <f>IF('26'!D23&gt;0,'26'!D23,"")</f>
        <v>17</v>
      </c>
      <c r="G619" s="1201">
        <f>IF('26'!E23&gt;0,'26'!E23,"")</f>
        <v>10.7</v>
      </c>
      <c r="H619" s="1201">
        <f>IF('26'!F23&gt;0,'26'!F23,"")</f>
        <v>29</v>
      </c>
      <c r="I619" s="1201">
        <f>IF('26'!G23&gt;0,'26'!G23,"")</f>
        <v>95</v>
      </c>
      <c r="J619" s="1201">
        <f>IF('26'!H23&gt;0,'26'!H23,"")</f>
        <v>27</v>
      </c>
      <c r="K619" s="1545">
        <f>IF('26'!I23&gt;0,'26'!I23,"")</f>
        <v>0.156</v>
      </c>
      <c r="L619" s="1540">
        <f t="shared" si="74"/>
        <v>0.17750000000000002</v>
      </c>
      <c r="M619" s="1201" t="str">
        <f>IF('26'!J23&gt;0,'26'!J23,"")</f>
        <v/>
      </c>
      <c r="N619" s="1201">
        <f>IF('26'!K23&gt;0,'26'!K23,"")</f>
        <v>6.34</v>
      </c>
      <c r="O619" s="1201">
        <f>IF('26'!L23&gt;0,'26'!L23,"")</f>
        <v>14</v>
      </c>
      <c r="P619" s="1201">
        <f>IF('26'!M23&gt;0,'26'!M23,"")</f>
        <v>5.6000000000000001E-2</v>
      </c>
      <c r="Q619" s="1202">
        <f t="shared" si="72"/>
        <v>0.64102564102564108</v>
      </c>
      <c r="R619" s="1203">
        <f t="shared" si="69"/>
        <v>4.1052631578947372</v>
      </c>
      <c r="S619" s="1360">
        <f t="shared" si="70"/>
        <v>10.309864816288158</v>
      </c>
      <c r="T619" s="1203">
        <f t="shared" si="71"/>
        <v>0.42324708193182969</v>
      </c>
      <c r="U619" s="1319">
        <f t="shared" si="73"/>
        <v>0.63400000000000001</v>
      </c>
      <c r="V619" s="663">
        <f>IF('26'!AA23&gt;0,'26'!AA23,"")</f>
        <v>0.04</v>
      </c>
      <c r="W619" s="663">
        <f>IF('26'!AT23&gt;0,'26'!AT23,"")</f>
        <v>3.7999999999999999E-2</v>
      </c>
    </row>
    <row r="620" spans="1:23" ht="15.5" x14ac:dyDescent="0.35">
      <c r="A620" s="1375"/>
      <c r="B620" s="1181">
        <v>24.666666666668501</v>
      </c>
      <c r="C620" s="1182">
        <f>'Chem Dose'!$C$35</f>
        <v>42.324708193182971</v>
      </c>
      <c r="D620" s="1183" t="str">
        <f>IF('26'!B24&gt;0,'26'!B24,"")</f>
        <v/>
      </c>
      <c r="E620" s="1183" t="str">
        <f>IF('26'!C24&gt;0,'26'!C24,"")</f>
        <v/>
      </c>
      <c r="F620" s="1183" t="str">
        <f>IF('26'!D24&gt;0,'26'!D24,"")</f>
        <v/>
      </c>
      <c r="G620" s="1183" t="str">
        <f>IF('26'!E24&gt;0,'26'!E24,"")</f>
        <v/>
      </c>
      <c r="H620" s="1183" t="str">
        <f>IF('26'!F24&gt;0,'26'!F24,"")</f>
        <v/>
      </c>
      <c r="I620" s="1183" t="str">
        <f>IF('26'!G24&gt;0,'26'!G24,"")</f>
        <v/>
      </c>
      <c r="J620" s="1183" t="str">
        <f>IF('26'!H24&gt;0,'26'!H24,"")</f>
        <v/>
      </c>
      <c r="K620" s="1539" t="str">
        <f>IF('26'!I24&gt;0,'26'!I24,"")</f>
        <v/>
      </c>
      <c r="L620" s="1540">
        <f t="shared" si="74"/>
        <v>0.17750000000000002</v>
      </c>
      <c r="M620" s="1183" t="str">
        <f>IF('26'!J24&gt;0,'26'!J24,"")</f>
        <v/>
      </c>
      <c r="N620" s="1183" t="str">
        <f>IF('26'!K24&gt;0,'26'!K24,"")</f>
        <v/>
      </c>
      <c r="O620" s="1183" t="str">
        <f>IF('26'!L24&gt;0,'26'!L24,"")</f>
        <v/>
      </c>
      <c r="P620" s="1183" t="str">
        <f>IF('26'!M24&gt;0,'26'!M24,"")</f>
        <v/>
      </c>
      <c r="Q620" s="1330" t="str">
        <f t="shared" si="72"/>
        <v/>
      </c>
      <c r="R620" s="1185" t="str">
        <f t="shared" si="69"/>
        <v/>
      </c>
      <c r="S620" s="1360" t="str">
        <f t="shared" si="70"/>
        <v/>
      </c>
      <c r="T620" s="1185" t="str">
        <f t="shared" si="71"/>
        <v/>
      </c>
      <c r="U620" s="1361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5" x14ac:dyDescent="0.35">
      <c r="A621" s="1376"/>
      <c r="B621" s="1199">
        <v>24.708333333335201</v>
      </c>
      <c r="C621" s="1200">
        <f>'Chem Dose'!$C$35</f>
        <v>42.324708193182971</v>
      </c>
      <c r="D621" s="1201" t="str">
        <f>IF('26'!B25&gt;0,'26'!B25,"")</f>
        <v/>
      </c>
      <c r="E621" s="1201" t="str">
        <f>IF('26'!C25&gt;0,'26'!C25,"")</f>
        <v/>
      </c>
      <c r="F621" s="1201" t="str">
        <f>IF('26'!D25&gt;0,'26'!D25,"")</f>
        <v/>
      </c>
      <c r="G621" s="1201" t="str">
        <f>IF('26'!E25&gt;0,'26'!E25,"")</f>
        <v/>
      </c>
      <c r="H621" s="1201" t="str">
        <f>IF('26'!F25&gt;0,'26'!F25,"")</f>
        <v/>
      </c>
      <c r="I621" s="1201" t="str">
        <f>IF('26'!G25&gt;0,'26'!G25,"")</f>
        <v/>
      </c>
      <c r="J621" s="1201" t="str">
        <f>IF('26'!H25&gt;0,'26'!H25,"")</f>
        <v/>
      </c>
      <c r="K621" s="1545" t="str">
        <f>IF('26'!I25&gt;0,'26'!I25,"")</f>
        <v/>
      </c>
      <c r="L621" s="1540">
        <f t="shared" si="74"/>
        <v>0.18000000000000002</v>
      </c>
      <c r="M621" s="1201" t="str">
        <f>IF('26'!J25&gt;0,'26'!J25,"")</f>
        <v/>
      </c>
      <c r="N621" s="1201" t="str">
        <f>IF('26'!K25&gt;0,'26'!K25,"")</f>
        <v/>
      </c>
      <c r="O621" s="1201" t="str">
        <f>IF('26'!L25&gt;0,'26'!L25,"")</f>
        <v/>
      </c>
      <c r="P621" s="1201" t="str">
        <f>IF('26'!M25&gt;0,'26'!M25,"")</f>
        <v/>
      </c>
      <c r="Q621" s="1202" t="str">
        <f t="shared" si="72"/>
        <v/>
      </c>
      <c r="R621" s="1203" t="str">
        <f t="shared" si="69"/>
        <v/>
      </c>
      <c r="S621" s="1360" t="str">
        <f t="shared" si="70"/>
        <v/>
      </c>
      <c r="T621" s="1203" t="str">
        <f t="shared" si="71"/>
        <v/>
      </c>
      <c r="U621" s="1319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5" x14ac:dyDescent="0.35">
      <c r="A622" s="1375"/>
      <c r="B622" s="1181">
        <v>24.750000000001901</v>
      </c>
      <c r="C622" s="1182">
        <f>'Chem Dose'!$C$35</f>
        <v>42.324708193182971</v>
      </c>
      <c r="D622" s="1183" t="str">
        <f>IF('26'!B26&gt;0,'26'!B26,"")</f>
        <v/>
      </c>
      <c r="E622" s="1183" t="str">
        <f>IF('26'!C26&gt;0,'26'!C26,"")</f>
        <v/>
      </c>
      <c r="F622" s="1183" t="str">
        <f>IF('26'!D26&gt;0,'26'!D26,"")</f>
        <v/>
      </c>
      <c r="G622" s="1183" t="str">
        <f>IF('26'!E26&gt;0,'26'!E26,"")</f>
        <v/>
      </c>
      <c r="H622" s="1183" t="str">
        <f>IF('26'!F26&gt;0,'26'!F26,"")</f>
        <v/>
      </c>
      <c r="I622" s="1183" t="str">
        <f>IF('26'!G26&gt;0,'26'!G26,"")</f>
        <v/>
      </c>
      <c r="J622" s="1183" t="str">
        <f>IF('26'!H26&gt;0,'26'!H26,"")</f>
        <v/>
      </c>
      <c r="K622" s="1539" t="str">
        <f>IF('26'!I26&gt;0,'26'!I26,"")</f>
        <v/>
      </c>
      <c r="L622" s="1540">
        <f t="shared" si="74"/>
        <v>0.18000000000000002</v>
      </c>
      <c r="M622" s="1183" t="str">
        <f>IF('26'!J26&gt;0,'26'!J26,"")</f>
        <v/>
      </c>
      <c r="N622" s="1183" t="str">
        <f>IF('26'!K26&gt;0,'26'!K26,"")</f>
        <v/>
      </c>
      <c r="O622" s="1183" t="str">
        <f>IF('26'!L26&gt;0,'26'!L26,"")</f>
        <v/>
      </c>
      <c r="P622" s="1183" t="str">
        <f>IF('26'!M26&gt;0,'26'!M26,"")</f>
        <v/>
      </c>
      <c r="Q622" s="1330" t="str">
        <f t="shared" si="72"/>
        <v/>
      </c>
      <c r="R622" s="1185" t="str">
        <f t="shared" si="69"/>
        <v/>
      </c>
      <c r="S622" s="1360" t="str">
        <f t="shared" si="70"/>
        <v/>
      </c>
      <c r="T622" s="1185" t="str">
        <f t="shared" si="71"/>
        <v/>
      </c>
      <c r="U622" s="1361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5" x14ac:dyDescent="0.35">
      <c r="A623" s="1376"/>
      <c r="B623" s="1199">
        <v>24.791666666668601</v>
      </c>
      <c r="C623" s="1200">
        <f>'Chem Dose'!$C$35</f>
        <v>42.324708193182971</v>
      </c>
      <c r="D623" s="1201">
        <f>IF('26'!B27&gt;0,'26'!B27,"")</f>
        <v>6.99</v>
      </c>
      <c r="E623" s="1201">
        <f>IF('26'!C27&gt;0,'26'!C27,"")</f>
        <v>26</v>
      </c>
      <c r="F623" s="1201">
        <f>IF('26'!D27&gt;0,'26'!D27,"")</f>
        <v>18</v>
      </c>
      <c r="G623" s="1201">
        <f>IF('26'!E27&gt;0,'26'!E27,"")</f>
        <v>9.89</v>
      </c>
      <c r="H623" s="1201">
        <f>IF('26'!F27&gt;0,'26'!F27,"")</f>
        <v>40</v>
      </c>
      <c r="I623" s="1201">
        <f>IF('26'!G27&gt;0,'26'!G27,"")</f>
        <v>97</v>
      </c>
      <c r="J623" s="1201">
        <f>IF('26'!H27&gt;0,'26'!H27,"")</f>
        <v>26</v>
      </c>
      <c r="K623" s="1545">
        <f>IF('26'!I27&gt;0,'26'!I27,"")</f>
        <v>0.19800000000000001</v>
      </c>
      <c r="L623" s="1540">
        <f t="shared" si="74"/>
        <v>0.1845</v>
      </c>
      <c r="M623" s="1201" t="str">
        <f>IF('26'!J27&gt;0,'26'!J27,"")</f>
        <v/>
      </c>
      <c r="N623" s="1201">
        <f>IF('26'!K27&gt;0,'26'!K27,"")</f>
        <v>6.26</v>
      </c>
      <c r="O623" s="1201">
        <f>IF('26'!L27&gt;0,'26'!L27,"")</f>
        <v>14</v>
      </c>
      <c r="P623" s="1201">
        <f>IF('26'!M27&gt;0,'26'!M27,"")</f>
        <v>5.6000000000000001E-2</v>
      </c>
      <c r="Q623" s="1202">
        <f t="shared" si="72"/>
        <v>0.71717171717171724</v>
      </c>
      <c r="R623" s="1203">
        <f t="shared" si="69"/>
        <v>5.2105263157894743</v>
      </c>
      <c r="S623" s="1360">
        <f t="shared" si="70"/>
        <v>8.1229237946512765</v>
      </c>
      <c r="T623" s="1203">
        <f t="shared" si="71"/>
        <v>0.42324708193182969</v>
      </c>
      <c r="U623" s="1319">
        <f t="shared" si="73"/>
        <v>0.626</v>
      </c>
      <c r="V623" s="663">
        <f>IF('26'!AA27&gt;0,'26'!AA27,"")</f>
        <v>0.04</v>
      </c>
      <c r="W623" s="663">
        <f>IF('26'!AT27&gt;0,'26'!AT27,"")</f>
        <v>0.04</v>
      </c>
    </row>
    <row r="624" spans="1:23" ht="15.5" x14ac:dyDescent="0.35">
      <c r="A624" s="1375"/>
      <c r="B624" s="1181">
        <v>24.8333333333353</v>
      </c>
      <c r="C624" s="1182">
        <f>'Chem Dose'!$C$35</f>
        <v>42.324708193182971</v>
      </c>
      <c r="D624" s="1183" t="str">
        <f>IF('26'!B28&gt;0,'26'!B28,"")</f>
        <v/>
      </c>
      <c r="E624" s="1183" t="str">
        <f>IF('26'!C28&gt;0,'26'!C28,"")</f>
        <v/>
      </c>
      <c r="F624" s="1183" t="str">
        <f>IF('26'!D28&gt;0,'26'!D28,"")</f>
        <v/>
      </c>
      <c r="G624" s="1183" t="str">
        <f>IF('26'!E28&gt;0,'26'!E28,"")</f>
        <v/>
      </c>
      <c r="H624" s="1183" t="str">
        <f>IF('26'!F28&gt;0,'26'!F28,"")</f>
        <v/>
      </c>
      <c r="I624" s="1183" t="str">
        <f>IF('26'!G28&gt;0,'26'!G28,"")</f>
        <v/>
      </c>
      <c r="J624" s="1183" t="str">
        <f>IF('26'!H28&gt;0,'26'!H28,"")</f>
        <v/>
      </c>
      <c r="K624" s="1539" t="str">
        <f>IF('26'!I28&gt;0,'26'!I28,"")</f>
        <v/>
      </c>
      <c r="L624" s="1540">
        <f t="shared" si="74"/>
        <v>0.1845</v>
      </c>
      <c r="M624" s="1183" t="str">
        <f>IF('26'!J28&gt;0,'26'!J28,"")</f>
        <v/>
      </c>
      <c r="N624" s="1183" t="str">
        <f>IF('26'!K28&gt;0,'26'!K28,"")</f>
        <v/>
      </c>
      <c r="O624" s="1183" t="str">
        <f>IF('26'!L28&gt;0,'26'!L28,"")</f>
        <v/>
      </c>
      <c r="P624" s="1183" t="str">
        <f>IF('26'!M28&gt;0,'26'!M28,"")</f>
        <v/>
      </c>
      <c r="Q624" s="1330" t="str">
        <f t="shared" si="72"/>
        <v/>
      </c>
      <c r="R624" s="1185" t="str">
        <f t="shared" si="69"/>
        <v/>
      </c>
      <c r="S624" s="1360" t="str">
        <f t="shared" si="70"/>
        <v/>
      </c>
      <c r="T624" s="1185" t="str">
        <f t="shared" si="71"/>
        <v/>
      </c>
      <c r="U624" s="1361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5" x14ac:dyDescent="0.35">
      <c r="A625" s="1376"/>
      <c r="B625" s="1199">
        <v>24.875000000002</v>
      </c>
      <c r="C625" s="1200">
        <f>'Chem Dose'!$C$35</f>
        <v>42.324708193182971</v>
      </c>
      <c r="D625" s="1201" t="str">
        <f>IF('26'!B29&gt;0,'26'!B29,"")</f>
        <v/>
      </c>
      <c r="E625" s="1201" t="str">
        <f>IF('26'!C29&gt;0,'26'!C29,"")</f>
        <v/>
      </c>
      <c r="F625" s="1201" t="str">
        <f>IF('26'!D29&gt;0,'26'!D29,"")</f>
        <v/>
      </c>
      <c r="G625" s="1201" t="str">
        <f>IF('26'!E29&gt;0,'26'!E29,"")</f>
        <v/>
      </c>
      <c r="H625" s="1201" t="str">
        <f>IF('26'!F29&gt;0,'26'!F29,"")</f>
        <v/>
      </c>
      <c r="I625" s="1201" t="str">
        <f>IF('26'!G29&gt;0,'26'!G29,"")</f>
        <v/>
      </c>
      <c r="J625" s="1201" t="str">
        <f>IF('26'!H29&gt;0,'26'!H29,"")</f>
        <v/>
      </c>
      <c r="K625" s="1545" t="str">
        <f>IF('26'!I29&gt;0,'26'!I29,"")</f>
        <v/>
      </c>
      <c r="L625" s="1540">
        <f t="shared" si="74"/>
        <v>0.17266666666666666</v>
      </c>
      <c r="M625" s="1201">
        <f>IF('26'!J29&gt;0,'26'!J29,"")</f>
        <v>5.8000000000000003E-2</v>
      </c>
      <c r="N625" s="1201" t="str">
        <f>IF('26'!K29&gt;0,'26'!K29,"")</f>
        <v/>
      </c>
      <c r="O625" s="1201" t="str">
        <f>IF('26'!L29&gt;0,'26'!L29,"")</f>
        <v/>
      </c>
      <c r="P625" s="1201" t="str">
        <f>IF('26'!M29&gt;0,'26'!M29,"")</f>
        <v/>
      </c>
      <c r="Q625" s="1202" t="str">
        <f t="shared" si="72"/>
        <v/>
      </c>
      <c r="R625" s="1203" t="str">
        <f t="shared" si="69"/>
        <v/>
      </c>
      <c r="S625" s="1360" t="str">
        <f t="shared" si="70"/>
        <v/>
      </c>
      <c r="T625" s="1203" t="str">
        <f t="shared" si="71"/>
        <v/>
      </c>
      <c r="U625" s="1319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5" x14ac:dyDescent="0.35">
      <c r="A626" s="1375"/>
      <c r="B626" s="1181">
        <v>24.9166666666687</v>
      </c>
      <c r="C626" s="1182">
        <f>'Chem Dose'!$C$35</f>
        <v>42.324708193182971</v>
      </c>
      <c r="D626" s="1183" t="str">
        <f>IF('26'!B30&gt;0,'26'!B30,"")</f>
        <v/>
      </c>
      <c r="E626" s="1183" t="str">
        <f>IF('26'!C30&gt;0,'26'!C30,"")</f>
        <v/>
      </c>
      <c r="F626" s="1183" t="str">
        <f>IF('26'!D30&gt;0,'26'!D30,"")</f>
        <v/>
      </c>
      <c r="G626" s="1183" t="str">
        <f>IF('26'!E30&gt;0,'26'!E30,"")</f>
        <v/>
      </c>
      <c r="H626" s="1183" t="str">
        <f>IF('26'!F30&gt;0,'26'!F30,"")</f>
        <v/>
      </c>
      <c r="I626" s="1183" t="str">
        <f>IF('26'!G30&gt;0,'26'!G30,"")</f>
        <v/>
      </c>
      <c r="J626" s="1183" t="str">
        <f>IF('26'!H30&gt;0,'26'!H30,"")</f>
        <v/>
      </c>
      <c r="K626" s="1539" t="str">
        <f>IF('26'!I30&gt;0,'26'!I30,"")</f>
        <v/>
      </c>
      <c r="L626" s="1540">
        <f t="shared" si="74"/>
        <v>0.17266666666666666</v>
      </c>
      <c r="M626" s="1183" t="str">
        <f>IF('26'!J30&gt;0,'26'!J30,"")</f>
        <v/>
      </c>
      <c r="N626" s="1183" t="str">
        <f>IF('26'!K30&gt;0,'26'!K30,"")</f>
        <v/>
      </c>
      <c r="O626" s="1183" t="str">
        <f>IF('26'!L30&gt;0,'26'!L30,"")</f>
        <v/>
      </c>
      <c r="P626" s="1183" t="str">
        <f>IF('26'!M30&gt;0,'26'!M30,"")</f>
        <v/>
      </c>
      <c r="Q626" s="1330" t="str">
        <f t="shared" si="72"/>
        <v/>
      </c>
      <c r="R626" s="1185" t="str">
        <f t="shared" si="69"/>
        <v/>
      </c>
      <c r="S626" s="1360" t="str">
        <f t="shared" si="70"/>
        <v/>
      </c>
      <c r="T626" s="1185" t="str">
        <f t="shared" si="71"/>
        <v/>
      </c>
      <c r="U626" s="1361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5" x14ac:dyDescent="0.35">
      <c r="A627" s="1376"/>
      <c r="B627" s="1199">
        <v>24.9583333333354</v>
      </c>
      <c r="C627" s="1200">
        <f>'Chem Dose'!$C$35</f>
        <v>42.324708193182971</v>
      </c>
      <c r="D627" s="1201">
        <f>IF('26'!B31&gt;0,'26'!B31,"")</f>
        <v>6.84</v>
      </c>
      <c r="E627" s="1201">
        <f>IF('26'!C31&gt;0,'26'!C31,"")</f>
        <v>25</v>
      </c>
      <c r="F627" s="1201">
        <f>IF('26'!D31&gt;0,'26'!D31,"")</f>
        <v>16</v>
      </c>
      <c r="G627" s="1201">
        <f>IF('26'!E31&gt;0,'26'!E31,"")</f>
        <v>9.44</v>
      </c>
      <c r="H627" s="1201">
        <f>IF('26'!F31&gt;0,'26'!F31,"")</f>
        <v>35</v>
      </c>
      <c r="I627" s="1201">
        <f>IF('26'!G31&gt;0,'26'!G31,"")</f>
        <v>89</v>
      </c>
      <c r="J627" s="1201">
        <f>IF('26'!H31&gt;0,'26'!H31,"")</f>
        <v>27.8</v>
      </c>
      <c r="K627" s="1545">
        <f>IF('26'!I31&gt;0,'26'!I31,"")</f>
        <v>0.18099999999999999</v>
      </c>
      <c r="L627" s="1540">
        <f t="shared" si="74"/>
        <v>0.17475000000000002</v>
      </c>
      <c r="M627" s="1201" t="str">
        <f>IF('26'!J31&gt;0,'26'!J31,"")</f>
        <v/>
      </c>
      <c r="N627" s="1201">
        <f>IF('26'!K31&gt;0,'26'!K31,"")</f>
        <v>6.17</v>
      </c>
      <c r="O627" s="1201">
        <f>IF('26'!L31&gt;0,'26'!L31,"")</f>
        <v>13</v>
      </c>
      <c r="P627" s="1201">
        <f>IF('26'!M31&gt;0,'26'!M31,"")</f>
        <v>5.7000000000000002E-2</v>
      </c>
      <c r="Q627" s="1202">
        <f t="shared" si="72"/>
        <v>0.68508287292817682</v>
      </c>
      <c r="R627" s="1203">
        <f t="shared" si="69"/>
        <v>4.7631578947368425</v>
      </c>
      <c r="S627" s="1360">
        <f t="shared" si="70"/>
        <v>8.8858503389002923</v>
      </c>
      <c r="T627" s="1203">
        <f t="shared" si="71"/>
        <v>0.42324708193182969</v>
      </c>
      <c r="U627" s="1319">
        <f t="shared" si="73"/>
        <v>0.61699999999999999</v>
      </c>
      <c r="V627" s="663">
        <f>IF('26'!AA31&gt;0,'26'!AA31,"")</f>
        <v>4.1000000000000002E-2</v>
      </c>
      <c r="W627" s="663">
        <f>IF('26'!AT31&gt;0,'26'!AT31,"")</f>
        <v>0.04</v>
      </c>
    </row>
    <row r="628" spans="1:23" ht="15.5" x14ac:dyDescent="0.35">
      <c r="A628" s="1375">
        <f>A604+1</f>
        <v>43704</v>
      </c>
      <c r="B628" s="1181">
        <v>25.0000000000021</v>
      </c>
      <c r="C628" s="1182">
        <f>'Chem Dose'!$C$36</f>
        <v>35.781634099959589</v>
      </c>
      <c r="D628" s="1183" t="str">
        <f>IF('27'!B8&gt;0,'27'!B8,"")</f>
        <v/>
      </c>
      <c r="E628" s="1183" t="str">
        <f>IF('27'!C8&gt;0,'27'!C8,"")</f>
        <v/>
      </c>
      <c r="F628" s="1183" t="str">
        <f>IF('27'!D8&gt;0,'27'!D8,"")</f>
        <v/>
      </c>
      <c r="G628" s="1183" t="str">
        <f>IF('27'!E8&gt;0,'27'!E8,"")</f>
        <v/>
      </c>
      <c r="H628" s="1183" t="str">
        <f>IF('27'!F8&gt;0,'27'!F8,"")</f>
        <v/>
      </c>
      <c r="I628" s="1183" t="str">
        <f>IF('27'!G8&gt;0,'27'!G8,"")</f>
        <v/>
      </c>
      <c r="J628" s="1183" t="str">
        <f>IF('27'!H8&gt;0,'27'!H8,"")</f>
        <v/>
      </c>
      <c r="K628" s="1539" t="str">
        <f>IF('27'!I8&gt;0,'27'!I8,"")</f>
        <v/>
      </c>
      <c r="L628" s="1540">
        <f t="shared" si="74"/>
        <v>0.17475000000000002</v>
      </c>
      <c r="M628" s="1183" t="str">
        <f>IF('27'!J8&gt;0,'27'!J8,"")</f>
        <v/>
      </c>
      <c r="N628" s="1183" t="str">
        <f>IF('27'!K8&gt;0,'27'!K8,"")</f>
        <v/>
      </c>
      <c r="O628" s="1183" t="str">
        <f>IF('27'!L8&gt;0,'27'!L8,"")</f>
        <v/>
      </c>
      <c r="P628" s="1183" t="str">
        <f>IF('27'!M8&gt;0,'27'!M8,"")</f>
        <v/>
      </c>
      <c r="Q628" s="1330" t="str">
        <f t="shared" si="72"/>
        <v/>
      </c>
      <c r="R628" s="1185" t="str">
        <f t="shared" si="69"/>
        <v/>
      </c>
      <c r="S628" s="1360" t="str">
        <f t="shared" si="70"/>
        <v/>
      </c>
      <c r="T628" s="1185" t="str">
        <f t="shared" si="71"/>
        <v/>
      </c>
      <c r="U628" s="1361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5" x14ac:dyDescent="0.35">
      <c r="A629" s="1376"/>
      <c r="B629" s="1199">
        <v>25.041666666668799</v>
      </c>
      <c r="C629" s="1200">
        <f>'Chem Dose'!$C$36</f>
        <v>35.781634099959589</v>
      </c>
      <c r="D629" s="1201" t="str">
        <f>IF('27'!B9&gt;0,'27'!B9,"")</f>
        <v/>
      </c>
      <c r="E629" s="1201" t="str">
        <f>IF('27'!C9&gt;0,'27'!C9,"")</f>
        <v/>
      </c>
      <c r="F629" s="1201" t="str">
        <f>IF('27'!D9&gt;0,'27'!D9,"")</f>
        <v/>
      </c>
      <c r="G629" s="1201" t="str">
        <f>IF('27'!E9&gt;0,'27'!E9,"")</f>
        <v/>
      </c>
      <c r="H629" s="1201" t="str">
        <f>IF('27'!F9&gt;0,'27'!F9,"")</f>
        <v/>
      </c>
      <c r="I629" s="1201" t="str">
        <f>IF('27'!G9&gt;0,'27'!G9,"")</f>
        <v/>
      </c>
      <c r="J629" s="1201" t="str">
        <f>IF('27'!H9&gt;0,'27'!H9,"")</f>
        <v/>
      </c>
      <c r="K629" s="1545" t="str">
        <f>IF('27'!I9&gt;0,'27'!I9,"")</f>
        <v/>
      </c>
      <c r="L629" s="1540">
        <f t="shared" si="74"/>
        <v>0.17833333333333332</v>
      </c>
      <c r="M629" s="1201" t="str">
        <f>IF('27'!J9&gt;0,'27'!J9,"")</f>
        <v/>
      </c>
      <c r="N629" s="1201" t="str">
        <f>IF('27'!K9&gt;0,'27'!K9,"")</f>
        <v/>
      </c>
      <c r="O629" s="1201" t="str">
        <f>IF('27'!L9&gt;0,'27'!L9,"")</f>
        <v/>
      </c>
      <c r="P629" s="1201" t="str">
        <f>IF('27'!M9&gt;0,'27'!M9,"")</f>
        <v/>
      </c>
      <c r="Q629" s="1202" t="str">
        <f t="shared" si="72"/>
        <v/>
      </c>
      <c r="R629" s="1203" t="str">
        <f t="shared" si="69"/>
        <v/>
      </c>
      <c r="S629" s="1360" t="str">
        <f t="shared" si="70"/>
        <v/>
      </c>
      <c r="T629" s="1203" t="str">
        <f t="shared" si="71"/>
        <v/>
      </c>
      <c r="U629" s="1319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5" x14ac:dyDescent="0.35">
      <c r="A630" s="1375"/>
      <c r="B630" s="1181">
        <v>25.083333333335499</v>
      </c>
      <c r="C630" s="1182">
        <f>'Chem Dose'!$C$36</f>
        <v>35.781634099959589</v>
      </c>
      <c r="D630" s="1183" t="str">
        <f>IF('27'!B10&gt;0,'27'!B10,"")</f>
        <v/>
      </c>
      <c r="E630" s="1183" t="str">
        <f>IF('27'!C10&gt;0,'27'!C10,"")</f>
        <v/>
      </c>
      <c r="F630" s="1183" t="str">
        <f>IF('27'!D10&gt;0,'27'!D10,"")</f>
        <v/>
      </c>
      <c r="G630" s="1183" t="str">
        <f>IF('27'!E10&gt;0,'27'!E10,"")</f>
        <v/>
      </c>
      <c r="H630" s="1183" t="str">
        <f>IF('27'!F10&gt;0,'27'!F10,"")</f>
        <v/>
      </c>
      <c r="I630" s="1183" t="str">
        <f>IF('27'!G10&gt;0,'27'!G10,"")</f>
        <v/>
      </c>
      <c r="J630" s="1183" t="str">
        <f>IF('27'!H10&gt;0,'27'!H10,"")</f>
        <v/>
      </c>
      <c r="K630" s="1539" t="str">
        <f>IF('27'!I10&gt;0,'27'!I10,"")</f>
        <v/>
      </c>
      <c r="L630" s="1540">
        <f t="shared" si="74"/>
        <v>0.17833333333333332</v>
      </c>
      <c r="M630" s="1183" t="str">
        <f>IF('27'!J10&gt;0,'27'!J10,"")</f>
        <v/>
      </c>
      <c r="N630" s="1183" t="str">
        <f>IF('27'!K10&gt;0,'27'!K10,"")</f>
        <v/>
      </c>
      <c r="O630" s="1183" t="str">
        <f>IF('27'!L10&gt;0,'27'!L10,"")</f>
        <v/>
      </c>
      <c r="P630" s="1183" t="str">
        <f>IF('27'!M10&gt;0,'27'!M10,"")</f>
        <v/>
      </c>
      <c r="Q630" s="1330" t="str">
        <f t="shared" si="72"/>
        <v/>
      </c>
      <c r="R630" s="1185" t="str">
        <f t="shared" si="69"/>
        <v/>
      </c>
      <c r="S630" s="1360" t="str">
        <f t="shared" si="70"/>
        <v/>
      </c>
      <c r="T630" s="1185" t="str">
        <f t="shared" si="71"/>
        <v/>
      </c>
      <c r="U630" s="1361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5" x14ac:dyDescent="0.35">
      <c r="A631" s="1376"/>
      <c r="B631" s="1199">
        <v>25.125000000002199</v>
      </c>
      <c r="C631" s="1200">
        <f>'Chem Dose'!$C$36</f>
        <v>35.781634099959589</v>
      </c>
      <c r="D631" s="1201">
        <f>IF('27'!B11&gt;0,'27'!B11,"")</f>
        <v>6.99</v>
      </c>
      <c r="E631" s="1201">
        <f>IF('27'!C11&gt;0,'27'!C11,"")</f>
        <v>30</v>
      </c>
      <c r="F631" s="1201">
        <f>IF('27'!D11&gt;0,'27'!D11,"")</f>
        <v>18</v>
      </c>
      <c r="G631" s="1201">
        <f>IF('27'!E11&gt;0,'27'!E11,"")</f>
        <v>9.35</v>
      </c>
      <c r="H631" s="1201">
        <f>IF('27'!F11&gt;0,'27'!F11,"")</f>
        <v>28</v>
      </c>
      <c r="I631" s="1201">
        <f>IF('27'!G11&gt;0,'27'!G11,"")</f>
        <v>81</v>
      </c>
      <c r="J631" s="1201">
        <f>IF('27'!H11&gt;0,'27'!H11,"")</f>
        <v>29</v>
      </c>
      <c r="K631" s="1545">
        <f>IF('27'!I11&gt;0,'27'!I11,"")</f>
        <v>0.14499999999999999</v>
      </c>
      <c r="L631" s="1540">
        <f t="shared" si="74"/>
        <v>0.16999999999999998</v>
      </c>
      <c r="M631" s="1201" t="str">
        <f>IF('27'!J11&gt;0,'27'!J11,"")</f>
        <v/>
      </c>
      <c r="N631" s="1201">
        <f>IF('27'!K11&gt;0,'27'!K11,"")</f>
        <v>6.25</v>
      </c>
      <c r="O631" s="1201">
        <f>IF('27'!L11&gt;0,'27'!L11,"")</f>
        <v>14</v>
      </c>
      <c r="P631" s="1201">
        <f>IF('27'!M11&gt;0,'27'!M11,"")</f>
        <v>4.4999999999999998E-2</v>
      </c>
      <c r="Q631" s="1202">
        <f t="shared" si="72"/>
        <v>0.68965517241379304</v>
      </c>
      <c r="R631" s="1203">
        <f t="shared" si="69"/>
        <v>3.8157894736842102</v>
      </c>
      <c r="S631" s="1360">
        <f t="shared" si="70"/>
        <v>9.3772558330928586</v>
      </c>
      <c r="T631" s="1203">
        <f t="shared" si="71"/>
        <v>0.35781634099959592</v>
      </c>
      <c r="U631" s="1319">
        <f t="shared" si="73"/>
        <v>0.625</v>
      </c>
      <c r="V631" s="663">
        <f>IF('27'!AA11&gt;0,'27'!AA11,"")</f>
        <v>3.6999999999999998E-2</v>
      </c>
      <c r="W631" s="663">
        <f>IF('27'!AT11&gt;0,'27'!AT11,"")</f>
        <v>3.9E-2</v>
      </c>
    </row>
    <row r="632" spans="1:23" ht="15.5" x14ac:dyDescent="0.35">
      <c r="A632" s="1375"/>
      <c r="B632" s="1181">
        <v>25.166666666668899</v>
      </c>
      <c r="C632" s="1182">
        <f>'Chem Dose'!$C$36</f>
        <v>35.781634099959589</v>
      </c>
      <c r="D632" s="1183" t="str">
        <f>IF('27'!B12&gt;0,'27'!B12,"")</f>
        <v/>
      </c>
      <c r="E632" s="1183" t="str">
        <f>IF('27'!C12&gt;0,'27'!C12,"")</f>
        <v/>
      </c>
      <c r="F632" s="1183" t="str">
        <f>IF('27'!D12&gt;0,'27'!D12,"")</f>
        <v/>
      </c>
      <c r="G632" s="1183" t="str">
        <f>IF('27'!E12&gt;0,'27'!E12,"")</f>
        <v/>
      </c>
      <c r="H632" s="1183" t="str">
        <f>IF('27'!F12&gt;0,'27'!F12,"")</f>
        <v/>
      </c>
      <c r="I632" s="1183" t="str">
        <f>IF('27'!G12&gt;0,'27'!G12,"")</f>
        <v/>
      </c>
      <c r="J632" s="1183" t="str">
        <f>IF('27'!H12&gt;0,'27'!H12,"")</f>
        <v/>
      </c>
      <c r="K632" s="1539" t="str">
        <f>IF('27'!I12&gt;0,'27'!I12,"")</f>
        <v/>
      </c>
      <c r="L632" s="1540">
        <f t="shared" si="74"/>
        <v>0.16999999999999998</v>
      </c>
      <c r="M632" s="1183" t="str">
        <f>IF('27'!J12&gt;0,'27'!J12,"")</f>
        <v/>
      </c>
      <c r="N632" s="1183" t="str">
        <f>IF('27'!K12&gt;0,'27'!K12,"")</f>
        <v/>
      </c>
      <c r="O632" s="1183" t="str">
        <f>IF('27'!L12&gt;0,'27'!L12,"")</f>
        <v/>
      </c>
      <c r="P632" s="1183" t="str">
        <f>IF('27'!M12&gt;0,'27'!M12,"")</f>
        <v/>
      </c>
      <c r="Q632" s="1330" t="str">
        <f t="shared" si="72"/>
        <v/>
      </c>
      <c r="R632" s="1185" t="str">
        <f t="shared" si="69"/>
        <v/>
      </c>
      <c r="S632" s="1360" t="str">
        <f t="shared" si="70"/>
        <v/>
      </c>
      <c r="T632" s="1185" t="str">
        <f t="shared" si="71"/>
        <v/>
      </c>
      <c r="U632" s="1361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5" x14ac:dyDescent="0.35">
      <c r="A633" s="1376"/>
      <c r="B633" s="1199">
        <v>25.208333333335599</v>
      </c>
      <c r="C633" s="1200">
        <f>'Chem Dose'!$C$36</f>
        <v>35.781634099959589</v>
      </c>
      <c r="D633" s="1201" t="str">
        <f>IF('27'!B13&gt;0,'27'!B13,"")</f>
        <v/>
      </c>
      <c r="E633" s="1201" t="str">
        <f>IF('27'!C13&gt;0,'27'!C13,"")</f>
        <v/>
      </c>
      <c r="F633" s="1201" t="str">
        <f>IF('27'!D13&gt;0,'27'!D13,"")</f>
        <v/>
      </c>
      <c r="G633" s="1201" t="str">
        <f>IF('27'!E13&gt;0,'27'!E13,"")</f>
        <v/>
      </c>
      <c r="H633" s="1201" t="str">
        <f>IF('27'!F13&gt;0,'27'!F13,"")</f>
        <v/>
      </c>
      <c r="I633" s="1201" t="str">
        <f>IF('27'!G13&gt;0,'27'!G13,"")</f>
        <v/>
      </c>
      <c r="J633" s="1201" t="str">
        <f>IF('27'!H13&gt;0,'27'!H13,"")</f>
        <v/>
      </c>
      <c r="K633" s="1545" t="str">
        <f>IF('27'!I13&gt;0,'27'!I13,"")</f>
        <v/>
      </c>
      <c r="L633" s="1540">
        <f t="shared" si="74"/>
        <v>0.17466666666666666</v>
      </c>
      <c r="M633" s="1201" t="str">
        <f>IF('27'!J13&gt;0,'27'!J13,"")</f>
        <v/>
      </c>
      <c r="N633" s="1201" t="str">
        <f>IF('27'!K13&gt;0,'27'!K13,"")</f>
        <v/>
      </c>
      <c r="O633" s="1201" t="str">
        <f>IF('27'!L13&gt;0,'27'!L13,"")</f>
        <v/>
      </c>
      <c r="P633" s="1201" t="str">
        <f>IF('27'!M13&gt;0,'27'!M13,"")</f>
        <v/>
      </c>
      <c r="Q633" s="1202" t="str">
        <f t="shared" si="72"/>
        <v/>
      </c>
      <c r="R633" s="1203" t="str">
        <f t="shared" si="69"/>
        <v/>
      </c>
      <c r="S633" s="1360" t="str">
        <f t="shared" si="70"/>
        <v/>
      </c>
      <c r="T633" s="1203" t="str">
        <f t="shared" si="71"/>
        <v/>
      </c>
      <c r="U633" s="1319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5" x14ac:dyDescent="0.35">
      <c r="A634" s="1375"/>
      <c r="B634" s="1181">
        <v>25.250000000002299</v>
      </c>
      <c r="C634" s="1182">
        <f>'Chem Dose'!$C$36</f>
        <v>35.781634099959589</v>
      </c>
      <c r="D634" s="1183" t="str">
        <f>IF('27'!B14&gt;0,'27'!B14,"")</f>
        <v/>
      </c>
      <c r="E634" s="1183" t="str">
        <f>IF('27'!C14&gt;0,'27'!C14,"")</f>
        <v/>
      </c>
      <c r="F634" s="1183" t="str">
        <f>IF('27'!D14&gt;0,'27'!D14,"")</f>
        <v/>
      </c>
      <c r="G634" s="1183" t="str">
        <f>IF('27'!E14&gt;0,'27'!E14,"")</f>
        <v/>
      </c>
      <c r="H634" s="1183" t="str">
        <f>IF('27'!F14&gt;0,'27'!F14,"")</f>
        <v/>
      </c>
      <c r="I634" s="1183" t="str">
        <f>IF('27'!G14&gt;0,'27'!G14,"")</f>
        <v/>
      </c>
      <c r="J634" s="1183" t="str">
        <f>IF('27'!H14&gt;0,'27'!H14,"")</f>
        <v/>
      </c>
      <c r="K634" s="1539" t="str">
        <f>IF('27'!I14&gt;0,'27'!I14,"")</f>
        <v/>
      </c>
      <c r="L634" s="1540">
        <f t="shared" si="74"/>
        <v>0.17466666666666666</v>
      </c>
      <c r="M634" s="1183" t="str">
        <f>IF('27'!J14&gt;0,'27'!J14,"")</f>
        <v/>
      </c>
      <c r="N634" s="1183" t="str">
        <f>IF('27'!K14&gt;0,'27'!K14,"")</f>
        <v/>
      </c>
      <c r="O634" s="1183" t="str">
        <f>IF('27'!L14&gt;0,'27'!L14,"")</f>
        <v/>
      </c>
      <c r="P634" s="1183" t="str">
        <f>IF('27'!M14&gt;0,'27'!M14,"")</f>
        <v/>
      </c>
      <c r="Q634" s="1330" t="str">
        <f t="shared" si="72"/>
        <v/>
      </c>
      <c r="R634" s="1185" t="str">
        <f t="shared" si="69"/>
        <v/>
      </c>
      <c r="S634" s="1360" t="str">
        <f t="shared" si="70"/>
        <v/>
      </c>
      <c r="T634" s="1185" t="str">
        <f t="shared" si="71"/>
        <v/>
      </c>
      <c r="U634" s="1361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5" x14ac:dyDescent="0.35">
      <c r="A635" s="1376"/>
      <c r="B635" s="1199">
        <v>25.291666666668998</v>
      </c>
      <c r="C635" s="1200">
        <f>'Chem Dose'!$C$36</f>
        <v>35.781634099959589</v>
      </c>
      <c r="D635" s="1201">
        <f>IF('27'!B15&gt;0,'27'!B15,"")</f>
        <v>6.9</v>
      </c>
      <c r="E635" s="1201">
        <f>IF('27'!C15&gt;0,'27'!C15,"")</f>
        <v>28</v>
      </c>
      <c r="F635" s="1201">
        <f>IF('27'!D15&gt;0,'27'!D15,"")</f>
        <v>17</v>
      </c>
      <c r="G635" s="1201">
        <f>IF('27'!E15&gt;0,'27'!E15,"")</f>
        <v>10.5</v>
      </c>
      <c r="H635" s="1201">
        <f>IF('27'!F15&gt;0,'27'!F15,"")</f>
        <v>30</v>
      </c>
      <c r="I635" s="1201">
        <f>IF('27'!G15&gt;0,'27'!G15,"")</f>
        <v>100</v>
      </c>
      <c r="J635" s="1201">
        <f>IF('27'!H15&gt;0,'27'!H15,"")</f>
        <v>27.1</v>
      </c>
      <c r="K635" s="1545">
        <f>IF('27'!I15&gt;0,'27'!I15,"")</f>
        <v>0.183</v>
      </c>
      <c r="L635" s="1540">
        <f t="shared" si="74"/>
        <v>0.17675000000000002</v>
      </c>
      <c r="M635" s="1201" t="str">
        <f>IF('27'!J15&gt;0,'27'!J15,"")</f>
        <v/>
      </c>
      <c r="N635" s="1201">
        <f>IF('27'!K15&gt;0,'27'!K15,"")</f>
        <v>6.12</v>
      </c>
      <c r="O635" s="1201">
        <f>IF('27'!L15&gt;0,'27'!L15,"")</f>
        <v>12</v>
      </c>
      <c r="P635" s="1201">
        <f>IF('27'!M15&gt;0,'27'!M15,"")</f>
        <v>5.0999999999999997E-2</v>
      </c>
      <c r="Q635" s="1202">
        <f t="shared" si="72"/>
        <v>0.72131147540983609</v>
      </c>
      <c r="R635" s="1203">
        <f t="shared" si="69"/>
        <v>4.8157894736842106</v>
      </c>
      <c r="S635" s="1360">
        <f t="shared" si="70"/>
        <v>7.4300660972593677</v>
      </c>
      <c r="T635" s="1203">
        <f t="shared" si="71"/>
        <v>0.35781634099959592</v>
      </c>
      <c r="U635" s="1319">
        <f t="shared" si="73"/>
        <v>0.61199999999999999</v>
      </c>
      <c r="V635" s="663">
        <f>IF('27'!AA15&gt;0,'27'!AA15,"")</f>
        <v>3.5000000000000003E-2</v>
      </c>
      <c r="W635" s="663">
        <f>IF('27'!AT15&gt;0,'27'!AT15,"")</f>
        <v>3.4000000000000002E-2</v>
      </c>
    </row>
    <row r="636" spans="1:23" ht="15.5" x14ac:dyDescent="0.35">
      <c r="A636" s="1375"/>
      <c r="B636" s="1181">
        <v>25.333333333335698</v>
      </c>
      <c r="C636" s="1182">
        <f>'Chem Dose'!$C$36</f>
        <v>35.781634099959589</v>
      </c>
      <c r="D636" s="1183" t="str">
        <f>IF('27'!B16&gt;0,'27'!B16,"")</f>
        <v/>
      </c>
      <c r="E636" s="1183" t="str">
        <f>IF('27'!C16&gt;0,'27'!C16,"")</f>
        <v/>
      </c>
      <c r="F636" s="1183" t="str">
        <f>IF('27'!D16&gt;0,'27'!D16,"")</f>
        <v/>
      </c>
      <c r="G636" s="1183" t="str">
        <f>IF('27'!E16&gt;0,'27'!E16,"")</f>
        <v/>
      </c>
      <c r="H636" s="1183" t="str">
        <f>IF('27'!F16&gt;0,'27'!F16,"")</f>
        <v/>
      </c>
      <c r="I636" s="1183" t="str">
        <f>IF('27'!G16&gt;0,'27'!G16,"")</f>
        <v/>
      </c>
      <c r="J636" s="1183" t="str">
        <f>IF('27'!H16&gt;0,'27'!H16,"")</f>
        <v/>
      </c>
      <c r="K636" s="1539" t="str">
        <f>IF('27'!I16&gt;0,'27'!I16,"")</f>
        <v/>
      </c>
      <c r="L636" s="1540">
        <f t="shared" si="74"/>
        <v>0.17675000000000002</v>
      </c>
      <c r="M636" s="1183" t="str">
        <f>IF('27'!J16&gt;0,'27'!J16,"")</f>
        <v/>
      </c>
      <c r="N636" s="1183" t="str">
        <f>IF('27'!K16&gt;0,'27'!K16,"")</f>
        <v/>
      </c>
      <c r="O636" s="1183" t="str">
        <f>IF('27'!L16&gt;0,'27'!L16,"")</f>
        <v/>
      </c>
      <c r="P636" s="1183" t="str">
        <f>IF('27'!M16&gt;0,'27'!M16,"")</f>
        <v/>
      </c>
      <c r="Q636" s="1330" t="str">
        <f t="shared" si="72"/>
        <v/>
      </c>
      <c r="R636" s="1185" t="str">
        <f t="shared" si="69"/>
        <v/>
      </c>
      <c r="S636" s="1360" t="str">
        <f t="shared" si="70"/>
        <v/>
      </c>
      <c r="T636" s="1185" t="str">
        <f t="shared" si="71"/>
        <v/>
      </c>
      <c r="U636" s="1361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5" x14ac:dyDescent="0.35">
      <c r="A637" s="1376"/>
      <c r="B637" s="1199">
        <v>25.375000000002402</v>
      </c>
      <c r="C637" s="1200">
        <f>'Chem Dose'!$C$36</f>
        <v>35.781634099959589</v>
      </c>
      <c r="D637" s="1201" t="str">
        <f>IF('27'!B17&gt;0,'27'!B17,"")</f>
        <v/>
      </c>
      <c r="E637" s="1201" t="str">
        <f>IF('27'!C17&gt;0,'27'!C17,"")</f>
        <v/>
      </c>
      <c r="F637" s="1201" t="str">
        <f>IF('27'!D17&gt;0,'27'!D17,"")</f>
        <v/>
      </c>
      <c r="G637" s="1201" t="str">
        <f>IF('27'!E17&gt;0,'27'!E17,"")</f>
        <v/>
      </c>
      <c r="H637" s="1201" t="str">
        <f>IF('27'!F17&gt;0,'27'!F17,"")</f>
        <v/>
      </c>
      <c r="I637" s="1201" t="str">
        <f>IF('27'!G17&gt;0,'27'!G17,"")</f>
        <v/>
      </c>
      <c r="J637" s="1201" t="str">
        <f>IF('27'!H17&gt;0,'27'!H17,"")</f>
        <v/>
      </c>
      <c r="K637" s="1545" t="str">
        <f>IF('27'!I17&gt;0,'27'!I17,"")</f>
        <v/>
      </c>
      <c r="L637" s="1540">
        <f t="shared" si="74"/>
        <v>0.16966666666666663</v>
      </c>
      <c r="M637" s="1201">
        <f>IF('27'!J17&gt;0,'27'!J17,"")</f>
        <v>3.9E-2</v>
      </c>
      <c r="N637" s="1201" t="str">
        <f>IF('27'!K17&gt;0,'27'!K17,"")</f>
        <v/>
      </c>
      <c r="O637" s="1201" t="str">
        <f>IF('27'!L17&gt;0,'27'!L17,"")</f>
        <v/>
      </c>
      <c r="P637" s="1201" t="str">
        <f>IF('27'!M17&gt;0,'27'!M17,"")</f>
        <v/>
      </c>
      <c r="Q637" s="1202" t="str">
        <f t="shared" si="72"/>
        <v/>
      </c>
      <c r="R637" s="1203" t="str">
        <f t="shared" si="69"/>
        <v/>
      </c>
      <c r="S637" s="1360" t="str">
        <f t="shared" si="70"/>
        <v/>
      </c>
      <c r="T637" s="1203" t="str">
        <f t="shared" si="71"/>
        <v/>
      </c>
      <c r="U637" s="1319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5" x14ac:dyDescent="0.35">
      <c r="A638" s="1375"/>
      <c r="B638" s="1181">
        <v>25.416666666669101</v>
      </c>
      <c r="C638" s="1182">
        <f>'Chem Dose'!$C$36</f>
        <v>35.781634099959589</v>
      </c>
      <c r="D638" s="1183" t="str">
        <f>IF('27'!B18&gt;0,'27'!B18,"")</f>
        <v/>
      </c>
      <c r="E638" s="1183" t="str">
        <f>IF('27'!C18&gt;0,'27'!C18,"")</f>
        <v/>
      </c>
      <c r="F638" s="1183" t="str">
        <f>IF('27'!D18&gt;0,'27'!D18,"")</f>
        <v/>
      </c>
      <c r="G638" s="1183" t="str">
        <f>IF('27'!E18&gt;0,'27'!E18,"")</f>
        <v/>
      </c>
      <c r="H638" s="1183" t="str">
        <f>IF('27'!F18&gt;0,'27'!F18,"")</f>
        <v/>
      </c>
      <c r="I638" s="1183" t="str">
        <f>IF('27'!G18&gt;0,'27'!G18,"")</f>
        <v/>
      </c>
      <c r="J638" s="1183" t="str">
        <f>IF('27'!H18&gt;0,'27'!H18,"")</f>
        <v/>
      </c>
      <c r="K638" s="1539" t="str">
        <f>IF('27'!I18&gt;0,'27'!I18,"")</f>
        <v/>
      </c>
      <c r="L638" s="1540">
        <f t="shared" si="74"/>
        <v>0.16966666666666663</v>
      </c>
      <c r="M638" s="1183" t="str">
        <f>IF('27'!J18&gt;0,'27'!J18,"")</f>
        <v/>
      </c>
      <c r="N638" s="1183" t="str">
        <f>IF('27'!K18&gt;0,'27'!K18,"")</f>
        <v/>
      </c>
      <c r="O638" s="1183" t="str">
        <f>IF('27'!L18&gt;0,'27'!L18,"")</f>
        <v/>
      </c>
      <c r="P638" s="1183" t="str">
        <f>IF('27'!M18&gt;0,'27'!M18,"")</f>
        <v/>
      </c>
      <c r="Q638" s="1330" t="str">
        <f t="shared" si="72"/>
        <v/>
      </c>
      <c r="R638" s="1185" t="str">
        <f t="shared" si="69"/>
        <v/>
      </c>
      <c r="S638" s="1360" t="str">
        <f t="shared" si="70"/>
        <v/>
      </c>
      <c r="T638" s="1185" t="str">
        <f t="shared" si="71"/>
        <v/>
      </c>
      <c r="U638" s="1361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5" x14ac:dyDescent="0.35">
      <c r="A639" s="1376"/>
      <c r="B639" s="1199">
        <v>25.458333333335801</v>
      </c>
      <c r="C639" s="1200">
        <f>'Chem Dose'!$C$36</f>
        <v>35.781634099959589</v>
      </c>
      <c r="D639" s="1201">
        <f>IF('27'!B19&gt;0,'27'!B19,"")</f>
        <v>6.82</v>
      </c>
      <c r="E639" s="1201">
        <f>IF('27'!C19&gt;0,'27'!C19,"")</f>
        <v>25</v>
      </c>
      <c r="F639" s="1201">
        <f>IF('27'!D19&gt;0,'27'!D19,"")</f>
        <v>17</v>
      </c>
      <c r="G639" s="1201">
        <f>IF('27'!E19&gt;0,'27'!E19,"")</f>
        <v>8.5399999999999991</v>
      </c>
      <c r="H639" s="1201">
        <f>IF('27'!F19&gt;0,'27'!F19,"")</f>
        <v>31</v>
      </c>
      <c r="I639" s="1201">
        <f>IF('27'!G19&gt;0,'27'!G19,"")</f>
        <v>82</v>
      </c>
      <c r="J639" s="1201">
        <f>IF('27'!H19&gt;0,'27'!H19,"")</f>
        <v>27.3</v>
      </c>
      <c r="K639" s="1545">
        <f>IF('27'!I19&gt;0,'27'!I19,"")</f>
        <v>0.16800000000000001</v>
      </c>
      <c r="L639" s="1540">
        <f t="shared" si="74"/>
        <v>0.16924999999999998</v>
      </c>
      <c r="M639" s="1201" t="str">
        <f>IF('27'!J19&gt;0,'27'!J19,"")</f>
        <v/>
      </c>
      <c r="N639" s="1201">
        <f>IF('27'!K19&gt;0,'27'!K19,"")</f>
        <v>6.04</v>
      </c>
      <c r="O639" s="1201">
        <f>IF('27'!L19&gt;0,'27'!L19,"")</f>
        <v>13</v>
      </c>
      <c r="P639" s="1201">
        <f>IF('27'!M19&gt;0,'27'!M19,"")</f>
        <v>4.9000000000000002E-2</v>
      </c>
      <c r="Q639" s="1202">
        <f t="shared" si="72"/>
        <v>0.70833333333333337</v>
      </c>
      <c r="R639" s="1203">
        <f t="shared" si="69"/>
        <v>4.4210526315789478</v>
      </c>
      <c r="S639" s="1360">
        <f t="shared" si="70"/>
        <v>8.0934648559432389</v>
      </c>
      <c r="T639" s="1203">
        <f t="shared" si="71"/>
        <v>0.35781634099959592</v>
      </c>
      <c r="U639" s="1319">
        <f t="shared" si="73"/>
        <v>0.60399999999999998</v>
      </c>
      <c r="V639" s="663">
        <f>IF('27'!AA19&gt;0,'27'!AA19,"")</f>
        <v>3.9E-2</v>
      </c>
      <c r="W639" s="663">
        <f>IF('27'!AT19&gt;0,'27'!AT19,"")</f>
        <v>0.04</v>
      </c>
    </row>
    <row r="640" spans="1:23" ht="15.5" x14ac:dyDescent="0.35">
      <c r="A640" s="1375"/>
      <c r="B640" s="1181">
        <v>25.500000000002501</v>
      </c>
      <c r="C640" s="1182">
        <f>'Chem Dose'!$C$36</f>
        <v>35.781634099959589</v>
      </c>
      <c r="D640" s="1183" t="str">
        <f>IF('27'!B20&gt;0,'27'!B20,"")</f>
        <v/>
      </c>
      <c r="E640" s="1183" t="str">
        <f>IF('27'!C20&gt;0,'27'!C20,"")</f>
        <v/>
      </c>
      <c r="F640" s="1183" t="str">
        <f>IF('27'!D20&gt;0,'27'!D20,"")</f>
        <v/>
      </c>
      <c r="G640" s="1183" t="str">
        <f>IF('27'!E20&gt;0,'27'!E20,"")</f>
        <v/>
      </c>
      <c r="H640" s="1183" t="str">
        <f>IF('27'!F20&gt;0,'27'!F20,"")</f>
        <v/>
      </c>
      <c r="I640" s="1183" t="str">
        <f>IF('27'!G20&gt;0,'27'!G20,"")</f>
        <v/>
      </c>
      <c r="J640" s="1183" t="str">
        <f>IF('27'!H20&gt;0,'27'!H20,"")</f>
        <v/>
      </c>
      <c r="K640" s="1539" t="str">
        <f>IF('27'!I20&gt;0,'27'!I20,"")</f>
        <v/>
      </c>
      <c r="L640" s="1540">
        <f t="shared" si="74"/>
        <v>0.16924999999999998</v>
      </c>
      <c r="M640" s="1183" t="str">
        <f>IF('27'!J20&gt;0,'27'!J20,"")</f>
        <v/>
      </c>
      <c r="N640" s="1183" t="str">
        <f>IF('27'!K20&gt;0,'27'!K20,"")</f>
        <v/>
      </c>
      <c r="O640" s="1183" t="str">
        <f>IF('27'!L20&gt;0,'27'!L20,"")</f>
        <v/>
      </c>
      <c r="P640" s="1183" t="str">
        <f>IF('27'!M20&gt;0,'27'!M20,"")</f>
        <v/>
      </c>
      <c r="Q640" s="1330" t="str">
        <f t="shared" si="72"/>
        <v/>
      </c>
      <c r="R640" s="1185" t="str">
        <f t="shared" si="69"/>
        <v/>
      </c>
      <c r="S640" s="1360" t="str">
        <f t="shared" si="70"/>
        <v/>
      </c>
      <c r="T640" s="1185" t="str">
        <f t="shared" si="71"/>
        <v/>
      </c>
      <c r="U640" s="1361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5" x14ac:dyDescent="0.35">
      <c r="A641" s="1376"/>
      <c r="B641" s="1199">
        <v>25.541666666669201</v>
      </c>
      <c r="C641" s="1200">
        <f>'Chem Dose'!$C$36</f>
        <v>35.781634099959589</v>
      </c>
      <c r="D641" s="1201" t="str">
        <f>IF('27'!B21&gt;0,'27'!B21,"")</f>
        <v/>
      </c>
      <c r="E641" s="1201" t="str">
        <f>IF('27'!C21&gt;0,'27'!C21,"")</f>
        <v/>
      </c>
      <c r="F641" s="1201" t="str">
        <f>IF('27'!D21&gt;0,'27'!D21,"")</f>
        <v/>
      </c>
      <c r="G641" s="1201" t="str">
        <f>IF('27'!E21&gt;0,'27'!E21,"")</f>
        <v/>
      </c>
      <c r="H641" s="1201" t="str">
        <f>IF('27'!F21&gt;0,'27'!F21,"")</f>
        <v/>
      </c>
      <c r="I641" s="1201" t="str">
        <f>IF('27'!G21&gt;0,'27'!G21,"")</f>
        <v/>
      </c>
      <c r="J641" s="1201" t="str">
        <f>IF('27'!H21&gt;0,'27'!H21,"")</f>
        <v/>
      </c>
      <c r="K641" s="1545" t="str">
        <f>IF('27'!I21&gt;0,'27'!I21,"")</f>
        <v/>
      </c>
      <c r="L641" s="1540">
        <f t="shared" si="74"/>
        <v>0.16533333333333333</v>
      </c>
      <c r="M641" s="1201" t="str">
        <f>IF('27'!J21&gt;0,'27'!J21,"")</f>
        <v/>
      </c>
      <c r="N641" s="1201" t="str">
        <f>IF('27'!K21&gt;0,'27'!K21,"")</f>
        <v/>
      </c>
      <c r="O641" s="1201" t="str">
        <f>IF('27'!L21&gt;0,'27'!L21,"")</f>
        <v/>
      </c>
      <c r="P641" s="1201" t="str">
        <f>IF('27'!M21&gt;0,'27'!M21,"")</f>
        <v/>
      </c>
      <c r="Q641" s="1202" t="str">
        <f t="shared" si="72"/>
        <v/>
      </c>
      <c r="R641" s="1203" t="str">
        <f t="shared" si="69"/>
        <v/>
      </c>
      <c r="S641" s="1360" t="str">
        <f t="shared" si="70"/>
        <v/>
      </c>
      <c r="T641" s="1203" t="str">
        <f t="shared" si="71"/>
        <v/>
      </c>
      <c r="U641" s="1319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5" x14ac:dyDescent="0.35">
      <c r="A642" s="1375"/>
      <c r="B642" s="1181">
        <v>25.583333333335901</v>
      </c>
      <c r="C642" s="1182">
        <f>'Chem Dose'!$C$36</f>
        <v>35.781634099959589</v>
      </c>
      <c r="D642" s="1183" t="str">
        <f>IF('27'!B22&gt;0,'27'!B22,"")</f>
        <v/>
      </c>
      <c r="E642" s="1183" t="str">
        <f>IF('27'!C22&gt;0,'27'!C22,"")</f>
        <v/>
      </c>
      <c r="F642" s="1183" t="str">
        <f>IF('27'!D22&gt;0,'27'!D22,"")</f>
        <v/>
      </c>
      <c r="G642" s="1183" t="str">
        <f>IF('27'!E22&gt;0,'27'!E22,"")</f>
        <v/>
      </c>
      <c r="H642" s="1183" t="str">
        <f>IF('27'!F22&gt;0,'27'!F22,"")</f>
        <v/>
      </c>
      <c r="I642" s="1183" t="str">
        <f>IF('27'!G22&gt;0,'27'!G22,"")</f>
        <v/>
      </c>
      <c r="J642" s="1183" t="str">
        <f>IF('27'!H22&gt;0,'27'!H22,"")</f>
        <v/>
      </c>
      <c r="K642" s="1539" t="str">
        <f>IF('27'!I22&gt;0,'27'!I22,"")</f>
        <v/>
      </c>
      <c r="L642" s="1540">
        <f t="shared" si="74"/>
        <v>0.16533333333333333</v>
      </c>
      <c r="M642" s="1183" t="str">
        <f>IF('27'!J22&gt;0,'27'!J22,"")</f>
        <v/>
      </c>
      <c r="N642" s="1183" t="str">
        <f>IF('27'!K22&gt;0,'27'!K22,"")</f>
        <v/>
      </c>
      <c r="O642" s="1183" t="str">
        <f>IF('27'!L22&gt;0,'27'!L22,"")</f>
        <v/>
      </c>
      <c r="P642" s="1183" t="str">
        <f>IF('27'!M22&gt;0,'27'!M22,"")</f>
        <v/>
      </c>
      <c r="Q642" s="1330" t="str">
        <f t="shared" si="72"/>
        <v/>
      </c>
      <c r="R642" s="1185" t="str">
        <f t="shared" si="69"/>
        <v/>
      </c>
      <c r="S642" s="1360" t="str">
        <f t="shared" si="70"/>
        <v/>
      </c>
      <c r="T642" s="1185" t="str">
        <f t="shared" si="71"/>
        <v/>
      </c>
      <c r="U642" s="1361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5" x14ac:dyDescent="0.35">
      <c r="A643" s="1376"/>
      <c r="B643" s="1199">
        <v>25.625000000002601</v>
      </c>
      <c r="C643" s="1200">
        <f>'Chem Dose'!$C$36</f>
        <v>35.781634099959589</v>
      </c>
      <c r="D643" s="1201">
        <f>IF('27'!B23&gt;0,'27'!B23,"")</f>
        <v>6.96</v>
      </c>
      <c r="E643" s="1201">
        <f>IF('27'!C23&gt;0,'27'!C23,"")</f>
        <v>26</v>
      </c>
      <c r="F643" s="1201">
        <f>IF('27'!D23&gt;0,'27'!D23,"")</f>
        <v>16</v>
      </c>
      <c r="G643" s="1201">
        <f>IF('27'!E23&gt;0,'27'!E23,"")</f>
        <v>10.5</v>
      </c>
      <c r="H643" s="1201">
        <f>IF('27'!F23&gt;0,'27'!F23,"")</f>
        <v>27</v>
      </c>
      <c r="I643" s="1201">
        <f>IF('27'!G23&gt;0,'27'!G23,"")</f>
        <v>87</v>
      </c>
      <c r="J643" s="1201">
        <f>IF('27'!H23&gt;0,'27'!H23,"")</f>
        <v>26.6</v>
      </c>
      <c r="K643" s="1545">
        <f>IF('27'!I23&gt;0,'27'!I23,"")</f>
        <v>0.14399999999999999</v>
      </c>
      <c r="L643" s="1540">
        <f t="shared" si="74"/>
        <v>0.16</v>
      </c>
      <c r="M643" s="1201" t="str">
        <f>IF('27'!J23&gt;0,'27'!J23,"")</f>
        <v/>
      </c>
      <c r="N643" s="1201">
        <f>IF('27'!K23&gt;0,'27'!K23,"")</f>
        <v>6.18</v>
      </c>
      <c r="O643" s="1201">
        <f>IF('27'!L23&gt;0,'27'!L23,"")</f>
        <v>14</v>
      </c>
      <c r="P643" s="1201">
        <f>IF('27'!M23&gt;0,'27'!M23,"")</f>
        <v>4.9000000000000002E-2</v>
      </c>
      <c r="Q643" s="1202">
        <f t="shared" si="72"/>
        <v>0.65972222222222221</v>
      </c>
      <c r="R643" s="1203">
        <f t="shared" si="69"/>
        <v>3.7894736842105261</v>
      </c>
      <c r="S643" s="1360">
        <f t="shared" si="70"/>
        <v>9.4423756652671145</v>
      </c>
      <c r="T643" s="1203">
        <f t="shared" si="71"/>
        <v>0.35781634099959592</v>
      </c>
      <c r="U643" s="1319">
        <f t="shared" si="73"/>
        <v>0.61799999999999999</v>
      </c>
      <c r="V643" s="663">
        <f>IF('27'!AA23&gt;0,'27'!AA23,"")</f>
        <v>3.6999999999999998E-2</v>
      </c>
      <c r="W643" s="663">
        <f>IF('27'!AT23&gt;0,'27'!AT23,"")</f>
        <v>3.5999999999999997E-2</v>
      </c>
    </row>
    <row r="644" spans="1:23" ht="15.5" x14ac:dyDescent="0.35">
      <c r="A644" s="1375"/>
      <c r="B644" s="1181">
        <v>25.6666666666693</v>
      </c>
      <c r="C644" s="1182">
        <f>'Chem Dose'!$C$36</f>
        <v>35.781634099959589</v>
      </c>
      <c r="D644" s="1183" t="str">
        <f>IF('27'!B24&gt;0,'27'!B24,"")</f>
        <v/>
      </c>
      <c r="E644" s="1183" t="str">
        <f>IF('27'!C24&gt;0,'27'!C24,"")</f>
        <v/>
      </c>
      <c r="F644" s="1183" t="str">
        <f>IF('27'!D24&gt;0,'27'!D24,"")</f>
        <v/>
      </c>
      <c r="G644" s="1183" t="str">
        <f>IF('27'!E24&gt;0,'27'!E24,"")</f>
        <v/>
      </c>
      <c r="H644" s="1183" t="str">
        <f>IF('27'!F24&gt;0,'27'!F24,"")</f>
        <v/>
      </c>
      <c r="I644" s="1183" t="str">
        <f>IF('27'!G24&gt;0,'27'!G24,"")</f>
        <v/>
      </c>
      <c r="J644" s="1183" t="str">
        <f>IF('27'!H24&gt;0,'27'!H24,"")</f>
        <v/>
      </c>
      <c r="K644" s="1539" t="str">
        <f>IF('27'!I24&gt;0,'27'!I24,"")</f>
        <v/>
      </c>
      <c r="L644" s="1540">
        <f t="shared" si="74"/>
        <v>0.16</v>
      </c>
      <c r="M644" s="1183" t="str">
        <f>IF('27'!J24&gt;0,'27'!J24,"")</f>
        <v/>
      </c>
      <c r="N644" s="1183" t="str">
        <f>IF('27'!K24&gt;0,'27'!K24,"")</f>
        <v/>
      </c>
      <c r="O644" s="1183" t="str">
        <f>IF('27'!L24&gt;0,'27'!L24,"")</f>
        <v/>
      </c>
      <c r="P644" s="1183" t="str">
        <f>IF('27'!M24&gt;0,'27'!M24,"")</f>
        <v/>
      </c>
      <c r="Q644" s="1330" t="str">
        <f t="shared" si="72"/>
        <v/>
      </c>
      <c r="R644" s="1185" t="str">
        <f t="shared" ref="R644:R707" si="75">IF(D644="","",K644/0.038)</f>
        <v/>
      </c>
      <c r="S644" s="1360" t="str">
        <f t="shared" ref="S644:S707" si="76">IF(D644="","",C644/R644)</f>
        <v/>
      </c>
      <c r="T644" s="1185" t="str">
        <f t="shared" ref="T644:T707" si="77">IF(D644="","",C644/100)</f>
        <v/>
      </c>
      <c r="U644" s="1361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5" x14ac:dyDescent="0.35">
      <c r="A645" s="1376"/>
      <c r="B645" s="1199">
        <v>25.708333333336</v>
      </c>
      <c r="C645" s="1200">
        <f>'Chem Dose'!$C$36</f>
        <v>35.781634099959589</v>
      </c>
      <c r="D645" s="1201" t="str">
        <f>IF('27'!B25&gt;0,'27'!B25,"")</f>
        <v/>
      </c>
      <c r="E645" s="1201" t="str">
        <f>IF('27'!C25&gt;0,'27'!C25,"")</f>
        <v/>
      </c>
      <c r="F645" s="1201" t="str">
        <f>IF('27'!D25&gt;0,'27'!D25,"")</f>
        <v/>
      </c>
      <c r="G645" s="1201" t="str">
        <f>IF('27'!E25&gt;0,'27'!E25,"")</f>
        <v/>
      </c>
      <c r="H645" s="1201" t="str">
        <f>IF('27'!F25&gt;0,'27'!F25,"")</f>
        <v/>
      </c>
      <c r="I645" s="1201" t="str">
        <f>IF('27'!G25&gt;0,'27'!G25,"")</f>
        <v/>
      </c>
      <c r="J645" s="1201" t="str">
        <f>IF('27'!H25&gt;0,'27'!H25,"")</f>
        <v/>
      </c>
      <c r="K645" s="1545" t="str">
        <f>IF('27'!I25&gt;0,'27'!I25,"")</f>
        <v/>
      </c>
      <c r="L645" s="1540">
        <f t="shared" si="74"/>
        <v>0.16500000000000001</v>
      </c>
      <c r="M645" s="1201" t="str">
        <f>IF('27'!J25&gt;0,'27'!J25,"")</f>
        <v/>
      </c>
      <c r="N645" s="1201" t="str">
        <f>IF('27'!K25&gt;0,'27'!K25,"")</f>
        <v/>
      </c>
      <c r="O645" s="1201" t="str">
        <f>IF('27'!L25&gt;0,'27'!L25,"")</f>
        <v/>
      </c>
      <c r="P645" s="1201" t="str">
        <f>IF('27'!M25&gt;0,'27'!M25,"")</f>
        <v/>
      </c>
      <c r="Q645" s="1202" t="str">
        <f t="shared" ref="Q645:Q708" si="78">IF(P645="","",(K645-P645)/ABS(K645))</f>
        <v/>
      </c>
      <c r="R645" s="1203" t="str">
        <f t="shared" si="75"/>
        <v/>
      </c>
      <c r="S645" s="1360" t="str">
        <f t="shared" si="76"/>
        <v/>
      </c>
      <c r="T645" s="1203" t="str">
        <f t="shared" si="77"/>
        <v/>
      </c>
      <c r="U645" s="1319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5" x14ac:dyDescent="0.35">
      <c r="A646" s="1375"/>
      <c r="B646" s="1181">
        <v>25.7500000000027</v>
      </c>
      <c r="C646" s="1182">
        <f>'Chem Dose'!$C$36</f>
        <v>35.781634099959589</v>
      </c>
      <c r="D646" s="1183" t="str">
        <f>IF('27'!B26&gt;0,'27'!B26,"")</f>
        <v/>
      </c>
      <c r="E646" s="1183" t="str">
        <f>IF('27'!C26&gt;0,'27'!C26,"")</f>
        <v/>
      </c>
      <c r="F646" s="1183" t="str">
        <f>IF('27'!D26&gt;0,'27'!D26,"")</f>
        <v/>
      </c>
      <c r="G646" s="1183" t="str">
        <f>IF('27'!E26&gt;0,'27'!E26,"")</f>
        <v/>
      </c>
      <c r="H646" s="1183" t="str">
        <f>IF('27'!F26&gt;0,'27'!F26,"")</f>
        <v/>
      </c>
      <c r="I646" s="1183" t="str">
        <f>IF('27'!G26&gt;0,'27'!G26,"")</f>
        <v/>
      </c>
      <c r="J646" s="1183" t="str">
        <f>IF('27'!H26&gt;0,'27'!H26,"")</f>
        <v/>
      </c>
      <c r="K646" s="1539" t="str">
        <f>IF('27'!I26&gt;0,'27'!I26,"")</f>
        <v/>
      </c>
      <c r="L646" s="1540">
        <f t="shared" si="74"/>
        <v>0.16500000000000001</v>
      </c>
      <c r="M646" s="1183" t="str">
        <f>IF('27'!J26&gt;0,'27'!J26,"")</f>
        <v/>
      </c>
      <c r="N646" s="1183" t="str">
        <f>IF('27'!K26&gt;0,'27'!K26,"")</f>
        <v/>
      </c>
      <c r="O646" s="1183" t="str">
        <f>IF('27'!L26&gt;0,'27'!L26,"")</f>
        <v/>
      </c>
      <c r="P646" s="1183" t="str">
        <f>IF('27'!M26&gt;0,'27'!M26,"")</f>
        <v/>
      </c>
      <c r="Q646" s="1330" t="str">
        <f t="shared" si="78"/>
        <v/>
      </c>
      <c r="R646" s="1185" t="str">
        <f t="shared" si="75"/>
        <v/>
      </c>
      <c r="S646" s="1360" t="str">
        <f t="shared" si="76"/>
        <v/>
      </c>
      <c r="T646" s="1185" t="str">
        <f t="shared" si="77"/>
        <v/>
      </c>
      <c r="U646" s="1361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5" x14ac:dyDescent="0.35">
      <c r="A647" s="1376"/>
      <c r="B647" s="1199">
        <v>25.7916666666694</v>
      </c>
      <c r="C647" s="1200">
        <f>'Chem Dose'!$C$36</f>
        <v>35.781634099959589</v>
      </c>
      <c r="D647" s="1201">
        <f>IF('27'!B27&gt;0,'27'!B27,"")</f>
        <v>6.81</v>
      </c>
      <c r="E647" s="1201">
        <f>IF('27'!C27&gt;0,'27'!C27,"")</f>
        <v>30</v>
      </c>
      <c r="F647" s="1201">
        <f>IF('27'!D27&gt;0,'27'!D27,"")</f>
        <v>17</v>
      </c>
      <c r="G647" s="1201">
        <f>IF('27'!E27&gt;0,'27'!E27,"")</f>
        <v>10.7</v>
      </c>
      <c r="H647" s="1201">
        <f>IF('27'!F27&gt;0,'27'!F27,"")</f>
        <v>38</v>
      </c>
      <c r="I647" s="1201">
        <f>IF('27'!G27&gt;0,'27'!G27,"")</f>
        <v>105</v>
      </c>
      <c r="J647" s="1201">
        <f>IF('27'!H27&gt;0,'27'!H27,"")</f>
        <v>27.6</v>
      </c>
      <c r="K647" s="1545">
        <f>IF('27'!I27&gt;0,'27'!I27,"")</f>
        <v>0.19500000000000001</v>
      </c>
      <c r="L647" s="1540">
        <f t="shared" si="74"/>
        <v>0.17249999999999999</v>
      </c>
      <c r="M647" s="1201" t="str">
        <f>IF('27'!J27&gt;0,'27'!J27,"")</f>
        <v/>
      </c>
      <c r="N647" s="1201">
        <f>IF('27'!K27&gt;0,'27'!K27,"")</f>
        <v>6.09</v>
      </c>
      <c r="O647" s="1201">
        <f>IF('27'!L27&gt;0,'27'!L27,"")</f>
        <v>12</v>
      </c>
      <c r="P647" s="1201">
        <f>IF('27'!M27&gt;0,'27'!M27,"")</f>
        <v>5.2999999999999999E-2</v>
      </c>
      <c r="Q647" s="1202">
        <f t="shared" si="78"/>
        <v>0.72820512820512828</v>
      </c>
      <c r="R647" s="1203">
        <f t="shared" si="75"/>
        <v>5.1315789473684212</v>
      </c>
      <c r="S647" s="1360">
        <f t="shared" si="76"/>
        <v>6.972831260504945</v>
      </c>
      <c r="T647" s="1203">
        <f t="shared" si="77"/>
        <v>0.35781634099959592</v>
      </c>
      <c r="U647" s="1319">
        <f t="shared" si="79"/>
        <v>0.60899999999999999</v>
      </c>
      <c r="V647" s="663">
        <f>IF('27'!AA27&gt;0,'27'!AA27,"")</f>
        <v>3.5000000000000003E-2</v>
      </c>
      <c r="W647" s="663">
        <f>IF('27'!AT27&gt;0,'27'!AT27,"")</f>
        <v>3.5000000000000003E-2</v>
      </c>
    </row>
    <row r="648" spans="1:23" ht="15.5" x14ac:dyDescent="0.35">
      <c r="A648" s="1375"/>
      <c r="B648" s="1181">
        <v>25.8333333333361</v>
      </c>
      <c r="C648" s="1182">
        <f>'Chem Dose'!$C$36</f>
        <v>35.781634099959589</v>
      </c>
      <c r="D648" s="1183" t="str">
        <f>IF('27'!B28&gt;0,'27'!B28,"")</f>
        <v/>
      </c>
      <c r="E648" s="1183" t="str">
        <f>IF('27'!C28&gt;0,'27'!C28,"")</f>
        <v/>
      </c>
      <c r="F648" s="1183" t="str">
        <f>IF('27'!D28&gt;0,'27'!D28,"")</f>
        <v/>
      </c>
      <c r="G648" s="1183" t="str">
        <f>IF('27'!E28&gt;0,'27'!E28,"")</f>
        <v/>
      </c>
      <c r="H648" s="1183" t="str">
        <f>IF('27'!F28&gt;0,'27'!F28,"")</f>
        <v/>
      </c>
      <c r="I648" s="1183" t="str">
        <f>IF('27'!G28&gt;0,'27'!G28,"")</f>
        <v/>
      </c>
      <c r="J648" s="1183" t="str">
        <f>IF('27'!H28&gt;0,'27'!H28,"")</f>
        <v/>
      </c>
      <c r="K648" s="1539" t="str">
        <f>IF('27'!I28&gt;0,'27'!I28,"")</f>
        <v/>
      </c>
      <c r="L648" s="1540">
        <f t="shared" si="74"/>
        <v>0.17249999999999999</v>
      </c>
      <c r="M648" s="1183" t="str">
        <f>IF('27'!J28&gt;0,'27'!J28,"")</f>
        <v/>
      </c>
      <c r="N648" s="1183" t="str">
        <f>IF('27'!K28&gt;0,'27'!K28,"")</f>
        <v/>
      </c>
      <c r="O648" s="1183" t="str">
        <f>IF('27'!L28&gt;0,'27'!L28,"")</f>
        <v/>
      </c>
      <c r="P648" s="1183" t="str">
        <f>IF('27'!M28&gt;0,'27'!M28,"")</f>
        <v/>
      </c>
      <c r="Q648" s="1330" t="str">
        <f t="shared" si="78"/>
        <v/>
      </c>
      <c r="R648" s="1185" t="str">
        <f t="shared" si="75"/>
        <v/>
      </c>
      <c r="S648" s="1360" t="str">
        <f t="shared" si="76"/>
        <v/>
      </c>
      <c r="T648" s="1185" t="str">
        <f t="shared" si="77"/>
        <v/>
      </c>
      <c r="U648" s="1361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5" x14ac:dyDescent="0.35">
      <c r="A649" s="1376"/>
      <c r="B649" s="1199">
        <v>25.8750000000028</v>
      </c>
      <c r="C649" s="1200">
        <f>'Chem Dose'!$C$36</f>
        <v>35.781634099959589</v>
      </c>
      <c r="D649" s="1201" t="str">
        <f>IF('27'!B29&gt;0,'27'!B29,"")</f>
        <v/>
      </c>
      <c r="E649" s="1201" t="str">
        <f>IF('27'!C29&gt;0,'27'!C29,"")</f>
        <v/>
      </c>
      <c r="F649" s="1201" t="str">
        <f>IF('27'!D29&gt;0,'27'!D29,"")</f>
        <v/>
      </c>
      <c r="G649" s="1201" t="str">
        <f>IF('27'!E29&gt;0,'27'!E29,"")</f>
        <v/>
      </c>
      <c r="H649" s="1201" t="str">
        <f>IF('27'!F29&gt;0,'27'!F29,"")</f>
        <v/>
      </c>
      <c r="I649" s="1201" t="str">
        <f>IF('27'!G29&gt;0,'27'!G29,"")</f>
        <v/>
      </c>
      <c r="J649" s="1201" t="str">
        <f>IF('27'!H29&gt;0,'27'!H29,"")</f>
        <v/>
      </c>
      <c r="K649" s="1545" t="str">
        <f>IF('27'!I29&gt;0,'27'!I29,"")</f>
        <v/>
      </c>
      <c r="L649" s="1540">
        <f t="shared" si="74"/>
        <v>0.16900000000000001</v>
      </c>
      <c r="M649" s="1201">
        <f>IF('27'!J29&gt;0,'27'!J29,"")</f>
        <v>6.4000000000000001E-2</v>
      </c>
      <c r="N649" s="1201" t="str">
        <f>IF('27'!K29&gt;0,'27'!K29,"")</f>
        <v/>
      </c>
      <c r="O649" s="1201" t="str">
        <f>IF('27'!L29&gt;0,'27'!L29,"")</f>
        <v/>
      </c>
      <c r="P649" s="1201" t="str">
        <f>IF('27'!M29&gt;0,'27'!M29,"")</f>
        <v/>
      </c>
      <c r="Q649" s="1202" t="str">
        <f t="shared" si="78"/>
        <v/>
      </c>
      <c r="R649" s="1203" t="str">
        <f t="shared" si="75"/>
        <v/>
      </c>
      <c r="S649" s="1360" t="str">
        <f t="shared" si="76"/>
        <v/>
      </c>
      <c r="T649" s="1203" t="str">
        <f t="shared" si="77"/>
        <v/>
      </c>
      <c r="U649" s="1319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5" x14ac:dyDescent="0.35">
      <c r="A650" s="1375"/>
      <c r="B650" s="1181">
        <v>25.916666666669499</v>
      </c>
      <c r="C650" s="1182">
        <f>'Chem Dose'!$C$36</f>
        <v>35.781634099959589</v>
      </c>
      <c r="D650" s="1183" t="str">
        <f>IF('27'!B30&gt;0,'27'!B30,"")</f>
        <v/>
      </c>
      <c r="E650" s="1183" t="str">
        <f>IF('27'!C30&gt;0,'27'!C30,"")</f>
        <v/>
      </c>
      <c r="F650" s="1183" t="str">
        <f>IF('27'!D30&gt;0,'27'!D30,"")</f>
        <v/>
      </c>
      <c r="G650" s="1183" t="str">
        <f>IF('27'!E30&gt;0,'27'!E30,"")</f>
        <v/>
      </c>
      <c r="H650" s="1183" t="str">
        <f>IF('27'!F30&gt;0,'27'!F30,"")</f>
        <v/>
      </c>
      <c r="I650" s="1183" t="str">
        <f>IF('27'!G30&gt;0,'27'!G30,"")</f>
        <v/>
      </c>
      <c r="J650" s="1183" t="str">
        <f>IF('27'!H30&gt;0,'27'!H30,"")</f>
        <v/>
      </c>
      <c r="K650" s="1539" t="str">
        <f>IF('27'!I30&gt;0,'27'!I30,"")</f>
        <v/>
      </c>
      <c r="L650" s="1540">
        <f t="shared" si="74"/>
        <v>0.16900000000000001</v>
      </c>
      <c r="M650" s="1183" t="str">
        <f>IF('27'!J30&gt;0,'27'!J30,"")</f>
        <v/>
      </c>
      <c r="N650" s="1183" t="str">
        <f>IF('27'!K30&gt;0,'27'!K30,"")</f>
        <v/>
      </c>
      <c r="O650" s="1183" t="str">
        <f>IF('27'!L30&gt;0,'27'!L30,"")</f>
        <v/>
      </c>
      <c r="P650" s="1183" t="str">
        <f>IF('27'!M30&gt;0,'27'!M30,"")</f>
        <v/>
      </c>
      <c r="Q650" s="1330" t="str">
        <f t="shared" si="78"/>
        <v/>
      </c>
      <c r="R650" s="1185" t="str">
        <f t="shared" si="75"/>
        <v/>
      </c>
      <c r="S650" s="1360" t="str">
        <f t="shared" si="76"/>
        <v/>
      </c>
      <c r="T650" s="1185" t="str">
        <f t="shared" si="77"/>
        <v/>
      </c>
      <c r="U650" s="1361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5" x14ac:dyDescent="0.35">
      <c r="A651" s="1376"/>
      <c r="B651" s="1199">
        <v>25.958333333336199</v>
      </c>
      <c r="C651" s="1200">
        <f>'Chem Dose'!$C$36</f>
        <v>35.781634099959589</v>
      </c>
      <c r="D651" s="1201">
        <f>IF('27'!B31&gt;0,'27'!B31,"")</f>
        <v>6.91</v>
      </c>
      <c r="E651" s="1201">
        <f>IF('27'!C31&gt;0,'27'!C31,"")</f>
        <v>29</v>
      </c>
      <c r="F651" s="1201">
        <f>IF('27'!D31&gt;0,'27'!D31,"")</f>
        <v>17</v>
      </c>
      <c r="G651" s="1201">
        <f>IF('27'!E31&gt;0,'27'!E31,"")</f>
        <v>9.89</v>
      </c>
      <c r="H651" s="1201">
        <f>IF('27'!F31&gt;0,'27'!F31,"")</f>
        <v>32</v>
      </c>
      <c r="I651" s="1201">
        <f>IF('27'!G31&gt;0,'27'!G31,"")</f>
        <v>89</v>
      </c>
      <c r="J651" s="1201">
        <f>IF('27'!H31&gt;0,'27'!H31,"")</f>
        <v>27</v>
      </c>
      <c r="K651" s="1545">
        <f>IF('27'!I31&gt;0,'27'!I31,"")</f>
        <v>0.16500000000000001</v>
      </c>
      <c r="L651" s="1540">
        <f t="shared" si="74"/>
        <v>0.16800000000000001</v>
      </c>
      <c r="M651" s="1201" t="str">
        <f>IF('27'!J31&gt;0,'27'!J31,"")</f>
        <v/>
      </c>
      <c r="N651" s="1201">
        <f>IF('27'!K31&gt;0,'27'!K31,"")</f>
        <v>6.2</v>
      </c>
      <c r="O651" s="1201">
        <f>IF('27'!L31&gt;0,'27'!L31,"")</f>
        <v>13</v>
      </c>
      <c r="P651" s="1201">
        <f>IF('27'!M31&gt;0,'27'!M31,"")</f>
        <v>5.3999999999999999E-2</v>
      </c>
      <c r="Q651" s="1202">
        <f t="shared" si="78"/>
        <v>0.67272727272727284</v>
      </c>
      <c r="R651" s="1203">
        <f t="shared" si="75"/>
        <v>4.3421052631578947</v>
      </c>
      <c r="S651" s="1360">
        <f t="shared" si="76"/>
        <v>8.2406187624149361</v>
      </c>
      <c r="T651" s="1203">
        <f t="shared" si="77"/>
        <v>0.35781634099959592</v>
      </c>
      <c r="U651" s="1319">
        <f t="shared" si="79"/>
        <v>0.62</v>
      </c>
      <c r="V651" s="663">
        <f>IF('27'!AA31&gt;0,'27'!AA31,"")</f>
        <v>3.7999999999999999E-2</v>
      </c>
      <c r="W651" s="663">
        <f>IF('27'!AT31&gt;0,'27'!AT31,"")</f>
        <v>4.1000000000000002E-2</v>
      </c>
    </row>
    <row r="652" spans="1:23" ht="15.5" x14ac:dyDescent="0.35">
      <c r="A652" s="1375">
        <f>A628+1</f>
        <v>43705</v>
      </c>
      <c r="B652" s="1181">
        <v>26.000000000002899</v>
      </c>
      <c r="C652" s="1182">
        <f>'Chem Dose'!$C$37</f>
        <v>35.156229335309988</v>
      </c>
      <c r="D652" s="1183" t="str">
        <f>IF('28'!B8&gt;0,'28'!B8,"")</f>
        <v/>
      </c>
      <c r="E652" s="1183" t="str">
        <f>IF('28'!C8&gt;0,'28'!C8,"")</f>
        <v/>
      </c>
      <c r="F652" s="1183" t="str">
        <f>IF('28'!D8&gt;0,'28'!D8,"")</f>
        <v/>
      </c>
      <c r="G652" s="1183" t="str">
        <f>IF('28'!E8&gt;0,'28'!E8,"")</f>
        <v/>
      </c>
      <c r="H652" s="1183" t="str">
        <f>IF('28'!F8&gt;0,'28'!F8,"")</f>
        <v/>
      </c>
      <c r="I652" s="1183" t="str">
        <f>IF('28'!G8&gt;0,'28'!G8,"")</f>
        <v/>
      </c>
      <c r="J652" s="1183" t="str">
        <f>IF('28'!H8&gt;0,'28'!H8,"")</f>
        <v/>
      </c>
      <c r="K652" s="1539" t="str">
        <f>IF('28'!I8&gt;0,'28'!I8,"")</f>
        <v/>
      </c>
      <c r="L652" s="1540">
        <f t="shared" si="74"/>
        <v>0.16800000000000001</v>
      </c>
      <c r="M652" s="1183" t="str">
        <f>IF('28'!J8&gt;0,'28'!J8,"")</f>
        <v/>
      </c>
      <c r="N652" s="1183" t="str">
        <f>IF('28'!K8&gt;0,'28'!K8,"")</f>
        <v/>
      </c>
      <c r="O652" s="1183" t="str">
        <f>IF('28'!L8&gt;0,'28'!L8,"")</f>
        <v/>
      </c>
      <c r="P652" s="1183" t="str">
        <f>IF('28'!M8&gt;0,'28'!M8,"")</f>
        <v/>
      </c>
      <c r="Q652" s="1330" t="str">
        <f t="shared" si="78"/>
        <v/>
      </c>
      <c r="R652" s="1185" t="str">
        <f t="shared" si="75"/>
        <v/>
      </c>
      <c r="S652" s="1360" t="str">
        <f t="shared" si="76"/>
        <v/>
      </c>
      <c r="T652" s="1185" t="str">
        <f t="shared" si="77"/>
        <v/>
      </c>
      <c r="U652" s="1361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5" x14ac:dyDescent="0.35">
      <c r="A653" s="1376"/>
      <c r="B653" s="1199">
        <v>26.041666666669599</v>
      </c>
      <c r="C653" s="1200">
        <f>'Chem Dose'!$C$37</f>
        <v>35.156229335309988</v>
      </c>
      <c r="D653" s="1201" t="str">
        <f>IF('28'!B9&gt;0,'28'!B9,"")</f>
        <v/>
      </c>
      <c r="E653" s="1201" t="str">
        <f>IF('28'!C9&gt;0,'28'!C9,"")</f>
        <v/>
      </c>
      <c r="F653" s="1201" t="str">
        <f>IF('28'!D9&gt;0,'28'!D9,"")</f>
        <v/>
      </c>
      <c r="G653" s="1201" t="str">
        <f>IF('28'!E9&gt;0,'28'!E9,"")</f>
        <v/>
      </c>
      <c r="H653" s="1201" t="str">
        <f>IF('28'!F9&gt;0,'28'!F9,"")</f>
        <v/>
      </c>
      <c r="I653" s="1201" t="str">
        <f>IF('28'!G9&gt;0,'28'!G9,"")</f>
        <v/>
      </c>
      <c r="J653" s="1201" t="str">
        <f>IF('28'!H9&gt;0,'28'!H9,"")</f>
        <v/>
      </c>
      <c r="K653" s="1545" t="str">
        <f>IF('28'!I9&gt;0,'28'!I9,"")</f>
        <v/>
      </c>
      <c r="L653" s="1540">
        <f t="shared" si="74"/>
        <v>0.16800000000000001</v>
      </c>
      <c r="M653" s="1201" t="str">
        <f>IF('28'!J9&gt;0,'28'!J9,"")</f>
        <v/>
      </c>
      <c r="N653" s="1201" t="str">
        <f>IF('28'!K9&gt;0,'28'!K9,"")</f>
        <v/>
      </c>
      <c r="O653" s="1201" t="str">
        <f>IF('28'!L9&gt;0,'28'!L9,"")</f>
        <v/>
      </c>
      <c r="P653" s="1201" t="str">
        <f>IF('28'!M9&gt;0,'28'!M9,"")</f>
        <v/>
      </c>
      <c r="Q653" s="1202" t="str">
        <f t="shared" si="78"/>
        <v/>
      </c>
      <c r="R653" s="1203" t="str">
        <f t="shared" si="75"/>
        <v/>
      </c>
      <c r="S653" s="1360" t="str">
        <f t="shared" si="76"/>
        <v/>
      </c>
      <c r="T653" s="1203" t="str">
        <f t="shared" si="77"/>
        <v/>
      </c>
      <c r="U653" s="1319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5" x14ac:dyDescent="0.35">
      <c r="A654" s="1375"/>
      <c r="B654" s="1181">
        <v>26.083333333336299</v>
      </c>
      <c r="C654" s="1182">
        <f>'Chem Dose'!$C$37</f>
        <v>35.156229335309988</v>
      </c>
      <c r="D654" s="1183" t="str">
        <f>IF('28'!B10&gt;0,'28'!B10,"")</f>
        <v/>
      </c>
      <c r="E654" s="1183" t="str">
        <f>IF('28'!C10&gt;0,'28'!C10,"")</f>
        <v/>
      </c>
      <c r="F654" s="1183" t="str">
        <f>IF('28'!D10&gt;0,'28'!D10,"")</f>
        <v/>
      </c>
      <c r="G654" s="1183" t="str">
        <f>IF('28'!E10&gt;0,'28'!E10,"")</f>
        <v/>
      </c>
      <c r="H654" s="1183" t="str">
        <f>IF('28'!F10&gt;0,'28'!F10,"")</f>
        <v/>
      </c>
      <c r="I654" s="1183" t="str">
        <f>IF('28'!G10&gt;0,'28'!G10,"")</f>
        <v/>
      </c>
      <c r="J654" s="1183" t="str">
        <f>IF('28'!H10&gt;0,'28'!H10,"")</f>
        <v/>
      </c>
      <c r="K654" s="1539" t="str">
        <f>IF('28'!I10&gt;0,'28'!I10,"")</f>
        <v/>
      </c>
      <c r="L654" s="1540">
        <f t="shared" si="74"/>
        <v>0.16800000000000001</v>
      </c>
      <c r="M654" s="1183" t="str">
        <f>IF('28'!J10&gt;0,'28'!J10,"")</f>
        <v/>
      </c>
      <c r="N654" s="1183" t="str">
        <f>IF('28'!K10&gt;0,'28'!K10,"")</f>
        <v/>
      </c>
      <c r="O654" s="1183" t="str">
        <f>IF('28'!L10&gt;0,'28'!L10,"")</f>
        <v/>
      </c>
      <c r="P654" s="1183" t="str">
        <f>IF('28'!M10&gt;0,'28'!M10,"")</f>
        <v/>
      </c>
      <c r="Q654" s="1330" t="str">
        <f t="shared" si="78"/>
        <v/>
      </c>
      <c r="R654" s="1185" t="str">
        <f t="shared" si="75"/>
        <v/>
      </c>
      <c r="S654" s="1360" t="str">
        <f t="shared" si="76"/>
        <v/>
      </c>
      <c r="T654" s="1185" t="str">
        <f t="shared" si="77"/>
        <v/>
      </c>
      <c r="U654" s="1361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5" x14ac:dyDescent="0.35">
      <c r="A655" s="1376"/>
      <c r="B655" s="1199">
        <v>26.125000000002998</v>
      </c>
      <c r="C655" s="1200">
        <f>'Chem Dose'!$C$37</f>
        <v>35.156229335309988</v>
      </c>
      <c r="D655" s="1201">
        <f>IF('28'!B11&gt;0,'28'!B11,"")</f>
        <v>6.98</v>
      </c>
      <c r="E655" s="1201">
        <f>IF('28'!C11&gt;0,'28'!C11,"")</f>
        <v>30</v>
      </c>
      <c r="F655" s="1201">
        <f>IF('28'!D11&gt;0,'28'!D11,"")</f>
        <v>18</v>
      </c>
      <c r="G655" s="1201">
        <f>IF('28'!E11&gt;0,'28'!E11,"")</f>
        <v>9.73</v>
      </c>
      <c r="H655" s="1201">
        <f>IF('28'!F11&gt;0,'28'!F11,"")</f>
        <v>28</v>
      </c>
      <c r="I655" s="1201">
        <f>IF('28'!G11&gt;0,'28'!G11,"")</f>
        <v>86</v>
      </c>
      <c r="J655" s="1201">
        <f>IF('28'!H11&gt;0,'28'!H11,"")</f>
        <v>29</v>
      </c>
      <c r="K655" s="1545">
        <f>IF('28'!I11&gt;0,'28'!I11,"")</f>
        <v>0.14699999999999999</v>
      </c>
      <c r="L655" s="1540">
        <f t="shared" si="74"/>
        <v>0.16275000000000001</v>
      </c>
      <c r="M655" s="1201" t="str">
        <f>IF('28'!J11&gt;0,'28'!J11,"")</f>
        <v/>
      </c>
      <c r="N655" s="1201">
        <f>IF('28'!K11&gt;0,'28'!K11,"")</f>
        <v>6.21</v>
      </c>
      <c r="O655" s="1201">
        <f>IF('28'!L11&gt;0,'28'!L11,"")</f>
        <v>14</v>
      </c>
      <c r="P655" s="1201">
        <f>IF('28'!M11&gt;0,'28'!M11,"")</f>
        <v>4.9000000000000002E-2</v>
      </c>
      <c r="Q655" s="1202">
        <f t="shared" si="78"/>
        <v>0.66666666666666663</v>
      </c>
      <c r="R655" s="1203">
        <f t="shared" si="75"/>
        <v>3.8684210526315788</v>
      </c>
      <c r="S655" s="1360">
        <f t="shared" si="76"/>
        <v>9.088004862188976</v>
      </c>
      <c r="T655" s="1203">
        <f t="shared" si="77"/>
        <v>0.35156229335309985</v>
      </c>
      <c r="U655" s="1319">
        <f t="shared" si="79"/>
        <v>0.621</v>
      </c>
      <c r="V655" s="663">
        <f>IF('28'!AA11&gt;0,'28'!AA11,"")</f>
        <v>3.7999999999999999E-2</v>
      </c>
      <c r="W655" s="663">
        <f>IF('28'!AT11&gt;0,'28'!AT11,"")</f>
        <v>4.1000000000000002E-2</v>
      </c>
    </row>
    <row r="656" spans="1:23" ht="15.5" x14ac:dyDescent="0.35">
      <c r="A656" s="1375"/>
      <c r="B656" s="1181">
        <v>26.166666666669698</v>
      </c>
      <c r="C656" s="1182">
        <f>'Chem Dose'!$C$37</f>
        <v>35.156229335309988</v>
      </c>
      <c r="D656" s="1183" t="str">
        <f>IF('28'!B12&gt;0,'28'!B12,"")</f>
        <v/>
      </c>
      <c r="E656" s="1183" t="str">
        <f>IF('28'!C12&gt;0,'28'!C12,"")</f>
        <v/>
      </c>
      <c r="F656" s="1183" t="str">
        <f>IF('28'!D12&gt;0,'28'!D12,"")</f>
        <v/>
      </c>
      <c r="G656" s="1183" t="str">
        <f>IF('28'!E12&gt;0,'28'!E12,"")</f>
        <v/>
      </c>
      <c r="H656" s="1183" t="str">
        <f>IF('28'!F12&gt;0,'28'!F12,"")</f>
        <v/>
      </c>
      <c r="I656" s="1183" t="str">
        <f>IF('28'!G12&gt;0,'28'!G12,"")</f>
        <v/>
      </c>
      <c r="J656" s="1183" t="str">
        <f>IF('28'!H12&gt;0,'28'!H12,"")</f>
        <v/>
      </c>
      <c r="K656" s="1539" t="str">
        <f>IF('28'!I12&gt;0,'28'!I12,"")</f>
        <v/>
      </c>
      <c r="L656" s="1540">
        <f t="shared" si="74"/>
        <v>0.16275000000000001</v>
      </c>
      <c r="M656" s="1183" t="str">
        <f>IF('28'!J12&gt;0,'28'!J12,"")</f>
        <v/>
      </c>
      <c r="N656" s="1183" t="str">
        <f>IF('28'!K12&gt;0,'28'!K12,"")</f>
        <v/>
      </c>
      <c r="O656" s="1183" t="str">
        <f>IF('28'!L12&gt;0,'28'!L12,"")</f>
        <v/>
      </c>
      <c r="P656" s="1183" t="str">
        <f>IF('28'!M12&gt;0,'28'!M12,"")</f>
        <v/>
      </c>
      <c r="Q656" s="1330" t="str">
        <f t="shared" si="78"/>
        <v/>
      </c>
      <c r="R656" s="1185" t="str">
        <f t="shared" si="75"/>
        <v/>
      </c>
      <c r="S656" s="1360" t="str">
        <f t="shared" si="76"/>
        <v/>
      </c>
      <c r="T656" s="1185" t="str">
        <f t="shared" si="77"/>
        <v/>
      </c>
      <c r="U656" s="1361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5" x14ac:dyDescent="0.35">
      <c r="A657" s="1376"/>
      <c r="B657" s="1199">
        <v>26.208333333336402</v>
      </c>
      <c r="C657" s="1200">
        <f>'Chem Dose'!$C$37</f>
        <v>35.156229335309988</v>
      </c>
      <c r="D657" s="1201" t="str">
        <f>IF('28'!B13&gt;0,'28'!B13,"")</f>
        <v/>
      </c>
      <c r="E657" s="1201" t="str">
        <f>IF('28'!C13&gt;0,'28'!C13,"")</f>
        <v/>
      </c>
      <c r="F657" s="1201" t="str">
        <f>IF('28'!D13&gt;0,'28'!D13,"")</f>
        <v/>
      </c>
      <c r="G657" s="1201" t="str">
        <f>IF('28'!E13&gt;0,'28'!E13,"")</f>
        <v/>
      </c>
      <c r="H657" s="1201" t="str">
        <f>IF('28'!F13&gt;0,'28'!F13,"")</f>
        <v/>
      </c>
      <c r="I657" s="1201" t="str">
        <f>IF('28'!G13&gt;0,'28'!G13,"")</f>
        <v/>
      </c>
      <c r="J657" s="1201" t="str">
        <f>IF('28'!H13&gt;0,'28'!H13,"")</f>
        <v/>
      </c>
      <c r="K657" s="1545" t="str">
        <f>IF('28'!I13&gt;0,'28'!I13,"")</f>
        <v/>
      </c>
      <c r="L657" s="1540">
        <f t="shared" si="74"/>
        <v>0.16900000000000001</v>
      </c>
      <c r="M657" s="1201" t="str">
        <f>IF('28'!J13&gt;0,'28'!J13,"")</f>
        <v/>
      </c>
      <c r="N657" s="1201" t="str">
        <f>IF('28'!K13&gt;0,'28'!K13,"")</f>
        <v/>
      </c>
      <c r="O657" s="1201" t="str">
        <f>IF('28'!L13&gt;0,'28'!L13,"")</f>
        <v/>
      </c>
      <c r="P657" s="1201" t="str">
        <f>IF('28'!M13&gt;0,'28'!M13,"")</f>
        <v/>
      </c>
      <c r="Q657" s="1202" t="str">
        <f t="shared" si="78"/>
        <v/>
      </c>
      <c r="R657" s="1203" t="str">
        <f t="shared" si="75"/>
        <v/>
      </c>
      <c r="S657" s="1360" t="str">
        <f t="shared" si="76"/>
        <v/>
      </c>
      <c r="T657" s="1203" t="str">
        <f t="shared" si="77"/>
        <v/>
      </c>
      <c r="U657" s="1319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5" x14ac:dyDescent="0.35">
      <c r="A658" s="1375"/>
      <c r="B658" s="1181">
        <v>26.250000000003102</v>
      </c>
      <c r="C658" s="1182">
        <f>'Chem Dose'!$C$37</f>
        <v>35.156229335309988</v>
      </c>
      <c r="D658" s="1183" t="str">
        <f>IF('28'!B14&gt;0,'28'!B14,"")</f>
        <v/>
      </c>
      <c r="E658" s="1183" t="str">
        <f>IF('28'!C14&gt;0,'28'!C14,"")</f>
        <v/>
      </c>
      <c r="F658" s="1183" t="str">
        <f>IF('28'!D14&gt;0,'28'!D14,"")</f>
        <v/>
      </c>
      <c r="G658" s="1183" t="str">
        <f>IF('28'!E14&gt;0,'28'!E14,"")</f>
        <v/>
      </c>
      <c r="H658" s="1183" t="str">
        <f>IF('28'!F14&gt;0,'28'!F14,"")</f>
        <v/>
      </c>
      <c r="I658" s="1183" t="str">
        <f>IF('28'!G14&gt;0,'28'!G14,"")</f>
        <v/>
      </c>
      <c r="J658" s="1183" t="str">
        <f>IF('28'!H14&gt;0,'28'!H14,"")</f>
        <v/>
      </c>
      <c r="K658" s="1539" t="str">
        <f>IF('28'!I14&gt;0,'28'!I14,"")</f>
        <v/>
      </c>
      <c r="L658" s="1540">
        <f t="shared" ref="L658:L721" si="80">AVERAGE(K645:K658)</f>
        <v>0.16900000000000001</v>
      </c>
      <c r="M658" s="1183" t="str">
        <f>IF('28'!J14&gt;0,'28'!J14,"")</f>
        <v/>
      </c>
      <c r="N658" s="1183" t="str">
        <f>IF('28'!K14&gt;0,'28'!K14,"")</f>
        <v/>
      </c>
      <c r="O658" s="1183" t="str">
        <f>IF('28'!L14&gt;0,'28'!L14,"")</f>
        <v/>
      </c>
      <c r="P658" s="1183" t="str">
        <f>IF('28'!M14&gt;0,'28'!M14,"")</f>
        <v/>
      </c>
      <c r="Q658" s="1330" t="str">
        <f t="shared" si="78"/>
        <v/>
      </c>
      <c r="R658" s="1185" t="str">
        <f t="shared" si="75"/>
        <v/>
      </c>
      <c r="S658" s="1360" t="str">
        <f t="shared" si="76"/>
        <v/>
      </c>
      <c r="T658" s="1185" t="str">
        <f t="shared" si="77"/>
        <v/>
      </c>
      <c r="U658" s="1361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5" x14ac:dyDescent="0.35">
      <c r="A659" s="1376"/>
      <c r="B659" s="1199">
        <v>26.291666666669801</v>
      </c>
      <c r="C659" s="1200">
        <f>'Chem Dose'!$C$37</f>
        <v>35.156229335309988</v>
      </c>
      <c r="D659" s="1201">
        <f>IF('28'!B15&gt;0,'28'!B15,"")</f>
        <v>6.86</v>
      </c>
      <c r="E659" s="1201">
        <f>IF('28'!C15&gt;0,'28'!C15,"")</f>
        <v>27</v>
      </c>
      <c r="F659" s="1201">
        <f>IF('28'!D15&gt;0,'28'!D15,"")</f>
        <v>18</v>
      </c>
      <c r="G659" s="1201">
        <f>IF('28'!E15&gt;0,'28'!E15,"")</f>
        <v>10.050000000000001</v>
      </c>
      <c r="H659" s="1201">
        <f>IF('28'!F15&gt;0,'28'!F15,"")</f>
        <v>41</v>
      </c>
      <c r="I659" s="1201">
        <f>IF('28'!G15&gt;0,'28'!G15,"")</f>
        <v>106</v>
      </c>
      <c r="J659" s="1201">
        <f>IF('28'!H15&gt;0,'28'!H15,"")</f>
        <v>26.6</v>
      </c>
      <c r="K659" s="1545">
        <f>IF('28'!I15&gt;0,'28'!I15,"")</f>
        <v>0.21099999999999999</v>
      </c>
      <c r="L659" s="1540">
        <f t="shared" si="80"/>
        <v>0.17949999999999999</v>
      </c>
      <c r="M659" s="1201" t="str">
        <f>IF('28'!J15&gt;0,'28'!J15,"")</f>
        <v/>
      </c>
      <c r="N659" s="1201">
        <f>IF('28'!K15&gt;0,'28'!K15,"")</f>
        <v>6.07</v>
      </c>
      <c r="O659" s="1201">
        <f>IF('28'!L15&gt;0,'28'!L15,"")</f>
        <v>11</v>
      </c>
      <c r="P659" s="1201">
        <f>IF('28'!M15&gt;0,'28'!M15,"")</f>
        <v>5.5E-2</v>
      </c>
      <c r="Q659" s="1202">
        <f t="shared" si="78"/>
        <v>0.73933649289099523</v>
      </c>
      <c r="R659" s="1203">
        <f t="shared" si="75"/>
        <v>5.5526315789473681</v>
      </c>
      <c r="S659" s="1360">
        <f t="shared" si="76"/>
        <v>6.3314536243686232</v>
      </c>
      <c r="T659" s="1203">
        <f t="shared" si="77"/>
        <v>0.35156229335309985</v>
      </c>
      <c r="U659" s="1319">
        <f t="shared" si="79"/>
        <v>0.60699999999999998</v>
      </c>
      <c r="V659" s="663">
        <f>IF('28'!AA15&gt;0,'28'!AA15,"")</f>
        <v>4.1000000000000002E-2</v>
      </c>
      <c r="W659" s="663">
        <f>IF('28'!AT15&gt;0,'28'!AT15,"")</f>
        <v>3.7999999999999999E-2</v>
      </c>
    </row>
    <row r="660" spans="1:23" ht="15.5" x14ac:dyDescent="0.35">
      <c r="A660" s="1375"/>
      <c r="B660" s="1181">
        <v>26.333333333336501</v>
      </c>
      <c r="C660" s="1182">
        <f>'Chem Dose'!$C$37</f>
        <v>35.156229335309988</v>
      </c>
      <c r="D660" s="1183" t="str">
        <f>IF('28'!B16&gt;0,'28'!B16,"")</f>
        <v/>
      </c>
      <c r="E660" s="1183" t="str">
        <f>IF('28'!C16&gt;0,'28'!C16,"")</f>
        <v/>
      </c>
      <c r="F660" s="1183" t="str">
        <f>IF('28'!D16&gt;0,'28'!D16,"")</f>
        <v/>
      </c>
      <c r="G660" s="1183" t="str">
        <f>IF('28'!E16&gt;0,'28'!E16,"")</f>
        <v/>
      </c>
      <c r="H660" s="1183" t="str">
        <f>IF('28'!F16&gt;0,'28'!F16,"")</f>
        <v/>
      </c>
      <c r="I660" s="1183" t="str">
        <f>IF('28'!G16&gt;0,'28'!G16,"")</f>
        <v/>
      </c>
      <c r="J660" s="1183" t="str">
        <f>IF('28'!H16&gt;0,'28'!H16,"")</f>
        <v/>
      </c>
      <c r="K660" s="1539" t="str">
        <f>IF('28'!I16&gt;0,'28'!I16,"")</f>
        <v/>
      </c>
      <c r="L660" s="1540">
        <f t="shared" si="80"/>
        <v>0.17949999999999999</v>
      </c>
      <c r="M660" s="1183" t="str">
        <f>IF('28'!J16&gt;0,'28'!J16,"")</f>
        <v/>
      </c>
      <c r="N660" s="1183" t="str">
        <f>IF('28'!K16&gt;0,'28'!K16,"")</f>
        <v/>
      </c>
      <c r="O660" s="1183" t="str">
        <f>IF('28'!L16&gt;0,'28'!L16,"")</f>
        <v/>
      </c>
      <c r="P660" s="1183" t="str">
        <f>IF('28'!M16&gt;0,'28'!M16,"")</f>
        <v/>
      </c>
      <c r="Q660" s="1330" t="str">
        <f t="shared" si="78"/>
        <v/>
      </c>
      <c r="R660" s="1185" t="str">
        <f t="shared" si="75"/>
        <v/>
      </c>
      <c r="S660" s="1360" t="str">
        <f t="shared" si="76"/>
        <v/>
      </c>
      <c r="T660" s="1185" t="str">
        <f t="shared" si="77"/>
        <v/>
      </c>
      <c r="U660" s="1361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5" x14ac:dyDescent="0.35">
      <c r="A661" s="1376"/>
      <c r="B661" s="1199">
        <v>26.375000000003201</v>
      </c>
      <c r="C661" s="1200">
        <f>'Chem Dose'!$C$37</f>
        <v>35.156229335309988</v>
      </c>
      <c r="D661" s="1201" t="str">
        <f>IF('28'!B17&gt;0,'28'!B17,"")</f>
        <v/>
      </c>
      <c r="E661" s="1201" t="str">
        <f>IF('28'!C17&gt;0,'28'!C17,"")</f>
        <v/>
      </c>
      <c r="F661" s="1201" t="str">
        <f>IF('28'!D17&gt;0,'28'!D17,"")</f>
        <v/>
      </c>
      <c r="G661" s="1201" t="str">
        <f>IF('28'!E17&gt;0,'28'!E17,"")</f>
        <v/>
      </c>
      <c r="H661" s="1201" t="str">
        <f>IF('28'!F17&gt;0,'28'!F17,"")</f>
        <v/>
      </c>
      <c r="I661" s="1201" t="str">
        <f>IF('28'!G17&gt;0,'28'!G17,"")</f>
        <v/>
      </c>
      <c r="J661" s="1201" t="str">
        <f>IF('28'!H17&gt;0,'28'!H17,"")</f>
        <v/>
      </c>
      <c r="K661" s="1545" t="str">
        <f>IF('28'!I17&gt;0,'28'!I17,"")</f>
        <v/>
      </c>
      <c r="L661" s="1540">
        <f t="shared" si="80"/>
        <v>0.17433333333333334</v>
      </c>
      <c r="M661" s="1201">
        <f>IF('28'!J17&gt;0,'28'!J17,"")</f>
        <v>4.4999999999999998E-2</v>
      </c>
      <c r="N661" s="1201" t="str">
        <f>IF('28'!K17&gt;0,'28'!K17,"")</f>
        <v/>
      </c>
      <c r="O661" s="1201" t="str">
        <f>IF('28'!L17&gt;0,'28'!L17,"")</f>
        <v/>
      </c>
      <c r="P661" s="1201" t="str">
        <f>IF('28'!M17&gt;0,'28'!M17,"")</f>
        <v/>
      </c>
      <c r="Q661" s="1202" t="str">
        <f t="shared" si="78"/>
        <v/>
      </c>
      <c r="R661" s="1203" t="str">
        <f t="shared" si="75"/>
        <v/>
      </c>
      <c r="S661" s="1360" t="str">
        <f t="shared" si="76"/>
        <v/>
      </c>
      <c r="T661" s="1203" t="str">
        <f t="shared" si="77"/>
        <v/>
      </c>
      <c r="U661" s="1319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5" x14ac:dyDescent="0.35">
      <c r="A662" s="1375"/>
      <c r="B662" s="1181">
        <v>26.416666666669901</v>
      </c>
      <c r="C662" s="1182">
        <f>'Chem Dose'!$C$37</f>
        <v>35.156229335309988</v>
      </c>
      <c r="D662" s="1183" t="str">
        <f>IF('28'!B18&gt;0,'28'!B18,"")</f>
        <v/>
      </c>
      <c r="E662" s="1183" t="str">
        <f>IF('28'!C18&gt;0,'28'!C18,"")</f>
        <v/>
      </c>
      <c r="F662" s="1183" t="str">
        <f>IF('28'!D18&gt;0,'28'!D18,"")</f>
        <v/>
      </c>
      <c r="G662" s="1183" t="str">
        <f>IF('28'!E18&gt;0,'28'!E18,"")</f>
        <v/>
      </c>
      <c r="H662" s="1183" t="str">
        <f>IF('28'!F18&gt;0,'28'!F18,"")</f>
        <v/>
      </c>
      <c r="I662" s="1183" t="str">
        <f>IF('28'!G18&gt;0,'28'!G18,"")</f>
        <v/>
      </c>
      <c r="J662" s="1183" t="str">
        <f>IF('28'!H18&gt;0,'28'!H18,"")</f>
        <v/>
      </c>
      <c r="K662" s="1539" t="str">
        <f>IF('28'!I18&gt;0,'28'!I18,"")</f>
        <v/>
      </c>
      <c r="L662" s="1540">
        <f t="shared" si="80"/>
        <v>0.17433333333333334</v>
      </c>
      <c r="M662" s="1183" t="str">
        <f>IF('28'!J18&gt;0,'28'!J18,"")</f>
        <v/>
      </c>
      <c r="N662" s="1183" t="str">
        <f>IF('28'!K18&gt;0,'28'!K18,"")</f>
        <v/>
      </c>
      <c r="O662" s="1183" t="str">
        <f>IF('28'!L18&gt;0,'28'!L18,"")</f>
        <v/>
      </c>
      <c r="P662" s="1183" t="str">
        <f>IF('28'!M18&gt;0,'28'!M18,"")</f>
        <v/>
      </c>
      <c r="Q662" s="1330" t="str">
        <f t="shared" si="78"/>
        <v/>
      </c>
      <c r="R662" s="1185" t="str">
        <f t="shared" si="75"/>
        <v/>
      </c>
      <c r="S662" s="1360" t="str">
        <f t="shared" si="76"/>
        <v/>
      </c>
      <c r="T662" s="1185" t="str">
        <f t="shared" si="77"/>
        <v/>
      </c>
      <c r="U662" s="1361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5" x14ac:dyDescent="0.35">
      <c r="A663" s="1376"/>
      <c r="B663" s="1199">
        <v>26.458333333336601</v>
      </c>
      <c r="C663" s="1200">
        <f>'Chem Dose'!$C$37</f>
        <v>35.156229335309988</v>
      </c>
      <c r="D663" s="1201">
        <f>IF('28'!B19&gt;0,'28'!B19,"")</f>
        <v>6.92</v>
      </c>
      <c r="E663" s="1201">
        <f>IF('28'!C19&gt;0,'28'!C19,"")</f>
        <v>25</v>
      </c>
      <c r="F663" s="1201">
        <f>IF('28'!D19&gt;0,'28'!D19,"")</f>
        <v>18</v>
      </c>
      <c r="G663" s="1201">
        <f>IF('28'!E19&gt;0,'28'!E19,"")</f>
        <v>15.4</v>
      </c>
      <c r="H663" s="1201">
        <f>IF('28'!F19&gt;0,'28'!F19,"")</f>
        <v>34</v>
      </c>
      <c r="I663" s="1201">
        <f>IF('28'!G19&gt;0,'28'!G19,"")</f>
        <v>129</v>
      </c>
      <c r="J663" s="1201">
        <f>IF('28'!H19&gt;0,'28'!H19,"")</f>
        <v>27.4</v>
      </c>
      <c r="K663" s="1545">
        <f>IF('28'!I19&gt;0,'28'!I19,"")</f>
        <v>0.187</v>
      </c>
      <c r="L663" s="1540">
        <f t="shared" si="80"/>
        <v>0.17749999999999999</v>
      </c>
      <c r="M663" s="1201" t="str">
        <f>IF('28'!J19&gt;0,'28'!J19,"")</f>
        <v/>
      </c>
      <c r="N663" s="1201">
        <f>IF('28'!K19&gt;0,'28'!K19,"")</f>
        <v>6.08</v>
      </c>
      <c r="O663" s="1201">
        <f>IF('28'!L19&gt;0,'28'!L19,"")</f>
        <v>12</v>
      </c>
      <c r="P663" s="1201">
        <f>IF('28'!M19&gt;0,'28'!M19,"")</f>
        <v>4.9000000000000002E-2</v>
      </c>
      <c r="Q663" s="1202">
        <f t="shared" si="78"/>
        <v>0.73796791443850274</v>
      </c>
      <c r="R663" s="1203">
        <f t="shared" si="75"/>
        <v>4.9210526315789478</v>
      </c>
      <c r="S663" s="1360">
        <f t="shared" si="76"/>
        <v>7.144046602897216</v>
      </c>
      <c r="T663" s="1203">
        <f t="shared" si="77"/>
        <v>0.35156229335309985</v>
      </c>
      <c r="U663" s="1319">
        <f t="shared" si="79"/>
        <v>0.60799999999999998</v>
      </c>
      <c r="V663" s="663">
        <f>IF('28'!AA19&gt;0,'28'!AA19,"")</f>
        <v>4.3999999999999997E-2</v>
      </c>
      <c r="W663" s="663">
        <f>IF('28'!AT19&gt;0,'28'!AT19,"")</f>
        <v>4.2999999999999997E-2</v>
      </c>
    </row>
    <row r="664" spans="1:23" ht="15.5" x14ac:dyDescent="0.35">
      <c r="A664" s="1375"/>
      <c r="B664" s="1181">
        <v>26.5000000000033</v>
      </c>
      <c r="C664" s="1182">
        <f>'Chem Dose'!$C$37</f>
        <v>35.156229335309988</v>
      </c>
      <c r="D664" s="1183" t="str">
        <f>IF('28'!B20&gt;0,'28'!B20,"")</f>
        <v/>
      </c>
      <c r="E664" s="1183" t="str">
        <f>IF('28'!C20&gt;0,'28'!C20,"")</f>
        <v/>
      </c>
      <c r="F664" s="1183" t="str">
        <f>IF('28'!D20&gt;0,'28'!D20,"")</f>
        <v/>
      </c>
      <c r="G664" s="1183" t="str">
        <f>IF('28'!E20&gt;0,'28'!E20,"")</f>
        <v/>
      </c>
      <c r="H664" s="1183" t="str">
        <f>IF('28'!F20&gt;0,'28'!F20,"")</f>
        <v/>
      </c>
      <c r="I664" s="1183" t="str">
        <f>IF('28'!G20&gt;0,'28'!G20,"")</f>
        <v/>
      </c>
      <c r="J664" s="1183" t="str">
        <f>IF('28'!H20&gt;0,'28'!H20,"")</f>
        <v/>
      </c>
      <c r="K664" s="1539" t="str">
        <f>IF('28'!I20&gt;0,'28'!I20,"")</f>
        <v/>
      </c>
      <c r="L664" s="1540">
        <f t="shared" si="80"/>
        <v>0.17749999999999999</v>
      </c>
      <c r="M664" s="1183" t="str">
        <f>IF('28'!J20&gt;0,'28'!J20,"")</f>
        <v/>
      </c>
      <c r="N664" s="1183" t="str">
        <f>IF('28'!K20&gt;0,'28'!K20,"")</f>
        <v/>
      </c>
      <c r="O664" s="1183" t="str">
        <f>IF('28'!L20&gt;0,'28'!L20,"")</f>
        <v/>
      </c>
      <c r="P664" s="1183" t="str">
        <f>IF('28'!M20&gt;0,'28'!M20,"")</f>
        <v/>
      </c>
      <c r="Q664" s="1330" t="str">
        <f t="shared" si="78"/>
        <v/>
      </c>
      <c r="R664" s="1185" t="str">
        <f t="shared" si="75"/>
        <v/>
      </c>
      <c r="S664" s="1360" t="str">
        <f t="shared" si="76"/>
        <v/>
      </c>
      <c r="T664" s="1185" t="str">
        <f t="shared" si="77"/>
        <v/>
      </c>
      <c r="U664" s="1361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5" x14ac:dyDescent="0.35">
      <c r="A665" s="1376"/>
      <c r="B665" s="1199">
        <v>26.54166666667</v>
      </c>
      <c r="C665" s="1200">
        <f>'Chem Dose'!$C$37</f>
        <v>35.156229335309988</v>
      </c>
      <c r="D665" s="1201" t="str">
        <f>IF('28'!B21&gt;0,'28'!B21,"")</f>
        <v/>
      </c>
      <c r="E665" s="1201" t="str">
        <f>IF('28'!C21&gt;0,'28'!C21,"")</f>
        <v/>
      </c>
      <c r="F665" s="1201" t="str">
        <f>IF('28'!D21&gt;0,'28'!D21,"")</f>
        <v/>
      </c>
      <c r="G665" s="1201" t="str">
        <f>IF('28'!E21&gt;0,'28'!E21,"")</f>
        <v/>
      </c>
      <c r="H665" s="1201" t="str">
        <f>IF('28'!F21&gt;0,'28'!F21,"")</f>
        <v/>
      </c>
      <c r="I665" s="1201" t="str">
        <f>IF('28'!G21&gt;0,'28'!G21,"")</f>
        <v/>
      </c>
      <c r="J665" s="1201" t="str">
        <f>IF('28'!H21&gt;0,'28'!H21,"")</f>
        <v/>
      </c>
      <c r="K665" s="1545" t="str">
        <f>IF('28'!I21&gt;0,'28'!I21,"")</f>
        <v/>
      </c>
      <c r="L665" s="1540">
        <f t="shared" si="80"/>
        <v>0.18166666666666664</v>
      </c>
      <c r="M665" s="1201" t="str">
        <f>IF('28'!J21&gt;0,'28'!J21,"")</f>
        <v/>
      </c>
      <c r="N665" s="1201" t="str">
        <f>IF('28'!K21&gt;0,'28'!K21,"")</f>
        <v/>
      </c>
      <c r="O665" s="1201" t="str">
        <f>IF('28'!L21&gt;0,'28'!L21,"")</f>
        <v/>
      </c>
      <c r="P665" s="1201" t="str">
        <f>IF('28'!M21&gt;0,'28'!M21,"")</f>
        <v/>
      </c>
      <c r="Q665" s="1202" t="str">
        <f t="shared" si="78"/>
        <v/>
      </c>
      <c r="R665" s="1203" t="str">
        <f t="shared" si="75"/>
        <v/>
      </c>
      <c r="S665" s="1360" t="str">
        <f t="shared" si="76"/>
        <v/>
      </c>
      <c r="T665" s="1203" t="str">
        <f t="shared" si="77"/>
        <v/>
      </c>
      <c r="U665" s="1319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5" x14ac:dyDescent="0.35">
      <c r="A666" s="1375"/>
      <c r="B666" s="1181">
        <v>26.5833333333367</v>
      </c>
      <c r="C666" s="1182">
        <f>'Chem Dose'!$C$37</f>
        <v>35.156229335309988</v>
      </c>
      <c r="D666" s="1183" t="str">
        <f>IF('28'!B22&gt;0,'28'!B22,"")</f>
        <v/>
      </c>
      <c r="E666" s="1183" t="str">
        <f>IF('28'!C22&gt;0,'28'!C22,"")</f>
        <v/>
      </c>
      <c r="F666" s="1183" t="str">
        <f>IF('28'!D22&gt;0,'28'!D22,"")</f>
        <v/>
      </c>
      <c r="G666" s="1183" t="str">
        <f>IF('28'!E22&gt;0,'28'!E22,"")</f>
        <v/>
      </c>
      <c r="H666" s="1183" t="str">
        <f>IF('28'!F22&gt;0,'28'!F22,"")</f>
        <v/>
      </c>
      <c r="I666" s="1183" t="str">
        <f>IF('28'!G22&gt;0,'28'!G22,"")</f>
        <v/>
      </c>
      <c r="J666" s="1183" t="str">
        <f>IF('28'!H22&gt;0,'28'!H22,"")</f>
        <v/>
      </c>
      <c r="K666" s="1539" t="str">
        <f>IF('28'!I22&gt;0,'28'!I22,"")</f>
        <v/>
      </c>
      <c r="L666" s="1540">
        <f t="shared" si="80"/>
        <v>0.18166666666666664</v>
      </c>
      <c r="M666" s="1183" t="str">
        <f>IF('28'!J22&gt;0,'28'!J22,"")</f>
        <v/>
      </c>
      <c r="N666" s="1183" t="str">
        <f>IF('28'!K22&gt;0,'28'!K22,"")</f>
        <v/>
      </c>
      <c r="O666" s="1183" t="str">
        <f>IF('28'!L22&gt;0,'28'!L22,"")</f>
        <v/>
      </c>
      <c r="P666" s="1183" t="str">
        <f>IF('28'!M22&gt;0,'28'!M22,"")</f>
        <v/>
      </c>
      <c r="Q666" s="1330" t="str">
        <f t="shared" si="78"/>
        <v/>
      </c>
      <c r="R666" s="1185" t="str">
        <f t="shared" si="75"/>
        <v/>
      </c>
      <c r="S666" s="1360" t="str">
        <f t="shared" si="76"/>
        <v/>
      </c>
      <c r="T666" s="1185" t="str">
        <f t="shared" si="77"/>
        <v/>
      </c>
      <c r="U666" s="1361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5" x14ac:dyDescent="0.35">
      <c r="A667" s="1376"/>
      <c r="B667" s="1199">
        <v>26.6250000000034</v>
      </c>
      <c r="C667" s="1200">
        <f>'Chem Dose'!$C$37</f>
        <v>35.156229335309988</v>
      </c>
      <c r="D667" s="1201">
        <f>IF('28'!B23&gt;0,'28'!B23,"")</f>
        <v>7</v>
      </c>
      <c r="E667" s="1201">
        <f>IF('28'!C23&gt;0,'28'!C23,"")</f>
        <v>25</v>
      </c>
      <c r="F667" s="1201">
        <f>IF('28'!D23&gt;0,'28'!D23,"")</f>
        <v>19</v>
      </c>
      <c r="G667" s="1201">
        <f>IF('28'!E23&gt;0,'28'!E23,"")</f>
        <v>11.2</v>
      </c>
      <c r="H667" s="1201">
        <f>IF('28'!F23&gt;0,'28'!F23,"")</f>
        <v>28</v>
      </c>
      <c r="I667" s="1201">
        <f>IF('28'!G23&gt;0,'28'!G23,"")</f>
        <v>100</v>
      </c>
      <c r="J667" s="1201">
        <f>IF('28'!H23&gt;0,'28'!H23,"")</f>
        <v>27.4</v>
      </c>
      <c r="K667" s="1545">
        <f>IF('28'!I23&gt;0,'28'!I23,"")</f>
        <v>0.151</v>
      </c>
      <c r="L667" s="1540">
        <f t="shared" si="80"/>
        <v>0.17399999999999999</v>
      </c>
      <c r="M667" s="1201" t="str">
        <f>IF('28'!J23&gt;0,'28'!J23,"")</f>
        <v/>
      </c>
      <c r="N667" s="1201">
        <f>IF('28'!K23&gt;0,'28'!K23,"")</f>
        <v>6.15</v>
      </c>
      <c r="O667" s="1201">
        <f>IF('28'!L23&gt;0,'28'!L23,"")</f>
        <v>11</v>
      </c>
      <c r="P667" s="1201">
        <f>IF('28'!M23&gt;0,'28'!M23,"")</f>
        <v>4.2999999999999997E-2</v>
      </c>
      <c r="Q667" s="1202">
        <f t="shared" si="78"/>
        <v>0.71523178807947019</v>
      </c>
      <c r="R667" s="1203">
        <f t="shared" si="75"/>
        <v>3.9736842105263159</v>
      </c>
      <c r="S667" s="1360">
        <f t="shared" si="76"/>
        <v>8.8472630115349631</v>
      </c>
      <c r="T667" s="1203">
        <f t="shared" si="77"/>
        <v>0.35156229335309985</v>
      </c>
      <c r="U667" s="1319">
        <f t="shared" si="79"/>
        <v>0.61499999999999999</v>
      </c>
      <c r="V667" s="663">
        <f>IF('28'!AA23&gt;0,'28'!AA23,"")</f>
        <v>3.9E-2</v>
      </c>
      <c r="W667" s="663">
        <f>IF('28'!AT23&gt;0,'28'!AT23,"")</f>
        <v>3.6999999999999998E-2</v>
      </c>
    </row>
    <row r="668" spans="1:23" ht="15.5" x14ac:dyDescent="0.35">
      <c r="A668" s="1375"/>
      <c r="B668" s="1181">
        <v>26.6666666666701</v>
      </c>
      <c r="C668" s="1182">
        <f>'Chem Dose'!$C$37</f>
        <v>35.156229335309988</v>
      </c>
      <c r="D668" s="1183" t="str">
        <f>IF('28'!B24&gt;0,'28'!B24,"")</f>
        <v/>
      </c>
      <c r="E668" s="1183" t="str">
        <f>IF('28'!C24&gt;0,'28'!C24,"")</f>
        <v/>
      </c>
      <c r="F668" s="1183" t="str">
        <f>IF('28'!D24&gt;0,'28'!D24,"")</f>
        <v/>
      </c>
      <c r="G668" s="1183" t="str">
        <f>IF('28'!E24&gt;0,'28'!E24,"")</f>
        <v/>
      </c>
      <c r="H668" s="1183" t="str">
        <f>IF('28'!F24&gt;0,'28'!F24,"")</f>
        <v/>
      </c>
      <c r="I668" s="1183" t="str">
        <f>IF('28'!G24&gt;0,'28'!G24,"")</f>
        <v/>
      </c>
      <c r="J668" s="1183" t="str">
        <f>IF('28'!H24&gt;0,'28'!H24,"")</f>
        <v/>
      </c>
      <c r="K668" s="1539" t="str">
        <f>IF('28'!I24&gt;0,'28'!I24,"")</f>
        <v/>
      </c>
      <c r="L668" s="1540">
        <f t="shared" si="80"/>
        <v>0.17399999999999999</v>
      </c>
      <c r="M668" s="1183" t="str">
        <f>IF('28'!J24&gt;0,'28'!J24,"")</f>
        <v/>
      </c>
      <c r="N668" s="1183" t="str">
        <f>IF('28'!K24&gt;0,'28'!K24,"")</f>
        <v/>
      </c>
      <c r="O668" s="1183" t="str">
        <f>IF('28'!L24&gt;0,'28'!L24,"")</f>
        <v/>
      </c>
      <c r="P668" s="1183" t="str">
        <f>IF('28'!M24&gt;0,'28'!M24,"")</f>
        <v/>
      </c>
      <c r="Q668" s="1330" t="str">
        <f t="shared" si="78"/>
        <v/>
      </c>
      <c r="R668" s="1185" t="str">
        <f t="shared" si="75"/>
        <v/>
      </c>
      <c r="S668" s="1360" t="str">
        <f t="shared" si="76"/>
        <v/>
      </c>
      <c r="T668" s="1185" t="str">
        <f t="shared" si="77"/>
        <v/>
      </c>
      <c r="U668" s="1361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5" x14ac:dyDescent="0.35">
      <c r="A669" s="1376"/>
      <c r="B669" s="1199">
        <v>26.7083333333368</v>
      </c>
      <c r="C669" s="1200">
        <f>'Chem Dose'!$C$37</f>
        <v>35.156229335309988</v>
      </c>
      <c r="D669" s="1201" t="str">
        <f>IF('28'!B25&gt;0,'28'!B25,"")</f>
        <v/>
      </c>
      <c r="E669" s="1201" t="str">
        <f>IF('28'!C25&gt;0,'28'!C25,"")</f>
        <v/>
      </c>
      <c r="F669" s="1201" t="str">
        <f>IF('28'!D25&gt;0,'28'!D25,"")</f>
        <v/>
      </c>
      <c r="G669" s="1201" t="str">
        <f>IF('28'!E25&gt;0,'28'!E25,"")</f>
        <v/>
      </c>
      <c r="H669" s="1201" t="str">
        <f>IF('28'!F25&gt;0,'28'!F25,"")</f>
        <v/>
      </c>
      <c r="I669" s="1201" t="str">
        <f>IF('28'!G25&gt;0,'28'!G25,"")</f>
        <v/>
      </c>
      <c r="J669" s="1201" t="str">
        <f>IF('28'!H25&gt;0,'28'!H25,"")</f>
        <v/>
      </c>
      <c r="K669" s="1545" t="str">
        <f>IF('28'!I25&gt;0,'28'!I25,"")</f>
        <v/>
      </c>
      <c r="L669" s="1540">
        <f t="shared" si="80"/>
        <v>0.18300000000000002</v>
      </c>
      <c r="M669" s="1201" t="str">
        <f>IF('28'!J25&gt;0,'28'!J25,"")</f>
        <v/>
      </c>
      <c r="N669" s="1201" t="str">
        <f>IF('28'!K25&gt;0,'28'!K25,"")</f>
        <v/>
      </c>
      <c r="O669" s="1201" t="str">
        <f>IF('28'!L25&gt;0,'28'!L25,"")</f>
        <v/>
      </c>
      <c r="P669" s="1201" t="str">
        <f>IF('28'!M25&gt;0,'28'!M25,"")</f>
        <v/>
      </c>
      <c r="Q669" s="1202" t="str">
        <f t="shared" si="78"/>
        <v/>
      </c>
      <c r="R669" s="1203" t="str">
        <f t="shared" si="75"/>
        <v/>
      </c>
      <c r="S669" s="1360" t="str">
        <f t="shared" si="76"/>
        <v/>
      </c>
      <c r="T669" s="1203" t="str">
        <f t="shared" si="77"/>
        <v/>
      </c>
      <c r="U669" s="1319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5" x14ac:dyDescent="0.35">
      <c r="A670" s="1375"/>
      <c r="B670" s="1181">
        <v>26.750000000003499</v>
      </c>
      <c r="C670" s="1182">
        <f>'Chem Dose'!$C$37</f>
        <v>35.156229335309988</v>
      </c>
      <c r="D670" s="1183" t="str">
        <f>IF('28'!B26&gt;0,'28'!B26,"")</f>
        <v/>
      </c>
      <c r="E670" s="1183" t="str">
        <f>IF('28'!C26&gt;0,'28'!C26,"")</f>
        <v/>
      </c>
      <c r="F670" s="1183" t="str">
        <f>IF('28'!D26&gt;0,'28'!D26,"")</f>
        <v/>
      </c>
      <c r="G670" s="1183" t="str">
        <f>IF('28'!E26&gt;0,'28'!E26,"")</f>
        <v/>
      </c>
      <c r="H670" s="1183" t="str">
        <f>IF('28'!F26&gt;0,'28'!F26,"")</f>
        <v/>
      </c>
      <c r="I670" s="1183" t="str">
        <f>IF('28'!G26&gt;0,'28'!G26,"")</f>
        <v/>
      </c>
      <c r="J670" s="1183" t="str">
        <f>IF('28'!H26&gt;0,'28'!H26,"")</f>
        <v/>
      </c>
      <c r="K670" s="1539" t="str">
        <f>IF('28'!I26&gt;0,'28'!I26,"")</f>
        <v/>
      </c>
      <c r="L670" s="1540">
        <f t="shared" si="80"/>
        <v>0.18300000000000002</v>
      </c>
      <c r="M670" s="1183" t="str">
        <f>IF('28'!J26&gt;0,'28'!J26,"")</f>
        <v/>
      </c>
      <c r="N670" s="1183" t="str">
        <f>IF('28'!K26&gt;0,'28'!K26,"")</f>
        <v/>
      </c>
      <c r="O670" s="1183" t="str">
        <f>IF('28'!L26&gt;0,'28'!L26,"")</f>
        <v/>
      </c>
      <c r="P670" s="1183" t="str">
        <f>IF('28'!M26&gt;0,'28'!M26,"")</f>
        <v/>
      </c>
      <c r="Q670" s="1330" t="str">
        <f t="shared" si="78"/>
        <v/>
      </c>
      <c r="R670" s="1185" t="str">
        <f t="shared" si="75"/>
        <v/>
      </c>
      <c r="S670" s="1360" t="str">
        <f t="shared" si="76"/>
        <v/>
      </c>
      <c r="T670" s="1185" t="str">
        <f t="shared" si="77"/>
        <v/>
      </c>
      <c r="U670" s="1361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5" x14ac:dyDescent="0.35">
      <c r="A671" s="1376"/>
      <c r="B671" s="1199">
        <v>26.791666666670199</v>
      </c>
      <c r="C671" s="1200">
        <f>'Chem Dose'!$C$37</f>
        <v>35.156229335309988</v>
      </c>
      <c r="D671" s="1201">
        <f>IF('28'!B27&gt;0,'28'!B27,"")</f>
        <v>7.05</v>
      </c>
      <c r="E671" s="1201">
        <f>IF('28'!C27&gt;0,'28'!C27,"")</f>
        <v>27</v>
      </c>
      <c r="F671" s="1201">
        <f>IF('28'!D27&gt;0,'28'!D27,"")</f>
        <v>17</v>
      </c>
      <c r="G671" s="1201">
        <f>IF('28'!E27&gt;0,'28'!E27,"")</f>
        <v>13.2</v>
      </c>
      <c r="H671" s="1201">
        <f>IF('28'!F27&gt;0,'28'!F27,"")</f>
        <v>28</v>
      </c>
      <c r="I671" s="1201">
        <f>IF('28'!G27&gt;0,'28'!G27,"")</f>
        <v>108</v>
      </c>
      <c r="J671" s="1201">
        <f>IF('28'!H27&gt;0,'28'!H27,"")</f>
        <v>26.9</v>
      </c>
      <c r="K671" s="1545">
        <f>IF('28'!I27&gt;0,'28'!I27,"")</f>
        <v>0.151</v>
      </c>
      <c r="L671" s="1540">
        <f t="shared" si="80"/>
        <v>0.17500000000000002</v>
      </c>
      <c r="M671" s="1201" t="str">
        <f>IF('28'!J27&gt;0,'28'!J27,"")</f>
        <v/>
      </c>
      <c r="N671" s="1201">
        <f>IF('28'!K27&gt;0,'28'!K27,"")</f>
        <v>6.15</v>
      </c>
      <c r="O671" s="1201">
        <f>IF('28'!L27&gt;0,'28'!L27,"")</f>
        <v>13</v>
      </c>
      <c r="P671" s="1201">
        <f>IF('28'!M27&gt;0,'28'!M27,"")</f>
        <v>4.2000000000000003E-2</v>
      </c>
      <c r="Q671" s="1202">
        <f t="shared" si="78"/>
        <v>0.7218543046357615</v>
      </c>
      <c r="R671" s="1203">
        <f t="shared" si="75"/>
        <v>3.9736842105263159</v>
      </c>
      <c r="S671" s="1360">
        <f t="shared" si="76"/>
        <v>8.8472630115349631</v>
      </c>
      <c r="T671" s="1203">
        <f t="shared" si="77"/>
        <v>0.35156229335309985</v>
      </c>
      <c r="U671" s="1319">
        <f t="shared" si="79"/>
        <v>0.61499999999999999</v>
      </c>
      <c r="V671" s="663">
        <f>IF('28'!AA27&gt;0,'28'!AA27,"")</f>
        <v>3.5000000000000003E-2</v>
      </c>
      <c r="W671" s="663">
        <f>IF('28'!AT27&gt;0,'28'!AT27,"")</f>
        <v>3.2000000000000001E-2</v>
      </c>
    </row>
    <row r="672" spans="1:23" ht="15.5" x14ac:dyDescent="0.35">
      <c r="A672" s="1375"/>
      <c r="B672" s="1181">
        <v>26.833333333336899</v>
      </c>
      <c r="C672" s="1182">
        <f>'Chem Dose'!$C$37</f>
        <v>35.156229335309988</v>
      </c>
      <c r="D672" s="1183" t="str">
        <f>IF('28'!B28&gt;0,'28'!B28,"")</f>
        <v/>
      </c>
      <c r="E672" s="1183" t="str">
        <f>IF('28'!C28&gt;0,'28'!C28,"")</f>
        <v/>
      </c>
      <c r="F672" s="1183" t="str">
        <f>IF('28'!D28&gt;0,'28'!D28,"")</f>
        <v/>
      </c>
      <c r="G672" s="1183" t="str">
        <f>IF('28'!E28&gt;0,'28'!E28,"")</f>
        <v/>
      </c>
      <c r="H672" s="1183" t="str">
        <f>IF('28'!F28&gt;0,'28'!F28,"")</f>
        <v/>
      </c>
      <c r="I672" s="1183" t="str">
        <f>IF('28'!G28&gt;0,'28'!G28,"")</f>
        <v/>
      </c>
      <c r="J672" s="1183" t="str">
        <f>IF('28'!H28&gt;0,'28'!H28,"")</f>
        <v/>
      </c>
      <c r="K672" s="1539" t="str">
        <f>IF('28'!I28&gt;0,'28'!I28,"")</f>
        <v/>
      </c>
      <c r="L672" s="1540">
        <f t="shared" si="80"/>
        <v>0.17500000000000002</v>
      </c>
      <c r="M672" s="1183" t="str">
        <f>IF('28'!J28&gt;0,'28'!J28,"")</f>
        <v/>
      </c>
      <c r="N672" s="1183" t="str">
        <f>IF('28'!K28&gt;0,'28'!K28,"")</f>
        <v/>
      </c>
      <c r="O672" s="1183" t="str">
        <f>IF('28'!L28&gt;0,'28'!L28,"")</f>
        <v/>
      </c>
      <c r="P672" s="1183" t="str">
        <f>IF('28'!M28&gt;0,'28'!M28,"")</f>
        <v/>
      </c>
      <c r="Q672" s="1330" t="str">
        <f t="shared" si="78"/>
        <v/>
      </c>
      <c r="R672" s="1185" t="str">
        <f t="shared" si="75"/>
        <v/>
      </c>
      <c r="S672" s="1360" t="str">
        <f t="shared" si="76"/>
        <v/>
      </c>
      <c r="T672" s="1185" t="str">
        <f t="shared" si="77"/>
        <v/>
      </c>
      <c r="U672" s="1361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5" x14ac:dyDescent="0.35">
      <c r="A673" s="1376"/>
      <c r="B673" s="1199">
        <v>26.875000000003599</v>
      </c>
      <c r="C673" s="1200">
        <f>'Chem Dose'!$C$37</f>
        <v>35.156229335309988</v>
      </c>
      <c r="D673" s="1201" t="str">
        <f>IF('28'!B29&gt;0,'28'!B29,"")</f>
        <v/>
      </c>
      <c r="E673" s="1201" t="str">
        <f>IF('28'!C29&gt;0,'28'!C29,"")</f>
        <v/>
      </c>
      <c r="F673" s="1201" t="str">
        <f>IF('28'!D29&gt;0,'28'!D29,"")</f>
        <v/>
      </c>
      <c r="G673" s="1201" t="str">
        <f>IF('28'!E29&gt;0,'28'!E29,"")</f>
        <v/>
      </c>
      <c r="H673" s="1201" t="str">
        <f>IF('28'!F29&gt;0,'28'!F29,"")</f>
        <v/>
      </c>
      <c r="I673" s="1201" t="str">
        <f>IF('28'!G29&gt;0,'28'!G29,"")</f>
        <v/>
      </c>
      <c r="J673" s="1201" t="str">
        <f>IF('28'!H29&gt;0,'28'!H29,"")</f>
        <v/>
      </c>
      <c r="K673" s="1545" t="str">
        <f>IF('28'!I29&gt;0,'28'!I29,"")</f>
        <v/>
      </c>
      <c r="L673" s="1540">
        <f t="shared" si="80"/>
        <v>0.16300000000000001</v>
      </c>
      <c r="M673" s="1201">
        <f>IF('28'!J29&gt;0,'28'!J29,"")</f>
        <v>5.8999999999999997E-2</v>
      </c>
      <c r="N673" s="1201" t="str">
        <f>IF('28'!K29&gt;0,'28'!K29,"")</f>
        <v/>
      </c>
      <c r="O673" s="1201" t="str">
        <f>IF('28'!L29&gt;0,'28'!L29,"")</f>
        <v/>
      </c>
      <c r="P673" s="1201" t="str">
        <f>IF('28'!M29&gt;0,'28'!M29,"")</f>
        <v/>
      </c>
      <c r="Q673" s="1202" t="str">
        <f t="shared" si="78"/>
        <v/>
      </c>
      <c r="R673" s="1203" t="str">
        <f t="shared" si="75"/>
        <v/>
      </c>
      <c r="S673" s="1360" t="str">
        <f t="shared" si="76"/>
        <v/>
      </c>
      <c r="T673" s="1203" t="str">
        <f t="shared" si="77"/>
        <v/>
      </c>
      <c r="U673" s="1319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5" x14ac:dyDescent="0.35">
      <c r="A674" s="1375"/>
      <c r="B674" s="1181">
        <v>26.916666666670299</v>
      </c>
      <c r="C674" s="1182">
        <f>'Chem Dose'!$C$37</f>
        <v>35.156229335309988</v>
      </c>
      <c r="D674" s="1183" t="str">
        <f>IF('28'!B30&gt;0,'28'!B30,"")</f>
        <v/>
      </c>
      <c r="E674" s="1183" t="str">
        <f>IF('28'!C30&gt;0,'28'!C30,"")</f>
        <v/>
      </c>
      <c r="F674" s="1183" t="str">
        <f>IF('28'!D30&gt;0,'28'!D30,"")</f>
        <v/>
      </c>
      <c r="G674" s="1183" t="str">
        <f>IF('28'!E30&gt;0,'28'!E30,"")</f>
        <v/>
      </c>
      <c r="H674" s="1183" t="str">
        <f>IF('28'!F30&gt;0,'28'!F30,"")</f>
        <v/>
      </c>
      <c r="I674" s="1183" t="str">
        <f>IF('28'!G30&gt;0,'28'!G30,"")</f>
        <v/>
      </c>
      <c r="J674" s="1183" t="str">
        <f>IF('28'!H30&gt;0,'28'!H30,"")</f>
        <v/>
      </c>
      <c r="K674" s="1539" t="str">
        <f>IF('28'!I30&gt;0,'28'!I30,"")</f>
        <v/>
      </c>
      <c r="L674" s="1540">
        <f t="shared" si="80"/>
        <v>0.16300000000000001</v>
      </c>
      <c r="M674" s="1183" t="str">
        <f>IF('28'!J30&gt;0,'28'!J30,"")</f>
        <v/>
      </c>
      <c r="N674" s="1183" t="str">
        <f>IF('28'!K30&gt;0,'28'!K30,"")</f>
        <v/>
      </c>
      <c r="O674" s="1183" t="str">
        <f>IF('28'!L30&gt;0,'28'!L30,"")</f>
        <v/>
      </c>
      <c r="P674" s="1183" t="str">
        <f>IF('28'!M30&gt;0,'28'!M30,"")</f>
        <v/>
      </c>
      <c r="Q674" s="1330" t="str">
        <f t="shared" si="78"/>
        <v/>
      </c>
      <c r="R674" s="1185" t="str">
        <f t="shared" si="75"/>
        <v/>
      </c>
      <c r="S674" s="1360" t="str">
        <f t="shared" si="76"/>
        <v/>
      </c>
      <c r="T674" s="1185" t="str">
        <f t="shared" si="77"/>
        <v/>
      </c>
      <c r="U674" s="1361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5" x14ac:dyDescent="0.35">
      <c r="A675" s="1376"/>
      <c r="B675" s="1199">
        <v>26.958333333336999</v>
      </c>
      <c r="C675" s="1200">
        <f>'Chem Dose'!$C$37</f>
        <v>35.156229335309988</v>
      </c>
      <c r="D675" s="1201">
        <f>IF('28'!B31&gt;0,'28'!B31,"")</f>
        <v>7.01</v>
      </c>
      <c r="E675" s="1201">
        <f>IF('28'!C31&gt;0,'28'!C31,"")</f>
        <v>26</v>
      </c>
      <c r="F675" s="1201">
        <f>IF('28'!D31&gt;0,'28'!D31,"")</f>
        <v>18</v>
      </c>
      <c r="G675" s="1201">
        <f>IF('28'!E31&gt;0,'28'!E31,"")</f>
        <v>10.4</v>
      </c>
      <c r="H675" s="1201">
        <f>IF('28'!F31&gt;0,'28'!F31,"")</f>
        <v>33</v>
      </c>
      <c r="I675" s="1201">
        <f>IF('28'!G31&gt;0,'28'!G31,"")</f>
        <v>119</v>
      </c>
      <c r="J675" s="1201">
        <f>IF('28'!H31&gt;0,'28'!H31,"")</f>
        <v>26.5</v>
      </c>
      <c r="K675" s="1545">
        <f>IF('28'!I31&gt;0,'28'!I31,"")</f>
        <v>0.183</v>
      </c>
      <c r="L675" s="1540">
        <f t="shared" si="80"/>
        <v>0.16799999999999998</v>
      </c>
      <c r="M675" s="1201" t="str">
        <f>IF('28'!J31&gt;0,'28'!J31,"")</f>
        <v/>
      </c>
      <c r="N675" s="1201">
        <f>IF('28'!K31&gt;0,'28'!K31,"")</f>
        <v>6.13</v>
      </c>
      <c r="O675" s="1201">
        <f>IF('28'!L31&gt;0,'28'!L31,"")</f>
        <v>12</v>
      </c>
      <c r="P675" s="1201">
        <f>IF('28'!M31&gt;0,'28'!M31,"")</f>
        <v>4.8000000000000001E-2</v>
      </c>
      <c r="Q675" s="1202">
        <f t="shared" si="78"/>
        <v>0.73770491803278693</v>
      </c>
      <c r="R675" s="1203">
        <f t="shared" si="75"/>
        <v>4.8157894736842106</v>
      </c>
      <c r="S675" s="1360">
        <f t="shared" si="76"/>
        <v>7.3002006270042594</v>
      </c>
      <c r="T675" s="1203">
        <f t="shared" si="77"/>
        <v>0.35156229335309985</v>
      </c>
      <c r="U675" s="1319">
        <f t="shared" si="79"/>
        <v>0.61299999999999999</v>
      </c>
      <c r="V675" s="663">
        <f>IF('28'!AA31&gt;0,'28'!AA31,"")</f>
        <v>4.2000000000000003E-2</v>
      </c>
      <c r="W675" s="663">
        <f>IF('28'!AT31&gt;0,'28'!AT31,"")</f>
        <v>4.2000000000000003E-2</v>
      </c>
    </row>
    <row r="676" spans="1:23" ht="15.5" x14ac:dyDescent="0.35">
      <c r="A676" s="1375">
        <f>A652+1</f>
        <v>43706</v>
      </c>
      <c r="B676" s="1181">
        <v>27.000000000003698</v>
      </c>
      <c r="C676" s="1182">
        <f>'Chem Dose'!$C$38</f>
        <v>35.263222376698579</v>
      </c>
      <c r="D676" s="1183" t="str">
        <f>IF('29'!B8&gt;0,'29'!B8,"")</f>
        <v/>
      </c>
      <c r="E676" s="1183" t="str">
        <f>IF('29'!C8&gt;0,'29'!C8,"")</f>
        <v/>
      </c>
      <c r="F676" s="1183" t="str">
        <f>IF('29'!D8&gt;0,'29'!D8,"")</f>
        <v/>
      </c>
      <c r="G676" s="1183" t="str">
        <f>IF('29'!E8&gt;0,'29'!E8,"")</f>
        <v/>
      </c>
      <c r="H676" s="1183" t="str">
        <f>IF('29'!F8&gt;0,'29'!F8,"")</f>
        <v/>
      </c>
      <c r="I676" s="1183" t="str">
        <f>IF('29'!G8&gt;0,'29'!G8,"")</f>
        <v/>
      </c>
      <c r="J676" s="1183" t="str">
        <f>IF('29'!H8&gt;0,'29'!H8,"")</f>
        <v/>
      </c>
      <c r="K676" s="1539" t="str">
        <f>IF('29'!I8&gt;0,'29'!I8,"")</f>
        <v/>
      </c>
      <c r="L676" s="1540">
        <f t="shared" si="80"/>
        <v>0.16799999999999998</v>
      </c>
      <c r="M676" s="1183" t="str">
        <f>IF('29'!J8&gt;0,'29'!J8,"")</f>
        <v/>
      </c>
      <c r="N676" s="1183" t="str">
        <f>IF('29'!K8&gt;0,'29'!K8,"")</f>
        <v/>
      </c>
      <c r="O676" s="1183" t="str">
        <f>IF('29'!L8&gt;0,'29'!L8,"")</f>
        <v/>
      </c>
      <c r="P676" s="1183" t="str">
        <f>IF('29'!M8&gt;0,'29'!M8,"")</f>
        <v/>
      </c>
      <c r="Q676" s="1330" t="str">
        <f t="shared" si="78"/>
        <v/>
      </c>
      <c r="R676" s="1185" t="str">
        <f t="shared" si="75"/>
        <v/>
      </c>
      <c r="S676" s="1360" t="str">
        <f t="shared" si="76"/>
        <v/>
      </c>
      <c r="T676" s="1185" t="str">
        <f t="shared" si="77"/>
        <v/>
      </c>
      <c r="U676" s="1361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5" x14ac:dyDescent="0.35">
      <c r="A677" s="1376"/>
      <c r="B677" s="1199">
        <v>27.041666666670402</v>
      </c>
      <c r="C677" s="1200">
        <f>'Chem Dose'!$C$38</f>
        <v>35.263222376698579</v>
      </c>
      <c r="D677" s="1201" t="str">
        <f>IF('29'!B9&gt;0,'29'!B9,"")</f>
        <v/>
      </c>
      <c r="E677" s="1201" t="str">
        <f>IF('29'!C9&gt;0,'29'!C9,"")</f>
        <v/>
      </c>
      <c r="F677" s="1201" t="str">
        <f>IF('29'!D9&gt;0,'29'!D9,"")</f>
        <v/>
      </c>
      <c r="G677" s="1201" t="str">
        <f>IF('29'!E9&gt;0,'29'!E9,"")</f>
        <v/>
      </c>
      <c r="H677" s="1201" t="str">
        <f>IF('29'!F9&gt;0,'29'!F9,"")</f>
        <v/>
      </c>
      <c r="I677" s="1201" t="str">
        <f>IF('29'!G9&gt;0,'29'!G9,"")</f>
        <v/>
      </c>
      <c r="J677" s="1201" t="str">
        <f>IF('29'!H9&gt;0,'29'!H9,"")</f>
        <v/>
      </c>
      <c r="K677" s="1545" t="str">
        <f>IF('29'!I9&gt;0,'29'!I9,"")</f>
        <v/>
      </c>
      <c r="L677" s="1540">
        <f t="shared" si="80"/>
        <v>0.16166666666666665</v>
      </c>
      <c r="M677" s="1201" t="str">
        <f>IF('29'!J9&gt;0,'29'!J9,"")</f>
        <v/>
      </c>
      <c r="N677" s="1201" t="str">
        <f>IF('29'!K9&gt;0,'29'!K9,"")</f>
        <v/>
      </c>
      <c r="O677" s="1201" t="str">
        <f>IF('29'!L9&gt;0,'29'!L9,"")</f>
        <v/>
      </c>
      <c r="P677" s="1201" t="str">
        <f>IF('29'!M9&gt;0,'29'!M9,"")</f>
        <v/>
      </c>
      <c r="Q677" s="1202" t="str">
        <f t="shared" si="78"/>
        <v/>
      </c>
      <c r="R677" s="1203" t="str">
        <f t="shared" si="75"/>
        <v/>
      </c>
      <c r="S677" s="1360" t="str">
        <f t="shared" si="76"/>
        <v/>
      </c>
      <c r="T677" s="1203" t="str">
        <f t="shared" si="77"/>
        <v/>
      </c>
      <c r="U677" s="1319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5" x14ac:dyDescent="0.35">
      <c r="A678" s="1375"/>
      <c r="B678" s="1181">
        <v>27.083333333337102</v>
      </c>
      <c r="C678" s="1182">
        <f>'Chem Dose'!$C$38</f>
        <v>35.263222376698579</v>
      </c>
      <c r="D678" s="1183" t="str">
        <f>IF('29'!B10&gt;0,'29'!B10,"")</f>
        <v/>
      </c>
      <c r="E678" s="1183" t="str">
        <f>IF('29'!C10&gt;0,'29'!C10,"")</f>
        <v/>
      </c>
      <c r="F678" s="1183" t="str">
        <f>IF('29'!D10&gt;0,'29'!D10,"")</f>
        <v/>
      </c>
      <c r="G678" s="1183" t="str">
        <f>IF('29'!E10&gt;0,'29'!E10,"")</f>
        <v/>
      </c>
      <c r="H678" s="1183" t="str">
        <f>IF('29'!F10&gt;0,'29'!F10,"")</f>
        <v/>
      </c>
      <c r="I678" s="1183" t="str">
        <f>IF('29'!G10&gt;0,'29'!G10,"")</f>
        <v/>
      </c>
      <c r="J678" s="1183" t="str">
        <f>IF('29'!H10&gt;0,'29'!H10,"")</f>
        <v/>
      </c>
      <c r="K678" s="1539" t="str">
        <f>IF('29'!I10&gt;0,'29'!I10,"")</f>
        <v/>
      </c>
      <c r="L678" s="1540">
        <f t="shared" si="80"/>
        <v>0.16166666666666665</v>
      </c>
      <c r="M678" s="1183" t="str">
        <f>IF('29'!J10&gt;0,'29'!J10,"")</f>
        <v/>
      </c>
      <c r="N678" s="1183" t="str">
        <f>IF('29'!K10&gt;0,'29'!K10,"")</f>
        <v/>
      </c>
      <c r="O678" s="1183" t="str">
        <f>IF('29'!L10&gt;0,'29'!L10,"")</f>
        <v/>
      </c>
      <c r="P678" s="1183" t="str">
        <f>IF('29'!M10&gt;0,'29'!M10,"")</f>
        <v/>
      </c>
      <c r="Q678" s="1330" t="str">
        <f t="shared" si="78"/>
        <v/>
      </c>
      <c r="R678" s="1185" t="str">
        <f t="shared" si="75"/>
        <v/>
      </c>
      <c r="S678" s="1360" t="str">
        <f t="shared" si="76"/>
        <v/>
      </c>
      <c r="T678" s="1185" t="str">
        <f t="shared" si="77"/>
        <v/>
      </c>
      <c r="U678" s="1361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5" x14ac:dyDescent="0.35">
      <c r="A679" s="1376"/>
      <c r="B679" s="1199">
        <v>27.125000000003801</v>
      </c>
      <c r="C679" s="1200">
        <f>'Chem Dose'!$C$38</f>
        <v>35.263222376698579</v>
      </c>
      <c r="D679" s="1201">
        <f>IF('29'!B11&gt;0,'29'!B11,"")</f>
        <v>6.97</v>
      </c>
      <c r="E679" s="1201">
        <f>IF('29'!C11&gt;0,'29'!C11,"")</f>
        <v>25</v>
      </c>
      <c r="F679" s="1201">
        <f>IF('29'!D11&gt;0,'29'!D11,"")</f>
        <v>18</v>
      </c>
      <c r="G679" s="1201">
        <f>IF('29'!E11&gt;0,'29'!E11,"")</f>
        <v>9.93</v>
      </c>
      <c r="H679" s="1201">
        <f>IF('29'!F11&gt;0,'29'!F11,"")</f>
        <v>27</v>
      </c>
      <c r="I679" s="1201">
        <f>IF('29'!G11&gt;0,'29'!G11,"")</f>
        <v>90</v>
      </c>
      <c r="J679" s="1201">
        <f>IF('29'!H11&gt;0,'29'!H11,"")</f>
        <v>27.8</v>
      </c>
      <c r="K679" s="1545">
        <f>IF('29'!I11&gt;0,'29'!I11,"")</f>
        <v>0.14799999999999999</v>
      </c>
      <c r="L679" s="1540">
        <f t="shared" si="80"/>
        <v>0.15825</v>
      </c>
      <c r="M679" s="1201" t="str">
        <f>IF('29'!J11&gt;0,'29'!J11,"")</f>
        <v/>
      </c>
      <c r="N679" s="1201">
        <f>IF('29'!K11&gt;0,'29'!K11,"")</f>
        <v>6.14</v>
      </c>
      <c r="O679" s="1201">
        <f>IF('29'!L11&gt;0,'29'!L11,"")</f>
        <v>12</v>
      </c>
      <c r="P679" s="1201">
        <f>IF('29'!M11&gt;0,'29'!M11,"")</f>
        <v>0.04</v>
      </c>
      <c r="Q679" s="1202">
        <f t="shared" si="78"/>
        <v>0.72972972972972971</v>
      </c>
      <c r="R679" s="1203">
        <f t="shared" si="75"/>
        <v>3.8947368421052633</v>
      </c>
      <c r="S679" s="1360">
        <f t="shared" si="76"/>
        <v>9.0540706102334187</v>
      </c>
      <c r="T679" s="1203">
        <f t="shared" si="77"/>
        <v>0.35263222376698578</v>
      </c>
      <c r="U679" s="1319">
        <f t="shared" si="79"/>
        <v>0.61399999999999999</v>
      </c>
      <c r="V679" s="663">
        <f>IF('29'!AA11&gt;0,'29'!AA11,"")</f>
        <v>3.4000000000000002E-2</v>
      </c>
      <c r="W679" s="663">
        <f>IF('29'!AT11&gt;0,'29'!AT11,"")</f>
        <v>4.1000000000000002E-2</v>
      </c>
    </row>
    <row r="680" spans="1:23" ht="15.5" x14ac:dyDescent="0.35">
      <c r="A680" s="1375"/>
      <c r="B680" s="1181">
        <v>27.166666666670501</v>
      </c>
      <c r="C680" s="1182">
        <f>'Chem Dose'!$C$38</f>
        <v>35.263222376698579</v>
      </c>
      <c r="D680" s="1183" t="str">
        <f>IF('29'!B12&gt;0,'29'!B12,"")</f>
        <v/>
      </c>
      <c r="E680" s="1183" t="str">
        <f>IF('29'!C12&gt;0,'29'!C12,"")</f>
        <v/>
      </c>
      <c r="F680" s="1183" t="str">
        <f>IF('29'!D12&gt;0,'29'!D12,"")</f>
        <v/>
      </c>
      <c r="G680" s="1183" t="str">
        <f>IF('29'!E12&gt;0,'29'!E12,"")</f>
        <v/>
      </c>
      <c r="H680" s="1183" t="str">
        <f>IF('29'!F12&gt;0,'29'!F12,"")</f>
        <v/>
      </c>
      <c r="I680" s="1183" t="str">
        <f>IF('29'!G12&gt;0,'29'!G12,"")</f>
        <v/>
      </c>
      <c r="J680" s="1183" t="str">
        <f>IF('29'!H12&gt;0,'29'!H12,"")</f>
        <v/>
      </c>
      <c r="K680" s="1539" t="str">
        <f>IF('29'!I12&gt;0,'29'!I12,"")</f>
        <v/>
      </c>
      <c r="L680" s="1540">
        <f t="shared" si="80"/>
        <v>0.15825</v>
      </c>
      <c r="M680" s="1183" t="str">
        <f>IF('29'!J12&gt;0,'29'!J12,"")</f>
        <v/>
      </c>
      <c r="N680" s="1183" t="str">
        <f>IF('29'!K12&gt;0,'29'!K12,"")</f>
        <v/>
      </c>
      <c r="O680" s="1183" t="str">
        <f>IF('29'!L12&gt;0,'29'!L12,"")</f>
        <v/>
      </c>
      <c r="P680" s="1183" t="str">
        <f>IF('29'!M12&gt;0,'29'!M12,"")</f>
        <v/>
      </c>
      <c r="Q680" s="1330" t="str">
        <f t="shared" si="78"/>
        <v/>
      </c>
      <c r="R680" s="1185" t="str">
        <f t="shared" si="75"/>
        <v/>
      </c>
      <c r="S680" s="1360" t="str">
        <f t="shared" si="76"/>
        <v/>
      </c>
      <c r="T680" s="1185" t="str">
        <f t="shared" si="77"/>
        <v/>
      </c>
      <c r="U680" s="1361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5" x14ac:dyDescent="0.35">
      <c r="A681" s="1376"/>
      <c r="B681" s="1199">
        <v>27.208333333337201</v>
      </c>
      <c r="C681" s="1200">
        <f>'Chem Dose'!$C$38</f>
        <v>35.263222376698579</v>
      </c>
      <c r="D681" s="1201" t="str">
        <f>IF('29'!B13&gt;0,'29'!B13,"")</f>
        <v/>
      </c>
      <c r="E681" s="1201" t="str">
        <f>IF('29'!C13&gt;0,'29'!C13,"")</f>
        <v/>
      </c>
      <c r="F681" s="1201" t="str">
        <f>IF('29'!D13&gt;0,'29'!D13,"")</f>
        <v/>
      </c>
      <c r="G681" s="1201" t="str">
        <f>IF('29'!E13&gt;0,'29'!E13,"")</f>
        <v/>
      </c>
      <c r="H681" s="1201" t="str">
        <f>IF('29'!F13&gt;0,'29'!F13,"")</f>
        <v/>
      </c>
      <c r="I681" s="1201" t="str">
        <f>IF('29'!G13&gt;0,'29'!G13,"")</f>
        <v/>
      </c>
      <c r="J681" s="1201" t="str">
        <f>IF('29'!H13&gt;0,'29'!H13,"")</f>
        <v/>
      </c>
      <c r="K681" s="1545" t="str">
        <f>IF('29'!I13&gt;0,'29'!I13,"")</f>
        <v/>
      </c>
      <c r="L681" s="1540">
        <f t="shared" si="80"/>
        <v>0.16066666666666665</v>
      </c>
      <c r="M681" s="1201" t="str">
        <f>IF('29'!J13&gt;0,'29'!J13,"")</f>
        <v/>
      </c>
      <c r="N681" s="1201" t="str">
        <f>IF('29'!K13&gt;0,'29'!K13,"")</f>
        <v/>
      </c>
      <c r="O681" s="1201" t="str">
        <f>IF('29'!L13&gt;0,'29'!L13,"")</f>
        <v/>
      </c>
      <c r="P681" s="1201" t="str">
        <f>IF('29'!M13&gt;0,'29'!M13,"")</f>
        <v/>
      </c>
      <c r="Q681" s="1202" t="str">
        <f t="shared" si="78"/>
        <v/>
      </c>
      <c r="R681" s="1203" t="str">
        <f t="shared" si="75"/>
        <v/>
      </c>
      <c r="S681" s="1360" t="str">
        <f t="shared" si="76"/>
        <v/>
      </c>
      <c r="T681" s="1203" t="str">
        <f t="shared" si="77"/>
        <v/>
      </c>
      <c r="U681" s="1319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5" x14ac:dyDescent="0.35">
      <c r="A682" s="1375"/>
      <c r="B682" s="1181">
        <v>27.250000000003901</v>
      </c>
      <c r="C682" s="1182">
        <f>'Chem Dose'!$C$38</f>
        <v>35.263222376698579</v>
      </c>
      <c r="D682" s="1183" t="str">
        <f>IF('29'!B14&gt;0,'29'!B14,"")</f>
        <v/>
      </c>
      <c r="E682" s="1183" t="str">
        <f>IF('29'!C14&gt;0,'29'!C14,"")</f>
        <v/>
      </c>
      <c r="F682" s="1183" t="str">
        <f>IF('29'!D14&gt;0,'29'!D14,"")</f>
        <v/>
      </c>
      <c r="G682" s="1183" t="str">
        <f>IF('29'!E14&gt;0,'29'!E14,"")</f>
        <v/>
      </c>
      <c r="H682" s="1183" t="str">
        <f>IF('29'!F14&gt;0,'29'!F14,"")</f>
        <v/>
      </c>
      <c r="I682" s="1183" t="str">
        <f>IF('29'!G14&gt;0,'29'!G14,"")</f>
        <v/>
      </c>
      <c r="J682" s="1183" t="str">
        <f>IF('29'!H14&gt;0,'29'!H14,"")</f>
        <v/>
      </c>
      <c r="K682" s="1539" t="str">
        <f>IF('29'!I14&gt;0,'29'!I14,"")</f>
        <v/>
      </c>
      <c r="L682" s="1540">
        <f t="shared" si="80"/>
        <v>0.16066666666666665</v>
      </c>
      <c r="M682" s="1183" t="str">
        <f>IF('29'!J14&gt;0,'29'!J14,"")</f>
        <v/>
      </c>
      <c r="N682" s="1183" t="str">
        <f>IF('29'!K14&gt;0,'29'!K14,"")</f>
        <v/>
      </c>
      <c r="O682" s="1183" t="str">
        <f>IF('29'!L14&gt;0,'29'!L14,"")</f>
        <v/>
      </c>
      <c r="P682" s="1183" t="str">
        <f>IF('29'!M14&gt;0,'29'!M14,"")</f>
        <v/>
      </c>
      <c r="Q682" s="1330" t="str">
        <f t="shared" si="78"/>
        <v/>
      </c>
      <c r="R682" s="1185" t="str">
        <f t="shared" si="75"/>
        <v/>
      </c>
      <c r="S682" s="1360" t="str">
        <f t="shared" si="76"/>
        <v/>
      </c>
      <c r="T682" s="1185" t="str">
        <f t="shared" si="77"/>
        <v/>
      </c>
      <c r="U682" s="1361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5" x14ac:dyDescent="0.35">
      <c r="A683" s="1376"/>
      <c r="B683" s="1199">
        <v>27.291666666670601</v>
      </c>
      <c r="C683" s="1200">
        <f>'Chem Dose'!$C$38</f>
        <v>35.263222376698579</v>
      </c>
      <c r="D683" s="1201">
        <f>IF('29'!B15&gt;0,'29'!B15,"")</f>
        <v>6.97</v>
      </c>
      <c r="E683" s="1201">
        <f>IF('29'!C15&gt;0,'29'!C15,"")</f>
        <v>26</v>
      </c>
      <c r="F683" s="1201">
        <f>IF('29'!D15&gt;0,'29'!D15,"")</f>
        <v>18</v>
      </c>
      <c r="G683" s="1201">
        <f>IF('29'!E15&gt;0,'29'!E15,"")</f>
        <v>11.3</v>
      </c>
      <c r="H683" s="1201">
        <f>IF('29'!F15&gt;0,'29'!F15,"")</f>
        <v>36</v>
      </c>
      <c r="I683" s="1201">
        <f>IF('29'!G15&gt;0,'29'!G15,"")</f>
        <v>103</v>
      </c>
      <c r="J683" s="1201">
        <f>IF('29'!H15&gt;0,'29'!H15,"")</f>
        <v>27.5</v>
      </c>
      <c r="K683" s="1545">
        <f>IF('29'!I15&gt;0,'29'!I15,"")</f>
        <v>0.17499999999999999</v>
      </c>
      <c r="L683" s="1540">
        <f t="shared" si="80"/>
        <v>0.16425000000000001</v>
      </c>
      <c r="M683" s="1201" t="str">
        <f>IF('29'!J15&gt;0,'29'!J15,"")</f>
        <v/>
      </c>
      <c r="N683" s="1201">
        <f>IF('29'!K15&gt;0,'29'!K15,"")</f>
        <v>6.08</v>
      </c>
      <c r="O683" s="1201">
        <f>IF('29'!L15&gt;0,'29'!L15,"")</f>
        <v>10</v>
      </c>
      <c r="P683" s="1201">
        <f>IF('29'!M15&gt;0,'29'!M15,"")</f>
        <v>4.5999999999999999E-2</v>
      </c>
      <c r="Q683" s="1202">
        <f t="shared" si="78"/>
        <v>0.73714285714285721</v>
      </c>
      <c r="R683" s="1203">
        <f t="shared" si="75"/>
        <v>4.6052631578947363</v>
      </c>
      <c r="S683" s="1360">
        <f t="shared" si="76"/>
        <v>7.6571568589402634</v>
      </c>
      <c r="T683" s="1203">
        <f t="shared" si="77"/>
        <v>0.35263222376698578</v>
      </c>
      <c r="U683" s="1319">
        <f t="shared" si="79"/>
        <v>0.60799999999999998</v>
      </c>
      <c r="V683" s="663">
        <f>IF('29'!AA15&gt;0,'29'!AA15,"")</f>
        <v>3.6999999999999998E-2</v>
      </c>
      <c r="W683" s="663">
        <f>IF('29'!AT15&gt;0,'29'!AT15,"")</f>
        <v>3.5999999999999997E-2</v>
      </c>
    </row>
    <row r="684" spans="1:23" ht="15.5" x14ac:dyDescent="0.35">
      <c r="A684" s="1375"/>
      <c r="B684" s="1181">
        <v>27.333333333337301</v>
      </c>
      <c r="C684" s="1182">
        <f>'Chem Dose'!$C$38</f>
        <v>35.263222376698579</v>
      </c>
      <c r="D684" s="1183" t="str">
        <f>IF('29'!B16&gt;0,'29'!B16,"")</f>
        <v/>
      </c>
      <c r="E684" s="1183" t="str">
        <f>IF('29'!C16&gt;0,'29'!C16,"")</f>
        <v/>
      </c>
      <c r="F684" s="1183" t="str">
        <f>IF('29'!D16&gt;0,'29'!D16,"")</f>
        <v/>
      </c>
      <c r="G684" s="1183" t="str">
        <f>IF('29'!E16&gt;0,'29'!E16,"")</f>
        <v/>
      </c>
      <c r="H684" s="1183" t="str">
        <f>IF('29'!F16&gt;0,'29'!F16,"")</f>
        <v/>
      </c>
      <c r="I684" s="1183" t="str">
        <f>IF('29'!G16&gt;0,'29'!G16,"")</f>
        <v/>
      </c>
      <c r="J684" s="1183" t="str">
        <f>IF('29'!H16&gt;0,'29'!H16,"")</f>
        <v/>
      </c>
      <c r="K684" s="1539" t="str">
        <f>IF('29'!I16&gt;0,'29'!I16,"")</f>
        <v/>
      </c>
      <c r="L684" s="1540">
        <f t="shared" si="80"/>
        <v>0.16425000000000001</v>
      </c>
      <c r="M684" s="1183" t="str">
        <f>IF('29'!J16&gt;0,'29'!J16,"")</f>
        <v/>
      </c>
      <c r="N684" s="1183" t="str">
        <f>IF('29'!K16&gt;0,'29'!K16,"")</f>
        <v/>
      </c>
      <c r="O684" s="1183" t="str">
        <f>IF('29'!L16&gt;0,'29'!L16,"")</f>
        <v/>
      </c>
      <c r="P684" s="1183" t="str">
        <f>IF('29'!M16&gt;0,'29'!M16,"")</f>
        <v/>
      </c>
      <c r="Q684" s="1330" t="str">
        <f t="shared" si="78"/>
        <v/>
      </c>
      <c r="R684" s="1185" t="str">
        <f t="shared" si="75"/>
        <v/>
      </c>
      <c r="S684" s="1360" t="str">
        <f t="shared" si="76"/>
        <v/>
      </c>
      <c r="T684" s="1185" t="str">
        <f t="shared" si="77"/>
        <v/>
      </c>
      <c r="U684" s="1361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5" x14ac:dyDescent="0.35">
      <c r="A685" s="1376"/>
      <c r="B685" s="1199">
        <v>27.375000000004</v>
      </c>
      <c r="C685" s="1200">
        <f>'Chem Dose'!$C$38</f>
        <v>35.263222376698579</v>
      </c>
      <c r="D685" s="1201" t="str">
        <f>IF('29'!B17&gt;0,'29'!B17,"")</f>
        <v/>
      </c>
      <c r="E685" s="1201" t="str">
        <f>IF('29'!C17&gt;0,'29'!C17,"")</f>
        <v/>
      </c>
      <c r="F685" s="1201" t="str">
        <f>IF('29'!D17&gt;0,'29'!D17,"")</f>
        <v/>
      </c>
      <c r="G685" s="1201" t="str">
        <f>IF('29'!E17&gt;0,'29'!E17,"")</f>
        <v/>
      </c>
      <c r="H685" s="1201" t="str">
        <f>IF('29'!F17&gt;0,'29'!F17,"")</f>
        <v/>
      </c>
      <c r="I685" s="1201" t="str">
        <f>IF('29'!G17&gt;0,'29'!G17,"")</f>
        <v/>
      </c>
      <c r="J685" s="1201" t="str">
        <f>IF('29'!H17&gt;0,'29'!H17,"")</f>
        <v/>
      </c>
      <c r="K685" s="1545" t="str">
        <f>IF('29'!I17&gt;0,'29'!I17,"")</f>
        <v/>
      </c>
      <c r="L685" s="1540">
        <f t="shared" si="80"/>
        <v>0.16866666666666666</v>
      </c>
      <c r="M685" s="1201">
        <f>IF('29'!J17&gt;0,'29'!J17,"")</f>
        <v>4.8000000000000001E-2</v>
      </c>
      <c r="N685" s="1201" t="str">
        <f>IF('29'!K17&gt;0,'29'!K17,"")</f>
        <v/>
      </c>
      <c r="O685" s="1201" t="str">
        <f>IF('29'!L17&gt;0,'29'!L17,"")</f>
        <v/>
      </c>
      <c r="P685" s="1201" t="str">
        <f>IF('29'!M17&gt;0,'29'!M17,"")</f>
        <v/>
      </c>
      <c r="Q685" s="1202" t="str">
        <f t="shared" si="78"/>
        <v/>
      </c>
      <c r="R685" s="1203" t="str">
        <f t="shared" si="75"/>
        <v/>
      </c>
      <c r="S685" s="1360" t="str">
        <f t="shared" si="76"/>
        <v/>
      </c>
      <c r="T685" s="1203" t="str">
        <f t="shared" si="77"/>
        <v/>
      </c>
      <c r="U685" s="1319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5" x14ac:dyDescent="0.35">
      <c r="A686" s="1375"/>
      <c r="B686" s="1181">
        <v>27.4166666666707</v>
      </c>
      <c r="C686" s="1182">
        <f>'Chem Dose'!$C$38</f>
        <v>35.263222376698579</v>
      </c>
      <c r="D686" s="1183" t="str">
        <f>IF('29'!B18&gt;0,'29'!B18,"")</f>
        <v/>
      </c>
      <c r="E686" s="1183" t="str">
        <f>IF('29'!C18&gt;0,'29'!C18,"")</f>
        <v/>
      </c>
      <c r="F686" s="1183" t="str">
        <f>IF('29'!D18&gt;0,'29'!D18,"")</f>
        <v/>
      </c>
      <c r="G686" s="1183" t="str">
        <f>IF('29'!E18&gt;0,'29'!E18,"")</f>
        <v/>
      </c>
      <c r="H686" s="1183" t="str">
        <f>IF('29'!F18&gt;0,'29'!F18,"")</f>
        <v/>
      </c>
      <c r="I686" s="1183" t="str">
        <f>IF('29'!G18&gt;0,'29'!G18,"")</f>
        <v/>
      </c>
      <c r="J686" s="1183" t="str">
        <f>IF('29'!H18&gt;0,'29'!H18,"")</f>
        <v/>
      </c>
      <c r="K686" s="1539" t="str">
        <f>IF('29'!I18&gt;0,'29'!I18,"")</f>
        <v/>
      </c>
      <c r="L686" s="1540">
        <f t="shared" si="80"/>
        <v>0.16866666666666666</v>
      </c>
      <c r="M686" s="1183" t="str">
        <f>IF('29'!J18&gt;0,'29'!J18,"")</f>
        <v/>
      </c>
      <c r="N686" s="1183" t="str">
        <f>IF('29'!K18&gt;0,'29'!K18,"")</f>
        <v/>
      </c>
      <c r="O686" s="1183" t="str">
        <f>IF('29'!L18&gt;0,'29'!L18,"")</f>
        <v/>
      </c>
      <c r="P686" s="1183" t="str">
        <f>IF('29'!M18&gt;0,'29'!M18,"")</f>
        <v/>
      </c>
      <c r="Q686" s="1330" t="str">
        <f t="shared" si="78"/>
        <v/>
      </c>
      <c r="R686" s="1185" t="str">
        <f t="shared" si="75"/>
        <v/>
      </c>
      <c r="S686" s="1360" t="str">
        <f t="shared" si="76"/>
        <v/>
      </c>
      <c r="T686" s="1185" t="str">
        <f t="shared" si="77"/>
        <v/>
      </c>
      <c r="U686" s="1361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5" x14ac:dyDescent="0.35">
      <c r="A687" s="1376"/>
      <c r="B687" s="1199">
        <v>27.4583333333374</v>
      </c>
      <c r="C687" s="1200">
        <f>'Chem Dose'!$C$38</f>
        <v>35.263222376698579</v>
      </c>
      <c r="D687" s="1201">
        <f>IF('29'!B19&gt;0,'29'!B19,"")</f>
        <v>6.78</v>
      </c>
      <c r="E687" s="1201">
        <f>IF('29'!C19&gt;0,'29'!C19,"")</f>
        <v>24</v>
      </c>
      <c r="F687" s="1201">
        <f>IF('29'!D19&gt;0,'29'!D19,"")</f>
        <v>16</v>
      </c>
      <c r="G687" s="1201">
        <f>IF('29'!E19&gt;0,'29'!E19,"")</f>
        <v>9.1999999999999993</v>
      </c>
      <c r="H687" s="1201">
        <f>IF('29'!F19&gt;0,'29'!F19,"")</f>
        <v>52</v>
      </c>
      <c r="I687" s="1201">
        <f>IF('29'!G19&gt;0,'29'!G19,"")</f>
        <v>107</v>
      </c>
      <c r="J687" s="1201">
        <f>IF('29'!H19&gt;0,'29'!H19,"")</f>
        <v>26.5</v>
      </c>
      <c r="K687" s="1545">
        <f>IF('29'!I19&gt;0,'29'!I19,"")</f>
        <v>0.25600000000000001</v>
      </c>
      <c r="L687" s="1540">
        <f t="shared" si="80"/>
        <v>0.1905</v>
      </c>
      <c r="M687" s="1201" t="str">
        <f>IF('29'!J19&gt;0,'29'!J19,"")</f>
        <v/>
      </c>
      <c r="N687" s="1201">
        <f>IF('29'!K19&gt;0,'29'!K19,"")</f>
        <v>5.88</v>
      </c>
      <c r="O687" s="1201">
        <f>IF('29'!L19&gt;0,'29'!L19,"")</f>
        <v>10</v>
      </c>
      <c r="P687" s="1201">
        <f>IF('29'!M19&gt;0,'29'!M19,"")</f>
        <v>5.7000000000000002E-2</v>
      </c>
      <c r="Q687" s="1202">
        <f t="shared" si="78"/>
        <v>0.77734375</v>
      </c>
      <c r="R687" s="1203">
        <f t="shared" si="75"/>
        <v>6.7368421052631584</v>
      </c>
      <c r="S687" s="1360">
        <f t="shared" si="76"/>
        <v>5.2343845715411952</v>
      </c>
      <c r="T687" s="1203">
        <f t="shared" si="77"/>
        <v>0.35263222376698578</v>
      </c>
      <c r="U687" s="1319">
        <f t="shared" si="79"/>
        <v>0.58799999999999997</v>
      </c>
      <c r="V687" s="663">
        <f>IF('29'!AA19&gt;0,'29'!AA19,"")</f>
        <v>4.3999999999999997E-2</v>
      </c>
      <c r="W687" s="663">
        <f>IF('29'!AT19&gt;0,'29'!AT19,"")</f>
        <v>4.5999999999999999E-2</v>
      </c>
    </row>
    <row r="688" spans="1:23" ht="15.5" x14ac:dyDescent="0.35">
      <c r="A688" s="1375"/>
      <c r="B688" s="1181">
        <v>27.5000000000041</v>
      </c>
      <c r="C688" s="1182">
        <f>'Chem Dose'!$C$38</f>
        <v>35.263222376698579</v>
      </c>
      <c r="D688" s="1183" t="str">
        <f>IF('29'!B20&gt;0,'29'!B20,"")</f>
        <v/>
      </c>
      <c r="E688" s="1183" t="str">
        <f>IF('29'!C20&gt;0,'29'!C20,"")</f>
        <v/>
      </c>
      <c r="F688" s="1183" t="str">
        <f>IF('29'!D20&gt;0,'29'!D20,"")</f>
        <v/>
      </c>
      <c r="G688" s="1183" t="str">
        <f>IF('29'!E20&gt;0,'29'!E20,"")</f>
        <v/>
      </c>
      <c r="H688" s="1183" t="str">
        <f>IF('29'!F20&gt;0,'29'!F20,"")</f>
        <v/>
      </c>
      <c r="I688" s="1183" t="str">
        <f>IF('29'!G20&gt;0,'29'!G20,"")</f>
        <v/>
      </c>
      <c r="J688" s="1183" t="str">
        <f>IF('29'!H20&gt;0,'29'!H20,"")</f>
        <v/>
      </c>
      <c r="K688" s="1539" t="str">
        <f>IF('29'!I20&gt;0,'29'!I20,"")</f>
        <v/>
      </c>
      <c r="L688" s="1540">
        <f t="shared" si="80"/>
        <v>0.1905</v>
      </c>
      <c r="M688" s="1183" t="str">
        <f>IF('29'!J20&gt;0,'29'!J20,"")</f>
        <v/>
      </c>
      <c r="N688" s="1183" t="str">
        <f>IF('29'!K20&gt;0,'29'!K20,"")</f>
        <v/>
      </c>
      <c r="O688" s="1183" t="str">
        <f>IF('29'!L20&gt;0,'29'!L20,"")</f>
        <v/>
      </c>
      <c r="P688" s="1183" t="str">
        <f>IF('29'!M20&gt;0,'29'!M20,"")</f>
        <v/>
      </c>
      <c r="Q688" s="1330" t="str">
        <f t="shared" si="78"/>
        <v/>
      </c>
      <c r="R688" s="1185" t="str">
        <f t="shared" si="75"/>
        <v/>
      </c>
      <c r="S688" s="1360" t="str">
        <f t="shared" si="76"/>
        <v/>
      </c>
      <c r="T688" s="1185" t="str">
        <f t="shared" si="77"/>
        <v/>
      </c>
      <c r="U688" s="1361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5" x14ac:dyDescent="0.35">
      <c r="A689" s="1376"/>
      <c r="B689" s="1199">
        <v>27.5416666666708</v>
      </c>
      <c r="C689" s="1200">
        <f>'Chem Dose'!$C$38</f>
        <v>35.263222376698579</v>
      </c>
      <c r="D689" s="1201" t="str">
        <f>IF('29'!B21&gt;0,'29'!B21,"")</f>
        <v/>
      </c>
      <c r="E689" s="1201" t="str">
        <f>IF('29'!C21&gt;0,'29'!C21,"")</f>
        <v/>
      </c>
      <c r="F689" s="1201" t="str">
        <f>IF('29'!D21&gt;0,'29'!D21,"")</f>
        <v/>
      </c>
      <c r="G689" s="1201" t="str">
        <f>IF('29'!E21&gt;0,'29'!E21,"")</f>
        <v/>
      </c>
      <c r="H689" s="1201" t="str">
        <f>IF('29'!F21&gt;0,'29'!F21,"")</f>
        <v/>
      </c>
      <c r="I689" s="1201" t="str">
        <f>IF('29'!G21&gt;0,'29'!G21,"")</f>
        <v/>
      </c>
      <c r="J689" s="1201" t="str">
        <f>IF('29'!H21&gt;0,'29'!H21,"")</f>
        <v/>
      </c>
      <c r="K689" s="1545" t="str">
        <f>IF('29'!I21&gt;0,'29'!I21,"")</f>
        <v/>
      </c>
      <c r="L689" s="1540">
        <f t="shared" si="80"/>
        <v>0.19299999999999998</v>
      </c>
      <c r="M689" s="1201" t="str">
        <f>IF('29'!J21&gt;0,'29'!J21,"")</f>
        <v/>
      </c>
      <c r="N689" s="1201" t="str">
        <f>IF('29'!K21&gt;0,'29'!K21,"")</f>
        <v/>
      </c>
      <c r="O689" s="1201" t="str">
        <f>IF('29'!L21&gt;0,'29'!L21,"")</f>
        <v/>
      </c>
      <c r="P689" s="1201" t="str">
        <f>IF('29'!M21&gt;0,'29'!M21,"")</f>
        <v/>
      </c>
      <c r="Q689" s="1202" t="str">
        <f t="shared" si="78"/>
        <v/>
      </c>
      <c r="R689" s="1203" t="str">
        <f t="shared" si="75"/>
        <v/>
      </c>
      <c r="S689" s="1360" t="str">
        <f t="shared" si="76"/>
        <v/>
      </c>
      <c r="T689" s="1203" t="str">
        <f t="shared" si="77"/>
        <v/>
      </c>
      <c r="U689" s="1319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5" x14ac:dyDescent="0.35">
      <c r="A690" s="1375"/>
      <c r="B690" s="1181">
        <v>27.583333333337499</v>
      </c>
      <c r="C690" s="1182">
        <f>'Chem Dose'!$C$38</f>
        <v>35.263222376698579</v>
      </c>
      <c r="D690" s="1183" t="str">
        <f>IF('29'!B22&gt;0,'29'!B22,"")</f>
        <v/>
      </c>
      <c r="E690" s="1183" t="str">
        <f>IF('29'!C22&gt;0,'29'!C22,"")</f>
        <v/>
      </c>
      <c r="F690" s="1183" t="str">
        <f>IF('29'!D22&gt;0,'29'!D22,"")</f>
        <v/>
      </c>
      <c r="G690" s="1183" t="str">
        <f>IF('29'!E22&gt;0,'29'!E22,"")</f>
        <v/>
      </c>
      <c r="H690" s="1183" t="str">
        <f>IF('29'!F22&gt;0,'29'!F22,"")</f>
        <v/>
      </c>
      <c r="I690" s="1183" t="str">
        <f>IF('29'!G22&gt;0,'29'!G22,"")</f>
        <v/>
      </c>
      <c r="J690" s="1183" t="str">
        <f>IF('29'!H22&gt;0,'29'!H22,"")</f>
        <v/>
      </c>
      <c r="K690" s="1539" t="str">
        <f>IF('29'!I22&gt;0,'29'!I22,"")</f>
        <v/>
      </c>
      <c r="L690" s="1540">
        <f t="shared" si="80"/>
        <v>0.19299999999999998</v>
      </c>
      <c r="M690" s="1183" t="str">
        <f>IF('29'!J22&gt;0,'29'!J22,"")</f>
        <v/>
      </c>
      <c r="N690" s="1183" t="str">
        <f>IF('29'!K22&gt;0,'29'!K22,"")</f>
        <v/>
      </c>
      <c r="O690" s="1183" t="str">
        <f>IF('29'!L22&gt;0,'29'!L22,"")</f>
        <v/>
      </c>
      <c r="P690" s="1183" t="str">
        <f>IF('29'!M22&gt;0,'29'!M22,"")</f>
        <v/>
      </c>
      <c r="Q690" s="1330" t="str">
        <f t="shared" si="78"/>
        <v/>
      </c>
      <c r="R690" s="1185" t="str">
        <f t="shared" si="75"/>
        <v/>
      </c>
      <c r="S690" s="1360" t="str">
        <f t="shared" si="76"/>
        <v/>
      </c>
      <c r="T690" s="1185" t="str">
        <f t="shared" si="77"/>
        <v/>
      </c>
      <c r="U690" s="1361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5" x14ac:dyDescent="0.35">
      <c r="A691" s="1376"/>
      <c r="B691" s="1199">
        <v>27.625000000004199</v>
      </c>
      <c r="C691" s="1200">
        <f>'Chem Dose'!$C$38</f>
        <v>35.263222376698579</v>
      </c>
      <c r="D691" s="1201">
        <f>IF('29'!B23&gt;0,'29'!B23,"")</f>
        <v>6.81</v>
      </c>
      <c r="E691" s="1201">
        <f>IF('29'!C23&gt;0,'29'!C23,"")</f>
        <v>24</v>
      </c>
      <c r="F691" s="1201">
        <f>IF('29'!D23&gt;0,'29'!D23,"")</f>
        <v>18</v>
      </c>
      <c r="G691" s="1201">
        <f>IF('29'!E23&gt;0,'29'!E23,"")</f>
        <v>10.199999999999999</v>
      </c>
      <c r="H691" s="1201">
        <f>IF('29'!F23&gt;0,'29'!F23,"")</f>
        <v>33</v>
      </c>
      <c r="I691" s="1201">
        <f>IF('29'!G23&gt;0,'29'!G23,"")</f>
        <v>95</v>
      </c>
      <c r="J691" s="1201">
        <f>IF('29'!H23&gt;0,'29'!H23,"")</f>
        <v>26.5</v>
      </c>
      <c r="K691" s="1545">
        <f>IF('29'!I23&gt;0,'29'!I23,"")</f>
        <v>0.158</v>
      </c>
      <c r="L691" s="1540">
        <f t="shared" si="80"/>
        <v>0.18425</v>
      </c>
      <c r="M691" s="1201" t="str">
        <f>IF('29'!J23&gt;0,'29'!J23,"")</f>
        <v/>
      </c>
      <c r="N691" s="1201">
        <f>IF('29'!K23&gt;0,'29'!K23,"")</f>
        <v>6.01</v>
      </c>
      <c r="O691" s="1201">
        <f>IF('29'!L23&gt;0,'29'!L23,"")</f>
        <v>10</v>
      </c>
      <c r="P691" s="1201">
        <f>IF('29'!M23&gt;0,'29'!M23,"")</f>
        <v>4.9000000000000002E-2</v>
      </c>
      <c r="Q691" s="1202">
        <f t="shared" si="78"/>
        <v>0.689873417721519</v>
      </c>
      <c r="R691" s="1203">
        <f t="shared" si="75"/>
        <v>4.1578947368421053</v>
      </c>
      <c r="S691" s="1360">
        <f t="shared" si="76"/>
        <v>8.4810281665477589</v>
      </c>
      <c r="T691" s="1203">
        <f t="shared" si="77"/>
        <v>0.35263222376698578</v>
      </c>
      <c r="U691" s="1319">
        <f t="shared" si="79"/>
        <v>0.60099999999999998</v>
      </c>
      <c r="V691" s="663">
        <f>IF('29'!AA23&gt;0,'29'!AA23,"")</f>
        <v>4.5999999999999999E-2</v>
      </c>
      <c r="W691" s="663">
        <f>IF('29'!AT23&gt;0,'29'!AT23,"")</f>
        <v>0.04</v>
      </c>
    </row>
    <row r="692" spans="1:23" ht="15.5" x14ac:dyDescent="0.35">
      <c r="A692" s="1375"/>
      <c r="B692" s="1181">
        <v>27.666666666670899</v>
      </c>
      <c r="C692" s="1182">
        <f>'Chem Dose'!$C$38</f>
        <v>35.263222376698579</v>
      </c>
      <c r="D692" s="1183" t="str">
        <f>IF('29'!B24&gt;0,'29'!B24,"")</f>
        <v/>
      </c>
      <c r="E692" s="1183" t="str">
        <f>IF('29'!C24&gt;0,'29'!C24,"")</f>
        <v/>
      </c>
      <c r="F692" s="1183" t="str">
        <f>IF('29'!D24&gt;0,'29'!D24,"")</f>
        <v/>
      </c>
      <c r="G692" s="1183" t="str">
        <f>IF('29'!E24&gt;0,'29'!E24,"")</f>
        <v/>
      </c>
      <c r="H692" s="1183" t="str">
        <f>IF('29'!F24&gt;0,'29'!F24,"")</f>
        <v/>
      </c>
      <c r="I692" s="1183" t="str">
        <f>IF('29'!G24&gt;0,'29'!G24,"")</f>
        <v/>
      </c>
      <c r="J692" s="1183" t="str">
        <f>IF('29'!H24&gt;0,'29'!H24,"")</f>
        <v/>
      </c>
      <c r="K692" s="1539" t="str">
        <f>IF('29'!I24&gt;0,'29'!I24,"")</f>
        <v/>
      </c>
      <c r="L692" s="1540">
        <f t="shared" si="80"/>
        <v>0.18425</v>
      </c>
      <c r="M692" s="1183" t="str">
        <f>IF('29'!J24&gt;0,'29'!J24,"")</f>
        <v/>
      </c>
      <c r="N692" s="1183" t="str">
        <f>IF('29'!K24&gt;0,'29'!K24,"")</f>
        <v/>
      </c>
      <c r="O692" s="1183" t="str">
        <f>IF('29'!L24&gt;0,'29'!L24,"")</f>
        <v/>
      </c>
      <c r="P692" s="1183" t="str">
        <f>IF('29'!M24&gt;0,'29'!M24,"")</f>
        <v/>
      </c>
      <c r="Q692" s="1330" t="str">
        <f t="shared" si="78"/>
        <v/>
      </c>
      <c r="R692" s="1185" t="str">
        <f t="shared" si="75"/>
        <v/>
      </c>
      <c r="S692" s="1360" t="str">
        <f t="shared" si="76"/>
        <v/>
      </c>
      <c r="T692" s="1185" t="str">
        <f t="shared" si="77"/>
        <v/>
      </c>
      <c r="U692" s="1361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5" x14ac:dyDescent="0.35">
      <c r="A693" s="1376"/>
      <c r="B693" s="1199">
        <v>27.708333333337599</v>
      </c>
      <c r="C693" s="1200">
        <f>'Chem Dose'!$C$38</f>
        <v>35.263222376698579</v>
      </c>
      <c r="D693" s="1201" t="str">
        <f>IF('29'!B25&gt;0,'29'!B25,"")</f>
        <v/>
      </c>
      <c r="E693" s="1201" t="str">
        <f>IF('29'!C25&gt;0,'29'!C25,"")</f>
        <v/>
      </c>
      <c r="F693" s="1201" t="str">
        <f>IF('29'!D25&gt;0,'29'!D25,"")</f>
        <v/>
      </c>
      <c r="G693" s="1201" t="str">
        <f>IF('29'!E25&gt;0,'29'!E25,"")</f>
        <v/>
      </c>
      <c r="H693" s="1201" t="str">
        <f>IF('29'!F25&gt;0,'29'!F25,"")</f>
        <v/>
      </c>
      <c r="I693" s="1201" t="str">
        <f>IF('29'!G25&gt;0,'29'!G25,"")</f>
        <v/>
      </c>
      <c r="J693" s="1201" t="str">
        <f>IF('29'!H25&gt;0,'29'!H25,"")</f>
        <v/>
      </c>
      <c r="K693" s="1545" t="str">
        <f>IF('29'!I25&gt;0,'29'!I25,"")</f>
        <v/>
      </c>
      <c r="L693" s="1540">
        <f t="shared" si="80"/>
        <v>0.19633333333333333</v>
      </c>
      <c r="M693" s="1201" t="str">
        <f>IF('29'!J25&gt;0,'29'!J25,"")</f>
        <v/>
      </c>
      <c r="N693" s="1201" t="str">
        <f>IF('29'!K25&gt;0,'29'!K25,"")</f>
        <v/>
      </c>
      <c r="O693" s="1201" t="str">
        <f>IF('29'!L25&gt;0,'29'!L25,"")</f>
        <v/>
      </c>
      <c r="P693" s="1201" t="str">
        <f>IF('29'!M25&gt;0,'29'!M25,"")</f>
        <v/>
      </c>
      <c r="Q693" s="1202" t="str">
        <f t="shared" si="78"/>
        <v/>
      </c>
      <c r="R693" s="1203" t="str">
        <f t="shared" si="75"/>
        <v/>
      </c>
      <c r="S693" s="1360" t="str">
        <f t="shared" si="76"/>
        <v/>
      </c>
      <c r="T693" s="1203" t="str">
        <f t="shared" si="77"/>
        <v/>
      </c>
      <c r="U693" s="1319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5" x14ac:dyDescent="0.35">
      <c r="A694" s="1375"/>
      <c r="B694" s="1181">
        <v>27.750000000004299</v>
      </c>
      <c r="C694" s="1182">
        <f>'Chem Dose'!$C$38</f>
        <v>35.263222376698579</v>
      </c>
      <c r="D694" s="1183" t="str">
        <f>IF('29'!B26&gt;0,'29'!B26,"")</f>
        <v/>
      </c>
      <c r="E694" s="1183" t="str">
        <f>IF('29'!C26&gt;0,'29'!C26,"")</f>
        <v/>
      </c>
      <c r="F694" s="1183" t="str">
        <f>IF('29'!D26&gt;0,'29'!D26,"")</f>
        <v/>
      </c>
      <c r="G694" s="1183" t="str">
        <f>IF('29'!E26&gt;0,'29'!E26,"")</f>
        <v/>
      </c>
      <c r="H694" s="1183" t="str">
        <f>IF('29'!F26&gt;0,'29'!F26,"")</f>
        <v/>
      </c>
      <c r="I694" s="1183" t="str">
        <f>IF('29'!G26&gt;0,'29'!G26,"")</f>
        <v/>
      </c>
      <c r="J694" s="1183" t="str">
        <f>IF('29'!H26&gt;0,'29'!H26,"")</f>
        <v/>
      </c>
      <c r="K694" s="1539" t="str">
        <f>IF('29'!I26&gt;0,'29'!I26,"")</f>
        <v/>
      </c>
      <c r="L694" s="1540">
        <f t="shared" si="80"/>
        <v>0.19633333333333333</v>
      </c>
      <c r="M694" s="1183" t="str">
        <f>IF('29'!J26&gt;0,'29'!J26,"")</f>
        <v/>
      </c>
      <c r="N694" s="1183" t="str">
        <f>IF('29'!K26&gt;0,'29'!K26,"")</f>
        <v/>
      </c>
      <c r="O694" s="1183" t="str">
        <f>IF('29'!L26&gt;0,'29'!L26,"")</f>
        <v/>
      </c>
      <c r="P694" s="1183" t="str">
        <f>IF('29'!M26&gt;0,'29'!M26,"")</f>
        <v/>
      </c>
      <c r="Q694" s="1330" t="str">
        <f t="shared" si="78"/>
        <v/>
      </c>
      <c r="R694" s="1185" t="str">
        <f t="shared" si="75"/>
        <v/>
      </c>
      <c r="S694" s="1360" t="str">
        <f t="shared" si="76"/>
        <v/>
      </c>
      <c r="T694" s="1185" t="str">
        <f t="shared" si="77"/>
        <v/>
      </c>
      <c r="U694" s="1361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5" x14ac:dyDescent="0.35">
      <c r="A695" s="1376"/>
      <c r="B695" s="1199">
        <v>27.791666666670999</v>
      </c>
      <c r="C695" s="1200">
        <f>'Chem Dose'!$C$38</f>
        <v>35.263222376698579</v>
      </c>
      <c r="D695" s="1201">
        <f>IF('29'!B27&gt;0,'29'!B27,"")</f>
        <v>6.96</v>
      </c>
      <c r="E695" s="1201">
        <f>IF('29'!C27&gt;0,'29'!C27,"")</f>
        <v>25</v>
      </c>
      <c r="F695" s="1201">
        <f>IF('29'!D27&gt;0,'29'!D27,"")</f>
        <v>16</v>
      </c>
      <c r="G695" s="1201">
        <f>IF('29'!E27&gt;0,'29'!E27,"")</f>
        <v>11.6</v>
      </c>
      <c r="H695" s="1201">
        <f>IF('29'!F27&gt;0,'29'!F27,"")</f>
        <v>27</v>
      </c>
      <c r="I695" s="1201">
        <f>IF('29'!G27&gt;0,'29'!G27,"")</f>
        <v>98</v>
      </c>
      <c r="J695" s="1201">
        <f>IF('29'!H27&gt;0,'29'!H27,"")</f>
        <v>27.2</v>
      </c>
      <c r="K695" s="1545">
        <f>IF('29'!I27&gt;0,'29'!I27,"")</f>
        <v>0.154</v>
      </c>
      <c r="L695" s="1540">
        <f t="shared" si="80"/>
        <v>0.18575</v>
      </c>
      <c r="M695" s="1201" t="str">
        <f>IF('29'!J27&gt;0,'29'!J27,"")</f>
        <v/>
      </c>
      <c r="N695" s="1201">
        <f>IF('29'!K27&gt;0,'29'!K27,"")</f>
        <v>6</v>
      </c>
      <c r="O695" s="1201">
        <f>IF('29'!L27&gt;0,'29'!L27,"")</f>
        <v>10</v>
      </c>
      <c r="P695" s="1201">
        <f>IF('29'!M27&gt;0,'29'!M27,"")</f>
        <v>4.2000000000000003E-2</v>
      </c>
      <c r="Q695" s="1202">
        <f t="shared" si="78"/>
        <v>0.72727272727272718</v>
      </c>
      <c r="R695" s="1203">
        <f t="shared" si="75"/>
        <v>4.0526315789473681</v>
      </c>
      <c r="S695" s="1360">
        <f t="shared" si="76"/>
        <v>8.7013146124321175</v>
      </c>
      <c r="T695" s="1203">
        <f t="shared" si="77"/>
        <v>0.35263222376698578</v>
      </c>
      <c r="U695" s="1319">
        <f t="shared" si="79"/>
        <v>0.6</v>
      </c>
      <c r="V695" s="663">
        <f>IF('29'!AA27&gt;0,'29'!AA27,"")</f>
        <v>3.7999999999999999E-2</v>
      </c>
      <c r="W695" s="663">
        <f>IF('29'!AT27&gt;0,'29'!AT27,"")</f>
        <v>3.7999999999999999E-2</v>
      </c>
    </row>
    <row r="696" spans="1:23" ht="15.5" x14ac:dyDescent="0.35">
      <c r="A696" s="1375"/>
      <c r="B696" s="1181">
        <v>27.833333333337698</v>
      </c>
      <c r="C696" s="1182">
        <f>'Chem Dose'!$C$38</f>
        <v>35.263222376698579</v>
      </c>
      <c r="D696" s="1183" t="str">
        <f>IF('29'!B28&gt;0,'29'!B28,"")</f>
        <v/>
      </c>
      <c r="E696" s="1183" t="str">
        <f>IF('29'!C28&gt;0,'29'!C28,"")</f>
        <v/>
      </c>
      <c r="F696" s="1183" t="str">
        <f>IF('29'!D28&gt;0,'29'!D28,"")</f>
        <v/>
      </c>
      <c r="G696" s="1183" t="str">
        <f>IF('29'!E28&gt;0,'29'!E28,"")</f>
        <v/>
      </c>
      <c r="H696" s="1183" t="str">
        <f>IF('29'!F28&gt;0,'29'!F28,"")</f>
        <v/>
      </c>
      <c r="I696" s="1183" t="str">
        <f>IF('29'!G28&gt;0,'29'!G28,"")</f>
        <v/>
      </c>
      <c r="J696" s="1183" t="str">
        <f>IF('29'!H28&gt;0,'29'!H28,"")</f>
        <v/>
      </c>
      <c r="K696" s="1539" t="str">
        <f>IF('29'!I28&gt;0,'29'!I28,"")</f>
        <v/>
      </c>
      <c r="L696" s="1540">
        <f t="shared" si="80"/>
        <v>0.18575</v>
      </c>
      <c r="M696" s="1183" t="str">
        <f>IF('29'!J28&gt;0,'29'!J28,"")</f>
        <v/>
      </c>
      <c r="N696" s="1183" t="str">
        <f>IF('29'!K28&gt;0,'29'!K28,"")</f>
        <v/>
      </c>
      <c r="O696" s="1183" t="str">
        <f>IF('29'!L28&gt;0,'29'!L28,"")</f>
        <v/>
      </c>
      <c r="P696" s="1183" t="str">
        <f>IF('29'!M28&gt;0,'29'!M28,"")</f>
        <v/>
      </c>
      <c r="Q696" s="1330" t="str">
        <f t="shared" si="78"/>
        <v/>
      </c>
      <c r="R696" s="1185" t="str">
        <f t="shared" si="75"/>
        <v/>
      </c>
      <c r="S696" s="1360" t="str">
        <f t="shared" si="76"/>
        <v/>
      </c>
      <c r="T696" s="1185" t="str">
        <f t="shared" si="77"/>
        <v/>
      </c>
      <c r="U696" s="1361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5" x14ac:dyDescent="0.35">
      <c r="A697" s="1376"/>
      <c r="B697" s="1199">
        <v>27.875000000004398</v>
      </c>
      <c r="C697" s="1200">
        <f>'Chem Dose'!$C$38</f>
        <v>35.263222376698579</v>
      </c>
      <c r="D697" s="1201" t="str">
        <f>IF('29'!B29&gt;0,'29'!B29,"")</f>
        <v/>
      </c>
      <c r="E697" s="1201" t="str">
        <f>IF('29'!C29&gt;0,'29'!C29,"")</f>
        <v/>
      </c>
      <c r="F697" s="1201" t="str">
        <f>IF('29'!D29&gt;0,'29'!D29,"")</f>
        <v/>
      </c>
      <c r="G697" s="1201" t="str">
        <f>IF('29'!E29&gt;0,'29'!E29,"")</f>
        <v/>
      </c>
      <c r="H697" s="1201" t="str">
        <f>IF('29'!F29&gt;0,'29'!F29,"")</f>
        <v/>
      </c>
      <c r="I697" s="1201" t="str">
        <f>IF('29'!G29&gt;0,'29'!G29,"")</f>
        <v/>
      </c>
      <c r="J697" s="1201" t="str">
        <f>IF('29'!H29&gt;0,'29'!H29,"")</f>
        <v/>
      </c>
      <c r="K697" s="1545" t="str">
        <f>IF('29'!I29&gt;0,'29'!I29,"")</f>
        <v/>
      </c>
      <c r="L697" s="1540">
        <f t="shared" si="80"/>
        <v>0.18933333333333335</v>
      </c>
      <c r="M697" s="1201">
        <f>IF('29'!J29&gt;0,'29'!J29,"")</f>
        <v>5.1999999999999998E-2</v>
      </c>
      <c r="N697" s="1201" t="str">
        <f>IF('29'!K29&gt;0,'29'!K29,"")</f>
        <v/>
      </c>
      <c r="O697" s="1201" t="str">
        <f>IF('29'!L29&gt;0,'29'!L29,"")</f>
        <v/>
      </c>
      <c r="P697" s="1201" t="str">
        <f>IF('29'!M29&gt;0,'29'!M29,"")</f>
        <v/>
      </c>
      <c r="Q697" s="1202" t="str">
        <f t="shared" si="78"/>
        <v/>
      </c>
      <c r="R697" s="1203" t="str">
        <f t="shared" si="75"/>
        <v/>
      </c>
      <c r="S697" s="1360" t="str">
        <f t="shared" si="76"/>
        <v/>
      </c>
      <c r="T697" s="1203" t="str">
        <f t="shared" si="77"/>
        <v/>
      </c>
      <c r="U697" s="1319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5" x14ac:dyDescent="0.35">
      <c r="A698" s="1375"/>
      <c r="B698" s="1181">
        <v>27.916666666671102</v>
      </c>
      <c r="C698" s="1182">
        <f>'Chem Dose'!$C$38</f>
        <v>35.263222376698579</v>
      </c>
      <c r="D698" s="1183" t="str">
        <f>IF('29'!B30&gt;0,'29'!B30,"")</f>
        <v/>
      </c>
      <c r="E698" s="1183" t="str">
        <f>IF('29'!C30&gt;0,'29'!C30,"")</f>
        <v/>
      </c>
      <c r="F698" s="1183" t="str">
        <f>IF('29'!D30&gt;0,'29'!D30,"")</f>
        <v/>
      </c>
      <c r="G698" s="1183" t="str">
        <f>IF('29'!E30&gt;0,'29'!E30,"")</f>
        <v/>
      </c>
      <c r="H698" s="1183" t="str">
        <f>IF('29'!F30&gt;0,'29'!F30,"")</f>
        <v/>
      </c>
      <c r="I698" s="1183" t="str">
        <f>IF('29'!G30&gt;0,'29'!G30,"")</f>
        <v/>
      </c>
      <c r="J698" s="1183" t="str">
        <f>IF('29'!H30&gt;0,'29'!H30,"")</f>
        <v/>
      </c>
      <c r="K698" s="1539" t="str">
        <f>IF('29'!I30&gt;0,'29'!I30,"")</f>
        <v/>
      </c>
      <c r="L698" s="1540">
        <f t="shared" si="80"/>
        <v>0.18933333333333335</v>
      </c>
      <c r="M698" s="1183" t="str">
        <f>IF('29'!J30&gt;0,'29'!J30,"")</f>
        <v/>
      </c>
      <c r="N698" s="1183" t="str">
        <f>IF('29'!K30&gt;0,'29'!K30,"")</f>
        <v/>
      </c>
      <c r="O698" s="1183" t="str">
        <f>IF('29'!L30&gt;0,'29'!L30,"")</f>
        <v/>
      </c>
      <c r="P698" s="1183" t="str">
        <f>IF('29'!M30&gt;0,'29'!M30,"")</f>
        <v/>
      </c>
      <c r="Q698" s="1330" t="str">
        <f t="shared" si="78"/>
        <v/>
      </c>
      <c r="R698" s="1185" t="str">
        <f t="shared" si="75"/>
        <v/>
      </c>
      <c r="S698" s="1360" t="str">
        <f t="shared" si="76"/>
        <v/>
      </c>
      <c r="T698" s="1185" t="str">
        <f t="shared" si="77"/>
        <v/>
      </c>
      <c r="U698" s="1361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5" x14ac:dyDescent="0.35">
      <c r="A699" s="1376"/>
      <c r="B699" s="1199">
        <v>27.958333333337801</v>
      </c>
      <c r="C699" s="1200">
        <f>'Chem Dose'!$C$38</f>
        <v>35.263222376698579</v>
      </c>
      <c r="D699" s="1201">
        <f>IF('29'!B31&gt;0,'29'!B31,"")</f>
        <v>6.84</v>
      </c>
      <c r="E699" s="1201">
        <f>IF('29'!C31&gt;0,'29'!C31,"")</f>
        <v>22</v>
      </c>
      <c r="F699" s="1201">
        <f>IF('29'!D31&gt;0,'29'!D31,"")</f>
        <v>14</v>
      </c>
      <c r="G699" s="1201">
        <f>IF('29'!E31&gt;0,'29'!E31,"")</f>
        <v>8.7100000000000009</v>
      </c>
      <c r="H699" s="1201">
        <f>IF('29'!F31&gt;0,'29'!F31,"")</f>
        <v>50</v>
      </c>
      <c r="I699" s="1201">
        <f>IF('29'!G31&gt;0,'29'!G31,"")</f>
        <v>103</v>
      </c>
      <c r="J699" s="1201">
        <f>IF('29'!H31&gt;0,'29'!H31,"")</f>
        <v>26.6</v>
      </c>
      <c r="K699" s="1545">
        <f>IF('29'!I31&gt;0,'29'!I31,"")</f>
        <v>0.26300000000000001</v>
      </c>
      <c r="L699" s="1540">
        <f t="shared" si="80"/>
        <v>0.20775000000000002</v>
      </c>
      <c r="M699" s="1201" t="str">
        <f>IF('29'!J31&gt;0,'29'!J31,"")</f>
        <v/>
      </c>
      <c r="N699" s="1201">
        <f>IF('29'!K31&gt;0,'29'!K31,"")</f>
        <v>5.86</v>
      </c>
      <c r="O699" s="1201">
        <f>IF('29'!L31&gt;0,'29'!L31,"")</f>
        <v>10</v>
      </c>
      <c r="P699" s="1201">
        <f>IF('29'!M31&gt;0,'29'!M31,"")</f>
        <v>6.5000000000000002E-2</v>
      </c>
      <c r="Q699" s="1202">
        <f t="shared" si="78"/>
        <v>0.75285171102661597</v>
      </c>
      <c r="R699" s="1203">
        <f t="shared" si="75"/>
        <v>6.9210526315789478</v>
      </c>
      <c r="S699" s="1360">
        <f t="shared" si="76"/>
        <v>5.0950663510058778</v>
      </c>
      <c r="T699" s="1203">
        <f t="shared" si="77"/>
        <v>0.35263222376698578</v>
      </c>
      <c r="U699" s="1319">
        <f t="shared" si="79"/>
        <v>0.58600000000000008</v>
      </c>
      <c r="V699" s="663">
        <f>IF('29'!AA31&gt;0,'29'!AA31,"")</f>
        <v>4.9000000000000002E-2</v>
      </c>
      <c r="W699" s="663">
        <f>IF('29'!AT31&gt;0,'29'!AT31,"")</f>
        <v>4.9000000000000002E-2</v>
      </c>
    </row>
    <row r="700" spans="1:23" ht="15.5" x14ac:dyDescent="0.35">
      <c r="A700" s="1375">
        <f>A676+1</f>
        <v>43707</v>
      </c>
      <c r="B700" s="1181">
        <v>28.000000000004501</v>
      </c>
      <c r="C700" s="1182">
        <f>'Chem Dose'!$C$39</f>
        <v>35.220116817999745</v>
      </c>
      <c r="D700" s="1183" t="str">
        <f>IF('30'!B8&gt;0,'30'!B8,"")</f>
        <v/>
      </c>
      <c r="E700" s="1183" t="str">
        <f>IF('30'!C8&gt;0,'30'!C8,"")</f>
        <v/>
      </c>
      <c r="F700" s="1183" t="str">
        <f>IF('30'!D8&gt;0,'30'!D8,"")</f>
        <v/>
      </c>
      <c r="G700" s="1183" t="str">
        <f>IF('30'!E8&gt;0,'30'!E8,"")</f>
        <v/>
      </c>
      <c r="H700" s="1183" t="str">
        <f>IF('30'!F8&gt;0,'30'!F8,"")</f>
        <v/>
      </c>
      <c r="I700" s="1183" t="str">
        <f>IF('30'!G8&gt;0,'30'!G8,"")</f>
        <v/>
      </c>
      <c r="J700" s="1183" t="str">
        <f>IF('30'!H8&gt;0,'30'!H8,"")</f>
        <v/>
      </c>
      <c r="K700" s="1539" t="str">
        <f>IF('30'!I8&gt;0,'30'!I8,"")</f>
        <v/>
      </c>
      <c r="L700" s="1540">
        <f t="shared" si="80"/>
        <v>0.20775000000000002</v>
      </c>
      <c r="M700" s="1183" t="str">
        <f>IF('30'!J8&gt;0,'30'!J8,"")</f>
        <v/>
      </c>
      <c r="N700" s="1183" t="str">
        <f>IF('30'!K8&gt;0,'30'!K8,"")</f>
        <v/>
      </c>
      <c r="O700" s="1183" t="str">
        <f>IF('30'!L8&gt;0,'30'!L8,"")</f>
        <v/>
      </c>
      <c r="P700" s="1183" t="str">
        <f>IF('30'!M8&gt;0,'30'!M8,"")</f>
        <v/>
      </c>
      <c r="Q700" s="1330" t="str">
        <f t="shared" si="78"/>
        <v/>
      </c>
      <c r="R700" s="1185" t="str">
        <f t="shared" si="75"/>
        <v/>
      </c>
      <c r="S700" s="1360" t="str">
        <f t="shared" si="76"/>
        <v/>
      </c>
      <c r="T700" s="1185" t="str">
        <f t="shared" si="77"/>
        <v/>
      </c>
      <c r="U700" s="1361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5" x14ac:dyDescent="0.35">
      <c r="A701" s="1376"/>
      <c r="B701" s="1199">
        <v>28.041666666671201</v>
      </c>
      <c r="C701" s="1200">
        <f>'Chem Dose'!$C$39</f>
        <v>35.220116817999745</v>
      </c>
      <c r="D701" s="1201" t="str">
        <f>IF('30'!B9&gt;0,'30'!B9,"")</f>
        <v/>
      </c>
      <c r="E701" s="1201" t="str">
        <f>IF('30'!C9&gt;0,'30'!C9,"")</f>
        <v/>
      </c>
      <c r="F701" s="1201" t="str">
        <f>IF('30'!D9&gt;0,'30'!D9,"")</f>
        <v/>
      </c>
      <c r="G701" s="1201" t="str">
        <f>IF('30'!E9&gt;0,'30'!E9,"")</f>
        <v/>
      </c>
      <c r="H701" s="1201" t="str">
        <f>IF('30'!F9&gt;0,'30'!F9,"")</f>
        <v/>
      </c>
      <c r="I701" s="1201" t="str">
        <f>IF('30'!G9&gt;0,'30'!G9,"")</f>
        <v/>
      </c>
      <c r="J701" s="1201" t="str">
        <f>IF('30'!H9&gt;0,'30'!H9,"")</f>
        <v/>
      </c>
      <c r="K701" s="1545" t="str">
        <f>IF('30'!I9&gt;0,'30'!I9,"")</f>
        <v/>
      </c>
      <c r="L701" s="1540">
        <f t="shared" si="80"/>
        <v>0.19166666666666665</v>
      </c>
      <c r="M701" s="1201" t="str">
        <f>IF('30'!J9&gt;0,'30'!J9,"")</f>
        <v/>
      </c>
      <c r="N701" s="1201" t="str">
        <f>IF('30'!K9&gt;0,'30'!K9,"")</f>
        <v/>
      </c>
      <c r="O701" s="1201" t="str">
        <f>IF('30'!L9&gt;0,'30'!L9,"")</f>
        <v/>
      </c>
      <c r="P701" s="1201" t="str">
        <f>IF('30'!M9&gt;0,'30'!M9,"")</f>
        <v/>
      </c>
      <c r="Q701" s="1202" t="str">
        <f t="shared" si="78"/>
        <v/>
      </c>
      <c r="R701" s="1203" t="str">
        <f t="shared" si="75"/>
        <v/>
      </c>
      <c r="S701" s="1360" t="str">
        <f t="shared" si="76"/>
        <v/>
      </c>
      <c r="T701" s="1203" t="str">
        <f t="shared" si="77"/>
        <v/>
      </c>
      <c r="U701" s="1319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5" x14ac:dyDescent="0.35">
      <c r="A702" s="1375"/>
      <c r="B702" s="1181">
        <v>28.083333333337901</v>
      </c>
      <c r="C702" s="1182">
        <f>'Chem Dose'!$C$39</f>
        <v>35.220116817999745</v>
      </c>
      <c r="D702" s="1183" t="str">
        <f>IF('30'!B10&gt;0,'30'!B10,"")</f>
        <v/>
      </c>
      <c r="E702" s="1183" t="str">
        <f>IF('30'!C10&gt;0,'30'!C10,"")</f>
        <v/>
      </c>
      <c r="F702" s="1183" t="str">
        <f>IF('30'!D10&gt;0,'30'!D10,"")</f>
        <v/>
      </c>
      <c r="G702" s="1183" t="str">
        <f>IF('30'!E10&gt;0,'30'!E10,"")</f>
        <v/>
      </c>
      <c r="H702" s="1183" t="str">
        <f>IF('30'!F10&gt;0,'30'!F10,"")</f>
        <v/>
      </c>
      <c r="I702" s="1183" t="str">
        <f>IF('30'!G10&gt;0,'30'!G10,"")</f>
        <v/>
      </c>
      <c r="J702" s="1183" t="str">
        <f>IF('30'!H10&gt;0,'30'!H10,"")</f>
        <v/>
      </c>
      <c r="K702" s="1539" t="str">
        <f>IF('30'!I10&gt;0,'30'!I10,"")</f>
        <v/>
      </c>
      <c r="L702" s="1540">
        <f t="shared" si="80"/>
        <v>0.19166666666666665</v>
      </c>
      <c r="M702" s="1183" t="str">
        <f>IF('30'!J10&gt;0,'30'!J10,"")</f>
        <v/>
      </c>
      <c r="N702" s="1183" t="str">
        <f>IF('30'!K10&gt;0,'30'!K10,"")</f>
        <v/>
      </c>
      <c r="O702" s="1183" t="str">
        <f>IF('30'!L10&gt;0,'30'!L10,"")</f>
        <v/>
      </c>
      <c r="P702" s="1183" t="str">
        <f>IF('30'!M10&gt;0,'30'!M10,"")</f>
        <v/>
      </c>
      <c r="Q702" s="1330" t="str">
        <f t="shared" si="78"/>
        <v/>
      </c>
      <c r="R702" s="1185" t="str">
        <f t="shared" si="75"/>
        <v/>
      </c>
      <c r="S702" s="1360" t="str">
        <f t="shared" si="76"/>
        <v/>
      </c>
      <c r="T702" s="1185" t="str">
        <f t="shared" si="77"/>
        <v/>
      </c>
      <c r="U702" s="1361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5" x14ac:dyDescent="0.35">
      <c r="A703" s="1376"/>
      <c r="B703" s="1199">
        <v>28.125000000004601</v>
      </c>
      <c r="C703" s="1200">
        <f>'Chem Dose'!$C$39</f>
        <v>35.220116817999745</v>
      </c>
      <c r="D703" s="1201">
        <f>IF('30'!B11&gt;0,'30'!B11,"")</f>
        <v>6.75</v>
      </c>
      <c r="E703" s="1201">
        <f>IF('30'!C11&gt;0,'30'!C11,"")</f>
        <v>22</v>
      </c>
      <c r="F703" s="1201">
        <f>IF('30'!D11&gt;0,'30'!D11,"")</f>
        <v>14</v>
      </c>
      <c r="G703" s="1201">
        <f>IF('30'!E11&gt;0,'30'!E11,"")</f>
        <v>7.74</v>
      </c>
      <c r="H703" s="1201">
        <f>IF('30'!F11&gt;0,'30'!F11,"")</f>
        <v>51</v>
      </c>
      <c r="I703" s="1201">
        <f>IF('30'!G11&gt;0,'30'!G11,"")</f>
        <v>100</v>
      </c>
      <c r="J703" s="1201">
        <f>IF('30'!H11&gt;0,'30'!H11,"")</f>
        <v>27.7</v>
      </c>
      <c r="K703" s="1545">
        <f>IF('30'!I11&gt;0,'30'!I11,"")</f>
        <v>0.247</v>
      </c>
      <c r="L703" s="1540">
        <f t="shared" si="80"/>
        <v>0.20549999999999999</v>
      </c>
      <c r="M703" s="1201" t="str">
        <f>IF('30'!J11&gt;0,'30'!J11,"")</f>
        <v/>
      </c>
      <c r="N703" s="1201">
        <f>IF('30'!K11&gt;0,'30'!K11,"")</f>
        <v>5.84</v>
      </c>
      <c r="O703" s="1201">
        <f>IF('30'!L11&gt;0,'30'!L11,"")</f>
        <v>9</v>
      </c>
      <c r="P703" s="1201">
        <f>IF('30'!M11&gt;0,'30'!M11,"")</f>
        <v>5.6000000000000001E-2</v>
      </c>
      <c r="Q703" s="1202">
        <f t="shared" si="78"/>
        <v>0.77327935222672062</v>
      </c>
      <c r="R703" s="1203">
        <f t="shared" si="75"/>
        <v>6.5</v>
      </c>
      <c r="S703" s="1360">
        <f t="shared" si="76"/>
        <v>5.4184795104614993</v>
      </c>
      <c r="T703" s="1203">
        <f t="shared" si="77"/>
        <v>0.35220116817999747</v>
      </c>
      <c r="U703" s="1319">
        <f t="shared" si="79"/>
        <v>0.58399999999999996</v>
      </c>
      <c r="V703" s="663">
        <f>IF('30'!AA11&gt;0,'30'!AA11,"")</f>
        <v>3.9E-2</v>
      </c>
      <c r="W703" s="663">
        <f>IF('30'!AT11&gt;0,'30'!AT11,"")</f>
        <v>3.4000000000000002E-2</v>
      </c>
    </row>
    <row r="704" spans="1:23" ht="15.5" x14ac:dyDescent="0.35">
      <c r="A704" s="1375"/>
      <c r="B704" s="1181">
        <v>28.166666666671301</v>
      </c>
      <c r="C704" s="1182">
        <f>'Chem Dose'!$C$39</f>
        <v>35.220116817999745</v>
      </c>
      <c r="D704" s="1183" t="str">
        <f>IF('30'!B12&gt;0,'30'!B12,"")</f>
        <v/>
      </c>
      <c r="E704" s="1183" t="str">
        <f>IF('30'!C12&gt;0,'30'!C12,"")</f>
        <v/>
      </c>
      <c r="F704" s="1183" t="str">
        <f>IF('30'!D12&gt;0,'30'!D12,"")</f>
        <v/>
      </c>
      <c r="G704" s="1183" t="str">
        <f>IF('30'!E12&gt;0,'30'!E12,"")</f>
        <v/>
      </c>
      <c r="H704" s="1183" t="str">
        <f>IF('30'!F12&gt;0,'30'!F12,"")</f>
        <v/>
      </c>
      <c r="I704" s="1183" t="str">
        <f>IF('30'!G12&gt;0,'30'!G12,"")</f>
        <v/>
      </c>
      <c r="J704" s="1183" t="str">
        <f>IF('30'!H12&gt;0,'30'!H12,"")</f>
        <v/>
      </c>
      <c r="K704" s="1539" t="str">
        <f>IF('30'!I12&gt;0,'30'!I12,"")</f>
        <v/>
      </c>
      <c r="L704" s="1540">
        <f t="shared" si="80"/>
        <v>0.20549999999999999</v>
      </c>
      <c r="M704" s="1183" t="str">
        <f>IF('30'!J12&gt;0,'30'!J12,"")</f>
        <v/>
      </c>
      <c r="N704" s="1183" t="str">
        <f>IF('30'!K12&gt;0,'30'!K12,"")</f>
        <v/>
      </c>
      <c r="O704" s="1183" t="str">
        <f>IF('30'!L12&gt;0,'30'!L12,"")</f>
        <v/>
      </c>
      <c r="P704" s="1183" t="str">
        <f>IF('30'!M12&gt;0,'30'!M12,"")</f>
        <v/>
      </c>
      <c r="Q704" s="1330" t="str">
        <f t="shared" si="78"/>
        <v/>
      </c>
      <c r="R704" s="1185" t="str">
        <f t="shared" si="75"/>
        <v/>
      </c>
      <c r="S704" s="1360" t="str">
        <f t="shared" si="76"/>
        <v/>
      </c>
      <c r="T704" s="1185" t="str">
        <f t="shared" si="77"/>
        <v/>
      </c>
      <c r="U704" s="1361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5" x14ac:dyDescent="0.35">
      <c r="A705" s="1376"/>
      <c r="B705" s="1199">
        <v>28.208333333338</v>
      </c>
      <c r="C705" s="1200">
        <f>'Chem Dose'!$C$39</f>
        <v>35.220116817999745</v>
      </c>
      <c r="D705" s="1201" t="str">
        <f>IF('30'!B13&gt;0,'30'!B13,"")</f>
        <v/>
      </c>
      <c r="E705" s="1201" t="str">
        <f>IF('30'!C13&gt;0,'30'!C13,"")</f>
        <v/>
      </c>
      <c r="F705" s="1201" t="str">
        <f>IF('30'!D13&gt;0,'30'!D13,"")</f>
        <v/>
      </c>
      <c r="G705" s="1201" t="str">
        <f>IF('30'!E13&gt;0,'30'!E13,"")</f>
        <v/>
      </c>
      <c r="H705" s="1201" t="str">
        <f>IF('30'!F13&gt;0,'30'!F13,"")</f>
        <v/>
      </c>
      <c r="I705" s="1201" t="str">
        <f>IF('30'!G13&gt;0,'30'!G13,"")</f>
        <v/>
      </c>
      <c r="J705" s="1201" t="str">
        <f>IF('30'!H13&gt;0,'30'!H13,"")</f>
        <v/>
      </c>
      <c r="K705" s="1545" t="str">
        <f>IF('30'!I13&gt;0,'30'!I13,"")</f>
        <v/>
      </c>
      <c r="L705" s="1540">
        <f t="shared" si="80"/>
        <v>0.22133333333333335</v>
      </c>
      <c r="M705" s="1201" t="str">
        <f>IF('30'!J13&gt;0,'30'!J13,"")</f>
        <v/>
      </c>
      <c r="N705" s="1201" t="str">
        <f>IF('30'!K13&gt;0,'30'!K13,"")</f>
        <v/>
      </c>
      <c r="O705" s="1201" t="str">
        <f>IF('30'!L13&gt;0,'30'!L13,"")</f>
        <v/>
      </c>
      <c r="P705" s="1201" t="str">
        <f>IF('30'!M13&gt;0,'30'!M13,"")</f>
        <v/>
      </c>
      <c r="Q705" s="1202" t="str">
        <f t="shared" si="78"/>
        <v/>
      </c>
      <c r="R705" s="1203" t="str">
        <f t="shared" si="75"/>
        <v/>
      </c>
      <c r="S705" s="1360" t="str">
        <f t="shared" si="76"/>
        <v/>
      </c>
      <c r="T705" s="1203" t="str">
        <f t="shared" si="77"/>
        <v/>
      </c>
      <c r="U705" s="1319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5" x14ac:dyDescent="0.35">
      <c r="A706" s="1375"/>
      <c r="B706" s="1181">
        <v>28.2500000000047</v>
      </c>
      <c r="C706" s="1182">
        <f>'Chem Dose'!$C$39</f>
        <v>35.220116817999745</v>
      </c>
      <c r="D706" s="1183" t="str">
        <f>IF('30'!B14&gt;0,'30'!B14,"")</f>
        <v/>
      </c>
      <c r="E706" s="1183" t="str">
        <f>IF('30'!C14&gt;0,'30'!C14,"")</f>
        <v/>
      </c>
      <c r="F706" s="1183" t="str">
        <f>IF('30'!D14&gt;0,'30'!D14,"")</f>
        <v/>
      </c>
      <c r="G706" s="1183" t="str">
        <f>IF('30'!E14&gt;0,'30'!E14,"")</f>
        <v/>
      </c>
      <c r="H706" s="1183" t="str">
        <f>IF('30'!F14&gt;0,'30'!F14,"")</f>
        <v/>
      </c>
      <c r="I706" s="1183" t="str">
        <f>IF('30'!G14&gt;0,'30'!G14,"")</f>
        <v/>
      </c>
      <c r="J706" s="1183" t="str">
        <f>IF('30'!H14&gt;0,'30'!H14,"")</f>
        <v/>
      </c>
      <c r="K706" s="1539" t="str">
        <f>IF('30'!I14&gt;0,'30'!I14,"")</f>
        <v/>
      </c>
      <c r="L706" s="1540">
        <f t="shared" si="80"/>
        <v>0.22133333333333335</v>
      </c>
      <c r="M706" s="1183" t="str">
        <f>IF('30'!J14&gt;0,'30'!J14,"")</f>
        <v/>
      </c>
      <c r="N706" s="1183" t="str">
        <f>IF('30'!K14&gt;0,'30'!K14,"")</f>
        <v/>
      </c>
      <c r="O706" s="1183" t="str">
        <f>IF('30'!L14&gt;0,'30'!L14,"")</f>
        <v/>
      </c>
      <c r="P706" s="1183" t="str">
        <f>IF('30'!M14&gt;0,'30'!M14,"")</f>
        <v/>
      </c>
      <c r="Q706" s="1330" t="str">
        <f t="shared" si="78"/>
        <v/>
      </c>
      <c r="R706" s="1185" t="str">
        <f t="shared" si="75"/>
        <v/>
      </c>
      <c r="S706" s="1360" t="str">
        <f t="shared" si="76"/>
        <v/>
      </c>
      <c r="T706" s="1185" t="str">
        <f t="shared" si="77"/>
        <v/>
      </c>
      <c r="U706" s="1361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5" x14ac:dyDescent="0.35">
      <c r="A707" s="1376"/>
      <c r="B707" s="1199">
        <v>28.2916666666714</v>
      </c>
      <c r="C707" s="1200">
        <f>'Chem Dose'!$C$39</f>
        <v>35.220116817999745</v>
      </c>
      <c r="D707" s="1201">
        <f>IF('30'!B15&gt;0,'30'!B15,"")</f>
        <v>6.83</v>
      </c>
      <c r="E707" s="1201">
        <f>IF('30'!C15&gt;0,'30'!C15,"")</f>
        <v>23</v>
      </c>
      <c r="F707" s="1201">
        <f>IF('30'!D15&gt;0,'30'!D15,"")</f>
        <v>14</v>
      </c>
      <c r="G707" s="1201">
        <f>IF('30'!E15&gt;0,'30'!E15,"")</f>
        <v>9.19</v>
      </c>
      <c r="H707" s="1201">
        <f>IF('30'!F15&gt;0,'30'!F15,"")</f>
        <v>34</v>
      </c>
      <c r="I707" s="1201">
        <f>IF('30'!G15&gt;0,'30'!G15,"")</f>
        <v>91</v>
      </c>
      <c r="J707" s="1201">
        <f>IF('30'!H15&gt;0,'30'!H15,"")</f>
        <v>27.8</v>
      </c>
      <c r="K707" s="1545">
        <f>IF('30'!I15&gt;0,'30'!I15,"")</f>
        <v>0.17199999999999999</v>
      </c>
      <c r="L707" s="1540">
        <f t="shared" si="80"/>
        <v>0.20900000000000002</v>
      </c>
      <c r="M707" s="1201" t="str">
        <f>IF('30'!J15&gt;0,'30'!J15,"")</f>
        <v/>
      </c>
      <c r="N707" s="1201">
        <f>IF('30'!K15&gt;0,'30'!K15,"")</f>
        <v>5.97</v>
      </c>
      <c r="O707" s="1201">
        <f>IF('30'!L15&gt;0,'30'!L15,"")</f>
        <v>9</v>
      </c>
      <c r="P707" s="1201">
        <f>IF('30'!M15&gt;0,'30'!M15,"")</f>
        <v>4.3999999999999997E-2</v>
      </c>
      <c r="Q707" s="1202">
        <f t="shared" si="78"/>
        <v>0.74418604651162801</v>
      </c>
      <c r="R707" s="1203">
        <f t="shared" si="75"/>
        <v>4.5263157894736841</v>
      </c>
      <c r="S707" s="1360">
        <f t="shared" si="76"/>
        <v>7.7811885993255254</v>
      </c>
      <c r="T707" s="1203">
        <f t="shared" si="77"/>
        <v>0.35220116817999747</v>
      </c>
      <c r="U707" s="1319">
        <f t="shared" si="79"/>
        <v>0.59699999999999998</v>
      </c>
      <c r="V707" s="663">
        <f>IF('30'!AA15&gt;0,'30'!AA15,"")</f>
        <v>4.2999999999999997E-2</v>
      </c>
      <c r="W707" s="663">
        <f>IF('30'!AT15&gt;0,'30'!AT15,"")</f>
        <v>4.2999999999999997E-2</v>
      </c>
    </row>
    <row r="708" spans="1:23" ht="15.5" x14ac:dyDescent="0.35">
      <c r="A708" s="1375"/>
      <c r="B708" s="1181">
        <v>28.3333333333381</v>
      </c>
      <c r="C708" s="1182">
        <f>'Chem Dose'!$C$39</f>
        <v>35.220116817999745</v>
      </c>
      <c r="D708" s="1183" t="str">
        <f>IF('30'!B16&gt;0,'30'!B16,"")</f>
        <v/>
      </c>
      <c r="E708" s="1183" t="str">
        <f>IF('30'!C16&gt;0,'30'!C16,"")</f>
        <v/>
      </c>
      <c r="F708" s="1183" t="str">
        <f>IF('30'!D16&gt;0,'30'!D16,"")</f>
        <v/>
      </c>
      <c r="G708" s="1183" t="str">
        <f>IF('30'!E16&gt;0,'30'!E16,"")</f>
        <v/>
      </c>
      <c r="H708" s="1183" t="str">
        <f>IF('30'!F16&gt;0,'30'!F16,"")</f>
        <v/>
      </c>
      <c r="I708" s="1183" t="str">
        <f>IF('30'!G16&gt;0,'30'!G16,"")</f>
        <v/>
      </c>
      <c r="J708" s="1183" t="str">
        <f>IF('30'!H16&gt;0,'30'!H16,"")</f>
        <v/>
      </c>
      <c r="K708" s="1539" t="str">
        <f>IF('30'!I16&gt;0,'30'!I16,"")</f>
        <v/>
      </c>
      <c r="L708" s="1540">
        <f t="shared" si="80"/>
        <v>0.20900000000000002</v>
      </c>
      <c r="M708" s="1183" t="str">
        <f>IF('30'!J16&gt;0,'30'!J16,"")</f>
        <v/>
      </c>
      <c r="N708" s="1183" t="str">
        <f>IF('30'!K16&gt;0,'30'!K16,"")</f>
        <v/>
      </c>
      <c r="O708" s="1183" t="str">
        <f>IF('30'!L16&gt;0,'30'!L16,"")</f>
        <v/>
      </c>
      <c r="P708" s="1183" t="str">
        <f>IF('30'!M16&gt;0,'30'!M16,"")</f>
        <v/>
      </c>
      <c r="Q708" s="1330" t="str">
        <f t="shared" si="78"/>
        <v/>
      </c>
      <c r="R708" s="1185" t="str">
        <f t="shared" ref="R708:R740" si="81">IF(D708="","",K708/0.038)</f>
        <v/>
      </c>
      <c r="S708" s="1360" t="str">
        <f t="shared" ref="S708:S740" si="82">IF(D708="","",C708/R708)</f>
        <v/>
      </c>
      <c r="T708" s="1185" t="str">
        <f t="shared" ref="T708:T740" si="83">IF(D708="","",C708/100)</f>
        <v/>
      </c>
      <c r="U708" s="1361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5" x14ac:dyDescent="0.35">
      <c r="A709" s="1376"/>
      <c r="B709" s="1199">
        <v>28.3750000000048</v>
      </c>
      <c r="C709" s="1200">
        <f>'Chem Dose'!$C$39</f>
        <v>35.220116817999745</v>
      </c>
      <c r="D709" s="1201" t="str">
        <f>IF('30'!B17&gt;0,'30'!B17,"")</f>
        <v/>
      </c>
      <c r="E709" s="1201" t="str">
        <f>IF('30'!C17&gt;0,'30'!C17,"")</f>
        <v/>
      </c>
      <c r="F709" s="1201" t="str">
        <f>IF('30'!D17&gt;0,'30'!D17,"")</f>
        <v/>
      </c>
      <c r="G709" s="1201" t="str">
        <f>IF('30'!E17&gt;0,'30'!E17,"")</f>
        <v/>
      </c>
      <c r="H709" s="1201" t="str">
        <f>IF('30'!F17&gt;0,'30'!F17,"")</f>
        <v/>
      </c>
      <c r="I709" s="1201" t="str">
        <f>IF('30'!G17&gt;0,'30'!G17,"")</f>
        <v/>
      </c>
      <c r="J709" s="1201" t="str">
        <f>IF('30'!H17&gt;0,'30'!H17,"")</f>
        <v/>
      </c>
      <c r="K709" s="1545" t="str">
        <f>IF('30'!I17&gt;0,'30'!I17,"")</f>
        <v/>
      </c>
      <c r="L709" s="1540">
        <f t="shared" si="80"/>
        <v>0.2273333333333333</v>
      </c>
      <c r="M709" s="1201">
        <f>IF('30'!J17&gt;0,'30'!J17,"")</f>
        <v>0.05</v>
      </c>
      <c r="N709" s="1201" t="str">
        <f>IF('30'!K17&gt;0,'30'!K17,"")</f>
        <v/>
      </c>
      <c r="O709" s="1201" t="str">
        <f>IF('30'!L17&gt;0,'30'!L17,"")</f>
        <v/>
      </c>
      <c r="P709" s="1201" t="str">
        <f>IF('30'!M17&gt;0,'30'!M17,"")</f>
        <v/>
      </c>
      <c r="Q709" s="1202" t="str">
        <f t="shared" ref="Q709:Q747" si="84">IF(P709="","",(K709-P709)/ABS(K709))</f>
        <v/>
      </c>
      <c r="R709" s="1203" t="str">
        <f t="shared" si="81"/>
        <v/>
      </c>
      <c r="S709" s="1360" t="str">
        <f t="shared" si="82"/>
        <v/>
      </c>
      <c r="T709" s="1203" t="str">
        <f t="shared" si="83"/>
        <v/>
      </c>
      <c r="U709" s="1319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5" x14ac:dyDescent="0.35">
      <c r="A710" s="1375"/>
      <c r="B710" s="1181">
        <v>28.4166666666715</v>
      </c>
      <c r="C710" s="1182">
        <f>'Chem Dose'!$C$39</f>
        <v>35.220116817999745</v>
      </c>
      <c r="D710" s="1183" t="str">
        <f>IF('30'!B18&gt;0,'30'!B18,"")</f>
        <v/>
      </c>
      <c r="E710" s="1183" t="str">
        <f>IF('30'!C18&gt;0,'30'!C18,"")</f>
        <v/>
      </c>
      <c r="F710" s="1183" t="str">
        <f>IF('30'!D18&gt;0,'30'!D18,"")</f>
        <v/>
      </c>
      <c r="G710" s="1183" t="str">
        <f>IF('30'!E18&gt;0,'30'!E18,"")</f>
        <v/>
      </c>
      <c r="H710" s="1183" t="str">
        <f>IF('30'!F18&gt;0,'30'!F18,"")</f>
        <v/>
      </c>
      <c r="I710" s="1183" t="str">
        <f>IF('30'!G18&gt;0,'30'!G18,"")</f>
        <v/>
      </c>
      <c r="J710" s="1183" t="str">
        <f>IF('30'!H18&gt;0,'30'!H18,"")</f>
        <v/>
      </c>
      <c r="K710" s="1539" t="str">
        <f>IF('30'!I18&gt;0,'30'!I18,"")</f>
        <v/>
      </c>
      <c r="L710" s="1540">
        <f t="shared" si="80"/>
        <v>0.2273333333333333</v>
      </c>
      <c r="M710" s="1183" t="str">
        <f>IF('30'!J18&gt;0,'30'!J18,"")</f>
        <v/>
      </c>
      <c r="N710" s="1183" t="str">
        <f>IF('30'!K18&gt;0,'30'!K18,"")</f>
        <v/>
      </c>
      <c r="O710" s="1183" t="str">
        <f>IF('30'!L18&gt;0,'30'!L18,"")</f>
        <v/>
      </c>
      <c r="P710" s="1183" t="str">
        <f>IF('30'!M18&gt;0,'30'!M18,"")</f>
        <v/>
      </c>
      <c r="Q710" s="1330" t="str">
        <f t="shared" si="84"/>
        <v/>
      </c>
      <c r="R710" s="1185" t="str">
        <f t="shared" si="81"/>
        <v/>
      </c>
      <c r="S710" s="1360" t="str">
        <f t="shared" si="82"/>
        <v/>
      </c>
      <c r="T710" s="1185" t="str">
        <f t="shared" si="83"/>
        <v/>
      </c>
      <c r="U710" s="1361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5" x14ac:dyDescent="0.35">
      <c r="A711" s="1376"/>
      <c r="B711" s="1199">
        <v>28.458333333338199</v>
      </c>
      <c r="C711" s="1200">
        <f>'Chem Dose'!$C$39</f>
        <v>35.220116817999745</v>
      </c>
      <c r="D711" s="1201">
        <f>IF('30'!B19&gt;0,'30'!B19,"")</f>
        <v>6.93</v>
      </c>
      <c r="E711" s="1201">
        <f>IF('30'!C19&gt;0,'30'!C19,"")</f>
        <v>22</v>
      </c>
      <c r="F711" s="1201">
        <f>IF('30'!D19&gt;0,'30'!D19,"")</f>
        <v>14</v>
      </c>
      <c r="G711" s="1201">
        <f>IF('30'!E19&gt;0,'30'!E19,"")</f>
        <v>9.33</v>
      </c>
      <c r="H711" s="1201">
        <f>IF('30'!F19&gt;0,'30'!F19,"")</f>
        <v>56</v>
      </c>
      <c r="I711" s="1201">
        <f>IF('30'!G19&gt;0,'30'!G19,"")</f>
        <v>115</v>
      </c>
      <c r="J711" s="1201">
        <f>IF('30'!H19&gt;0,'30'!H19,"")</f>
        <v>26.4</v>
      </c>
      <c r="K711" s="1545">
        <f>IF('30'!I19&gt;0,'30'!I19,"")</f>
        <v>0.27600000000000002</v>
      </c>
      <c r="L711" s="1540">
        <f t="shared" si="80"/>
        <v>0.23949999999999999</v>
      </c>
      <c r="M711" s="1201" t="str">
        <f>IF('30'!J19&gt;0,'30'!J19,"")</f>
        <v/>
      </c>
      <c r="N711" s="1201">
        <f>IF('30'!K19&gt;0,'30'!K19,"")</f>
        <v>5.83</v>
      </c>
      <c r="O711" s="1201">
        <f>IF('30'!L19&gt;0,'30'!L19,"")</f>
        <v>8</v>
      </c>
      <c r="P711" s="1201">
        <f>IF('30'!M19&gt;0,'30'!M19,"")</f>
        <v>0.06</v>
      </c>
      <c r="Q711" s="1202">
        <f t="shared" si="84"/>
        <v>0.78260869565217395</v>
      </c>
      <c r="R711" s="1203">
        <f t="shared" si="81"/>
        <v>7.2631578947368425</v>
      </c>
      <c r="S711" s="1360">
        <f t="shared" si="82"/>
        <v>4.8491465184202545</v>
      </c>
      <c r="T711" s="1203">
        <f t="shared" si="83"/>
        <v>0.35220116817999747</v>
      </c>
      <c r="U711" s="1319">
        <f t="shared" si="85"/>
        <v>0.58299999999999996</v>
      </c>
      <c r="V711" s="663">
        <f>IF('30'!AA19&gt;0,'30'!AA19,"")</f>
        <v>4.1000000000000002E-2</v>
      </c>
      <c r="W711" s="663">
        <f>IF('30'!AT19&gt;0,'30'!AT19,"")</f>
        <v>4.2000000000000003E-2</v>
      </c>
    </row>
    <row r="712" spans="1:23" ht="15.5" x14ac:dyDescent="0.35">
      <c r="A712" s="1375"/>
      <c r="B712" s="1181">
        <v>28.500000000004899</v>
      </c>
      <c r="C712" s="1182">
        <f>'Chem Dose'!$C$39</f>
        <v>35.220116817999745</v>
      </c>
      <c r="D712" s="1183" t="str">
        <f>IF('30'!B20&gt;0,'30'!B20,"")</f>
        <v/>
      </c>
      <c r="E712" s="1183" t="str">
        <f>IF('30'!C20&gt;0,'30'!C20,"")</f>
        <v/>
      </c>
      <c r="F712" s="1183" t="str">
        <f>IF('30'!D20&gt;0,'30'!D20,"")</f>
        <v/>
      </c>
      <c r="G712" s="1183" t="str">
        <f>IF('30'!E20&gt;0,'30'!E20,"")</f>
        <v/>
      </c>
      <c r="H712" s="1183" t="str">
        <f>IF('30'!F20&gt;0,'30'!F20,"")</f>
        <v/>
      </c>
      <c r="I712" s="1183" t="str">
        <f>IF('30'!G20&gt;0,'30'!G20,"")</f>
        <v/>
      </c>
      <c r="J712" s="1183" t="str">
        <f>IF('30'!H20&gt;0,'30'!H20,"")</f>
        <v/>
      </c>
      <c r="K712" s="1539" t="str">
        <f>IF('30'!I20&gt;0,'30'!I20,"")</f>
        <v/>
      </c>
      <c r="L712" s="1540">
        <f t="shared" si="80"/>
        <v>0.23949999999999999</v>
      </c>
      <c r="M712" s="1183" t="str">
        <f>IF('30'!J20&gt;0,'30'!J20,"")</f>
        <v/>
      </c>
      <c r="N712" s="1183" t="str">
        <f>IF('30'!K20&gt;0,'30'!K20,"")</f>
        <v/>
      </c>
      <c r="O712" s="1183" t="str">
        <f>IF('30'!L20&gt;0,'30'!L20,"")</f>
        <v/>
      </c>
      <c r="P712" s="1183" t="str">
        <f>IF('30'!M20&gt;0,'30'!M20,"")</f>
        <v/>
      </c>
      <c r="Q712" s="1330" t="str">
        <f t="shared" si="84"/>
        <v/>
      </c>
      <c r="R712" s="1185" t="str">
        <f t="shared" si="81"/>
        <v/>
      </c>
      <c r="S712" s="1360" t="str">
        <f t="shared" si="82"/>
        <v/>
      </c>
      <c r="T712" s="1185" t="str">
        <f t="shared" si="83"/>
        <v/>
      </c>
      <c r="U712" s="1361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5" x14ac:dyDescent="0.35">
      <c r="A713" s="1376"/>
      <c r="B713" s="1199">
        <v>28.541666666671599</v>
      </c>
      <c r="C713" s="1200">
        <f>'Chem Dose'!$C$39</f>
        <v>35.220116817999745</v>
      </c>
      <c r="D713" s="1201" t="str">
        <f>IF('30'!B21&gt;0,'30'!B21,"")</f>
        <v/>
      </c>
      <c r="E713" s="1201" t="str">
        <f>IF('30'!C21&gt;0,'30'!C21,"")</f>
        <v/>
      </c>
      <c r="F713" s="1201" t="str">
        <f>IF('30'!D21&gt;0,'30'!D21,"")</f>
        <v/>
      </c>
      <c r="G713" s="1201" t="str">
        <f>IF('30'!E21&gt;0,'30'!E21,"")</f>
        <v/>
      </c>
      <c r="H713" s="1201" t="str">
        <f>IF('30'!F21&gt;0,'30'!F21,"")</f>
        <v/>
      </c>
      <c r="I713" s="1201" t="str">
        <f>IF('30'!G21&gt;0,'30'!G21,"")</f>
        <v/>
      </c>
      <c r="J713" s="1201" t="str">
        <f>IF('30'!H21&gt;0,'30'!H21,"")</f>
        <v/>
      </c>
      <c r="K713" s="1545" t="str">
        <f>IF('30'!I21&gt;0,'30'!I21,"")</f>
        <v/>
      </c>
      <c r="L713" s="1540">
        <f t="shared" si="80"/>
        <v>0.23166666666666669</v>
      </c>
      <c r="M713" s="1201" t="str">
        <f>IF('30'!J21&gt;0,'30'!J21,"")</f>
        <v/>
      </c>
      <c r="N713" s="1201" t="str">
        <f>IF('30'!K21&gt;0,'30'!K21,"")</f>
        <v/>
      </c>
      <c r="O713" s="1201" t="str">
        <f>IF('30'!L21&gt;0,'30'!L21,"")</f>
        <v/>
      </c>
      <c r="P713" s="1201" t="str">
        <f>IF('30'!M21&gt;0,'30'!M21,"")</f>
        <v/>
      </c>
      <c r="Q713" s="1202" t="str">
        <f t="shared" si="84"/>
        <v/>
      </c>
      <c r="R713" s="1203" t="str">
        <f t="shared" si="81"/>
        <v/>
      </c>
      <c r="S713" s="1360" t="str">
        <f t="shared" si="82"/>
        <v/>
      </c>
      <c r="T713" s="1203" t="str">
        <f t="shared" si="83"/>
        <v/>
      </c>
      <c r="U713" s="1319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5" x14ac:dyDescent="0.35">
      <c r="A714" s="1375"/>
      <c r="B714" s="1181">
        <v>28.583333333338299</v>
      </c>
      <c r="C714" s="1182">
        <f>'Chem Dose'!$C$39</f>
        <v>35.220116817999745</v>
      </c>
      <c r="D714" s="1183" t="str">
        <f>IF('30'!B22&gt;0,'30'!B22,"")</f>
        <v/>
      </c>
      <c r="E714" s="1183" t="str">
        <f>IF('30'!C22&gt;0,'30'!C22,"")</f>
        <v/>
      </c>
      <c r="F714" s="1183" t="str">
        <f>IF('30'!D22&gt;0,'30'!D22,"")</f>
        <v/>
      </c>
      <c r="G714" s="1183" t="str">
        <f>IF('30'!E22&gt;0,'30'!E22,"")</f>
        <v/>
      </c>
      <c r="H714" s="1183" t="str">
        <f>IF('30'!F22&gt;0,'30'!F22,"")</f>
        <v/>
      </c>
      <c r="I714" s="1183" t="str">
        <f>IF('30'!G22&gt;0,'30'!G22,"")</f>
        <v/>
      </c>
      <c r="J714" s="1183" t="str">
        <f>IF('30'!H22&gt;0,'30'!H22,"")</f>
        <v/>
      </c>
      <c r="K714" s="1539" t="str">
        <f>IF('30'!I22&gt;0,'30'!I22,"")</f>
        <v/>
      </c>
      <c r="L714" s="1540">
        <f t="shared" si="80"/>
        <v>0.23166666666666669</v>
      </c>
      <c r="M714" s="1183" t="str">
        <f>IF('30'!J22&gt;0,'30'!J22,"")</f>
        <v/>
      </c>
      <c r="N714" s="1183" t="str">
        <f>IF('30'!K22&gt;0,'30'!K22,"")</f>
        <v/>
      </c>
      <c r="O714" s="1183" t="str">
        <f>IF('30'!L22&gt;0,'30'!L22,"")</f>
        <v/>
      </c>
      <c r="P714" s="1183" t="str">
        <f>IF('30'!M22&gt;0,'30'!M22,"")</f>
        <v/>
      </c>
      <c r="Q714" s="1330" t="str">
        <f t="shared" si="84"/>
        <v/>
      </c>
      <c r="R714" s="1185" t="str">
        <f t="shared" si="81"/>
        <v/>
      </c>
      <c r="S714" s="1360" t="str">
        <f t="shared" si="82"/>
        <v/>
      </c>
      <c r="T714" s="1185" t="str">
        <f t="shared" si="83"/>
        <v/>
      </c>
      <c r="U714" s="1361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5" x14ac:dyDescent="0.35">
      <c r="A715" s="1376"/>
      <c r="B715" s="1199">
        <v>28.625000000004999</v>
      </c>
      <c r="C715" s="1200">
        <f>'Chem Dose'!$C$39</f>
        <v>35.220116817999745</v>
      </c>
      <c r="D715" s="1201">
        <f>IF('30'!B23&gt;0,'30'!B23,"")</f>
        <v>6.75</v>
      </c>
      <c r="E715" s="1201">
        <f>IF('30'!C23&gt;0,'30'!C23,"")</f>
        <v>22</v>
      </c>
      <c r="F715" s="1201">
        <f>IF('30'!D23&gt;0,'30'!D23,"")</f>
        <v>14</v>
      </c>
      <c r="G715" s="1201">
        <f>IF('30'!E23&gt;0,'30'!E23,"")</f>
        <v>9.43</v>
      </c>
      <c r="H715" s="1201">
        <f>IF('30'!F23&gt;0,'30'!F23,"")</f>
        <v>58</v>
      </c>
      <c r="I715" s="1201">
        <f>IF('30'!G23&gt;0,'30'!G23,"")</f>
        <v>118</v>
      </c>
      <c r="J715" s="1201">
        <f>IF('30'!H23&gt;0,'30'!H23,"")</f>
        <v>26.6</v>
      </c>
      <c r="K715" s="1545">
        <f>IF('30'!I23&gt;0,'30'!I23,"")</f>
        <v>0.29599999999999999</v>
      </c>
      <c r="L715" s="1540">
        <f t="shared" si="80"/>
        <v>0.24775000000000003</v>
      </c>
      <c r="M715" s="1201" t="str">
        <f>IF('30'!J23&gt;0,'30'!J23,"")</f>
        <v/>
      </c>
      <c r="N715" s="1201">
        <f>IF('30'!K23&gt;0,'30'!K23,"")</f>
        <v>5.8</v>
      </c>
      <c r="O715" s="1201">
        <f>IF('30'!L23&gt;0,'30'!L23,"")</f>
        <v>8</v>
      </c>
      <c r="P715" s="1201">
        <f>IF('30'!M23&gt;0,'30'!M23,"")</f>
        <v>7.0999999999999994E-2</v>
      </c>
      <c r="Q715" s="1202">
        <f t="shared" si="84"/>
        <v>0.76013513513513509</v>
      </c>
      <c r="R715" s="1203">
        <f t="shared" si="81"/>
        <v>7.7894736842105265</v>
      </c>
      <c r="S715" s="1360">
        <f t="shared" si="82"/>
        <v>4.5215014833918588</v>
      </c>
      <c r="T715" s="1203">
        <f t="shared" si="83"/>
        <v>0.35220116817999747</v>
      </c>
      <c r="U715" s="1319">
        <f t="shared" si="85"/>
        <v>0.57999999999999996</v>
      </c>
      <c r="V715" s="663">
        <f>IF('30'!AA23&gt;0,'30'!AA23,"")</f>
        <v>0.05</v>
      </c>
      <c r="W715" s="663">
        <f>IF('30'!AT23&gt;0,'30'!AT23,"")</f>
        <v>4.3999999999999997E-2</v>
      </c>
    </row>
    <row r="716" spans="1:23" ht="15.5" x14ac:dyDescent="0.35">
      <c r="A716" s="1375"/>
      <c r="B716" s="1181">
        <v>28.666666666671698</v>
      </c>
      <c r="C716" s="1182">
        <f>'Chem Dose'!$C$39</f>
        <v>35.220116817999745</v>
      </c>
      <c r="D716" s="1183" t="str">
        <f>IF('30'!B24&gt;0,'30'!B24,"")</f>
        <v/>
      </c>
      <c r="E716" s="1183" t="str">
        <f>IF('30'!C24&gt;0,'30'!C24,"")</f>
        <v/>
      </c>
      <c r="F716" s="1183" t="str">
        <f>IF('30'!D24&gt;0,'30'!D24,"")</f>
        <v/>
      </c>
      <c r="G716" s="1183" t="str">
        <f>IF('30'!E24&gt;0,'30'!E24,"")</f>
        <v/>
      </c>
      <c r="H716" s="1183" t="str">
        <f>IF('30'!F24&gt;0,'30'!F24,"")</f>
        <v/>
      </c>
      <c r="I716" s="1183" t="str">
        <f>IF('30'!G24&gt;0,'30'!G24,"")</f>
        <v/>
      </c>
      <c r="J716" s="1183" t="str">
        <f>IF('30'!H24&gt;0,'30'!H24,"")</f>
        <v/>
      </c>
      <c r="K716" s="1539" t="str">
        <f>IF('30'!I24&gt;0,'30'!I24,"")</f>
        <v/>
      </c>
      <c r="L716" s="1540">
        <f t="shared" si="80"/>
        <v>0.24775000000000003</v>
      </c>
      <c r="M716" s="1183" t="str">
        <f>IF('30'!J24&gt;0,'30'!J24,"")</f>
        <v/>
      </c>
      <c r="N716" s="1183" t="str">
        <f>IF('30'!K24&gt;0,'30'!K24,"")</f>
        <v/>
      </c>
      <c r="O716" s="1183" t="str">
        <f>IF('30'!L24&gt;0,'30'!L24,"")</f>
        <v/>
      </c>
      <c r="P716" s="1183" t="str">
        <f>IF('30'!M24&gt;0,'30'!M24,"")</f>
        <v/>
      </c>
      <c r="Q716" s="1330" t="str">
        <f t="shared" si="84"/>
        <v/>
      </c>
      <c r="R716" s="1185" t="str">
        <f t="shared" si="81"/>
        <v/>
      </c>
      <c r="S716" s="1360" t="str">
        <f t="shared" si="82"/>
        <v/>
      </c>
      <c r="T716" s="1185" t="str">
        <f t="shared" si="83"/>
        <v/>
      </c>
      <c r="U716" s="1361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5" x14ac:dyDescent="0.35">
      <c r="A717" s="1376"/>
      <c r="B717" s="1199">
        <v>28.708333333338398</v>
      </c>
      <c r="C717" s="1200">
        <f>'Chem Dose'!$C$39</f>
        <v>35.220116817999745</v>
      </c>
      <c r="D717" s="1201" t="str">
        <f>IF('30'!B25&gt;0,'30'!B25,"")</f>
        <v/>
      </c>
      <c r="E717" s="1201" t="str">
        <f>IF('30'!C25&gt;0,'30'!C25,"")</f>
        <v/>
      </c>
      <c r="F717" s="1201" t="str">
        <f>IF('30'!D25&gt;0,'30'!D25,"")</f>
        <v/>
      </c>
      <c r="G717" s="1201" t="str">
        <f>IF('30'!E25&gt;0,'30'!E25,"")</f>
        <v/>
      </c>
      <c r="H717" s="1201" t="str">
        <f>IF('30'!F25&gt;0,'30'!F25,"")</f>
        <v/>
      </c>
      <c r="I717" s="1201" t="str">
        <f>IF('30'!G25&gt;0,'30'!G25,"")</f>
        <v/>
      </c>
      <c r="J717" s="1201" t="str">
        <f>IF('30'!H25&gt;0,'30'!H25,"")</f>
        <v/>
      </c>
      <c r="K717" s="1545" t="str">
        <f>IF('30'!I25&gt;0,'30'!I25,"")</f>
        <v/>
      </c>
      <c r="L717" s="1540">
        <f t="shared" si="80"/>
        <v>0.248</v>
      </c>
      <c r="M717" s="1201" t="str">
        <f>IF('30'!J25&gt;0,'30'!J25,"")</f>
        <v/>
      </c>
      <c r="N717" s="1201" t="str">
        <f>IF('30'!K25&gt;0,'30'!K25,"")</f>
        <v/>
      </c>
      <c r="O717" s="1201" t="str">
        <f>IF('30'!L25&gt;0,'30'!L25,"")</f>
        <v/>
      </c>
      <c r="P717" s="1201" t="str">
        <f>IF('30'!M25&gt;0,'30'!M25,"")</f>
        <v/>
      </c>
      <c r="Q717" s="1202" t="str">
        <f t="shared" si="84"/>
        <v/>
      </c>
      <c r="R717" s="1203" t="str">
        <f t="shared" si="81"/>
        <v/>
      </c>
      <c r="S717" s="1360" t="str">
        <f t="shared" si="82"/>
        <v/>
      </c>
      <c r="T717" s="1203" t="str">
        <f t="shared" si="83"/>
        <v/>
      </c>
      <c r="U717" s="1319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5" x14ac:dyDescent="0.35">
      <c r="A718" s="1375"/>
      <c r="B718" s="1181">
        <v>28.750000000005102</v>
      </c>
      <c r="C718" s="1182">
        <f>'Chem Dose'!$C$39</f>
        <v>35.220116817999745</v>
      </c>
      <c r="D718" s="1183" t="str">
        <f>IF('30'!B26&gt;0,'30'!B26,"")</f>
        <v/>
      </c>
      <c r="E718" s="1183" t="str">
        <f>IF('30'!C26&gt;0,'30'!C26,"")</f>
        <v/>
      </c>
      <c r="F718" s="1183" t="str">
        <f>IF('30'!D26&gt;0,'30'!D26,"")</f>
        <v/>
      </c>
      <c r="G718" s="1183" t="str">
        <f>IF('30'!E26&gt;0,'30'!E26,"")</f>
        <v/>
      </c>
      <c r="H718" s="1183" t="str">
        <f>IF('30'!F26&gt;0,'30'!F26,"")</f>
        <v/>
      </c>
      <c r="I718" s="1183" t="str">
        <f>IF('30'!G26&gt;0,'30'!G26,"")</f>
        <v/>
      </c>
      <c r="J718" s="1183" t="str">
        <f>IF('30'!H26&gt;0,'30'!H26,"")</f>
        <v/>
      </c>
      <c r="K718" s="1539" t="str">
        <f>IF('30'!I26&gt;0,'30'!I26,"")</f>
        <v/>
      </c>
      <c r="L718" s="1540">
        <f t="shared" si="80"/>
        <v>0.248</v>
      </c>
      <c r="M718" s="1183" t="str">
        <f>IF('30'!J26&gt;0,'30'!J26,"")</f>
        <v/>
      </c>
      <c r="N718" s="1183" t="str">
        <f>IF('30'!K26&gt;0,'30'!K26,"")</f>
        <v/>
      </c>
      <c r="O718" s="1183" t="str">
        <f>IF('30'!L26&gt;0,'30'!L26,"")</f>
        <v/>
      </c>
      <c r="P718" s="1183" t="str">
        <f>IF('30'!M26&gt;0,'30'!M26,"")</f>
        <v/>
      </c>
      <c r="Q718" s="1330" t="str">
        <f t="shared" si="84"/>
        <v/>
      </c>
      <c r="R718" s="1185" t="str">
        <f t="shared" si="81"/>
        <v/>
      </c>
      <c r="S718" s="1360" t="str">
        <f t="shared" si="82"/>
        <v/>
      </c>
      <c r="T718" s="1185" t="str">
        <f t="shared" si="83"/>
        <v/>
      </c>
      <c r="U718" s="1361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5" x14ac:dyDescent="0.35">
      <c r="A719" s="1376"/>
      <c r="B719" s="1199">
        <v>28.791666666671802</v>
      </c>
      <c r="C719" s="1200">
        <f>'Chem Dose'!$C$39</f>
        <v>35.220116817999745</v>
      </c>
      <c r="D719" s="1201">
        <f>IF('30'!B27&gt;0,'30'!B27,"")</f>
        <v>6.9</v>
      </c>
      <c r="E719" s="1201">
        <f>IF('30'!C27&gt;0,'30'!C27,"")</f>
        <v>25</v>
      </c>
      <c r="F719" s="1201">
        <f>IF('30'!D27&gt;0,'30'!D27,"")</f>
        <v>15</v>
      </c>
      <c r="G719" s="1201">
        <f>IF('30'!E27&gt;0,'30'!E27,"")</f>
        <v>10.8</v>
      </c>
      <c r="H719" s="1201">
        <f>IF('30'!F27&gt;0,'30'!F27,"")</f>
        <v>34</v>
      </c>
      <c r="I719" s="1201">
        <f>IF('30'!G27&gt;0,'30'!G27,"")</f>
        <v>101</v>
      </c>
      <c r="J719" s="1201">
        <f>IF('30'!H27&gt;0,'30'!H27,"")</f>
        <v>26.6</v>
      </c>
      <c r="K719" s="1545">
        <f>IF('30'!I27&gt;0,'30'!I27,"")</f>
        <v>0.184</v>
      </c>
      <c r="L719" s="1540">
        <f t="shared" si="80"/>
        <v>0.23199999999999998</v>
      </c>
      <c r="M719" s="1201" t="str">
        <f>IF('30'!J27&gt;0,'30'!J27,"")</f>
        <v/>
      </c>
      <c r="N719" s="1201">
        <f>IF('30'!K27&gt;0,'30'!K27,"")</f>
        <v>6.02</v>
      </c>
      <c r="O719" s="1201">
        <f>IF('30'!L27&gt;0,'30'!L27,"")</f>
        <v>12</v>
      </c>
      <c r="P719" s="1201">
        <f>IF('30'!M27&gt;0,'30'!M27,"")</f>
        <v>4.3999999999999997E-2</v>
      </c>
      <c r="Q719" s="1202">
        <f t="shared" si="84"/>
        <v>0.76086956521739135</v>
      </c>
      <c r="R719" s="1203">
        <f t="shared" si="81"/>
        <v>4.8421052631578947</v>
      </c>
      <c r="S719" s="1360">
        <f t="shared" si="82"/>
        <v>7.2737197776303821</v>
      </c>
      <c r="T719" s="1203">
        <f t="shared" si="83"/>
        <v>0.35220116817999747</v>
      </c>
      <c r="U719" s="1319">
        <f t="shared" si="85"/>
        <v>0.60199999999999998</v>
      </c>
      <c r="V719" s="663">
        <f>IF('30'!AA27&gt;0,'30'!AA27,"")</f>
        <v>4.5999999999999999E-2</v>
      </c>
      <c r="W719" s="663">
        <f>IF('30'!AT27&gt;0,'30'!AT27,"")</f>
        <v>0.04</v>
      </c>
    </row>
    <row r="720" spans="1:23" ht="15.5" x14ac:dyDescent="0.35">
      <c r="A720" s="1375"/>
      <c r="B720" s="1181">
        <v>28.833333333338501</v>
      </c>
      <c r="C720" s="1182">
        <f>'Chem Dose'!$C$39</f>
        <v>35.220116817999745</v>
      </c>
      <c r="D720" s="1183" t="str">
        <f>IF('30'!B28&gt;0,'30'!B28,"")</f>
        <v/>
      </c>
      <c r="E720" s="1183" t="str">
        <f>IF('30'!C28&gt;0,'30'!C28,"")</f>
        <v/>
      </c>
      <c r="F720" s="1183" t="str">
        <f>IF('30'!D28&gt;0,'30'!D28,"")</f>
        <v/>
      </c>
      <c r="G720" s="1183" t="str">
        <f>IF('30'!E28&gt;0,'30'!E28,"")</f>
        <v/>
      </c>
      <c r="H720" s="1183" t="str">
        <f>IF('30'!F28&gt;0,'30'!F28,"")</f>
        <v/>
      </c>
      <c r="I720" s="1183" t="str">
        <f>IF('30'!G28&gt;0,'30'!G28,"")</f>
        <v/>
      </c>
      <c r="J720" s="1183" t="str">
        <f>IF('30'!H28&gt;0,'30'!H28,"")</f>
        <v/>
      </c>
      <c r="K720" s="1539" t="str">
        <f>IF('30'!I28&gt;0,'30'!I28,"")</f>
        <v/>
      </c>
      <c r="L720" s="1540">
        <f t="shared" si="80"/>
        <v>0.23199999999999998</v>
      </c>
      <c r="M720" s="1183" t="str">
        <f>IF('30'!J28&gt;0,'30'!J28,"")</f>
        <v/>
      </c>
      <c r="N720" s="1183" t="str">
        <f>IF('30'!K28&gt;0,'30'!K28,"")</f>
        <v/>
      </c>
      <c r="O720" s="1183" t="str">
        <f>IF('30'!L28&gt;0,'30'!L28,"")</f>
        <v/>
      </c>
      <c r="P720" s="1183" t="str">
        <f>IF('30'!M28&gt;0,'30'!M28,"")</f>
        <v/>
      </c>
      <c r="Q720" s="1330" t="str">
        <f t="shared" si="84"/>
        <v/>
      </c>
      <c r="R720" s="1185" t="str">
        <f t="shared" si="81"/>
        <v/>
      </c>
      <c r="S720" s="1360" t="str">
        <f t="shared" si="82"/>
        <v/>
      </c>
      <c r="T720" s="1185" t="str">
        <f t="shared" si="83"/>
        <v/>
      </c>
      <c r="U720" s="1361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5" x14ac:dyDescent="0.35">
      <c r="A721" s="1376"/>
      <c r="B721" s="1199">
        <v>28.875000000005201</v>
      </c>
      <c r="C721" s="1200">
        <f>'Chem Dose'!$C$39</f>
        <v>35.220116817999745</v>
      </c>
      <c r="D721" s="1201" t="str">
        <f>IF('30'!B29&gt;0,'30'!B29,"")</f>
        <v/>
      </c>
      <c r="E721" s="1201" t="str">
        <f>IF('30'!C29&gt;0,'30'!C29,"")</f>
        <v/>
      </c>
      <c r="F721" s="1201" t="str">
        <f>IF('30'!D29&gt;0,'30'!D29,"")</f>
        <v/>
      </c>
      <c r="G721" s="1201" t="str">
        <f>IF('30'!E29&gt;0,'30'!E29,"")</f>
        <v/>
      </c>
      <c r="H721" s="1201" t="str">
        <f>IF('30'!F29&gt;0,'30'!F29,"")</f>
        <v/>
      </c>
      <c r="I721" s="1201" t="str">
        <f>IF('30'!G29&gt;0,'30'!G29,"")</f>
        <v/>
      </c>
      <c r="J721" s="1201" t="str">
        <f>IF('30'!H29&gt;0,'30'!H29,"")</f>
        <v/>
      </c>
      <c r="K721" s="1545" t="str">
        <f>IF('30'!I29&gt;0,'30'!I29,"")</f>
        <v/>
      </c>
      <c r="L721" s="1540">
        <f t="shared" si="80"/>
        <v>0.252</v>
      </c>
      <c r="M721" s="1201">
        <f>IF('30'!J29&gt;0,'30'!J29,"")</f>
        <v>5.5E-2</v>
      </c>
      <c r="N721" s="1201" t="str">
        <f>IF('30'!K29&gt;0,'30'!K29,"")</f>
        <v/>
      </c>
      <c r="O721" s="1201" t="str">
        <f>IF('30'!L29&gt;0,'30'!L29,"")</f>
        <v/>
      </c>
      <c r="P721" s="1201" t="str">
        <f>IF('30'!M29&gt;0,'30'!M29,"")</f>
        <v/>
      </c>
      <c r="Q721" s="1202" t="str">
        <f t="shared" si="84"/>
        <v/>
      </c>
      <c r="R721" s="1203" t="str">
        <f t="shared" si="81"/>
        <v/>
      </c>
      <c r="S721" s="1360" t="str">
        <f t="shared" si="82"/>
        <v/>
      </c>
      <c r="T721" s="1203" t="str">
        <f t="shared" si="83"/>
        <v/>
      </c>
      <c r="U721" s="1319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5" x14ac:dyDescent="0.35">
      <c r="A722" s="1375"/>
      <c r="B722" s="1181">
        <v>28.916666666671901</v>
      </c>
      <c r="C722" s="1182">
        <f>'Chem Dose'!$C$39</f>
        <v>35.220116817999745</v>
      </c>
      <c r="D722" s="1183" t="str">
        <f>IF('30'!B30&gt;0,'30'!B30,"")</f>
        <v/>
      </c>
      <c r="E722" s="1183" t="str">
        <f>IF('30'!C30&gt;0,'30'!C30,"")</f>
        <v/>
      </c>
      <c r="F722" s="1183" t="str">
        <f>IF('30'!D30&gt;0,'30'!D30,"")</f>
        <v/>
      </c>
      <c r="G722" s="1183" t="str">
        <f>IF('30'!E30&gt;0,'30'!E30,"")</f>
        <v/>
      </c>
      <c r="H722" s="1183" t="str">
        <f>IF('30'!F30&gt;0,'30'!F30,"")</f>
        <v/>
      </c>
      <c r="I722" s="1183" t="str">
        <f>IF('30'!G30&gt;0,'30'!G30,"")</f>
        <v/>
      </c>
      <c r="J722" s="1183" t="str">
        <f>IF('30'!H30&gt;0,'30'!H30,"")</f>
        <v/>
      </c>
      <c r="K722" s="1539" t="str">
        <f>IF('30'!I30&gt;0,'30'!I30,"")</f>
        <v/>
      </c>
      <c r="L722" s="1540">
        <f t="shared" ref="L722:L747" si="86">AVERAGE(K709:K722)</f>
        <v>0.252</v>
      </c>
      <c r="M722" s="1183" t="str">
        <f>IF('30'!J30&gt;0,'30'!J30,"")</f>
        <v/>
      </c>
      <c r="N722" s="1183" t="str">
        <f>IF('30'!K30&gt;0,'30'!K30,"")</f>
        <v/>
      </c>
      <c r="O722" s="1183" t="str">
        <f>IF('30'!L30&gt;0,'30'!L30,"")</f>
        <v/>
      </c>
      <c r="P722" s="1183" t="str">
        <f>IF('30'!M30&gt;0,'30'!M30,"")</f>
        <v/>
      </c>
      <c r="Q722" s="1330" t="str">
        <f t="shared" si="84"/>
        <v/>
      </c>
      <c r="R722" s="1185" t="str">
        <f t="shared" si="81"/>
        <v/>
      </c>
      <c r="S722" s="1360" t="str">
        <f t="shared" si="82"/>
        <v/>
      </c>
      <c r="T722" s="1185" t="str">
        <f t="shared" si="83"/>
        <v/>
      </c>
      <c r="U722" s="1361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5" x14ac:dyDescent="0.35">
      <c r="A723" s="1376"/>
      <c r="B723" s="1199">
        <v>28.958333333338601</v>
      </c>
      <c r="C723" s="1200">
        <f>'Chem Dose'!$C$39</f>
        <v>35.220116817999745</v>
      </c>
      <c r="D723" s="1201">
        <f>IF('30'!B31&gt;0,'30'!B31,"")</f>
        <v>6.94</v>
      </c>
      <c r="E723" s="1201">
        <f>IF('30'!C31&gt;0,'30'!C31,"")</f>
        <v>23</v>
      </c>
      <c r="F723" s="1201">
        <f>IF('30'!D31&gt;0,'30'!D31,"")</f>
        <v>18</v>
      </c>
      <c r="G723" s="1201">
        <f>IF('30'!E31&gt;0,'30'!E31,"")</f>
        <v>10.7</v>
      </c>
      <c r="H723" s="1201">
        <f>IF('30'!F31&gt;0,'30'!F31,"")</f>
        <v>33</v>
      </c>
      <c r="I723" s="1201">
        <f>IF('30'!G31&gt;0,'30'!G31,"")</f>
        <v>101</v>
      </c>
      <c r="J723" s="1201">
        <f>IF('30'!H31&gt;0,'30'!H31,"")</f>
        <v>26.9</v>
      </c>
      <c r="K723" s="1545">
        <f>IF('30'!I31&gt;0,'30'!I31,"")</f>
        <v>0.17899999999999999</v>
      </c>
      <c r="L723" s="1540">
        <f t="shared" si="86"/>
        <v>0.23375000000000001</v>
      </c>
      <c r="M723" s="1201" t="str">
        <f>IF('30'!J31&gt;0,'30'!J31,"")</f>
        <v/>
      </c>
      <c r="N723" s="1201">
        <f>IF('30'!K31&gt;0,'30'!K31,"")</f>
        <v>6.07</v>
      </c>
      <c r="O723" s="1201">
        <f>IF('30'!L31&gt;0,'30'!L31,"")</f>
        <v>12</v>
      </c>
      <c r="P723" s="1201">
        <f>IF('30'!M31&gt;0,'30'!M31,"")</f>
        <v>4.8000000000000001E-2</v>
      </c>
      <c r="Q723" s="1202">
        <f t="shared" si="84"/>
        <v>0.73184357541899447</v>
      </c>
      <c r="R723" s="1203">
        <f t="shared" si="81"/>
        <v>4.7105263157894735</v>
      </c>
      <c r="S723" s="1360">
        <f t="shared" si="82"/>
        <v>7.4768963077317903</v>
      </c>
      <c r="T723" s="1203">
        <f t="shared" si="83"/>
        <v>0.35220116817999747</v>
      </c>
      <c r="U723" s="1319">
        <f t="shared" si="85"/>
        <v>0.60699999999999998</v>
      </c>
      <c r="V723" s="663">
        <f>IF('30'!AA31&gt;0,'30'!AA31,"")</f>
        <v>3.9E-2</v>
      </c>
      <c r="W723" s="663">
        <f>IF('30'!AT31&gt;0,'30'!AT31,"")</f>
        <v>4.3999999999999997E-2</v>
      </c>
    </row>
    <row r="724" spans="1:23" ht="15.5" x14ac:dyDescent="0.35">
      <c r="A724" s="1375">
        <f>A700+1</f>
        <v>43708</v>
      </c>
      <c r="B724" s="1181">
        <v>29.000000000005301</v>
      </c>
      <c r="C724" s="1182">
        <f>'Chem Dose'!$C$40</f>
        <v>36.071687802611741</v>
      </c>
      <c r="D724" s="1183" t="str">
        <f>IF('31'!B8&gt;0,'31'!B8,"")</f>
        <v/>
      </c>
      <c r="E724" s="1183" t="str">
        <f>IF('31'!C8&gt;0,'31'!C8,"")</f>
        <v/>
      </c>
      <c r="F724" s="1183" t="str">
        <f>IF('31'!D8&gt;0,'31'!D8,"")</f>
        <v/>
      </c>
      <c r="G724" s="1183" t="str">
        <f>IF('31'!E8&gt;0,'31'!E8,"")</f>
        <v/>
      </c>
      <c r="H724" s="1183" t="str">
        <f>IF('31'!F8&gt;0,'31'!F8,"")</f>
        <v/>
      </c>
      <c r="I724" s="1183" t="str">
        <f>IF('31'!G8&gt;0,'31'!G8,"")</f>
        <v/>
      </c>
      <c r="J724" s="1183" t="str">
        <f>IF('31'!H8&gt;0,'31'!H8,"")</f>
        <v/>
      </c>
      <c r="K724" s="1539" t="str">
        <f>IF('31'!I8&gt;0,'31'!I8,"")</f>
        <v/>
      </c>
      <c r="L724" s="1540">
        <f t="shared" si="86"/>
        <v>0.23375000000000001</v>
      </c>
      <c r="M724" s="1183" t="str">
        <f>IF('31'!J8&gt;0,'31'!J8,"")</f>
        <v/>
      </c>
      <c r="N724" s="1183" t="str">
        <f>IF('31'!K8&gt;0,'31'!K8,"")</f>
        <v/>
      </c>
      <c r="O724" s="1183" t="str">
        <f>IF('31'!L8&gt;0,'31'!L8,"")</f>
        <v/>
      </c>
      <c r="P724" s="1183" t="str">
        <f>IF('31'!M8&gt;0,'31'!M8,"")</f>
        <v/>
      </c>
      <c r="Q724" s="1330" t="str">
        <f t="shared" si="84"/>
        <v/>
      </c>
      <c r="R724" s="1185" t="str">
        <f t="shared" si="81"/>
        <v/>
      </c>
      <c r="S724" s="1360" t="str">
        <f t="shared" si="82"/>
        <v/>
      </c>
      <c r="T724" s="1185" t="str">
        <f t="shared" si="83"/>
        <v/>
      </c>
      <c r="U724" s="1361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5" x14ac:dyDescent="0.35">
      <c r="A725" s="1376" t="s">
        <v>376</v>
      </c>
      <c r="B725" s="1199">
        <v>29.041666666672</v>
      </c>
      <c r="C725" s="1200">
        <f>'Chem Dose'!$C$40</f>
        <v>36.071687802611741</v>
      </c>
      <c r="D725" s="1201" t="str">
        <f>IF('31'!B9&gt;0,'31'!B9,"")</f>
        <v/>
      </c>
      <c r="E725" s="1201" t="str">
        <f>IF('31'!C9&gt;0,'31'!C9,"")</f>
        <v/>
      </c>
      <c r="F725" s="1201" t="str">
        <f>IF('31'!D9&gt;0,'31'!D9,"")</f>
        <v/>
      </c>
      <c r="G725" s="1201" t="str">
        <f>IF('31'!E9&gt;0,'31'!E9,"")</f>
        <v/>
      </c>
      <c r="H725" s="1201" t="str">
        <f>IF('31'!F9&gt;0,'31'!F9,"")</f>
        <v/>
      </c>
      <c r="I725" s="1201" t="str">
        <f>IF('31'!G9&gt;0,'31'!G9,"")</f>
        <v/>
      </c>
      <c r="J725" s="1201" t="str">
        <f>IF('31'!H9&gt;0,'31'!H9,"")</f>
        <v/>
      </c>
      <c r="K725" s="1545" t="str">
        <f>IF('31'!I9&gt;0,'31'!I9,"")</f>
        <v/>
      </c>
      <c r="L725" s="1540">
        <f t="shared" si="86"/>
        <v>0.21966666666666668</v>
      </c>
      <c r="M725" s="1201" t="str">
        <f>IF('31'!J9&gt;0,'31'!J9,"")</f>
        <v/>
      </c>
      <c r="N725" s="1201" t="str">
        <f>IF('31'!K9&gt;0,'31'!K9,"")</f>
        <v/>
      </c>
      <c r="O725" s="1201" t="str">
        <f>IF('31'!L9&gt;0,'31'!L9,"")</f>
        <v/>
      </c>
      <c r="P725" s="1201" t="str">
        <f>IF('31'!M9&gt;0,'31'!M9,"")</f>
        <v/>
      </c>
      <c r="Q725" s="1202" t="str">
        <f t="shared" si="84"/>
        <v/>
      </c>
      <c r="R725" s="1203" t="str">
        <f t="shared" si="81"/>
        <v/>
      </c>
      <c r="S725" s="1360" t="str">
        <f t="shared" si="82"/>
        <v/>
      </c>
      <c r="T725" s="1203" t="str">
        <f t="shared" si="83"/>
        <v/>
      </c>
      <c r="U725" s="1319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5" x14ac:dyDescent="0.35">
      <c r="A726" s="1375"/>
      <c r="B726" s="1181">
        <v>29.0833333333387</v>
      </c>
      <c r="C726" s="1182">
        <f>'Chem Dose'!$C$40</f>
        <v>36.071687802611741</v>
      </c>
      <c r="D726" s="1183" t="str">
        <f>IF('31'!B10&gt;0,'31'!B10,"")</f>
        <v/>
      </c>
      <c r="E726" s="1183" t="str">
        <f>IF('31'!C10&gt;0,'31'!C10,"")</f>
        <v/>
      </c>
      <c r="F726" s="1183" t="str">
        <f>IF('31'!D10&gt;0,'31'!D10,"")</f>
        <v/>
      </c>
      <c r="G726" s="1183" t="str">
        <f>IF('31'!E10&gt;0,'31'!E10,"")</f>
        <v/>
      </c>
      <c r="H726" s="1183" t="str">
        <f>IF('31'!F10&gt;0,'31'!F10,"")</f>
        <v/>
      </c>
      <c r="I726" s="1183" t="str">
        <f>IF('31'!G10&gt;0,'31'!G10,"")</f>
        <v/>
      </c>
      <c r="J726" s="1183" t="str">
        <f>IF('31'!H10&gt;0,'31'!H10,"")</f>
        <v/>
      </c>
      <c r="K726" s="1539" t="str">
        <f>IF('31'!I10&gt;0,'31'!I10,"")</f>
        <v/>
      </c>
      <c r="L726" s="1540">
        <f t="shared" si="86"/>
        <v>0.21966666666666668</v>
      </c>
      <c r="M726" s="1183" t="str">
        <f>IF('31'!J10&gt;0,'31'!J10,"")</f>
        <v/>
      </c>
      <c r="N726" s="1183" t="str">
        <f>IF('31'!K10&gt;0,'31'!K10,"")</f>
        <v/>
      </c>
      <c r="O726" s="1183" t="str">
        <f>IF('31'!L10&gt;0,'31'!L10,"")</f>
        <v/>
      </c>
      <c r="P726" s="1183" t="str">
        <f>IF('31'!M10&gt;0,'31'!M10,"")</f>
        <v/>
      </c>
      <c r="Q726" s="1330" t="str">
        <f t="shared" si="84"/>
        <v/>
      </c>
      <c r="R726" s="1185" t="str">
        <f t="shared" si="81"/>
        <v/>
      </c>
      <c r="S726" s="1360" t="str">
        <f t="shared" si="82"/>
        <v/>
      </c>
      <c r="T726" s="1185" t="str">
        <f t="shared" si="83"/>
        <v/>
      </c>
      <c r="U726" s="1361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5" x14ac:dyDescent="0.35">
      <c r="A727" s="1376"/>
      <c r="B727" s="1199">
        <v>29.1250000000054</v>
      </c>
      <c r="C727" s="1200">
        <f>'Chem Dose'!$C$40</f>
        <v>36.071687802611741</v>
      </c>
      <c r="D727" s="1201">
        <f>IF('31'!B11&gt;0,'31'!B11,"")</f>
        <v>6.85</v>
      </c>
      <c r="E727" s="1201">
        <f>IF('31'!C11&gt;0,'31'!C11,"")</f>
        <v>23</v>
      </c>
      <c r="F727" s="1201">
        <f>IF('31'!D11&gt;0,'31'!D11,"")</f>
        <v>16</v>
      </c>
      <c r="G727" s="1201">
        <f>IF('31'!E11&gt;0,'31'!E11,"")</f>
        <v>8.44</v>
      </c>
      <c r="H727" s="1201">
        <f>IF('31'!F11&gt;0,'31'!F11,"")</f>
        <v>38</v>
      </c>
      <c r="I727" s="1201">
        <f>IF('31'!G11&gt;0,'31'!G11,"")</f>
        <v>94</v>
      </c>
      <c r="J727" s="1201">
        <f>IF('31'!H11&gt;0,'31'!H11,"")</f>
        <v>27.7</v>
      </c>
      <c r="K727" s="1545">
        <f>IF('31'!I11&gt;0,'31'!I11,"")</f>
        <v>0.19700000000000001</v>
      </c>
      <c r="L727" s="1540">
        <f t="shared" si="86"/>
        <v>0.21400000000000002</v>
      </c>
      <c r="M727" s="1201" t="str">
        <f>IF('31'!J11&gt;0,'31'!J11,"")</f>
        <v/>
      </c>
      <c r="N727" s="1201">
        <f>IF('31'!K11&gt;0,'31'!K11,"")</f>
        <v>5.98</v>
      </c>
      <c r="O727" s="1201">
        <f>IF('31'!L11&gt;0,'31'!L11,"")</f>
        <v>11</v>
      </c>
      <c r="P727" s="1201">
        <f>IF('31'!M11&gt;0,'31'!M11,"")</f>
        <v>0.05</v>
      </c>
      <c r="Q727" s="1202">
        <f t="shared" si="84"/>
        <v>0.74619289340101524</v>
      </c>
      <c r="R727" s="1203">
        <f t="shared" si="81"/>
        <v>5.1842105263157894</v>
      </c>
      <c r="S727" s="1360">
        <f t="shared" si="82"/>
        <v>6.9579905406053104</v>
      </c>
      <c r="T727" s="1203">
        <f t="shared" si="83"/>
        <v>0.3607168780261174</v>
      </c>
      <c r="U727" s="1319">
        <f t="shared" si="85"/>
        <v>0.59800000000000009</v>
      </c>
      <c r="V727" s="663">
        <f>IF('31'!AA11&gt;0,'31'!AA11,"")</f>
        <v>3.7999999999999999E-2</v>
      </c>
      <c r="W727" s="663">
        <f>IF('31'!AT11&gt;0,'31'!AT11,"")</f>
        <v>4.3999999999999997E-2</v>
      </c>
    </row>
    <row r="728" spans="1:23" ht="15.5" x14ac:dyDescent="0.35">
      <c r="A728" s="1375"/>
      <c r="B728" s="1181">
        <v>29.1666666666721</v>
      </c>
      <c r="C728" s="1182">
        <f>'Chem Dose'!$C$40</f>
        <v>36.071687802611741</v>
      </c>
      <c r="D728" s="1183" t="str">
        <f>IF('31'!B12&gt;0,'31'!B12,"")</f>
        <v/>
      </c>
      <c r="E728" s="1183" t="str">
        <f>IF('31'!C12&gt;0,'31'!C12,"")</f>
        <v/>
      </c>
      <c r="F728" s="1183" t="str">
        <f>IF('31'!D12&gt;0,'31'!D12,"")</f>
        <v/>
      </c>
      <c r="G728" s="1183" t="str">
        <f>IF('31'!E12&gt;0,'31'!E12,"")</f>
        <v/>
      </c>
      <c r="H728" s="1183" t="str">
        <f>IF('31'!F12&gt;0,'31'!F12,"")</f>
        <v/>
      </c>
      <c r="I728" s="1183" t="str">
        <f>IF('31'!G12&gt;0,'31'!G12,"")</f>
        <v/>
      </c>
      <c r="J728" s="1183" t="str">
        <f>IF('31'!H12&gt;0,'31'!H12,"")</f>
        <v/>
      </c>
      <c r="K728" s="1539" t="str">
        <f>IF('31'!I12&gt;0,'31'!I12,"")</f>
        <v/>
      </c>
      <c r="L728" s="1540">
        <f t="shared" si="86"/>
        <v>0.21400000000000002</v>
      </c>
      <c r="M728" s="1183" t="str">
        <f>IF('31'!J12&gt;0,'31'!J12,"")</f>
        <v/>
      </c>
      <c r="N728" s="1183" t="str">
        <f>IF('31'!K12&gt;0,'31'!K12,"")</f>
        <v/>
      </c>
      <c r="O728" s="1183" t="str">
        <f>IF('31'!L12&gt;0,'31'!L12,"")</f>
        <v/>
      </c>
      <c r="P728" s="1183" t="str">
        <f>IF('31'!M12&gt;0,'31'!M12,"")</f>
        <v/>
      </c>
      <c r="Q728" s="1330" t="str">
        <f t="shared" si="84"/>
        <v/>
      </c>
      <c r="R728" s="1185" t="str">
        <f t="shared" si="81"/>
        <v/>
      </c>
      <c r="S728" s="1360" t="str">
        <f t="shared" si="82"/>
        <v/>
      </c>
      <c r="T728" s="1185" t="str">
        <f t="shared" si="83"/>
        <v/>
      </c>
      <c r="U728" s="1361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5" x14ac:dyDescent="0.35">
      <c r="A729" s="1376"/>
      <c r="B729" s="1199">
        <v>29.2083333333388</v>
      </c>
      <c r="C729" s="1200">
        <f>'Chem Dose'!$C$40</f>
        <v>36.071687802611741</v>
      </c>
      <c r="D729" s="1201" t="str">
        <f>IF('31'!B13&gt;0,'31'!B13,"")</f>
        <v/>
      </c>
      <c r="E729" s="1201" t="str">
        <f>IF('31'!C13&gt;0,'31'!C13,"")</f>
        <v/>
      </c>
      <c r="F729" s="1201" t="str">
        <f>IF('31'!D13&gt;0,'31'!D13,"")</f>
        <v/>
      </c>
      <c r="G729" s="1201" t="str">
        <f>IF('31'!E13&gt;0,'31'!E13,"")</f>
        <v/>
      </c>
      <c r="H729" s="1201" t="str">
        <f>IF('31'!F13&gt;0,'31'!F13,"")</f>
        <v/>
      </c>
      <c r="I729" s="1201" t="str">
        <f>IF('31'!G13&gt;0,'31'!G13,"")</f>
        <v/>
      </c>
      <c r="J729" s="1201" t="str">
        <f>IF('31'!H13&gt;0,'31'!H13,"")</f>
        <v/>
      </c>
      <c r="K729" s="1545" t="str">
        <f>IF('31'!I13&gt;0,'31'!I13,"")</f>
        <v/>
      </c>
      <c r="L729" s="1540">
        <f t="shared" si="86"/>
        <v>0.18666666666666668</v>
      </c>
      <c r="M729" s="1201" t="str">
        <f>IF('31'!J13&gt;0,'31'!J13,"")</f>
        <v/>
      </c>
      <c r="N729" s="1201" t="str">
        <f>IF('31'!K13&gt;0,'31'!K13,"")</f>
        <v/>
      </c>
      <c r="O729" s="1201" t="str">
        <f>IF('31'!L13&gt;0,'31'!L13,"")</f>
        <v/>
      </c>
      <c r="P729" s="1201" t="str">
        <f>IF('31'!M13&gt;0,'31'!M13,"")</f>
        <v/>
      </c>
      <c r="Q729" s="1202" t="str">
        <f t="shared" si="84"/>
        <v/>
      </c>
      <c r="R729" s="1203" t="str">
        <f t="shared" si="81"/>
        <v/>
      </c>
      <c r="S729" s="1360" t="str">
        <f t="shared" si="82"/>
        <v/>
      </c>
      <c r="T729" s="1203" t="str">
        <f t="shared" si="83"/>
        <v/>
      </c>
      <c r="U729" s="1319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5" x14ac:dyDescent="0.35">
      <c r="A730" s="1375"/>
      <c r="B730" s="1181">
        <v>29.2500000000055</v>
      </c>
      <c r="C730" s="1182">
        <f>'Chem Dose'!$C$40</f>
        <v>36.071687802611741</v>
      </c>
      <c r="D730" s="1183" t="str">
        <f>IF('31'!B14&gt;0,'31'!B14,"")</f>
        <v/>
      </c>
      <c r="E730" s="1183" t="str">
        <f>IF('31'!C14&gt;0,'31'!C14,"")</f>
        <v/>
      </c>
      <c r="F730" s="1183" t="str">
        <f>IF('31'!D14&gt;0,'31'!D14,"")</f>
        <v/>
      </c>
      <c r="G730" s="1183" t="str">
        <f>IF('31'!E14&gt;0,'31'!E14,"")</f>
        <v/>
      </c>
      <c r="H730" s="1183" t="str">
        <f>IF('31'!F14&gt;0,'31'!F14,"")</f>
        <v/>
      </c>
      <c r="I730" s="1183" t="str">
        <f>IF('31'!G14&gt;0,'31'!G14,"")</f>
        <v/>
      </c>
      <c r="J730" s="1183" t="str">
        <f>IF('31'!H14&gt;0,'31'!H14,"")</f>
        <v/>
      </c>
      <c r="K730" s="1539" t="str">
        <f>IF('31'!I14&gt;0,'31'!I14,"")</f>
        <v/>
      </c>
      <c r="L730" s="1540">
        <f t="shared" si="86"/>
        <v>0.18666666666666668</v>
      </c>
      <c r="M730" s="1183" t="str">
        <f>IF('31'!J14&gt;0,'31'!J14,"")</f>
        <v/>
      </c>
      <c r="N730" s="1183" t="str">
        <f>IF('31'!K14&gt;0,'31'!K14,"")</f>
        <v/>
      </c>
      <c r="O730" s="1183" t="str">
        <f>IF('31'!L14&gt;0,'31'!L14,"")</f>
        <v/>
      </c>
      <c r="P730" s="1183" t="str">
        <f>IF('31'!M14&gt;0,'31'!M14,"")</f>
        <v/>
      </c>
      <c r="Q730" s="1330" t="str">
        <f t="shared" si="84"/>
        <v/>
      </c>
      <c r="R730" s="1185" t="str">
        <f t="shared" si="81"/>
        <v/>
      </c>
      <c r="S730" s="1360" t="str">
        <f t="shared" si="82"/>
        <v/>
      </c>
      <c r="T730" s="1185" t="str">
        <f t="shared" si="83"/>
        <v/>
      </c>
      <c r="U730" s="1361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5" x14ac:dyDescent="0.35">
      <c r="A731" s="1376"/>
      <c r="B731" s="1199">
        <v>29.291666666672199</v>
      </c>
      <c r="C731" s="1200">
        <f>'Chem Dose'!$C$40</f>
        <v>36.071687802611741</v>
      </c>
      <c r="D731" s="1201">
        <f>IF('31'!B15&gt;0,'31'!B15,"")</f>
        <v>6.93</v>
      </c>
      <c r="E731" s="1201">
        <f>IF('31'!C15&gt;0,'31'!C15,"")</f>
        <v>22</v>
      </c>
      <c r="F731" s="1201">
        <f>IF('31'!D15&gt;0,'31'!D15,"")</f>
        <v>16</v>
      </c>
      <c r="G731" s="1201">
        <f>IF('31'!E15&gt;0,'31'!E15,"")</f>
        <v>10</v>
      </c>
      <c r="H731" s="1201">
        <f>IF('31'!F15&gt;0,'31'!F15,"")</f>
        <v>38</v>
      </c>
      <c r="I731" s="1201">
        <f>IF('31'!G15&gt;0,'31'!G15,"")</f>
        <v>100</v>
      </c>
      <c r="J731" s="1201">
        <f>IF('31'!H15&gt;0,'31'!H15,"")</f>
        <v>27.6</v>
      </c>
      <c r="K731" s="1545">
        <f>IF('31'!I15&gt;0,'31'!I15,"")</f>
        <v>0.17799999999999999</v>
      </c>
      <c r="L731" s="1540">
        <f t="shared" si="86"/>
        <v>0.1845</v>
      </c>
      <c r="M731" s="1201" t="str">
        <f>IF('31'!J15&gt;0,'31'!J15,"")</f>
        <v/>
      </c>
      <c r="N731" s="1201">
        <f>IF('31'!K15&gt;0,'31'!K15,"")</f>
        <v>6.04</v>
      </c>
      <c r="O731" s="1201">
        <f>IF('31'!L15&gt;0,'31'!L15,"")</f>
        <v>10</v>
      </c>
      <c r="P731" s="1201">
        <f>IF('31'!M15&gt;0,'31'!M15,"")</f>
        <v>4.5999999999999999E-2</v>
      </c>
      <c r="Q731" s="1202">
        <f t="shared" si="84"/>
        <v>0.7415730337078652</v>
      </c>
      <c r="R731" s="1203">
        <f t="shared" si="81"/>
        <v>4.6842105263157894</v>
      </c>
      <c r="S731" s="1360">
        <f t="shared" si="82"/>
        <v>7.7006973960631813</v>
      </c>
      <c r="T731" s="1203">
        <f t="shared" si="83"/>
        <v>0.3607168780261174</v>
      </c>
      <c r="U731" s="1319">
        <f t="shared" si="85"/>
        <v>0.60399999999999998</v>
      </c>
      <c r="V731" s="663">
        <f>IF('31'!AA15&gt;0,'31'!AA15,"")</f>
        <v>3.9E-2</v>
      </c>
      <c r="W731" s="663">
        <f>IF('31'!AT15&gt;0,'31'!AT15,"")</f>
        <v>0.04</v>
      </c>
    </row>
    <row r="732" spans="1:23" ht="15.5" x14ac:dyDescent="0.35">
      <c r="A732" s="1375"/>
      <c r="B732" s="1181">
        <v>29.333333333338899</v>
      </c>
      <c r="C732" s="1182">
        <f>'Chem Dose'!$C$40</f>
        <v>36.071687802611741</v>
      </c>
      <c r="D732" s="1183" t="str">
        <f>IF('31'!B16&gt;0,'31'!B16,"")</f>
        <v/>
      </c>
      <c r="E732" s="1183" t="str">
        <f>IF('31'!C16&gt;0,'31'!C16,"")</f>
        <v/>
      </c>
      <c r="F732" s="1183" t="str">
        <f>IF('31'!D16&gt;0,'31'!D16,"")</f>
        <v/>
      </c>
      <c r="G732" s="1183" t="str">
        <f>IF('31'!E16&gt;0,'31'!E16,"")</f>
        <v/>
      </c>
      <c r="H732" s="1183" t="str">
        <f>IF('31'!F16&gt;0,'31'!F16,"")</f>
        <v/>
      </c>
      <c r="I732" s="1183" t="str">
        <f>IF('31'!G16&gt;0,'31'!G16,"")</f>
        <v/>
      </c>
      <c r="J732" s="1183" t="str">
        <f>IF('31'!H16&gt;0,'31'!H16,"")</f>
        <v/>
      </c>
      <c r="K732" s="1539" t="str">
        <f>IF('31'!I16&gt;0,'31'!I16,"")</f>
        <v/>
      </c>
      <c r="L732" s="1540">
        <f t="shared" si="86"/>
        <v>0.1845</v>
      </c>
      <c r="M732" s="1183" t="str">
        <f>IF('31'!J16&gt;0,'31'!J16,"")</f>
        <v/>
      </c>
      <c r="N732" s="1183" t="str">
        <f>IF('31'!K16&gt;0,'31'!K16,"")</f>
        <v/>
      </c>
      <c r="O732" s="1183" t="str">
        <f>IF('31'!L16&gt;0,'31'!L16,"")</f>
        <v/>
      </c>
      <c r="P732" s="1183" t="str">
        <f>IF('31'!M16&gt;0,'31'!M16,"")</f>
        <v/>
      </c>
      <c r="Q732" s="1330" t="str">
        <f t="shared" si="84"/>
        <v/>
      </c>
      <c r="R732" s="1185" t="str">
        <f t="shared" si="81"/>
        <v/>
      </c>
      <c r="S732" s="1360" t="str">
        <f t="shared" si="82"/>
        <v/>
      </c>
      <c r="T732" s="1185" t="str">
        <f t="shared" si="83"/>
        <v/>
      </c>
      <c r="U732" s="1361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5" x14ac:dyDescent="0.35">
      <c r="A733" s="1376"/>
      <c r="B733" s="1199">
        <v>29.375000000005599</v>
      </c>
      <c r="C733" s="1200">
        <f>'Chem Dose'!$C$40</f>
        <v>36.071687802611741</v>
      </c>
      <c r="D733" s="1201" t="str">
        <f>IF('31'!B17&gt;0,'31'!B17,"")</f>
        <v/>
      </c>
      <c r="E733" s="1201" t="str">
        <f>IF('31'!C17&gt;0,'31'!C17,"")</f>
        <v/>
      </c>
      <c r="F733" s="1201" t="str">
        <f>IF('31'!D17&gt;0,'31'!D17,"")</f>
        <v/>
      </c>
      <c r="G733" s="1201" t="str">
        <f>IF('31'!E17&gt;0,'31'!E17,"")</f>
        <v/>
      </c>
      <c r="H733" s="1201" t="str">
        <f>IF('31'!F17&gt;0,'31'!F17,"")</f>
        <v/>
      </c>
      <c r="I733" s="1201" t="str">
        <f>IF('31'!G17&gt;0,'31'!G17,"")</f>
        <v/>
      </c>
      <c r="J733" s="1201" t="str">
        <f>IF('31'!H17&gt;0,'31'!H17,"")</f>
        <v/>
      </c>
      <c r="K733" s="1545" t="str">
        <f>IF('31'!I17&gt;0,'31'!I17,"")</f>
        <v/>
      </c>
      <c r="L733" s="1540">
        <f t="shared" si="86"/>
        <v>0.18466666666666667</v>
      </c>
      <c r="M733" s="1201">
        <f>IF('31'!J17&gt;0,'31'!J17,"")</f>
        <v>5.7000000000000002E-2</v>
      </c>
      <c r="N733" s="1201" t="str">
        <f>IF('31'!K17&gt;0,'31'!K17,"")</f>
        <v/>
      </c>
      <c r="O733" s="1201" t="str">
        <f>IF('31'!L17&gt;0,'31'!L17,"")</f>
        <v/>
      </c>
      <c r="P733" s="1201" t="str">
        <f>IF('31'!M17&gt;0,'31'!M17,"")</f>
        <v/>
      </c>
      <c r="Q733" s="1202" t="str">
        <f t="shared" si="84"/>
        <v/>
      </c>
      <c r="R733" s="1203" t="str">
        <f t="shared" si="81"/>
        <v/>
      </c>
      <c r="S733" s="1360" t="str">
        <f t="shared" si="82"/>
        <v/>
      </c>
      <c r="T733" s="1203" t="str">
        <f t="shared" si="83"/>
        <v/>
      </c>
      <c r="U733" s="1319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5" x14ac:dyDescent="0.35">
      <c r="A734" s="1375"/>
      <c r="B734" s="1181">
        <v>29.416666666672299</v>
      </c>
      <c r="C734" s="1182">
        <f>'Chem Dose'!$C$40</f>
        <v>36.071687802611741</v>
      </c>
      <c r="D734" s="1183" t="str">
        <f>IF('31'!B18&gt;0,'31'!B18,"")</f>
        <v/>
      </c>
      <c r="E734" s="1183" t="str">
        <f>IF('31'!C18&gt;0,'31'!C18,"")</f>
        <v/>
      </c>
      <c r="F734" s="1183" t="str">
        <f>IF('31'!D18&gt;0,'31'!D18,"")</f>
        <v/>
      </c>
      <c r="G734" s="1183" t="str">
        <f>IF('31'!E18&gt;0,'31'!E18,"")</f>
        <v/>
      </c>
      <c r="H734" s="1183" t="str">
        <f>IF('31'!F18&gt;0,'31'!F18,"")</f>
        <v/>
      </c>
      <c r="I734" s="1183" t="str">
        <f>IF('31'!G18&gt;0,'31'!G18,"")</f>
        <v/>
      </c>
      <c r="J734" s="1183" t="str">
        <f>IF('31'!H18&gt;0,'31'!H18,"")</f>
        <v/>
      </c>
      <c r="K734" s="1539" t="str">
        <f>IF('31'!I18&gt;0,'31'!I18,"")</f>
        <v/>
      </c>
      <c r="L734" s="1540">
        <f t="shared" si="86"/>
        <v>0.18466666666666667</v>
      </c>
      <c r="M734" s="1183" t="str">
        <f>IF('31'!J18&gt;0,'31'!J18,"")</f>
        <v/>
      </c>
      <c r="N734" s="1183" t="str">
        <f>IF('31'!K18&gt;0,'31'!K18,"")</f>
        <v/>
      </c>
      <c r="O734" s="1183" t="str">
        <f>IF('31'!L18&gt;0,'31'!L18,"")</f>
        <v/>
      </c>
      <c r="P734" s="1183" t="str">
        <f>IF('31'!M18&gt;0,'31'!M18,"")</f>
        <v/>
      </c>
      <c r="Q734" s="1330" t="str">
        <f t="shared" si="84"/>
        <v/>
      </c>
      <c r="R734" s="1185" t="str">
        <f t="shared" si="81"/>
        <v/>
      </c>
      <c r="S734" s="1360" t="str">
        <f t="shared" si="82"/>
        <v/>
      </c>
      <c r="T734" s="1185" t="str">
        <f t="shared" si="83"/>
        <v/>
      </c>
      <c r="U734" s="1361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5" x14ac:dyDescent="0.35">
      <c r="A735" s="1376"/>
      <c r="B735" s="1199">
        <v>29.458333333338999</v>
      </c>
      <c r="C735" s="1200">
        <f>'Chem Dose'!$C$40</f>
        <v>36.071687802611741</v>
      </c>
      <c r="D735" s="1201">
        <f>IF('31'!B19&gt;0,'31'!B19,"")</f>
        <v>6.63</v>
      </c>
      <c r="E735" s="1201">
        <f>IF('31'!C19&gt;0,'31'!C19,"")</f>
        <v>24</v>
      </c>
      <c r="F735" s="1201">
        <f>IF('31'!D19&gt;0,'31'!D19,"")</f>
        <v>16</v>
      </c>
      <c r="G735" s="1201">
        <f>IF('31'!E19&gt;0,'31'!E19,"")</f>
        <v>7.59</v>
      </c>
      <c r="H735" s="1201">
        <f>IF('31'!F19&gt;0,'31'!F19,"")</f>
        <v>49</v>
      </c>
      <c r="I735" s="1201">
        <f>IF('31'!G19&gt;0,'31'!G19,"")</f>
        <v>98</v>
      </c>
      <c r="J735" s="1201">
        <f>IF('31'!H19&gt;0,'31'!H19,"")</f>
        <v>27.7</v>
      </c>
      <c r="K735" s="1545">
        <f>IF('31'!I19&gt;0,'31'!I19,"")</f>
        <v>0.252</v>
      </c>
      <c r="L735" s="1540">
        <f t="shared" si="86"/>
        <v>0.20150000000000001</v>
      </c>
      <c r="M735" s="1201" t="str">
        <f>IF('31'!J19&gt;0,'31'!J19,"")</f>
        <v/>
      </c>
      <c r="N735" s="1201">
        <f>IF('31'!K19&gt;0,'31'!K19,"")</f>
        <v>5.93</v>
      </c>
      <c r="O735" s="1201">
        <f>IF('31'!L19&gt;0,'31'!L19,"")</f>
        <v>8</v>
      </c>
      <c r="P735" s="1201">
        <f>IF('31'!M19&gt;0,'31'!M19,"")</f>
        <v>6.0999999999999999E-2</v>
      </c>
      <c r="Q735" s="1202">
        <f t="shared" si="84"/>
        <v>0.75793650793650791</v>
      </c>
      <c r="R735" s="1203">
        <f t="shared" si="81"/>
        <v>6.6315789473684212</v>
      </c>
      <c r="S735" s="1360">
        <f t="shared" si="82"/>
        <v>5.4393814940446275</v>
      </c>
      <c r="T735" s="1203">
        <f t="shared" si="83"/>
        <v>0.3607168780261174</v>
      </c>
      <c r="U735" s="1319">
        <f t="shared" si="85"/>
        <v>0.59299999999999997</v>
      </c>
      <c r="V735" s="663">
        <f>IF('31'!AA19&gt;0,'31'!AA19,"")</f>
        <v>4.1000000000000002E-2</v>
      </c>
      <c r="W735" s="663">
        <f>IF('31'!AT19&gt;0,'31'!AT19,"")</f>
        <v>4.2000000000000003E-2</v>
      </c>
    </row>
    <row r="736" spans="1:23" ht="15.5" x14ac:dyDescent="0.35">
      <c r="A736" s="1375"/>
      <c r="B736" s="1181">
        <v>29.500000000005699</v>
      </c>
      <c r="C736" s="1182">
        <f>'Chem Dose'!$C$40</f>
        <v>36.071687802611741</v>
      </c>
      <c r="D736" s="1183" t="str">
        <f>IF('31'!B20&gt;0,'31'!B20,"")</f>
        <v/>
      </c>
      <c r="E736" s="1183" t="str">
        <f>IF('31'!C20&gt;0,'31'!C20,"")</f>
        <v/>
      </c>
      <c r="F736" s="1183" t="str">
        <f>IF('31'!D20&gt;0,'31'!D20,"")</f>
        <v/>
      </c>
      <c r="G736" s="1183" t="str">
        <f>IF('31'!E20&gt;0,'31'!E20,"")</f>
        <v/>
      </c>
      <c r="H736" s="1183" t="str">
        <f>IF('31'!F20&gt;0,'31'!F20,"")</f>
        <v/>
      </c>
      <c r="I736" s="1183" t="str">
        <f>IF('31'!G20&gt;0,'31'!G20,"")</f>
        <v/>
      </c>
      <c r="J736" s="1183" t="str">
        <f>IF('31'!H20&gt;0,'31'!H20,"")</f>
        <v/>
      </c>
      <c r="K736" s="1539" t="str">
        <f>IF('31'!I20&gt;0,'31'!I20,"")</f>
        <v/>
      </c>
      <c r="L736" s="1540">
        <f t="shared" si="86"/>
        <v>0.20150000000000001</v>
      </c>
      <c r="M736" s="1183" t="str">
        <f>IF('31'!J20&gt;0,'31'!J20,"")</f>
        <v/>
      </c>
      <c r="N736" s="1183" t="str">
        <f>IF('31'!K20&gt;0,'31'!K20,"")</f>
        <v/>
      </c>
      <c r="O736" s="1183" t="str">
        <f>IF('31'!L20&gt;0,'31'!L20,"")</f>
        <v/>
      </c>
      <c r="P736" s="1183" t="str">
        <f>IF('31'!M20&gt;0,'31'!M20,"")</f>
        <v/>
      </c>
      <c r="Q736" s="1330" t="str">
        <f t="shared" si="84"/>
        <v/>
      </c>
      <c r="R736" s="1185" t="str">
        <f t="shared" si="81"/>
        <v/>
      </c>
      <c r="S736" s="1360" t="str">
        <f t="shared" si="82"/>
        <v/>
      </c>
      <c r="T736" s="1185" t="str">
        <f t="shared" si="83"/>
        <v/>
      </c>
      <c r="U736" s="1361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5" x14ac:dyDescent="0.35">
      <c r="A737" s="1376"/>
      <c r="B737" s="1199">
        <v>29.541666666672398</v>
      </c>
      <c r="C737" s="1200">
        <f>'Chem Dose'!$C$40</f>
        <v>36.071687802611741</v>
      </c>
      <c r="D737" s="1201" t="str">
        <f>IF('31'!B21&gt;0,'31'!B21,"")</f>
        <v/>
      </c>
      <c r="E737" s="1201" t="str">
        <f>IF('31'!C21&gt;0,'31'!C21,"")</f>
        <v/>
      </c>
      <c r="F737" s="1201" t="str">
        <f>IF('31'!D21&gt;0,'31'!D21,"")</f>
        <v/>
      </c>
      <c r="G737" s="1201" t="str">
        <f>IF('31'!E21&gt;0,'31'!E21,"")</f>
        <v/>
      </c>
      <c r="H737" s="1201" t="str">
        <f>IF('31'!F21&gt;0,'31'!F21,"")</f>
        <v/>
      </c>
      <c r="I737" s="1201" t="str">
        <f>IF('31'!G21&gt;0,'31'!G21,"")</f>
        <v/>
      </c>
      <c r="J737" s="1201" t="str">
        <f>IF('31'!H21&gt;0,'31'!H21,"")</f>
        <v/>
      </c>
      <c r="K737" s="1545" t="str">
        <f>IF('31'!I21&gt;0,'31'!I21,"")</f>
        <v/>
      </c>
      <c r="L737" s="1540">
        <f t="shared" si="86"/>
        <v>0.20899999999999999</v>
      </c>
      <c r="M737" s="1201" t="str">
        <f>IF('31'!J21&gt;0,'31'!J21,"")</f>
        <v/>
      </c>
      <c r="N737" s="1201" t="str">
        <f>IF('31'!K21&gt;0,'31'!K21,"")</f>
        <v/>
      </c>
      <c r="O737" s="1201" t="str">
        <f>IF('31'!L21&gt;0,'31'!L21,"")</f>
        <v/>
      </c>
      <c r="P737" s="1201" t="str">
        <f>IF('31'!M21&gt;0,'31'!M21,"")</f>
        <v/>
      </c>
      <c r="Q737" s="1202" t="str">
        <f t="shared" si="84"/>
        <v/>
      </c>
      <c r="R737" s="1203" t="str">
        <f t="shared" si="81"/>
        <v/>
      </c>
      <c r="S737" s="1360" t="str">
        <f t="shared" si="82"/>
        <v/>
      </c>
      <c r="T737" s="1203" t="str">
        <f t="shared" si="83"/>
        <v/>
      </c>
      <c r="U737" s="1319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5" x14ac:dyDescent="0.35">
      <c r="A738" s="1375"/>
      <c r="B738" s="1181">
        <v>29.583333333339102</v>
      </c>
      <c r="C738" s="1182">
        <f>'Chem Dose'!$C$40</f>
        <v>36.071687802611741</v>
      </c>
      <c r="D738" s="1183" t="str">
        <f>IF('31'!B22&gt;0,'31'!B22,"")</f>
        <v/>
      </c>
      <c r="E738" s="1183" t="str">
        <f>IF('31'!C22&gt;0,'31'!C22,"")</f>
        <v/>
      </c>
      <c r="F738" s="1183" t="str">
        <f>IF('31'!D22&gt;0,'31'!D22,"")</f>
        <v/>
      </c>
      <c r="G738" s="1183" t="str">
        <f>IF('31'!E22&gt;0,'31'!E22,"")</f>
        <v/>
      </c>
      <c r="H738" s="1183" t="str">
        <f>IF('31'!F22&gt;0,'31'!F22,"")</f>
        <v/>
      </c>
      <c r="I738" s="1183" t="str">
        <f>IF('31'!G22&gt;0,'31'!G22,"")</f>
        <v/>
      </c>
      <c r="J738" s="1183" t="str">
        <f>IF('31'!H22&gt;0,'31'!H22,"")</f>
        <v/>
      </c>
      <c r="K738" s="1539" t="str">
        <f>IF('31'!I22&gt;0,'31'!I22,"")</f>
        <v/>
      </c>
      <c r="L738" s="1540">
        <f t="shared" si="86"/>
        <v>0.20899999999999999</v>
      </c>
      <c r="M738" s="1183" t="str">
        <f>IF('31'!J22&gt;0,'31'!J22,"")</f>
        <v/>
      </c>
      <c r="N738" s="1183" t="str">
        <f>IF('31'!K22&gt;0,'31'!K22,"")</f>
        <v/>
      </c>
      <c r="O738" s="1183" t="str">
        <f>IF('31'!L22&gt;0,'31'!L22,"")</f>
        <v/>
      </c>
      <c r="P738" s="1183" t="str">
        <f>IF('31'!M22&gt;0,'31'!M22,"")</f>
        <v/>
      </c>
      <c r="Q738" s="1330" t="str">
        <f t="shared" si="84"/>
        <v/>
      </c>
      <c r="R738" s="1185" t="str">
        <f t="shared" si="81"/>
        <v/>
      </c>
      <c r="S738" s="1360" t="str">
        <f t="shared" si="82"/>
        <v/>
      </c>
      <c r="T738" s="1185" t="str">
        <f t="shared" si="83"/>
        <v/>
      </c>
      <c r="U738" s="1361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5" x14ac:dyDescent="0.35">
      <c r="A739" s="1376"/>
      <c r="B739" s="1199">
        <v>29.625000000005802</v>
      </c>
      <c r="C739" s="1200">
        <f>'Chem Dose'!$C$40</f>
        <v>36.071687802611741</v>
      </c>
      <c r="D739" s="1201">
        <f>IF('31'!B23&gt;0,'31'!B23,"")</f>
        <v>6.7</v>
      </c>
      <c r="E739" s="1201">
        <f>IF('31'!C23&gt;0,'31'!C23,"")</f>
        <v>23</v>
      </c>
      <c r="F739" s="1201">
        <f>IF('31'!D23&gt;0,'31'!D23,"")</f>
        <v>16</v>
      </c>
      <c r="G739" s="1201">
        <f>IF('31'!E23&gt;0,'31'!E23,"")</f>
        <v>7.45</v>
      </c>
      <c r="H739" s="1201">
        <f>IF('31'!F23&gt;0,'31'!F23,"")</f>
        <v>54</v>
      </c>
      <c r="I739" s="1201">
        <f>IF('31'!G23&gt;0,'31'!G23,"")</f>
        <v>100</v>
      </c>
      <c r="J739" s="1201">
        <f>IF('31'!H23&gt;0,'31'!H23,"")</f>
        <v>27.2</v>
      </c>
      <c r="K739" s="1545">
        <f>IF('31'!I23&gt;0,'31'!I23,"")</f>
        <v>0.26400000000000001</v>
      </c>
      <c r="L739" s="1540">
        <f t="shared" si="86"/>
        <v>0.22275</v>
      </c>
      <c r="M739" s="1201" t="str">
        <f>IF('31'!J23&gt;0,'31'!J23,"")</f>
        <v/>
      </c>
      <c r="N739" s="1201">
        <f>IF('31'!K23&gt;0,'31'!K23,"")</f>
        <v>5.9</v>
      </c>
      <c r="O739" s="1201">
        <f>IF('31'!L23&gt;0,'31'!L23,"")</f>
        <v>8</v>
      </c>
      <c r="P739" s="1201">
        <f>IF('31'!M23&gt;0,'31'!M23,"")</f>
        <v>0.06</v>
      </c>
      <c r="Q739" s="1202">
        <f t="shared" si="84"/>
        <v>0.77272727272727271</v>
      </c>
      <c r="R739" s="1203">
        <f t="shared" si="81"/>
        <v>6.9473684210526319</v>
      </c>
      <c r="S739" s="1360">
        <f t="shared" si="82"/>
        <v>5.1921368806789623</v>
      </c>
      <c r="T739" s="1203">
        <f t="shared" si="83"/>
        <v>0.3607168780261174</v>
      </c>
      <c r="U739" s="1319">
        <f t="shared" si="85"/>
        <v>0.59000000000000008</v>
      </c>
      <c r="V739" s="663">
        <f>IF('31'!AA23&gt;0,'31'!AA23,"")</f>
        <v>4.1000000000000002E-2</v>
      </c>
      <c r="W739" s="663">
        <f>IF('31'!AT23&gt;0,'31'!AT23,"")</f>
        <v>0.04</v>
      </c>
    </row>
    <row r="740" spans="1:24" ht="15.5" x14ac:dyDescent="0.35">
      <c r="A740" s="1375"/>
      <c r="B740" s="1181">
        <v>29.666666666672501</v>
      </c>
      <c r="C740" s="1182">
        <f>'Chem Dose'!$C$40</f>
        <v>36.071687802611741</v>
      </c>
      <c r="D740" s="1183" t="str">
        <f>IF('31'!B24&gt;0,'31'!B24,"")</f>
        <v/>
      </c>
      <c r="E740" s="1183" t="str">
        <f>IF('31'!C24&gt;0,'31'!C24,"")</f>
        <v/>
      </c>
      <c r="F740" s="1183" t="str">
        <f>IF('31'!D24&gt;0,'31'!D24,"")</f>
        <v/>
      </c>
      <c r="G740" s="1183" t="str">
        <f>IF('31'!E24&gt;0,'31'!E24,"")</f>
        <v/>
      </c>
      <c r="H740" s="1183" t="str">
        <f>IF('31'!F24&gt;0,'31'!F24,"")</f>
        <v/>
      </c>
      <c r="I740" s="1183" t="str">
        <f>IF('31'!G24&gt;0,'31'!G24,"")</f>
        <v/>
      </c>
      <c r="J740" s="1183" t="str">
        <f>IF('31'!H24&gt;0,'31'!H24,"")</f>
        <v/>
      </c>
      <c r="K740" s="1539" t="str">
        <f>IF('31'!I24&gt;0,'31'!I24,"")</f>
        <v/>
      </c>
      <c r="L740" s="1540">
        <f t="shared" si="86"/>
        <v>0.22275</v>
      </c>
      <c r="M740" s="1183" t="str">
        <f>IF('31'!J24&gt;0,'31'!J24,"")</f>
        <v/>
      </c>
      <c r="N740" s="1183" t="str">
        <f>IF('31'!K24&gt;0,'31'!K24,"")</f>
        <v/>
      </c>
      <c r="O740" s="1183" t="str">
        <f>IF('31'!L24&gt;0,'31'!L24,"")</f>
        <v/>
      </c>
      <c r="P740" s="1183" t="str">
        <f>IF('31'!M24&gt;0,'31'!M24,"")</f>
        <v/>
      </c>
      <c r="Q740" s="1330" t="str">
        <f t="shared" si="84"/>
        <v/>
      </c>
      <c r="R740" s="1185" t="str">
        <f t="shared" si="81"/>
        <v/>
      </c>
      <c r="S740" s="1360" t="str">
        <f t="shared" si="82"/>
        <v/>
      </c>
      <c r="T740" s="1185" t="str">
        <f t="shared" si="83"/>
        <v/>
      </c>
      <c r="U740" s="1361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5" x14ac:dyDescent="0.35">
      <c r="A741" s="1376"/>
      <c r="B741" s="1199">
        <v>29.708333333339201</v>
      </c>
      <c r="C741" s="1200">
        <f>'Chem Dose'!$C$40</f>
        <v>36.071687802611741</v>
      </c>
      <c r="D741" s="1201" t="str">
        <f>IF('31'!B25&gt;0,'31'!B25,"")</f>
        <v/>
      </c>
      <c r="E741" s="1201" t="str">
        <f>IF('31'!C25&gt;0,'31'!C25,"")</f>
        <v/>
      </c>
      <c r="F741" s="1201" t="str">
        <f>IF('31'!D25&gt;0,'31'!D25,"")</f>
        <v/>
      </c>
      <c r="G741" s="1201" t="str">
        <f>IF('31'!E25&gt;0,'31'!E25,"")</f>
        <v/>
      </c>
      <c r="H741" s="1201" t="str">
        <f>IF('31'!F25&gt;0,'31'!F25,"")</f>
        <v/>
      </c>
      <c r="I741" s="1201" t="str">
        <f>IF('31'!G25&gt;0,'31'!G25,"")</f>
        <v/>
      </c>
      <c r="J741" s="1201" t="str">
        <f>IF('31'!H25&gt;0,'31'!H25,"")</f>
        <v/>
      </c>
      <c r="K741" s="1545" t="str">
        <f>IF('31'!I25&gt;0,'31'!I25,"")</f>
        <v/>
      </c>
      <c r="L741" s="1540">
        <f t="shared" si="86"/>
        <v>0.23133333333333331</v>
      </c>
      <c r="M741" s="1201" t="str">
        <f>IF('31'!J25&gt;0,'31'!J25,"")</f>
        <v/>
      </c>
      <c r="N741" s="1201" t="str">
        <f>IF('31'!K25&gt;0,'31'!K25,"")</f>
        <v/>
      </c>
      <c r="O741" s="1201" t="str">
        <f>IF('31'!L25&gt;0,'31'!L25,"")</f>
        <v/>
      </c>
      <c r="P741" s="1201" t="str">
        <f>IF('31'!M25&gt;0,'31'!M25,"")</f>
        <v/>
      </c>
      <c r="Q741" s="1202" t="str">
        <f t="shared" si="84"/>
        <v/>
      </c>
      <c r="R741" s="1203" t="str">
        <f t="shared" ref="R741:T747" si="87">IF(E741="","",(M741-Q741)/ABS(M741))</f>
        <v/>
      </c>
      <c r="S741" s="1360" t="str">
        <f t="shared" si="87"/>
        <v/>
      </c>
      <c r="T741" s="1203" t="str">
        <f t="shared" si="87"/>
        <v/>
      </c>
      <c r="U741" s="1319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5" x14ac:dyDescent="0.35">
      <c r="A742" s="1375"/>
      <c r="B742" s="1181">
        <v>29.750000000005901</v>
      </c>
      <c r="C742" s="1182">
        <f>'Chem Dose'!$C$40</f>
        <v>36.071687802611741</v>
      </c>
      <c r="D742" s="1183" t="str">
        <f>IF('31'!B26&gt;0,'31'!B26,"")</f>
        <v/>
      </c>
      <c r="E742" s="1183" t="str">
        <f>IF('31'!C26&gt;0,'31'!C26,"")</f>
        <v/>
      </c>
      <c r="F742" s="1183" t="str">
        <f>IF('31'!D26&gt;0,'31'!D26,"")</f>
        <v/>
      </c>
      <c r="G742" s="1183" t="str">
        <f>IF('31'!E26&gt;0,'31'!E26,"")</f>
        <v/>
      </c>
      <c r="H742" s="1183" t="str">
        <f>IF('31'!F26&gt;0,'31'!F26,"")</f>
        <v/>
      </c>
      <c r="I742" s="1183" t="str">
        <f>IF('31'!G26&gt;0,'31'!G26,"")</f>
        <v/>
      </c>
      <c r="J742" s="1183" t="str">
        <f>IF('31'!H26&gt;0,'31'!H26,"")</f>
        <v/>
      </c>
      <c r="K742" s="1539" t="str">
        <f>IF('31'!I26&gt;0,'31'!I26,"")</f>
        <v/>
      </c>
      <c r="L742" s="1540">
        <f t="shared" si="86"/>
        <v>0.23133333333333331</v>
      </c>
      <c r="M742" s="1183" t="str">
        <f>IF('31'!J26&gt;0,'31'!J26,"")</f>
        <v/>
      </c>
      <c r="N742" s="1183" t="str">
        <f>IF('31'!K26&gt;0,'31'!K26,"")</f>
        <v/>
      </c>
      <c r="O742" s="1183" t="str">
        <f>IF('31'!L26&gt;0,'31'!L26,"")</f>
        <v/>
      </c>
      <c r="P742" s="1183" t="str">
        <f>IF('31'!M26&gt;0,'31'!M26,"")</f>
        <v/>
      </c>
      <c r="Q742" s="1330" t="str">
        <f t="shared" si="84"/>
        <v/>
      </c>
      <c r="R742" s="1185" t="str">
        <f t="shared" si="87"/>
        <v/>
      </c>
      <c r="S742" s="1360" t="str">
        <f t="shared" si="87"/>
        <v/>
      </c>
      <c r="T742" s="1185" t="str">
        <f t="shared" si="87"/>
        <v/>
      </c>
      <c r="U742" s="1361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5" x14ac:dyDescent="0.35">
      <c r="A743" s="1376"/>
      <c r="B743" s="1199">
        <v>29.791666666672601</v>
      </c>
      <c r="C743" s="1200">
        <f>'Chem Dose'!$C$40</f>
        <v>36.071687802611741</v>
      </c>
      <c r="D743" s="1201">
        <f>IF('31'!B27&gt;0,'31'!B27,"")</f>
        <v>6.73</v>
      </c>
      <c r="E743" s="1201">
        <f>IF('31'!C27&gt;0,'31'!C27,"")</f>
        <v>24</v>
      </c>
      <c r="F743" s="1201">
        <f>IF('31'!D27&gt;0,'31'!D27,"")</f>
        <v>14</v>
      </c>
      <c r="G743" s="1201">
        <f>IF('31'!E27&gt;0,'31'!E27,"")</f>
        <v>7.58</v>
      </c>
      <c r="H743" s="1201">
        <f>IF('31'!F27&gt;0,'31'!F27,"")</f>
        <v>53</v>
      </c>
      <c r="I743" s="1201">
        <f>IF('31'!G27&gt;0,'31'!G27,"")</f>
        <v>99</v>
      </c>
      <c r="J743" s="1201">
        <f>IF('31'!H27&gt;0,'31'!H27,"")</f>
        <v>27.7</v>
      </c>
      <c r="K743" s="1545">
        <f>IF('31'!I27&gt;0,'31'!I27,"")</f>
        <v>0.27600000000000002</v>
      </c>
      <c r="L743" s="1540">
        <f t="shared" si="86"/>
        <v>0.24249999999999999</v>
      </c>
      <c r="M743" s="1201" t="str">
        <f>IF('31'!J27&gt;0,'31'!J27,"")</f>
        <v/>
      </c>
      <c r="N743" s="1201">
        <f>IF('31'!K27&gt;0,'31'!K27,"")</f>
        <v>5.9</v>
      </c>
      <c r="O743" s="1201">
        <f>IF('31'!L27&gt;0,'31'!L27,"")</f>
        <v>8</v>
      </c>
      <c r="P743" s="1201">
        <f>IF('31'!M27&gt;0,'31'!M27,"")</f>
        <v>5.5E-2</v>
      </c>
      <c r="Q743" s="1202">
        <f t="shared" si="84"/>
        <v>0.80072463768115942</v>
      </c>
      <c r="R743" s="1203" t="e">
        <f t="shared" si="87"/>
        <v>#VALUE!</v>
      </c>
      <c r="S743" s="1360" t="e">
        <f t="shared" si="87"/>
        <v>#VALUE!</v>
      </c>
      <c r="T743" s="1203" t="e">
        <f t="shared" si="87"/>
        <v>#VALUE!</v>
      </c>
      <c r="U743" s="1319">
        <f t="shared" si="85"/>
        <v>0.59000000000000008</v>
      </c>
      <c r="V743" s="663">
        <f>IF('31'!AA27&gt;0,'31'!AA27,"")</f>
        <v>0.05</v>
      </c>
      <c r="W743" s="663">
        <f>IF('31'!AT27&gt;0,'31'!AT27,"")</f>
        <v>0.05</v>
      </c>
    </row>
    <row r="744" spans="1:24" ht="15.5" x14ac:dyDescent="0.35">
      <c r="A744" s="1375"/>
      <c r="B744" s="1181">
        <v>29.833333333339301</v>
      </c>
      <c r="C744" s="1182">
        <f>'Chem Dose'!$C$40</f>
        <v>36.071687802611741</v>
      </c>
      <c r="D744" s="1183" t="str">
        <f>IF('31'!B28&gt;0,'31'!B28,"")</f>
        <v/>
      </c>
      <c r="E744" s="1183" t="str">
        <f>IF('31'!C28&gt;0,'31'!C28,"")</f>
        <v/>
      </c>
      <c r="F744" s="1183" t="str">
        <f>IF('31'!D28&gt;0,'31'!D28,"")</f>
        <v/>
      </c>
      <c r="G744" s="1183" t="str">
        <f>IF('31'!E28&gt;0,'31'!E28,"")</f>
        <v/>
      </c>
      <c r="H744" s="1183" t="str">
        <f>IF('31'!F28&gt;0,'31'!F28,"")</f>
        <v/>
      </c>
      <c r="I744" s="1183" t="str">
        <f>IF('31'!G28&gt;0,'31'!G28,"")</f>
        <v/>
      </c>
      <c r="J744" s="1183" t="str">
        <f>IF('31'!H28&gt;0,'31'!H28,"")</f>
        <v/>
      </c>
      <c r="K744" s="1539" t="str">
        <f>IF('31'!I28&gt;0,'31'!I28,"")</f>
        <v/>
      </c>
      <c r="L744" s="1540">
        <f t="shared" si="86"/>
        <v>0.24249999999999999</v>
      </c>
      <c r="M744" s="1183" t="str">
        <f>IF('31'!J28&gt;0,'31'!J28,"")</f>
        <v/>
      </c>
      <c r="N744" s="1183" t="str">
        <f>IF('31'!K28&gt;0,'31'!K28,"")</f>
        <v/>
      </c>
      <c r="O744" s="1183" t="str">
        <f>IF('31'!L28&gt;0,'31'!L28,"")</f>
        <v/>
      </c>
      <c r="P744" s="1183" t="str">
        <f>IF('31'!M28&gt;0,'31'!M28,"")</f>
        <v/>
      </c>
      <c r="Q744" s="1330" t="str">
        <f t="shared" si="84"/>
        <v/>
      </c>
      <c r="R744" s="1185" t="str">
        <f t="shared" si="87"/>
        <v/>
      </c>
      <c r="S744" s="1360" t="str">
        <f t="shared" si="87"/>
        <v/>
      </c>
      <c r="T744" s="1185" t="str">
        <f t="shared" si="87"/>
        <v/>
      </c>
      <c r="U744" s="1361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5" x14ac:dyDescent="0.35">
      <c r="A745" s="1376"/>
      <c r="B745" s="1199">
        <v>29.875000000006001</v>
      </c>
      <c r="C745" s="1200">
        <f>'Chem Dose'!$C$40</f>
        <v>36.071687802611741</v>
      </c>
      <c r="D745" s="1201" t="str">
        <f>IF('31'!B29&gt;0,'31'!B29,"")</f>
        <v/>
      </c>
      <c r="E745" s="1201" t="str">
        <f>IF('31'!C29&gt;0,'31'!C29,"")</f>
        <v/>
      </c>
      <c r="F745" s="1201" t="str">
        <f>IF('31'!D29&gt;0,'31'!D29,"")</f>
        <v/>
      </c>
      <c r="G745" s="1201" t="str">
        <f>IF('31'!E29&gt;0,'31'!E29,"")</f>
        <v/>
      </c>
      <c r="H745" s="1201" t="str">
        <f>IF('31'!F29&gt;0,'31'!F29,"")</f>
        <v/>
      </c>
      <c r="I745" s="1201" t="str">
        <f>IF('31'!G29&gt;0,'31'!G29,"")</f>
        <v/>
      </c>
      <c r="J745" s="1201" t="str">
        <f>IF('31'!H29&gt;0,'31'!H29,"")</f>
        <v/>
      </c>
      <c r="K745" s="1545" t="str">
        <f>IF('31'!I29&gt;0,'31'!I29,"")</f>
        <v/>
      </c>
      <c r="L745" s="1540">
        <f t="shared" si="86"/>
        <v>0.26400000000000001</v>
      </c>
      <c r="M745" s="1201">
        <f>IF('31'!J29&gt;0,'31'!J29,"")</f>
        <v>0.04</v>
      </c>
      <c r="N745" s="1201" t="str">
        <f>IF('31'!K29&gt;0,'31'!K29,"")</f>
        <v/>
      </c>
      <c r="O745" s="1201" t="str">
        <f>IF('31'!L29&gt;0,'31'!L29,"")</f>
        <v/>
      </c>
      <c r="P745" s="1201" t="str">
        <f>IF('31'!M29&gt;0,'31'!M29,"")</f>
        <v/>
      </c>
      <c r="Q745" s="1202" t="str">
        <f t="shared" si="84"/>
        <v/>
      </c>
      <c r="R745" s="1203" t="str">
        <f t="shared" si="87"/>
        <v/>
      </c>
      <c r="S745" s="1360" t="str">
        <f t="shared" si="87"/>
        <v/>
      </c>
      <c r="T745" s="1203" t="str">
        <f t="shared" si="87"/>
        <v/>
      </c>
      <c r="U745" s="1319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5" x14ac:dyDescent="0.35">
      <c r="A746" s="1375"/>
      <c r="B746" s="1181">
        <v>29.9166666666727</v>
      </c>
      <c r="C746" s="1182">
        <f>'Chem Dose'!$C$40</f>
        <v>36.071687802611741</v>
      </c>
      <c r="D746" s="1183" t="str">
        <f>IF('31'!B30&gt;0,'31'!B30,"")</f>
        <v/>
      </c>
      <c r="E746" s="1183" t="str">
        <f>IF('31'!C30&gt;0,'31'!C30,"")</f>
        <v/>
      </c>
      <c r="F746" s="1183" t="str">
        <f>IF('31'!D30&gt;0,'31'!D30,"")</f>
        <v/>
      </c>
      <c r="G746" s="1183" t="str">
        <f>IF('31'!E30&gt;0,'31'!E30,"")</f>
        <v/>
      </c>
      <c r="H746" s="1183" t="str">
        <f>IF('31'!F30&gt;0,'31'!F30,"")</f>
        <v/>
      </c>
      <c r="I746" s="1183" t="str">
        <f>IF('31'!G30&gt;0,'31'!G30,"")</f>
        <v/>
      </c>
      <c r="J746" s="1183" t="str">
        <f>IF('31'!H30&gt;0,'31'!H30,"")</f>
        <v/>
      </c>
      <c r="K746" s="1539" t="str">
        <f>IF('31'!I30&gt;0,'31'!I30,"")</f>
        <v/>
      </c>
      <c r="L746" s="1540">
        <f>AVERAGE(K733:K746)</f>
        <v>0.26400000000000001</v>
      </c>
      <c r="M746" s="1183" t="str">
        <f>IF('31'!J30&gt;0,'31'!J30,"")</f>
        <v/>
      </c>
      <c r="N746" s="1183" t="str">
        <f>IF('31'!K30&gt;0,'31'!K30,"")</f>
        <v/>
      </c>
      <c r="O746" s="1183" t="str">
        <f>IF('31'!L30&gt;0,'31'!L30,"")</f>
        <v/>
      </c>
      <c r="P746" s="1183" t="str">
        <f>IF('31'!M30&gt;0,'31'!M30,"")</f>
        <v/>
      </c>
      <c r="Q746" s="1330" t="str">
        <f t="shared" si="84"/>
        <v/>
      </c>
      <c r="R746" s="1185" t="str">
        <f t="shared" si="87"/>
        <v/>
      </c>
      <c r="S746" s="1360" t="str">
        <f t="shared" si="87"/>
        <v/>
      </c>
      <c r="T746" s="1185" t="str">
        <f t="shared" si="87"/>
        <v/>
      </c>
      <c r="U746" s="1361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" thickBot="1" x14ac:dyDescent="0.4">
      <c r="A747" s="1376"/>
      <c r="B747" s="1199">
        <v>29.9583333333394</v>
      </c>
      <c r="C747" s="1200">
        <f>'Chem Dose'!$C$40</f>
        <v>36.071687802611741</v>
      </c>
      <c r="D747" s="1201">
        <f>IF('31'!B31&gt;0,'31'!B31,"")</f>
        <v>7.02</v>
      </c>
      <c r="E747" s="1201">
        <f>IF('31'!C31&gt;0,'31'!C31,"")</f>
        <v>26</v>
      </c>
      <c r="F747" s="1201">
        <f>IF('31'!D31&gt;0,'31'!D31,"")</f>
        <v>16</v>
      </c>
      <c r="G747" s="1201">
        <f>IF('31'!E31&gt;0,'31'!E31,"")</f>
        <v>9.42</v>
      </c>
      <c r="H747" s="1201">
        <f>IF('31'!F31&gt;0,'31'!F31,"")</f>
        <v>33</v>
      </c>
      <c r="I747" s="1201">
        <f>IF('31'!G31&gt;0,'31'!G31,"")</f>
        <v>91</v>
      </c>
      <c r="J747" s="1201">
        <f>IF('31'!H31&gt;0,'31'!H31,"")</f>
        <v>26.6</v>
      </c>
      <c r="K747" s="1545">
        <f>IF('31'!I31&gt;0,'31'!I31,"")</f>
        <v>0.17799999999999999</v>
      </c>
      <c r="L747" s="1540">
        <f t="shared" si="86"/>
        <v>0.24249999999999999</v>
      </c>
      <c r="M747" s="1201" t="str">
        <f>IF('31'!J31&gt;0,'31'!J31,"")</f>
        <v/>
      </c>
      <c r="N747" s="1201">
        <f>IF('31'!K31&gt;0,'31'!K31,"")</f>
        <v>6.02</v>
      </c>
      <c r="O747" s="1201">
        <f>IF('31'!L31&gt;0,'31'!L31,"")</f>
        <v>10</v>
      </c>
      <c r="P747" s="1201">
        <f>IF('31'!M31&gt;0,'31'!M31,"")</f>
        <v>5.5E-2</v>
      </c>
      <c r="Q747" s="1202">
        <f t="shared" si="84"/>
        <v>0.6910112359550562</v>
      </c>
      <c r="R747" s="1203" t="e">
        <f t="shared" si="87"/>
        <v>#VALUE!</v>
      </c>
      <c r="S747" s="1360" t="e">
        <f t="shared" si="87"/>
        <v>#VALUE!</v>
      </c>
      <c r="T747" s="1203" t="e">
        <f t="shared" si="87"/>
        <v>#VALUE!</v>
      </c>
      <c r="U747" s="1319">
        <f t="shared" si="85"/>
        <v>0.60199999999999998</v>
      </c>
      <c r="V747" s="663">
        <f>IF('31'!AA31&gt;0,'31'!AA31,"")</f>
        <v>5.5E-2</v>
      </c>
      <c r="W747" s="663">
        <f>IF('31'!AT31&gt;0,'31'!AT31,"")</f>
        <v>4.7E-2</v>
      </c>
    </row>
    <row r="748" spans="1:24" ht="20" x14ac:dyDescent="0.4">
      <c r="A748" s="3004" t="s">
        <v>19</v>
      </c>
      <c r="B748" s="3005"/>
      <c r="C748" s="1406">
        <f t="shared" ref="C748:K748" si="88">SUM(C4:C747)</f>
        <v>31719.338110659246</v>
      </c>
      <c r="D748" s="1406">
        <f t="shared" si="88"/>
        <v>1273.5700000000002</v>
      </c>
      <c r="E748" s="1406">
        <f t="shared" si="88"/>
        <v>4642</v>
      </c>
      <c r="F748" s="1406">
        <f t="shared" si="88"/>
        <v>2994</v>
      </c>
      <c r="G748" s="1406">
        <f t="shared" si="88"/>
        <v>1864.4</v>
      </c>
      <c r="H748" s="1406">
        <f t="shared" si="88"/>
        <v>6991</v>
      </c>
      <c r="I748" s="1406">
        <f t="shared" si="88"/>
        <v>18380</v>
      </c>
      <c r="J748" s="1406">
        <f t="shared" si="88"/>
        <v>5300.300000000002</v>
      </c>
      <c r="K748" s="1541">
        <f t="shared" si="88"/>
        <v>35.284000000000006</v>
      </c>
      <c r="L748" s="1541"/>
      <c r="M748" s="1406">
        <f t="shared" ref="M748:U748" si="89">SUM(M4:M747)</f>
        <v>3.3429999999999995</v>
      </c>
      <c r="N748" s="1406">
        <f t="shared" si="89"/>
        <v>1129.5799999999997</v>
      </c>
      <c r="O748" s="1406">
        <f t="shared" si="89"/>
        <v>2171</v>
      </c>
      <c r="P748" s="1406">
        <f t="shared" si="89"/>
        <v>9.1099999999999941</v>
      </c>
      <c r="Q748" s="1406">
        <f t="shared" si="89"/>
        <v>137.29548893648357</v>
      </c>
      <c r="R748" s="1406" t="e">
        <f t="shared" si="89"/>
        <v>#VALUE!</v>
      </c>
      <c r="S748" s="1406" t="e">
        <f t="shared" si="89"/>
        <v>#VALUE!</v>
      </c>
      <c r="T748" s="1406" t="e">
        <f t="shared" si="89"/>
        <v>#VALUE!</v>
      </c>
      <c r="U748" s="1407">
        <f t="shared" si="89"/>
        <v>112.95799999999993</v>
      </c>
      <c r="V748" s="1407">
        <f t="shared" ref="V748:W748" si="90">SUM(V4:V747)</f>
        <v>7.0559999999999983</v>
      </c>
      <c r="W748" s="1407">
        <f t="shared" si="90"/>
        <v>6.961999999999998</v>
      </c>
      <c r="X748" s="1405"/>
    </row>
    <row r="749" spans="1:24" ht="20" x14ac:dyDescent="0.4">
      <c r="A749" s="3006" t="s">
        <v>50</v>
      </c>
      <c r="B749" s="3007"/>
      <c r="C749" s="1204">
        <f t="shared" ref="C749:K749" si="91">AVERAGE(C5:C747)</f>
        <v>42.635977676749782</v>
      </c>
      <c r="D749" s="1204">
        <f t="shared" si="91"/>
        <v>6.8471505376344091</v>
      </c>
      <c r="E749" s="1204">
        <f t="shared" si="91"/>
        <v>24.956989247311828</v>
      </c>
      <c r="F749" s="1204">
        <f t="shared" si="91"/>
        <v>16.096774193548388</v>
      </c>
      <c r="G749" s="1204">
        <f t="shared" si="91"/>
        <v>10.023655913978494</v>
      </c>
      <c r="H749" s="1204">
        <f t="shared" si="91"/>
        <v>37.586021505376344</v>
      </c>
      <c r="I749" s="1204">
        <f t="shared" si="91"/>
        <v>98.817204301075265</v>
      </c>
      <c r="J749" s="1204">
        <f t="shared" si="91"/>
        <v>28.496236559139795</v>
      </c>
      <c r="K749" s="1542">
        <f t="shared" si="91"/>
        <v>0.18969892473118283</v>
      </c>
      <c r="L749" s="1542"/>
      <c r="M749" s="1204">
        <f t="shared" ref="M749:U749" si="92">AVERAGE(M5:M747)</f>
        <v>5.3919354838709667E-2</v>
      </c>
      <c r="N749" s="1204">
        <f t="shared" si="92"/>
        <v>6.0730107526881705</v>
      </c>
      <c r="O749" s="1204">
        <f t="shared" si="92"/>
        <v>11.672043010752688</v>
      </c>
      <c r="P749" s="1204">
        <f t="shared" si="92"/>
        <v>4.8978494623655881E-2</v>
      </c>
      <c r="Q749" s="1204">
        <f t="shared" si="92"/>
        <v>0.73814778998109443</v>
      </c>
      <c r="R749" s="1204" t="e">
        <f t="shared" si="92"/>
        <v>#VALUE!</v>
      </c>
      <c r="S749" s="1204" t="e">
        <f t="shared" si="92"/>
        <v>#VALUE!</v>
      </c>
      <c r="T749" s="1204" t="e">
        <f t="shared" si="92"/>
        <v>#VALUE!</v>
      </c>
      <c r="U749" s="1408">
        <f t="shared" si="92"/>
        <v>0.60730107526881683</v>
      </c>
      <c r="V749" s="1408">
        <f t="shared" ref="V749:W749" si="93">AVERAGE(V5:V747)</f>
        <v>3.7935483870967734E-2</v>
      </c>
      <c r="W749" s="1408">
        <f t="shared" si="93"/>
        <v>3.7430107526881709E-2</v>
      </c>
      <c r="X749" s="1405"/>
    </row>
    <row r="750" spans="1:24" ht="20" x14ac:dyDescent="0.4">
      <c r="A750" s="3006" t="s">
        <v>51</v>
      </c>
      <c r="B750" s="3007"/>
      <c r="C750" s="1204">
        <f t="shared" ref="C750:K750" si="94">MIN(C6:C747)</f>
        <v>35.156229335309988</v>
      </c>
      <c r="D750" s="1204">
        <f t="shared" si="94"/>
        <v>6.6</v>
      </c>
      <c r="E750" s="1204">
        <f t="shared" si="94"/>
        <v>19</v>
      </c>
      <c r="F750" s="1204">
        <f t="shared" si="94"/>
        <v>13</v>
      </c>
      <c r="G750" s="1204">
        <f t="shared" si="94"/>
        <v>7.18</v>
      </c>
      <c r="H750" s="1204">
        <f t="shared" si="94"/>
        <v>22</v>
      </c>
      <c r="I750" s="1204">
        <f t="shared" si="94"/>
        <v>74</v>
      </c>
      <c r="J750" s="1204">
        <f t="shared" si="94"/>
        <v>24.2</v>
      </c>
      <c r="K750" s="1542">
        <f t="shared" si="94"/>
        <v>0.113</v>
      </c>
      <c r="L750" s="1542"/>
      <c r="M750" s="1204">
        <f t="shared" ref="M750:U750" si="95">MIN(M6:M747)</f>
        <v>2.9000000000000001E-2</v>
      </c>
      <c r="N750" s="1204">
        <f t="shared" si="95"/>
        <v>5.8</v>
      </c>
      <c r="O750" s="1204">
        <f t="shared" si="95"/>
        <v>8</v>
      </c>
      <c r="P750" s="1204">
        <f t="shared" si="95"/>
        <v>1.7000000000000001E-2</v>
      </c>
      <c r="Q750" s="1204">
        <f t="shared" si="95"/>
        <v>0.5539568345323741</v>
      </c>
      <c r="R750" s="1204" t="e">
        <f t="shared" si="95"/>
        <v>#VALUE!</v>
      </c>
      <c r="S750" s="1204" t="e">
        <f t="shared" si="95"/>
        <v>#VALUE!</v>
      </c>
      <c r="T750" s="1204" t="e">
        <f t="shared" si="95"/>
        <v>#VALUE!</v>
      </c>
      <c r="U750" s="1408">
        <f t="shared" si="95"/>
        <v>0.57999999999999996</v>
      </c>
      <c r="V750" s="1408">
        <f t="shared" ref="V750:W750" si="96">MIN(V6:V747)</f>
        <v>1.6E-2</v>
      </c>
      <c r="W750" s="1408">
        <f t="shared" si="96"/>
        <v>1.7999999999999999E-2</v>
      </c>
      <c r="X750" s="1405"/>
    </row>
    <row r="751" spans="1:24" ht="20.5" thickBot="1" x14ac:dyDescent="0.45">
      <c r="A751" s="3008" t="s">
        <v>52</v>
      </c>
      <c r="B751" s="3009"/>
      <c r="C751" s="1409">
        <f>MAX(C7:C747)</f>
        <v>50.061334112278793</v>
      </c>
      <c r="D751" s="1409">
        <f t="shared" ref="D751:U751" si="97">MAX(D7:D747)</f>
        <v>7.05</v>
      </c>
      <c r="E751" s="1409">
        <f t="shared" si="97"/>
        <v>32</v>
      </c>
      <c r="F751" s="1409">
        <f t="shared" si="97"/>
        <v>20</v>
      </c>
      <c r="G751" s="1409">
        <f t="shared" si="97"/>
        <v>16.7</v>
      </c>
      <c r="H751" s="1409">
        <f t="shared" si="97"/>
        <v>58</v>
      </c>
      <c r="I751" s="1409">
        <f t="shared" si="97"/>
        <v>155</v>
      </c>
      <c r="J751" s="1409">
        <f t="shared" si="97"/>
        <v>31</v>
      </c>
      <c r="K751" s="1543">
        <f t="shared" si="97"/>
        <v>0.29599999999999999</v>
      </c>
      <c r="L751" s="1543"/>
      <c r="M751" s="1409">
        <f t="shared" si="97"/>
        <v>0.14899999999999999</v>
      </c>
      <c r="N751" s="1409">
        <f t="shared" si="97"/>
        <v>6.34</v>
      </c>
      <c r="O751" s="1409">
        <f t="shared" si="97"/>
        <v>15</v>
      </c>
      <c r="P751" s="1409">
        <f t="shared" si="97"/>
        <v>7.4999999999999997E-2</v>
      </c>
      <c r="Q751" s="1409">
        <f t="shared" si="97"/>
        <v>0.87912087912087922</v>
      </c>
      <c r="R751" s="1409" t="e">
        <f t="shared" si="97"/>
        <v>#VALUE!</v>
      </c>
      <c r="S751" s="1409" t="e">
        <f t="shared" si="97"/>
        <v>#VALUE!</v>
      </c>
      <c r="T751" s="1409" t="e">
        <f t="shared" si="97"/>
        <v>#VALUE!</v>
      </c>
      <c r="U751" s="1410">
        <f t="shared" si="97"/>
        <v>0.63400000000000001</v>
      </c>
      <c r="V751" s="1410">
        <f t="shared" ref="V751:W751" si="98">MAX(V7:V747)</f>
        <v>5.6000000000000001E-2</v>
      </c>
      <c r="W751" s="1410">
        <f t="shared" si="98"/>
        <v>0.05</v>
      </c>
      <c r="X751" s="1405"/>
    </row>
    <row r="752" spans="1:24" x14ac:dyDescent="0.25">
      <c r="A752" s="1320" t="str">
        <f ca="1">TEXT(A2,"HH:MM")</f>
        <v>17:24</v>
      </c>
      <c r="B752" s="1431"/>
      <c r="C752" s="700" t="str">
        <f ca="1">TEXT(NOW()+1,"HH:MM")</f>
        <v>17:24</v>
      </c>
      <c r="Q752" s="1092" t="s">
        <v>976</v>
      </c>
      <c r="S752" s="1419">
        <v>5</v>
      </c>
      <c r="T752" s="1420"/>
    </row>
    <row r="753" spans="1:20" x14ac:dyDescent="0.25">
      <c r="A753" s="1320" t="str">
        <f ca="1">TEXT(A2,"MM/DD/YY")</f>
        <v>09/05/19</v>
      </c>
      <c r="C753" s="700" t="str">
        <f ca="1">TEXT(NOW()+1,"MM/DD/YY")</f>
        <v>09/06/19</v>
      </c>
      <c r="P753" t="s">
        <v>977</v>
      </c>
      <c r="R753" s="1092">
        <f>COUNTIF(S4:S747,"&gt;="&amp;S752)-COUNTIF(S4:S747,"&gt;="&amp;S753)</f>
        <v>5</v>
      </c>
      <c r="S753" s="1419">
        <v>5.5</v>
      </c>
      <c r="T753" s="1421"/>
    </row>
    <row r="754" spans="1:20" x14ac:dyDescent="0.25">
      <c r="B754" s="1320" t="str">
        <f ca="1">A752</f>
        <v>17:24</v>
      </c>
      <c r="D754" t="b">
        <f ca="1">A752=C752</f>
        <v>1</v>
      </c>
      <c r="P754" t="s">
        <v>978</v>
      </c>
      <c r="R754" s="1092">
        <f>COUNT(S4:S747)</f>
        <v>184</v>
      </c>
    </row>
    <row r="755" spans="1:20" x14ac:dyDescent="0.25">
      <c r="A755" s="705"/>
      <c r="D755" t="b">
        <f ca="1">A753=C753</f>
        <v>0</v>
      </c>
    </row>
    <row r="756" spans="1:20" x14ac:dyDescent="0.25">
      <c r="A756" s="1320" t="str">
        <f ca="1">IF(A752=C752,"WHAT","NOT")</f>
        <v>WHAT</v>
      </c>
    </row>
    <row r="757" spans="1:20" x14ac:dyDescent="0.25">
      <c r="A757" s="1320">
        <f ca="1">NOW()</f>
        <v>43713.725158333335</v>
      </c>
    </row>
    <row r="758" spans="1:20" x14ac:dyDescent="0.25">
      <c r="A758" s="1320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63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46" zoomScaleNormal="46" workbookViewId="0">
      <selection activeCell="K30" sqref="K30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5.453125" bestFit="1" customWidth="1"/>
    <col min="255" max="255" width="5.7265625" customWidth="1"/>
    <col min="256" max="256" width="10.7265625" customWidth="1"/>
    <col min="257" max="257" width="11.453125" customWidth="1"/>
    <col min="258" max="258" width="10" customWidth="1"/>
    <col min="259" max="259" width="8.26953125" customWidth="1"/>
    <col min="260" max="260" width="8.7265625" customWidth="1"/>
    <col min="261" max="261" width="8.81640625" customWidth="1"/>
    <col min="262" max="262" width="9.26953125" customWidth="1"/>
    <col min="263" max="263" width="6.1796875" customWidth="1"/>
    <col min="264" max="264" width="5.1796875" customWidth="1"/>
    <col min="265" max="265" width="22.54296875" customWidth="1"/>
    <col min="511" max="511" width="5.7265625" customWidth="1"/>
    <col min="512" max="512" width="10.7265625" customWidth="1"/>
    <col min="513" max="513" width="11.453125" customWidth="1"/>
    <col min="514" max="514" width="10" customWidth="1"/>
    <col min="515" max="515" width="8.26953125" customWidth="1"/>
    <col min="516" max="516" width="8.7265625" customWidth="1"/>
    <col min="517" max="517" width="8.81640625" customWidth="1"/>
    <col min="518" max="518" width="9.26953125" customWidth="1"/>
    <col min="519" max="519" width="6.1796875" customWidth="1"/>
    <col min="520" max="520" width="5.1796875" customWidth="1"/>
    <col min="521" max="521" width="22.54296875" customWidth="1"/>
    <col min="767" max="767" width="5.7265625" customWidth="1"/>
    <col min="768" max="768" width="10.7265625" customWidth="1"/>
    <col min="769" max="769" width="11.453125" customWidth="1"/>
    <col min="770" max="770" width="10" customWidth="1"/>
    <col min="771" max="771" width="8.26953125" customWidth="1"/>
    <col min="772" max="772" width="8.7265625" customWidth="1"/>
    <col min="773" max="773" width="8.81640625" customWidth="1"/>
    <col min="774" max="774" width="9.26953125" customWidth="1"/>
    <col min="775" max="775" width="6.1796875" customWidth="1"/>
    <col min="776" max="776" width="5.1796875" customWidth="1"/>
    <col min="777" max="777" width="22.54296875" customWidth="1"/>
    <col min="1023" max="1023" width="5.7265625" customWidth="1"/>
    <col min="1024" max="1024" width="10.7265625" customWidth="1"/>
    <col min="1025" max="1025" width="11.453125" customWidth="1"/>
    <col min="1026" max="1026" width="10" customWidth="1"/>
    <col min="1027" max="1027" width="8.26953125" customWidth="1"/>
    <col min="1028" max="1028" width="8.7265625" customWidth="1"/>
    <col min="1029" max="1029" width="8.81640625" customWidth="1"/>
    <col min="1030" max="1030" width="9.26953125" customWidth="1"/>
    <col min="1031" max="1031" width="6.1796875" customWidth="1"/>
    <col min="1032" max="1032" width="5.1796875" customWidth="1"/>
    <col min="1033" max="1033" width="22.54296875" customWidth="1"/>
    <col min="1279" max="1279" width="5.7265625" customWidth="1"/>
    <col min="1280" max="1280" width="10.7265625" customWidth="1"/>
    <col min="1281" max="1281" width="11.453125" customWidth="1"/>
    <col min="1282" max="1282" width="10" customWidth="1"/>
    <col min="1283" max="1283" width="8.26953125" customWidth="1"/>
    <col min="1284" max="1284" width="8.7265625" customWidth="1"/>
    <col min="1285" max="1285" width="8.81640625" customWidth="1"/>
    <col min="1286" max="1286" width="9.26953125" customWidth="1"/>
    <col min="1287" max="1287" width="6.1796875" customWidth="1"/>
    <col min="1288" max="1288" width="5.1796875" customWidth="1"/>
    <col min="1289" max="1289" width="22.54296875" customWidth="1"/>
    <col min="1535" max="1535" width="5.7265625" customWidth="1"/>
    <col min="1536" max="1536" width="10.7265625" customWidth="1"/>
    <col min="1537" max="1537" width="11.453125" customWidth="1"/>
    <col min="1538" max="1538" width="10" customWidth="1"/>
    <col min="1539" max="1539" width="8.26953125" customWidth="1"/>
    <col min="1540" max="1540" width="8.7265625" customWidth="1"/>
    <col min="1541" max="1541" width="8.81640625" customWidth="1"/>
    <col min="1542" max="1542" width="9.26953125" customWidth="1"/>
    <col min="1543" max="1543" width="6.1796875" customWidth="1"/>
    <col min="1544" max="1544" width="5.1796875" customWidth="1"/>
    <col min="1545" max="1545" width="22.54296875" customWidth="1"/>
    <col min="1791" max="1791" width="5.7265625" customWidth="1"/>
    <col min="1792" max="1792" width="10.7265625" customWidth="1"/>
    <col min="1793" max="1793" width="11.453125" customWidth="1"/>
    <col min="1794" max="1794" width="10" customWidth="1"/>
    <col min="1795" max="1795" width="8.26953125" customWidth="1"/>
    <col min="1796" max="1796" width="8.7265625" customWidth="1"/>
    <col min="1797" max="1797" width="8.81640625" customWidth="1"/>
    <col min="1798" max="1798" width="9.26953125" customWidth="1"/>
    <col min="1799" max="1799" width="6.1796875" customWidth="1"/>
    <col min="1800" max="1800" width="5.1796875" customWidth="1"/>
    <col min="1801" max="1801" width="22.54296875" customWidth="1"/>
    <col min="2047" max="2047" width="5.7265625" customWidth="1"/>
    <col min="2048" max="2048" width="10.7265625" customWidth="1"/>
    <col min="2049" max="2049" width="11.453125" customWidth="1"/>
    <col min="2050" max="2050" width="10" customWidth="1"/>
    <col min="2051" max="2051" width="8.26953125" customWidth="1"/>
    <col min="2052" max="2052" width="8.7265625" customWidth="1"/>
    <col min="2053" max="2053" width="8.81640625" customWidth="1"/>
    <col min="2054" max="2054" width="9.26953125" customWidth="1"/>
    <col min="2055" max="2055" width="6.1796875" customWidth="1"/>
    <col min="2056" max="2056" width="5.1796875" customWidth="1"/>
    <col min="2057" max="2057" width="22.54296875" customWidth="1"/>
    <col min="2303" max="2303" width="5.7265625" customWidth="1"/>
    <col min="2304" max="2304" width="10.7265625" customWidth="1"/>
    <col min="2305" max="2305" width="11.453125" customWidth="1"/>
    <col min="2306" max="2306" width="10" customWidth="1"/>
    <col min="2307" max="2307" width="8.26953125" customWidth="1"/>
    <col min="2308" max="2308" width="8.7265625" customWidth="1"/>
    <col min="2309" max="2309" width="8.81640625" customWidth="1"/>
    <col min="2310" max="2310" width="9.26953125" customWidth="1"/>
    <col min="2311" max="2311" width="6.1796875" customWidth="1"/>
    <col min="2312" max="2312" width="5.1796875" customWidth="1"/>
    <col min="2313" max="2313" width="22.54296875" customWidth="1"/>
    <col min="2559" max="2559" width="5.7265625" customWidth="1"/>
    <col min="2560" max="2560" width="10.7265625" customWidth="1"/>
    <col min="2561" max="2561" width="11.453125" customWidth="1"/>
    <col min="2562" max="2562" width="10" customWidth="1"/>
    <col min="2563" max="2563" width="8.26953125" customWidth="1"/>
    <col min="2564" max="2564" width="8.7265625" customWidth="1"/>
    <col min="2565" max="2565" width="8.81640625" customWidth="1"/>
    <col min="2566" max="2566" width="9.26953125" customWidth="1"/>
    <col min="2567" max="2567" width="6.1796875" customWidth="1"/>
    <col min="2568" max="2568" width="5.1796875" customWidth="1"/>
    <col min="2569" max="2569" width="22.54296875" customWidth="1"/>
    <col min="2815" max="2815" width="5.7265625" customWidth="1"/>
    <col min="2816" max="2816" width="10.7265625" customWidth="1"/>
    <col min="2817" max="2817" width="11.453125" customWidth="1"/>
    <col min="2818" max="2818" width="10" customWidth="1"/>
    <col min="2819" max="2819" width="8.26953125" customWidth="1"/>
    <col min="2820" max="2820" width="8.7265625" customWidth="1"/>
    <col min="2821" max="2821" width="8.81640625" customWidth="1"/>
    <col min="2822" max="2822" width="9.26953125" customWidth="1"/>
    <col min="2823" max="2823" width="6.1796875" customWidth="1"/>
    <col min="2824" max="2824" width="5.1796875" customWidth="1"/>
    <col min="2825" max="2825" width="22.54296875" customWidth="1"/>
    <col min="3071" max="3071" width="5.7265625" customWidth="1"/>
    <col min="3072" max="3072" width="10.7265625" customWidth="1"/>
    <col min="3073" max="3073" width="11.453125" customWidth="1"/>
    <col min="3074" max="3074" width="10" customWidth="1"/>
    <col min="3075" max="3075" width="8.26953125" customWidth="1"/>
    <col min="3076" max="3076" width="8.7265625" customWidth="1"/>
    <col min="3077" max="3077" width="8.81640625" customWidth="1"/>
    <col min="3078" max="3078" width="9.26953125" customWidth="1"/>
    <col min="3079" max="3079" width="6.1796875" customWidth="1"/>
    <col min="3080" max="3080" width="5.1796875" customWidth="1"/>
    <col min="3081" max="3081" width="22.54296875" customWidth="1"/>
    <col min="3327" max="3327" width="5.7265625" customWidth="1"/>
    <col min="3328" max="3328" width="10.7265625" customWidth="1"/>
    <col min="3329" max="3329" width="11.453125" customWidth="1"/>
    <col min="3330" max="3330" width="10" customWidth="1"/>
    <col min="3331" max="3331" width="8.26953125" customWidth="1"/>
    <col min="3332" max="3332" width="8.7265625" customWidth="1"/>
    <col min="3333" max="3333" width="8.81640625" customWidth="1"/>
    <col min="3334" max="3334" width="9.26953125" customWidth="1"/>
    <col min="3335" max="3335" width="6.1796875" customWidth="1"/>
    <col min="3336" max="3336" width="5.1796875" customWidth="1"/>
    <col min="3337" max="3337" width="22.54296875" customWidth="1"/>
    <col min="3583" max="3583" width="5.7265625" customWidth="1"/>
    <col min="3584" max="3584" width="10.7265625" customWidth="1"/>
    <col min="3585" max="3585" width="11.453125" customWidth="1"/>
    <col min="3586" max="3586" width="10" customWidth="1"/>
    <col min="3587" max="3587" width="8.26953125" customWidth="1"/>
    <col min="3588" max="3588" width="8.7265625" customWidth="1"/>
    <col min="3589" max="3589" width="8.81640625" customWidth="1"/>
    <col min="3590" max="3590" width="9.26953125" customWidth="1"/>
    <col min="3591" max="3591" width="6.1796875" customWidth="1"/>
    <col min="3592" max="3592" width="5.1796875" customWidth="1"/>
    <col min="3593" max="3593" width="22.54296875" customWidth="1"/>
    <col min="3839" max="3839" width="5.7265625" customWidth="1"/>
    <col min="3840" max="3840" width="10.7265625" customWidth="1"/>
    <col min="3841" max="3841" width="11.453125" customWidth="1"/>
    <col min="3842" max="3842" width="10" customWidth="1"/>
    <col min="3843" max="3843" width="8.26953125" customWidth="1"/>
    <col min="3844" max="3844" width="8.7265625" customWidth="1"/>
    <col min="3845" max="3845" width="8.81640625" customWidth="1"/>
    <col min="3846" max="3846" width="9.26953125" customWidth="1"/>
    <col min="3847" max="3847" width="6.1796875" customWidth="1"/>
    <col min="3848" max="3848" width="5.1796875" customWidth="1"/>
    <col min="3849" max="3849" width="22.54296875" customWidth="1"/>
    <col min="4095" max="4095" width="5.7265625" customWidth="1"/>
    <col min="4096" max="4096" width="10.7265625" customWidth="1"/>
    <col min="4097" max="4097" width="11.453125" customWidth="1"/>
    <col min="4098" max="4098" width="10" customWidth="1"/>
    <col min="4099" max="4099" width="8.26953125" customWidth="1"/>
    <col min="4100" max="4100" width="8.7265625" customWidth="1"/>
    <col min="4101" max="4101" width="8.81640625" customWidth="1"/>
    <col min="4102" max="4102" width="9.26953125" customWidth="1"/>
    <col min="4103" max="4103" width="6.1796875" customWidth="1"/>
    <col min="4104" max="4104" width="5.1796875" customWidth="1"/>
    <col min="4105" max="4105" width="22.54296875" customWidth="1"/>
    <col min="4351" max="4351" width="5.7265625" customWidth="1"/>
    <col min="4352" max="4352" width="10.7265625" customWidth="1"/>
    <col min="4353" max="4353" width="11.453125" customWidth="1"/>
    <col min="4354" max="4354" width="10" customWidth="1"/>
    <col min="4355" max="4355" width="8.26953125" customWidth="1"/>
    <col min="4356" max="4356" width="8.7265625" customWidth="1"/>
    <col min="4357" max="4357" width="8.81640625" customWidth="1"/>
    <col min="4358" max="4358" width="9.26953125" customWidth="1"/>
    <col min="4359" max="4359" width="6.1796875" customWidth="1"/>
    <col min="4360" max="4360" width="5.1796875" customWidth="1"/>
    <col min="4361" max="4361" width="22.54296875" customWidth="1"/>
    <col min="4607" max="4607" width="5.7265625" customWidth="1"/>
    <col min="4608" max="4608" width="10.7265625" customWidth="1"/>
    <col min="4609" max="4609" width="11.453125" customWidth="1"/>
    <col min="4610" max="4610" width="10" customWidth="1"/>
    <col min="4611" max="4611" width="8.26953125" customWidth="1"/>
    <col min="4612" max="4612" width="8.7265625" customWidth="1"/>
    <col min="4613" max="4613" width="8.81640625" customWidth="1"/>
    <col min="4614" max="4614" width="9.26953125" customWidth="1"/>
    <col min="4615" max="4615" width="6.1796875" customWidth="1"/>
    <col min="4616" max="4616" width="5.1796875" customWidth="1"/>
    <col min="4617" max="4617" width="22.54296875" customWidth="1"/>
    <col min="4863" max="4863" width="5.7265625" customWidth="1"/>
    <col min="4864" max="4864" width="10.7265625" customWidth="1"/>
    <col min="4865" max="4865" width="11.453125" customWidth="1"/>
    <col min="4866" max="4866" width="10" customWidth="1"/>
    <col min="4867" max="4867" width="8.26953125" customWidth="1"/>
    <col min="4868" max="4868" width="8.7265625" customWidth="1"/>
    <col min="4869" max="4869" width="8.81640625" customWidth="1"/>
    <col min="4870" max="4870" width="9.26953125" customWidth="1"/>
    <col min="4871" max="4871" width="6.1796875" customWidth="1"/>
    <col min="4872" max="4872" width="5.1796875" customWidth="1"/>
    <col min="4873" max="4873" width="22.54296875" customWidth="1"/>
    <col min="5119" max="5119" width="5.7265625" customWidth="1"/>
    <col min="5120" max="5120" width="10.7265625" customWidth="1"/>
    <col min="5121" max="5121" width="11.453125" customWidth="1"/>
    <col min="5122" max="5122" width="10" customWidth="1"/>
    <col min="5123" max="5123" width="8.26953125" customWidth="1"/>
    <col min="5124" max="5124" width="8.7265625" customWidth="1"/>
    <col min="5125" max="5125" width="8.81640625" customWidth="1"/>
    <col min="5126" max="5126" width="9.26953125" customWidth="1"/>
    <col min="5127" max="5127" width="6.1796875" customWidth="1"/>
    <col min="5128" max="5128" width="5.1796875" customWidth="1"/>
    <col min="5129" max="5129" width="22.54296875" customWidth="1"/>
    <col min="5375" max="5375" width="5.7265625" customWidth="1"/>
    <col min="5376" max="5376" width="10.7265625" customWidth="1"/>
    <col min="5377" max="5377" width="11.453125" customWidth="1"/>
    <col min="5378" max="5378" width="10" customWidth="1"/>
    <col min="5379" max="5379" width="8.26953125" customWidth="1"/>
    <col min="5380" max="5380" width="8.7265625" customWidth="1"/>
    <col min="5381" max="5381" width="8.81640625" customWidth="1"/>
    <col min="5382" max="5382" width="9.26953125" customWidth="1"/>
    <col min="5383" max="5383" width="6.1796875" customWidth="1"/>
    <col min="5384" max="5384" width="5.1796875" customWidth="1"/>
    <col min="5385" max="5385" width="22.54296875" customWidth="1"/>
    <col min="5631" max="5631" width="5.7265625" customWidth="1"/>
    <col min="5632" max="5632" width="10.7265625" customWidth="1"/>
    <col min="5633" max="5633" width="11.453125" customWidth="1"/>
    <col min="5634" max="5634" width="10" customWidth="1"/>
    <col min="5635" max="5635" width="8.26953125" customWidth="1"/>
    <col min="5636" max="5636" width="8.7265625" customWidth="1"/>
    <col min="5637" max="5637" width="8.81640625" customWidth="1"/>
    <col min="5638" max="5638" width="9.26953125" customWidth="1"/>
    <col min="5639" max="5639" width="6.1796875" customWidth="1"/>
    <col min="5640" max="5640" width="5.1796875" customWidth="1"/>
    <col min="5641" max="5641" width="22.54296875" customWidth="1"/>
    <col min="5887" max="5887" width="5.7265625" customWidth="1"/>
    <col min="5888" max="5888" width="10.7265625" customWidth="1"/>
    <col min="5889" max="5889" width="11.453125" customWidth="1"/>
    <col min="5890" max="5890" width="10" customWidth="1"/>
    <col min="5891" max="5891" width="8.26953125" customWidth="1"/>
    <col min="5892" max="5892" width="8.7265625" customWidth="1"/>
    <col min="5893" max="5893" width="8.81640625" customWidth="1"/>
    <col min="5894" max="5894" width="9.26953125" customWidth="1"/>
    <col min="5895" max="5895" width="6.1796875" customWidth="1"/>
    <col min="5896" max="5896" width="5.1796875" customWidth="1"/>
    <col min="5897" max="5897" width="22.54296875" customWidth="1"/>
    <col min="6143" max="6143" width="5.7265625" customWidth="1"/>
    <col min="6144" max="6144" width="10.7265625" customWidth="1"/>
    <col min="6145" max="6145" width="11.453125" customWidth="1"/>
    <col min="6146" max="6146" width="10" customWidth="1"/>
    <col min="6147" max="6147" width="8.26953125" customWidth="1"/>
    <col min="6148" max="6148" width="8.7265625" customWidth="1"/>
    <col min="6149" max="6149" width="8.81640625" customWidth="1"/>
    <col min="6150" max="6150" width="9.26953125" customWidth="1"/>
    <col min="6151" max="6151" width="6.1796875" customWidth="1"/>
    <col min="6152" max="6152" width="5.1796875" customWidth="1"/>
    <col min="6153" max="6153" width="22.54296875" customWidth="1"/>
    <col min="6399" max="6399" width="5.7265625" customWidth="1"/>
    <col min="6400" max="6400" width="10.7265625" customWidth="1"/>
    <col min="6401" max="6401" width="11.453125" customWidth="1"/>
    <col min="6402" max="6402" width="10" customWidth="1"/>
    <col min="6403" max="6403" width="8.26953125" customWidth="1"/>
    <col min="6404" max="6404" width="8.7265625" customWidth="1"/>
    <col min="6405" max="6405" width="8.81640625" customWidth="1"/>
    <col min="6406" max="6406" width="9.26953125" customWidth="1"/>
    <col min="6407" max="6407" width="6.1796875" customWidth="1"/>
    <col min="6408" max="6408" width="5.1796875" customWidth="1"/>
    <col min="6409" max="6409" width="22.54296875" customWidth="1"/>
    <col min="6655" max="6655" width="5.7265625" customWidth="1"/>
    <col min="6656" max="6656" width="10.7265625" customWidth="1"/>
    <col min="6657" max="6657" width="11.453125" customWidth="1"/>
    <col min="6658" max="6658" width="10" customWidth="1"/>
    <col min="6659" max="6659" width="8.26953125" customWidth="1"/>
    <col min="6660" max="6660" width="8.7265625" customWidth="1"/>
    <col min="6661" max="6661" width="8.81640625" customWidth="1"/>
    <col min="6662" max="6662" width="9.26953125" customWidth="1"/>
    <col min="6663" max="6663" width="6.1796875" customWidth="1"/>
    <col min="6664" max="6664" width="5.1796875" customWidth="1"/>
    <col min="6665" max="6665" width="22.54296875" customWidth="1"/>
    <col min="6911" max="6911" width="5.7265625" customWidth="1"/>
    <col min="6912" max="6912" width="10.7265625" customWidth="1"/>
    <col min="6913" max="6913" width="11.453125" customWidth="1"/>
    <col min="6914" max="6914" width="10" customWidth="1"/>
    <col min="6915" max="6915" width="8.26953125" customWidth="1"/>
    <col min="6916" max="6916" width="8.7265625" customWidth="1"/>
    <col min="6917" max="6917" width="8.81640625" customWidth="1"/>
    <col min="6918" max="6918" width="9.26953125" customWidth="1"/>
    <col min="6919" max="6919" width="6.1796875" customWidth="1"/>
    <col min="6920" max="6920" width="5.1796875" customWidth="1"/>
    <col min="6921" max="6921" width="22.54296875" customWidth="1"/>
    <col min="7167" max="7167" width="5.7265625" customWidth="1"/>
    <col min="7168" max="7168" width="10.7265625" customWidth="1"/>
    <col min="7169" max="7169" width="11.453125" customWidth="1"/>
    <col min="7170" max="7170" width="10" customWidth="1"/>
    <col min="7171" max="7171" width="8.26953125" customWidth="1"/>
    <col min="7172" max="7172" width="8.7265625" customWidth="1"/>
    <col min="7173" max="7173" width="8.81640625" customWidth="1"/>
    <col min="7174" max="7174" width="9.26953125" customWidth="1"/>
    <col min="7175" max="7175" width="6.1796875" customWidth="1"/>
    <col min="7176" max="7176" width="5.1796875" customWidth="1"/>
    <col min="7177" max="7177" width="22.54296875" customWidth="1"/>
    <col min="7423" max="7423" width="5.7265625" customWidth="1"/>
    <col min="7424" max="7424" width="10.7265625" customWidth="1"/>
    <col min="7425" max="7425" width="11.453125" customWidth="1"/>
    <col min="7426" max="7426" width="10" customWidth="1"/>
    <col min="7427" max="7427" width="8.26953125" customWidth="1"/>
    <col min="7428" max="7428" width="8.7265625" customWidth="1"/>
    <col min="7429" max="7429" width="8.81640625" customWidth="1"/>
    <col min="7430" max="7430" width="9.26953125" customWidth="1"/>
    <col min="7431" max="7431" width="6.1796875" customWidth="1"/>
    <col min="7432" max="7432" width="5.1796875" customWidth="1"/>
    <col min="7433" max="7433" width="22.54296875" customWidth="1"/>
    <col min="7679" max="7679" width="5.7265625" customWidth="1"/>
    <col min="7680" max="7680" width="10.7265625" customWidth="1"/>
    <col min="7681" max="7681" width="11.453125" customWidth="1"/>
    <col min="7682" max="7682" width="10" customWidth="1"/>
    <col min="7683" max="7683" width="8.26953125" customWidth="1"/>
    <col min="7684" max="7684" width="8.7265625" customWidth="1"/>
    <col min="7685" max="7685" width="8.81640625" customWidth="1"/>
    <col min="7686" max="7686" width="9.26953125" customWidth="1"/>
    <col min="7687" max="7687" width="6.1796875" customWidth="1"/>
    <col min="7688" max="7688" width="5.1796875" customWidth="1"/>
    <col min="7689" max="7689" width="22.54296875" customWidth="1"/>
    <col min="7935" max="7935" width="5.7265625" customWidth="1"/>
    <col min="7936" max="7936" width="10.7265625" customWidth="1"/>
    <col min="7937" max="7937" width="11.453125" customWidth="1"/>
    <col min="7938" max="7938" width="10" customWidth="1"/>
    <col min="7939" max="7939" width="8.26953125" customWidth="1"/>
    <col min="7940" max="7940" width="8.7265625" customWidth="1"/>
    <col min="7941" max="7941" width="8.81640625" customWidth="1"/>
    <col min="7942" max="7942" width="9.26953125" customWidth="1"/>
    <col min="7943" max="7943" width="6.1796875" customWidth="1"/>
    <col min="7944" max="7944" width="5.1796875" customWidth="1"/>
    <col min="7945" max="7945" width="22.54296875" customWidth="1"/>
    <col min="8191" max="8191" width="5.7265625" customWidth="1"/>
    <col min="8192" max="8192" width="10.7265625" customWidth="1"/>
    <col min="8193" max="8193" width="11.453125" customWidth="1"/>
    <col min="8194" max="8194" width="10" customWidth="1"/>
    <col min="8195" max="8195" width="8.26953125" customWidth="1"/>
    <col min="8196" max="8196" width="8.7265625" customWidth="1"/>
    <col min="8197" max="8197" width="8.81640625" customWidth="1"/>
    <col min="8198" max="8198" width="9.26953125" customWidth="1"/>
    <col min="8199" max="8199" width="6.1796875" customWidth="1"/>
    <col min="8200" max="8200" width="5.1796875" customWidth="1"/>
    <col min="8201" max="8201" width="22.54296875" customWidth="1"/>
    <col min="8447" max="8447" width="5.7265625" customWidth="1"/>
    <col min="8448" max="8448" width="10.7265625" customWidth="1"/>
    <col min="8449" max="8449" width="11.453125" customWidth="1"/>
    <col min="8450" max="8450" width="10" customWidth="1"/>
    <col min="8451" max="8451" width="8.26953125" customWidth="1"/>
    <col min="8452" max="8452" width="8.7265625" customWidth="1"/>
    <col min="8453" max="8453" width="8.81640625" customWidth="1"/>
    <col min="8454" max="8454" width="9.26953125" customWidth="1"/>
    <col min="8455" max="8455" width="6.1796875" customWidth="1"/>
    <col min="8456" max="8456" width="5.1796875" customWidth="1"/>
    <col min="8457" max="8457" width="22.54296875" customWidth="1"/>
    <col min="8703" max="8703" width="5.7265625" customWidth="1"/>
    <col min="8704" max="8704" width="10.7265625" customWidth="1"/>
    <col min="8705" max="8705" width="11.453125" customWidth="1"/>
    <col min="8706" max="8706" width="10" customWidth="1"/>
    <col min="8707" max="8707" width="8.26953125" customWidth="1"/>
    <col min="8708" max="8708" width="8.7265625" customWidth="1"/>
    <col min="8709" max="8709" width="8.81640625" customWidth="1"/>
    <col min="8710" max="8710" width="9.26953125" customWidth="1"/>
    <col min="8711" max="8711" width="6.1796875" customWidth="1"/>
    <col min="8712" max="8712" width="5.1796875" customWidth="1"/>
    <col min="8713" max="8713" width="22.54296875" customWidth="1"/>
    <col min="8959" max="8959" width="5.7265625" customWidth="1"/>
    <col min="8960" max="8960" width="10.7265625" customWidth="1"/>
    <col min="8961" max="8961" width="11.453125" customWidth="1"/>
    <col min="8962" max="8962" width="10" customWidth="1"/>
    <col min="8963" max="8963" width="8.26953125" customWidth="1"/>
    <col min="8964" max="8964" width="8.7265625" customWidth="1"/>
    <col min="8965" max="8965" width="8.81640625" customWidth="1"/>
    <col min="8966" max="8966" width="9.26953125" customWidth="1"/>
    <col min="8967" max="8967" width="6.1796875" customWidth="1"/>
    <col min="8968" max="8968" width="5.1796875" customWidth="1"/>
    <col min="8969" max="8969" width="22.54296875" customWidth="1"/>
    <col min="9215" max="9215" width="5.7265625" customWidth="1"/>
    <col min="9216" max="9216" width="10.7265625" customWidth="1"/>
    <col min="9217" max="9217" width="11.453125" customWidth="1"/>
    <col min="9218" max="9218" width="10" customWidth="1"/>
    <col min="9219" max="9219" width="8.26953125" customWidth="1"/>
    <col min="9220" max="9220" width="8.7265625" customWidth="1"/>
    <col min="9221" max="9221" width="8.81640625" customWidth="1"/>
    <col min="9222" max="9222" width="9.26953125" customWidth="1"/>
    <col min="9223" max="9223" width="6.1796875" customWidth="1"/>
    <col min="9224" max="9224" width="5.1796875" customWidth="1"/>
    <col min="9225" max="9225" width="22.54296875" customWidth="1"/>
    <col min="9471" max="9471" width="5.7265625" customWidth="1"/>
    <col min="9472" max="9472" width="10.7265625" customWidth="1"/>
    <col min="9473" max="9473" width="11.453125" customWidth="1"/>
    <col min="9474" max="9474" width="10" customWidth="1"/>
    <col min="9475" max="9475" width="8.26953125" customWidth="1"/>
    <col min="9476" max="9476" width="8.7265625" customWidth="1"/>
    <col min="9477" max="9477" width="8.81640625" customWidth="1"/>
    <col min="9478" max="9478" width="9.26953125" customWidth="1"/>
    <col min="9479" max="9479" width="6.1796875" customWidth="1"/>
    <col min="9480" max="9480" width="5.1796875" customWidth="1"/>
    <col min="9481" max="9481" width="22.54296875" customWidth="1"/>
    <col min="9727" max="9727" width="5.7265625" customWidth="1"/>
    <col min="9728" max="9728" width="10.7265625" customWidth="1"/>
    <col min="9729" max="9729" width="11.453125" customWidth="1"/>
    <col min="9730" max="9730" width="10" customWidth="1"/>
    <col min="9731" max="9731" width="8.26953125" customWidth="1"/>
    <col min="9732" max="9732" width="8.7265625" customWidth="1"/>
    <col min="9733" max="9733" width="8.81640625" customWidth="1"/>
    <col min="9734" max="9734" width="9.26953125" customWidth="1"/>
    <col min="9735" max="9735" width="6.1796875" customWidth="1"/>
    <col min="9736" max="9736" width="5.1796875" customWidth="1"/>
    <col min="9737" max="9737" width="22.54296875" customWidth="1"/>
    <col min="9983" max="9983" width="5.7265625" customWidth="1"/>
    <col min="9984" max="9984" width="10.7265625" customWidth="1"/>
    <col min="9985" max="9985" width="11.453125" customWidth="1"/>
    <col min="9986" max="9986" width="10" customWidth="1"/>
    <col min="9987" max="9987" width="8.26953125" customWidth="1"/>
    <col min="9988" max="9988" width="8.7265625" customWidth="1"/>
    <col min="9989" max="9989" width="8.81640625" customWidth="1"/>
    <col min="9990" max="9990" width="9.26953125" customWidth="1"/>
    <col min="9991" max="9991" width="6.1796875" customWidth="1"/>
    <col min="9992" max="9992" width="5.1796875" customWidth="1"/>
    <col min="9993" max="9993" width="22.54296875" customWidth="1"/>
    <col min="10239" max="10239" width="5.7265625" customWidth="1"/>
    <col min="10240" max="10240" width="10.7265625" customWidth="1"/>
    <col min="10241" max="10241" width="11.453125" customWidth="1"/>
    <col min="10242" max="10242" width="10" customWidth="1"/>
    <col min="10243" max="10243" width="8.26953125" customWidth="1"/>
    <col min="10244" max="10244" width="8.7265625" customWidth="1"/>
    <col min="10245" max="10245" width="8.81640625" customWidth="1"/>
    <col min="10246" max="10246" width="9.26953125" customWidth="1"/>
    <col min="10247" max="10247" width="6.1796875" customWidth="1"/>
    <col min="10248" max="10248" width="5.1796875" customWidth="1"/>
    <col min="10249" max="10249" width="22.54296875" customWidth="1"/>
    <col min="10495" max="10495" width="5.7265625" customWidth="1"/>
    <col min="10496" max="10496" width="10.7265625" customWidth="1"/>
    <col min="10497" max="10497" width="11.453125" customWidth="1"/>
    <col min="10498" max="10498" width="10" customWidth="1"/>
    <col min="10499" max="10499" width="8.26953125" customWidth="1"/>
    <col min="10500" max="10500" width="8.7265625" customWidth="1"/>
    <col min="10501" max="10501" width="8.81640625" customWidth="1"/>
    <col min="10502" max="10502" width="9.26953125" customWidth="1"/>
    <col min="10503" max="10503" width="6.1796875" customWidth="1"/>
    <col min="10504" max="10504" width="5.1796875" customWidth="1"/>
    <col min="10505" max="10505" width="22.54296875" customWidth="1"/>
    <col min="10751" max="10751" width="5.7265625" customWidth="1"/>
    <col min="10752" max="10752" width="10.7265625" customWidth="1"/>
    <col min="10753" max="10753" width="11.453125" customWidth="1"/>
    <col min="10754" max="10754" width="10" customWidth="1"/>
    <col min="10755" max="10755" width="8.26953125" customWidth="1"/>
    <col min="10756" max="10756" width="8.7265625" customWidth="1"/>
    <col min="10757" max="10757" width="8.81640625" customWidth="1"/>
    <col min="10758" max="10758" width="9.26953125" customWidth="1"/>
    <col min="10759" max="10759" width="6.1796875" customWidth="1"/>
    <col min="10760" max="10760" width="5.1796875" customWidth="1"/>
    <col min="10761" max="10761" width="22.54296875" customWidth="1"/>
    <col min="11007" max="11007" width="5.7265625" customWidth="1"/>
    <col min="11008" max="11008" width="10.7265625" customWidth="1"/>
    <col min="11009" max="11009" width="11.453125" customWidth="1"/>
    <col min="11010" max="11010" width="10" customWidth="1"/>
    <col min="11011" max="11011" width="8.26953125" customWidth="1"/>
    <col min="11012" max="11012" width="8.7265625" customWidth="1"/>
    <col min="11013" max="11013" width="8.81640625" customWidth="1"/>
    <col min="11014" max="11014" width="9.26953125" customWidth="1"/>
    <col min="11015" max="11015" width="6.1796875" customWidth="1"/>
    <col min="11016" max="11016" width="5.1796875" customWidth="1"/>
    <col min="11017" max="11017" width="22.54296875" customWidth="1"/>
    <col min="11263" max="11263" width="5.7265625" customWidth="1"/>
    <col min="11264" max="11264" width="10.7265625" customWidth="1"/>
    <col min="11265" max="11265" width="11.453125" customWidth="1"/>
    <col min="11266" max="11266" width="10" customWidth="1"/>
    <col min="11267" max="11267" width="8.26953125" customWidth="1"/>
    <col min="11268" max="11268" width="8.7265625" customWidth="1"/>
    <col min="11269" max="11269" width="8.81640625" customWidth="1"/>
    <col min="11270" max="11270" width="9.26953125" customWidth="1"/>
    <col min="11271" max="11271" width="6.1796875" customWidth="1"/>
    <col min="11272" max="11272" width="5.1796875" customWidth="1"/>
    <col min="11273" max="11273" width="22.54296875" customWidth="1"/>
    <col min="11519" max="11519" width="5.7265625" customWidth="1"/>
    <col min="11520" max="11520" width="10.7265625" customWidth="1"/>
    <col min="11521" max="11521" width="11.453125" customWidth="1"/>
    <col min="11522" max="11522" width="10" customWidth="1"/>
    <col min="11523" max="11523" width="8.26953125" customWidth="1"/>
    <col min="11524" max="11524" width="8.7265625" customWidth="1"/>
    <col min="11525" max="11525" width="8.81640625" customWidth="1"/>
    <col min="11526" max="11526" width="9.26953125" customWidth="1"/>
    <col min="11527" max="11527" width="6.1796875" customWidth="1"/>
    <col min="11528" max="11528" width="5.1796875" customWidth="1"/>
    <col min="11529" max="11529" width="22.54296875" customWidth="1"/>
    <col min="11775" max="11775" width="5.7265625" customWidth="1"/>
    <col min="11776" max="11776" width="10.7265625" customWidth="1"/>
    <col min="11777" max="11777" width="11.453125" customWidth="1"/>
    <col min="11778" max="11778" width="10" customWidth="1"/>
    <col min="11779" max="11779" width="8.26953125" customWidth="1"/>
    <col min="11780" max="11780" width="8.7265625" customWidth="1"/>
    <col min="11781" max="11781" width="8.81640625" customWidth="1"/>
    <col min="11782" max="11782" width="9.26953125" customWidth="1"/>
    <col min="11783" max="11783" width="6.1796875" customWidth="1"/>
    <col min="11784" max="11784" width="5.1796875" customWidth="1"/>
    <col min="11785" max="11785" width="22.54296875" customWidth="1"/>
    <col min="12031" max="12031" width="5.7265625" customWidth="1"/>
    <col min="12032" max="12032" width="10.7265625" customWidth="1"/>
    <col min="12033" max="12033" width="11.453125" customWidth="1"/>
    <col min="12034" max="12034" width="10" customWidth="1"/>
    <col min="12035" max="12035" width="8.26953125" customWidth="1"/>
    <col min="12036" max="12036" width="8.7265625" customWidth="1"/>
    <col min="12037" max="12037" width="8.81640625" customWidth="1"/>
    <col min="12038" max="12038" width="9.26953125" customWidth="1"/>
    <col min="12039" max="12039" width="6.1796875" customWidth="1"/>
    <col min="12040" max="12040" width="5.1796875" customWidth="1"/>
    <col min="12041" max="12041" width="22.54296875" customWidth="1"/>
    <col min="12287" max="12287" width="5.7265625" customWidth="1"/>
    <col min="12288" max="12288" width="10.7265625" customWidth="1"/>
    <col min="12289" max="12289" width="11.453125" customWidth="1"/>
    <col min="12290" max="12290" width="10" customWidth="1"/>
    <col min="12291" max="12291" width="8.26953125" customWidth="1"/>
    <col min="12292" max="12292" width="8.7265625" customWidth="1"/>
    <col min="12293" max="12293" width="8.81640625" customWidth="1"/>
    <col min="12294" max="12294" width="9.26953125" customWidth="1"/>
    <col min="12295" max="12295" width="6.1796875" customWidth="1"/>
    <col min="12296" max="12296" width="5.1796875" customWidth="1"/>
    <col min="12297" max="12297" width="22.54296875" customWidth="1"/>
    <col min="12543" max="12543" width="5.7265625" customWidth="1"/>
    <col min="12544" max="12544" width="10.7265625" customWidth="1"/>
    <col min="12545" max="12545" width="11.453125" customWidth="1"/>
    <col min="12546" max="12546" width="10" customWidth="1"/>
    <col min="12547" max="12547" width="8.26953125" customWidth="1"/>
    <col min="12548" max="12548" width="8.7265625" customWidth="1"/>
    <col min="12549" max="12549" width="8.81640625" customWidth="1"/>
    <col min="12550" max="12550" width="9.26953125" customWidth="1"/>
    <col min="12551" max="12551" width="6.1796875" customWidth="1"/>
    <col min="12552" max="12552" width="5.1796875" customWidth="1"/>
    <col min="12553" max="12553" width="22.54296875" customWidth="1"/>
    <col min="12799" max="12799" width="5.7265625" customWidth="1"/>
    <col min="12800" max="12800" width="10.7265625" customWidth="1"/>
    <col min="12801" max="12801" width="11.453125" customWidth="1"/>
    <col min="12802" max="12802" width="10" customWidth="1"/>
    <col min="12803" max="12803" width="8.26953125" customWidth="1"/>
    <col min="12804" max="12804" width="8.7265625" customWidth="1"/>
    <col min="12805" max="12805" width="8.81640625" customWidth="1"/>
    <col min="12806" max="12806" width="9.26953125" customWidth="1"/>
    <col min="12807" max="12807" width="6.1796875" customWidth="1"/>
    <col min="12808" max="12808" width="5.1796875" customWidth="1"/>
    <col min="12809" max="12809" width="22.54296875" customWidth="1"/>
    <col min="13055" max="13055" width="5.7265625" customWidth="1"/>
    <col min="13056" max="13056" width="10.7265625" customWidth="1"/>
    <col min="13057" max="13057" width="11.453125" customWidth="1"/>
    <col min="13058" max="13058" width="10" customWidth="1"/>
    <col min="13059" max="13059" width="8.26953125" customWidth="1"/>
    <col min="13060" max="13060" width="8.7265625" customWidth="1"/>
    <col min="13061" max="13061" width="8.81640625" customWidth="1"/>
    <col min="13062" max="13062" width="9.26953125" customWidth="1"/>
    <col min="13063" max="13063" width="6.1796875" customWidth="1"/>
    <col min="13064" max="13064" width="5.1796875" customWidth="1"/>
    <col min="13065" max="13065" width="22.54296875" customWidth="1"/>
    <col min="13311" max="13311" width="5.7265625" customWidth="1"/>
    <col min="13312" max="13312" width="10.7265625" customWidth="1"/>
    <col min="13313" max="13313" width="11.453125" customWidth="1"/>
    <col min="13314" max="13314" width="10" customWidth="1"/>
    <col min="13315" max="13315" width="8.26953125" customWidth="1"/>
    <col min="13316" max="13316" width="8.7265625" customWidth="1"/>
    <col min="13317" max="13317" width="8.81640625" customWidth="1"/>
    <col min="13318" max="13318" width="9.26953125" customWidth="1"/>
    <col min="13319" max="13319" width="6.1796875" customWidth="1"/>
    <col min="13320" max="13320" width="5.1796875" customWidth="1"/>
    <col min="13321" max="13321" width="22.54296875" customWidth="1"/>
    <col min="13567" max="13567" width="5.7265625" customWidth="1"/>
    <col min="13568" max="13568" width="10.7265625" customWidth="1"/>
    <col min="13569" max="13569" width="11.453125" customWidth="1"/>
    <col min="13570" max="13570" width="10" customWidth="1"/>
    <col min="13571" max="13571" width="8.26953125" customWidth="1"/>
    <col min="13572" max="13572" width="8.7265625" customWidth="1"/>
    <col min="13573" max="13573" width="8.81640625" customWidth="1"/>
    <col min="13574" max="13574" width="9.26953125" customWidth="1"/>
    <col min="13575" max="13575" width="6.1796875" customWidth="1"/>
    <col min="13576" max="13576" width="5.1796875" customWidth="1"/>
    <col min="13577" max="13577" width="22.54296875" customWidth="1"/>
    <col min="13823" max="13823" width="5.7265625" customWidth="1"/>
    <col min="13824" max="13824" width="10.7265625" customWidth="1"/>
    <col min="13825" max="13825" width="11.453125" customWidth="1"/>
    <col min="13826" max="13826" width="10" customWidth="1"/>
    <col min="13827" max="13827" width="8.26953125" customWidth="1"/>
    <col min="13828" max="13828" width="8.7265625" customWidth="1"/>
    <col min="13829" max="13829" width="8.81640625" customWidth="1"/>
    <col min="13830" max="13830" width="9.26953125" customWidth="1"/>
    <col min="13831" max="13831" width="6.1796875" customWidth="1"/>
    <col min="13832" max="13832" width="5.1796875" customWidth="1"/>
    <col min="13833" max="13833" width="22.54296875" customWidth="1"/>
    <col min="14079" max="14079" width="5.7265625" customWidth="1"/>
    <col min="14080" max="14080" width="10.7265625" customWidth="1"/>
    <col min="14081" max="14081" width="11.453125" customWidth="1"/>
    <col min="14082" max="14082" width="10" customWidth="1"/>
    <col min="14083" max="14083" width="8.26953125" customWidth="1"/>
    <col min="14084" max="14084" width="8.7265625" customWidth="1"/>
    <col min="14085" max="14085" width="8.81640625" customWidth="1"/>
    <col min="14086" max="14086" width="9.26953125" customWidth="1"/>
    <col min="14087" max="14087" width="6.1796875" customWidth="1"/>
    <col min="14088" max="14088" width="5.1796875" customWidth="1"/>
    <col min="14089" max="14089" width="22.54296875" customWidth="1"/>
    <col min="14335" max="14335" width="5.7265625" customWidth="1"/>
    <col min="14336" max="14336" width="10.7265625" customWidth="1"/>
    <col min="14337" max="14337" width="11.453125" customWidth="1"/>
    <col min="14338" max="14338" width="10" customWidth="1"/>
    <col min="14339" max="14339" width="8.26953125" customWidth="1"/>
    <col min="14340" max="14340" width="8.7265625" customWidth="1"/>
    <col min="14341" max="14341" width="8.81640625" customWidth="1"/>
    <col min="14342" max="14342" width="9.26953125" customWidth="1"/>
    <col min="14343" max="14343" width="6.1796875" customWidth="1"/>
    <col min="14344" max="14344" width="5.1796875" customWidth="1"/>
    <col min="14345" max="14345" width="22.54296875" customWidth="1"/>
    <col min="14591" max="14591" width="5.7265625" customWidth="1"/>
    <col min="14592" max="14592" width="10.7265625" customWidth="1"/>
    <col min="14593" max="14593" width="11.453125" customWidth="1"/>
    <col min="14594" max="14594" width="10" customWidth="1"/>
    <col min="14595" max="14595" width="8.26953125" customWidth="1"/>
    <col min="14596" max="14596" width="8.7265625" customWidth="1"/>
    <col min="14597" max="14597" width="8.81640625" customWidth="1"/>
    <col min="14598" max="14598" width="9.26953125" customWidth="1"/>
    <col min="14599" max="14599" width="6.1796875" customWidth="1"/>
    <col min="14600" max="14600" width="5.1796875" customWidth="1"/>
    <col min="14601" max="14601" width="22.54296875" customWidth="1"/>
    <col min="14847" max="14847" width="5.7265625" customWidth="1"/>
    <col min="14848" max="14848" width="10.7265625" customWidth="1"/>
    <col min="14849" max="14849" width="11.453125" customWidth="1"/>
    <col min="14850" max="14850" width="10" customWidth="1"/>
    <col min="14851" max="14851" width="8.26953125" customWidth="1"/>
    <col min="14852" max="14852" width="8.7265625" customWidth="1"/>
    <col min="14853" max="14853" width="8.81640625" customWidth="1"/>
    <col min="14854" max="14854" width="9.26953125" customWidth="1"/>
    <col min="14855" max="14855" width="6.1796875" customWidth="1"/>
    <col min="14856" max="14856" width="5.1796875" customWidth="1"/>
    <col min="14857" max="14857" width="22.54296875" customWidth="1"/>
    <col min="15103" max="15103" width="5.7265625" customWidth="1"/>
    <col min="15104" max="15104" width="10.7265625" customWidth="1"/>
    <col min="15105" max="15105" width="11.453125" customWidth="1"/>
    <col min="15106" max="15106" width="10" customWidth="1"/>
    <col min="15107" max="15107" width="8.26953125" customWidth="1"/>
    <col min="15108" max="15108" width="8.7265625" customWidth="1"/>
    <col min="15109" max="15109" width="8.81640625" customWidth="1"/>
    <col min="15110" max="15110" width="9.26953125" customWidth="1"/>
    <col min="15111" max="15111" width="6.1796875" customWidth="1"/>
    <col min="15112" max="15112" width="5.1796875" customWidth="1"/>
    <col min="15113" max="15113" width="22.54296875" customWidth="1"/>
    <col min="15359" max="15359" width="5.7265625" customWidth="1"/>
    <col min="15360" max="15360" width="10.7265625" customWidth="1"/>
    <col min="15361" max="15361" width="11.453125" customWidth="1"/>
    <col min="15362" max="15362" width="10" customWidth="1"/>
    <col min="15363" max="15363" width="8.26953125" customWidth="1"/>
    <col min="15364" max="15364" width="8.7265625" customWidth="1"/>
    <col min="15365" max="15365" width="8.81640625" customWidth="1"/>
    <col min="15366" max="15366" width="9.26953125" customWidth="1"/>
    <col min="15367" max="15367" width="6.1796875" customWidth="1"/>
    <col min="15368" max="15368" width="5.1796875" customWidth="1"/>
    <col min="15369" max="15369" width="22.54296875" customWidth="1"/>
    <col min="15615" max="15615" width="5.7265625" customWidth="1"/>
    <col min="15616" max="15616" width="10.7265625" customWidth="1"/>
    <col min="15617" max="15617" width="11.453125" customWidth="1"/>
    <col min="15618" max="15618" width="10" customWidth="1"/>
    <col min="15619" max="15619" width="8.26953125" customWidth="1"/>
    <col min="15620" max="15620" width="8.7265625" customWidth="1"/>
    <col min="15621" max="15621" width="8.81640625" customWidth="1"/>
    <col min="15622" max="15622" width="9.26953125" customWidth="1"/>
    <col min="15623" max="15623" width="6.1796875" customWidth="1"/>
    <col min="15624" max="15624" width="5.1796875" customWidth="1"/>
    <col min="15625" max="15625" width="22.54296875" customWidth="1"/>
    <col min="15871" max="15871" width="5.7265625" customWidth="1"/>
    <col min="15872" max="15872" width="10.7265625" customWidth="1"/>
    <col min="15873" max="15873" width="11.453125" customWidth="1"/>
    <col min="15874" max="15874" width="10" customWidth="1"/>
    <col min="15875" max="15875" width="8.26953125" customWidth="1"/>
    <col min="15876" max="15876" width="8.7265625" customWidth="1"/>
    <col min="15877" max="15877" width="8.81640625" customWidth="1"/>
    <col min="15878" max="15878" width="9.26953125" customWidth="1"/>
    <col min="15879" max="15879" width="6.1796875" customWidth="1"/>
    <col min="15880" max="15880" width="5.1796875" customWidth="1"/>
    <col min="15881" max="15881" width="22.54296875" customWidth="1"/>
    <col min="16127" max="16127" width="5.7265625" customWidth="1"/>
    <col min="16128" max="16128" width="10.7265625" customWidth="1"/>
    <col min="16129" max="16129" width="11.453125" customWidth="1"/>
    <col min="16130" max="16130" width="10" customWidth="1"/>
    <col min="16131" max="16131" width="8.26953125" customWidth="1"/>
    <col min="16132" max="16132" width="8.7265625" customWidth="1"/>
    <col min="16133" max="16133" width="8.81640625" customWidth="1"/>
    <col min="16134" max="16134" width="9.26953125" customWidth="1"/>
    <col min="16135" max="16135" width="6.1796875" customWidth="1"/>
    <col min="16136" max="16136" width="5.1796875" customWidth="1"/>
    <col min="16137" max="16137" width="22.54296875" customWidth="1"/>
  </cols>
  <sheetData>
    <row r="1" spans="1:16" ht="15.75" customHeight="1" x14ac:dyDescent="0.3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770</v>
      </c>
      <c r="N2" s="739">
        <v>43705</v>
      </c>
      <c r="O2" s="1571">
        <v>0.39583333333333331</v>
      </c>
      <c r="P2" s="686">
        <f>N2+O2</f>
        <v>43705.395833333336</v>
      </c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771</v>
      </c>
      <c r="N3" s="739">
        <v>43710</v>
      </c>
      <c r="O3" s="740">
        <v>0.39583333333333331</v>
      </c>
      <c r="P3" s="686">
        <f>N3+O3</f>
        <v>43710.395833333336</v>
      </c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  <c r="M4" s="584"/>
      <c r="N4" s="3010" t="s">
        <v>772</v>
      </c>
      <c r="O4" s="3010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3010"/>
      <c r="O5" s="3010"/>
    </row>
    <row r="6" spans="1:16" ht="13.5" thickTop="1" thickBot="1" x14ac:dyDescent="0.3">
      <c r="A6" s="692" t="s">
        <v>773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701">
        <f>(P3-P2)*24</f>
        <v>120</v>
      </c>
    </row>
    <row r="7" spans="1:16" ht="51" thickTop="1" thickBot="1" x14ac:dyDescent="0.3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</row>
    <row r="8" spans="1:16" ht="15" customHeight="1" thickTop="1" thickBot="1" x14ac:dyDescent="0.3">
      <c r="A8" s="699">
        <f>F6</f>
        <v>43678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700"/>
    </row>
    <row r="9" spans="1:16" ht="15" customHeight="1" thickTop="1" thickBot="1" x14ac:dyDescent="0.3">
      <c r="A9" s="699">
        <f>A8+1</f>
        <v>43679</v>
      </c>
      <c r="B9" s="703"/>
      <c r="C9" s="505"/>
      <c r="D9" s="505"/>
      <c r="E9" s="1088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1" t="str">
        <f t="shared" ref="L9:L38" si="2">IF(E9&lt;1,"",F9+G9)</f>
        <v/>
      </c>
      <c r="M9" s="700"/>
    </row>
    <row r="10" spans="1:16" ht="15" customHeight="1" thickTop="1" thickBot="1" x14ac:dyDescent="0.3">
      <c r="A10" s="699">
        <f t="shared" ref="A10:A38" si="3">A9+1</f>
        <v>43680</v>
      </c>
      <c r="B10" s="703">
        <v>0.5</v>
      </c>
      <c r="C10" s="505">
        <v>15</v>
      </c>
      <c r="D10" s="505">
        <v>20</v>
      </c>
      <c r="E10" s="702">
        <v>60</v>
      </c>
      <c r="F10" s="733">
        <f t="shared" ref="F10:F38" si="4">IF(C10&lt;1,"",5860*C10)</f>
        <v>87900</v>
      </c>
      <c r="G10" s="501">
        <f t="shared" si="0"/>
        <v>35763.888888888891</v>
      </c>
      <c r="H10" s="505">
        <v>10.3</v>
      </c>
      <c r="I10" s="501">
        <f t="shared" si="1"/>
        <v>14078.731547293601</v>
      </c>
      <c r="J10" s="695" t="s">
        <v>1207</v>
      </c>
      <c r="K10" s="695" t="s">
        <v>1211</v>
      </c>
      <c r="L10" s="1221">
        <f t="shared" si="2"/>
        <v>123663.88888888889</v>
      </c>
      <c r="M10" s="700"/>
    </row>
    <row r="11" spans="1:16" ht="15" customHeight="1" thickTop="1" thickBot="1" x14ac:dyDescent="0.3">
      <c r="A11" s="699">
        <f t="shared" si="3"/>
        <v>43681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1" t="str">
        <f t="shared" si="2"/>
        <v/>
      </c>
      <c r="M11" s="700"/>
    </row>
    <row r="12" spans="1:16" ht="15" customHeight="1" thickTop="1" thickBot="1" x14ac:dyDescent="0.3">
      <c r="A12" s="699">
        <f t="shared" si="3"/>
        <v>43682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1" t="str">
        <f t="shared" si="2"/>
        <v/>
      </c>
      <c r="M12" s="700"/>
      <c r="N12" s="584"/>
    </row>
    <row r="13" spans="1:16" ht="15" customHeight="1" thickTop="1" thickBot="1" x14ac:dyDescent="0.3">
      <c r="A13" s="699">
        <f t="shared" si="3"/>
        <v>43683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1" t="str">
        <f t="shared" si="2"/>
        <v/>
      </c>
      <c r="M13" s="700"/>
    </row>
    <row r="14" spans="1:16" ht="15" customHeight="1" thickTop="1" thickBot="1" x14ac:dyDescent="0.3">
      <c r="A14" s="699">
        <f t="shared" si="3"/>
        <v>43684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1" t="str">
        <f t="shared" si="2"/>
        <v/>
      </c>
      <c r="M14" s="700"/>
    </row>
    <row r="15" spans="1:16" ht="15" customHeight="1" thickTop="1" thickBot="1" x14ac:dyDescent="0.3">
      <c r="A15" s="699">
        <f t="shared" si="3"/>
        <v>43685</v>
      </c>
      <c r="B15" s="703">
        <v>0.41666666666666669</v>
      </c>
      <c r="C15" s="505">
        <v>20</v>
      </c>
      <c r="D15" s="505">
        <v>30</v>
      </c>
      <c r="E15" s="702">
        <v>118</v>
      </c>
      <c r="F15" s="733">
        <f t="shared" si="4"/>
        <v>117200</v>
      </c>
      <c r="G15" s="501">
        <f t="shared" si="0"/>
        <v>58854.166666666672</v>
      </c>
      <c r="H15" s="505">
        <v>11.3</v>
      </c>
      <c r="I15" s="501">
        <f t="shared" si="1"/>
        <v>30376.344086021505</v>
      </c>
      <c r="J15" s="695" t="s">
        <v>509</v>
      </c>
      <c r="K15" s="695"/>
      <c r="L15" s="1221">
        <f t="shared" si="2"/>
        <v>176054.16666666669</v>
      </c>
      <c r="M15" s="700"/>
    </row>
    <row r="16" spans="1:16" ht="15.75" customHeight="1" thickTop="1" thickBot="1" x14ac:dyDescent="0.3">
      <c r="A16" s="699">
        <f t="shared" si="3"/>
        <v>43686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1" t="str">
        <f t="shared" si="2"/>
        <v/>
      </c>
      <c r="M16" s="700"/>
    </row>
    <row r="17" spans="1:13" ht="15" customHeight="1" thickTop="1" thickBot="1" x14ac:dyDescent="0.3">
      <c r="A17" s="699">
        <f t="shared" si="3"/>
        <v>43687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1" t="str">
        <f t="shared" si="2"/>
        <v/>
      </c>
      <c r="M17" s="700"/>
    </row>
    <row r="18" spans="1:13" ht="15" customHeight="1" thickTop="1" thickBot="1" x14ac:dyDescent="0.3">
      <c r="A18" s="699">
        <f t="shared" si="3"/>
        <v>43688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1" t="str">
        <f t="shared" si="2"/>
        <v/>
      </c>
      <c r="M18" s="700"/>
    </row>
    <row r="19" spans="1:13" ht="15" customHeight="1" thickTop="1" thickBot="1" x14ac:dyDescent="0.3">
      <c r="A19" s="699">
        <f t="shared" si="3"/>
        <v>43689</v>
      </c>
      <c r="B19" s="703">
        <v>0.58333333333333337</v>
      </c>
      <c r="C19" s="505">
        <v>20</v>
      </c>
      <c r="D19" s="505">
        <v>30</v>
      </c>
      <c r="E19" s="702">
        <v>100</v>
      </c>
      <c r="F19" s="733">
        <f t="shared" si="4"/>
        <v>117200</v>
      </c>
      <c r="G19" s="501">
        <f t="shared" si="0"/>
        <v>53645.833333333328</v>
      </c>
      <c r="H19" s="505">
        <v>10.3</v>
      </c>
      <c r="I19" s="501">
        <f t="shared" si="1"/>
        <v>23464.55257882267</v>
      </c>
      <c r="J19" s="695" t="s">
        <v>509</v>
      </c>
      <c r="K19" s="695"/>
      <c r="L19" s="1221">
        <f t="shared" si="2"/>
        <v>170845.83333333331</v>
      </c>
      <c r="M19" s="700"/>
    </row>
    <row r="20" spans="1:13" ht="15" customHeight="1" thickTop="1" thickBot="1" x14ac:dyDescent="0.3">
      <c r="A20" s="699">
        <f t="shared" si="3"/>
        <v>43690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1" t="str">
        <f t="shared" si="2"/>
        <v/>
      </c>
      <c r="M20" s="700"/>
    </row>
    <row r="21" spans="1:13" ht="15" customHeight="1" thickTop="1" thickBot="1" x14ac:dyDescent="0.3">
      <c r="A21" s="699">
        <f t="shared" si="3"/>
        <v>43691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1" t="str">
        <f t="shared" si="2"/>
        <v/>
      </c>
      <c r="M21" s="700"/>
    </row>
    <row r="22" spans="1:13" ht="15" customHeight="1" thickTop="1" thickBot="1" x14ac:dyDescent="0.3">
      <c r="A22" s="699">
        <f t="shared" si="3"/>
        <v>43692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1" t="str">
        <f t="shared" si="2"/>
        <v/>
      </c>
      <c r="M22" s="700"/>
    </row>
    <row r="23" spans="1:13" ht="15" customHeight="1" thickTop="1" thickBot="1" x14ac:dyDescent="0.3">
      <c r="A23" s="699">
        <f t="shared" si="3"/>
        <v>43693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1" t="str">
        <f t="shared" si="2"/>
        <v/>
      </c>
      <c r="M23" s="700"/>
    </row>
    <row r="24" spans="1:13" ht="15" customHeight="1" thickTop="1" thickBot="1" x14ac:dyDescent="0.3">
      <c r="A24" s="699">
        <f t="shared" si="3"/>
        <v>43694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1" t="str">
        <f t="shared" si="2"/>
        <v/>
      </c>
      <c r="M24" s="700"/>
    </row>
    <row r="25" spans="1:13" ht="15" customHeight="1" thickTop="1" thickBot="1" x14ac:dyDescent="0.3">
      <c r="A25" s="699">
        <f t="shared" si="3"/>
        <v>43695</v>
      </c>
      <c r="B25" s="703">
        <v>0.375</v>
      </c>
      <c r="C25" s="505">
        <v>20</v>
      </c>
      <c r="D25" s="505">
        <v>30</v>
      </c>
      <c r="E25" s="702">
        <v>139</v>
      </c>
      <c r="F25" s="733">
        <f t="shared" si="4"/>
        <v>117200</v>
      </c>
      <c r="G25" s="501">
        <f t="shared" si="0"/>
        <v>34895.833333333328</v>
      </c>
      <c r="H25" s="505">
        <v>6.7</v>
      </c>
      <c r="I25" s="501">
        <f t="shared" si="1"/>
        <v>21216.056132677233</v>
      </c>
      <c r="J25" s="695" t="s">
        <v>1136</v>
      </c>
      <c r="K25" s="695" t="s">
        <v>96</v>
      </c>
      <c r="L25" s="1221">
        <f t="shared" si="2"/>
        <v>152095.83333333331</v>
      </c>
      <c r="M25" s="700"/>
    </row>
    <row r="26" spans="1:13" ht="15" customHeight="1" thickTop="1" thickBot="1" x14ac:dyDescent="0.3">
      <c r="A26" s="699">
        <f t="shared" si="3"/>
        <v>43696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1" t="str">
        <f t="shared" si="2"/>
        <v/>
      </c>
      <c r="M26" s="700"/>
    </row>
    <row r="27" spans="1:13" ht="15" customHeight="1" thickTop="1" thickBot="1" x14ac:dyDescent="0.3">
      <c r="A27" s="699">
        <f t="shared" si="3"/>
        <v>43697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1" t="str">
        <f t="shared" si="2"/>
        <v/>
      </c>
      <c r="M27" s="700"/>
    </row>
    <row r="28" spans="1:13" ht="15" customHeight="1" thickTop="1" thickBot="1" x14ac:dyDescent="0.3">
      <c r="A28" s="699">
        <f t="shared" si="3"/>
        <v>43698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1221" t="str">
        <f t="shared" si="2"/>
        <v/>
      </c>
      <c r="M28" s="700"/>
    </row>
    <row r="29" spans="1:13" ht="15" customHeight="1" thickTop="1" thickBot="1" x14ac:dyDescent="0.3">
      <c r="A29" s="699">
        <f t="shared" si="3"/>
        <v>43699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1" t="str">
        <f t="shared" si="2"/>
        <v/>
      </c>
      <c r="M29" s="700"/>
    </row>
    <row r="30" spans="1:13" ht="15" customHeight="1" thickTop="1" thickBot="1" x14ac:dyDescent="0.3">
      <c r="A30" s="699">
        <f t="shared" si="3"/>
        <v>43700</v>
      </c>
      <c r="B30" s="703">
        <v>0.83333333333333337</v>
      </c>
      <c r="C30" s="505">
        <v>20</v>
      </c>
      <c r="D30" s="505">
        <v>30</v>
      </c>
      <c r="E30" s="702">
        <v>131</v>
      </c>
      <c r="F30" s="733">
        <f t="shared" si="4"/>
        <v>117200</v>
      </c>
      <c r="G30" s="501">
        <f t="shared" si="0"/>
        <v>48437.5</v>
      </c>
      <c r="H30" s="505">
        <v>9.3000000000000007</v>
      </c>
      <c r="I30" s="501">
        <f t="shared" si="1"/>
        <v>27754.237288135595</v>
      </c>
      <c r="J30" s="695" t="s">
        <v>509</v>
      </c>
      <c r="K30" s="695"/>
      <c r="L30" s="1221">
        <f t="shared" si="2"/>
        <v>165637.5</v>
      </c>
      <c r="M30" s="700"/>
    </row>
    <row r="31" spans="1:13" ht="15" customHeight="1" thickTop="1" thickBot="1" x14ac:dyDescent="0.3">
      <c r="A31" s="699">
        <f t="shared" si="3"/>
        <v>43701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1" t="str">
        <f t="shared" si="2"/>
        <v/>
      </c>
      <c r="M31" s="700"/>
    </row>
    <row r="32" spans="1:13" ht="15" customHeight="1" thickTop="1" thickBot="1" x14ac:dyDescent="0.3">
      <c r="A32" s="699">
        <f t="shared" si="3"/>
        <v>43702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1" t="str">
        <f t="shared" si="2"/>
        <v/>
      </c>
      <c r="M32" s="700"/>
    </row>
    <row r="33" spans="1:13" ht="15" customHeight="1" thickTop="1" thickBot="1" x14ac:dyDescent="0.3">
      <c r="A33" s="699">
        <f t="shared" si="3"/>
        <v>43703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1" t="str">
        <f t="shared" si="2"/>
        <v/>
      </c>
      <c r="M33" s="700"/>
    </row>
    <row r="34" spans="1:13" ht="15" customHeight="1" thickTop="1" thickBot="1" x14ac:dyDescent="0.3">
      <c r="A34" s="699">
        <f t="shared" si="3"/>
        <v>43704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1" t="str">
        <f t="shared" si="2"/>
        <v/>
      </c>
      <c r="M34" s="700"/>
    </row>
    <row r="35" spans="1:13" ht="15" customHeight="1" thickTop="1" thickBot="1" x14ac:dyDescent="0.3">
      <c r="A35" s="699">
        <f t="shared" si="3"/>
        <v>43705</v>
      </c>
      <c r="B35" s="703">
        <v>0.39583333333333331</v>
      </c>
      <c r="C35" s="505">
        <v>20</v>
      </c>
      <c r="D35" s="505">
        <v>30</v>
      </c>
      <c r="E35" s="702">
        <v>109.5</v>
      </c>
      <c r="F35" s="733">
        <f t="shared" si="4"/>
        <v>117200</v>
      </c>
      <c r="G35" s="501">
        <f t="shared" si="0"/>
        <v>52083.333333333336</v>
      </c>
      <c r="H35" s="505">
        <v>10</v>
      </c>
      <c r="I35" s="501">
        <f t="shared" si="1"/>
        <v>24945.325314379443</v>
      </c>
      <c r="J35" s="695" t="s">
        <v>1228</v>
      </c>
      <c r="K35" s="695"/>
      <c r="L35" s="1221">
        <f t="shared" si="2"/>
        <v>169283.33333333334</v>
      </c>
      <c r="M35" s="700"/>
    </row>
    <row r="36" spans="1:13" ht="15" customHeight="1" thickTop="1" thickBot="1" x14ac:dyDescent="0.3">
      <c r="A36" s="699">
        <f t="shared" si="3"/>
        <v>43706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1" t="str">
        <f t="shared" si="2"/>
        <v/>
      </c>
      <c r="M36" s="700"/>
    </row>
    <row r="37" spans="1:13" ht="15" customHeight="1" thickTop="1" thickBot="1" x14ac:dyDescent="0.3">
      <c r="A37" s="699">
        <f t="shared" si="3"/>
        <v>43707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1" t="str">
        <f t="shared" si="2"/>
        <v/>
      </c>
      <c r="M37" s="700"/>
    </row>
    <row r="38" spans="1:13" ht="15" customHeight="1" thickTop="1" thickBot="1" x14ac:dyDescent="0.3">
      <c r="A38" s="699">
        <f t="shared" si="3"/>
        <v>43708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1" t="str">
        <f t="shared" si="2"/>
        <v/>
      </c>
      <c r="M38" s="700"/>
    </row>
    <row r="39" spans="1:13" ht="15" customHeight="1" x14ac:dyDescent="0.25">
      <c r="A39" s="665" t="s">
        <v>66</v>
      </c>
      <c r="B39" s="666"/>
      <c r="C39" s="2560">
        <f>IF(C43&lt;1,"",SUM(C8:C38))</f>
        <v>115</v>
      </c>
      <c r="D39" s="2560">
        <f t="shared" ref="D39:F39" si="5">IF(D43&lt;1,"",SUM(D8:D38))</f>
        <v>170</v>
      </c>
      <c r="E39" s="2560">
        <f t="shared" si="5"/>
        <v>657.5</v>
      </c>
      <c r="F39" s="2560">
        <f t="shared" si="5"/>
        <v>673900</v>
      </c>
      <c r="G39" s="667"/>
      <c r="H39" s="633"/>
      <c r="I39" s="633"/>
      <c r="J39" s="633"/>
      <c r="K39" s="668"/>
      <c r="L39" s="584"/>
    </row>
    <row r="40" spans="1:13" ht="15" customHeight="1" x14ac:dyDescent="0.25">
      <c r="A40" s="669" t="s">
        <v>65</v>
      </c>
      <c r="B40" s="670"/>
      <c r="C40" s="2561">
        <f>IF(C43&lt;1,"",AVERAGE(C8:C38))</f>
        <v>19.166666666666668</v>
      </c>
      <c r="D40" s="2561">
        <f t="shared" ref="D40:F40" si="6">IF(D43&lt;1,"",AVERAGE(D8:D38))</f>
        <v>28.333333333333332</v>
      </c>
      <c r="E40" s="2561">
        <f t="shared" si="6"/>
        <v>109.58333333333333</v>
      </c>
      <c r="F40" s="2561">
        <f t="shared" si="6"/>
        <v>112316.66666666667</v>
      </c>
      <c r="G40" s="671"/>
      <c r="H40" s="584"/>
      <c r="I40" s="584"/>
      <c r="J40" s="584"/>
      <c r="K40" s="672"/>
      <c r="L40" s="584"/>
    </row>
    <row r="41" spans="1:13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7">IF(D43&lt;1,"",MAX(D8:D38))</f>
        <v>30</v>
      </c>
      <c r="E41" s="2561">
        <f t="shared" si="7"/>
        <v>139</v>
      </c>
      <c r="F41" s="2561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5">
      <c r="A42" s="669" t="s">
        <v>63</v>
      </c>
      <c r="B42" s="670"/>
      <c r="C42" s="2561">
        <f>IF(C43&lt;1,"",MIN(C8:C38))</f>
        <v>15</v>
      </c>
      <c r="D42" s="2561">
        <f t="shared" ref="D42:F42" si="8">IF(D43&lt;1,"",MIN(D8:D38))</f>
        <v>20</v>
      </c>
      <c r="E42" s="2561">
        <f t="shared" si="8"/>
        <v>60</v>
      </c>
      <c r="F42" s="2561">
        <f t="shared" si="8"/>
        <v>87900</v>
      </c>
      <c r="G42" s="661"/>
      <c r="H42" s="673"/>
      <c r="I42" s="673"/>
      <c r="J42" s="673"/>
      <c r="K42" s="674"/>
      <c r="L42" s="584"/>
    </row>
    <row r="43" spans="1:13" x14ac:dyDescent="0.25">
      <c r="A43" s="675"/>
      <c r="B43" s="691"/>
      <c r="C43" s="2219">
        <f>COUNT(C8:C38)</f>
        <v>6</v>
      </c>
      <c r="D43" s="2219">
        <f t="shared" ref="D43:F43" si="9">COUNT(D8:D38)</f>
        <v>6</v>
      </c>
      <c r="E43" s="2219">
        <f t="shared" si="9"/>
        <v>6</v>
      </c>
      <c r="F43" s="2219">
        <f t="shared" si="9"/>
        <v>6</v>
      </c>
      <c r="G43" s="584"/>
      <c r="H43" s="584"/>
      <c r="I43" s="584"/>
      <c r="J43" s="584"/>
      <c r="K43" s="672"/>
      <c r="L43" s="584"/>
    </row>
    <row r="44" spans="1:13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3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10">
      <selection activeCell="H45" sqref="H4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abSelected="1" zoomScale="46" zoomScaleNormal="46" workbookViewId="0">
      <selection activeCell="K25" sqref="K25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5" max="15" width="13.453125" bestFit="1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774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2218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2" t="str">
        <f>IF(E8&lt;1,"",F8+G8)</f>
        <v/>
      </c>
      <c r="M8" s="584" t="s">
        <v>770</v>
      </c>
      <c r="N8" s="739">
        <v>17</v>
      </c>
      <c r="O8" s="740">
        <v>0.35416666666666669</v>
      </c>
      <c r="P8" s="686">
        <f>N8+O8</f>
        <v>17.354166666666668</v>
      </c>
    </row>
    <row r="9" spans="1:16" ht="15" customHeight="1" thickTop="1" thickBot="1" x14ac:dyDescent="0.3">
      <c r="A9" s="662">
        <v>2</v>
      </c>
      <c r="B9" s="698">
        <v>0.47916666666666669</v>
      </c>
      <c r="C9" s="505">
        <v>20</v>
      </c>
      <c r="D9" s="505">
        <v>30</v>
      </c>
      <c r="E9" s="505">
        <v>35.5</v>
      </c>
      <c r="F9" s="2218">
        <f t="shared" ref="F9:F38" si="0">IF(C9&lt;1,"",5860*C9)</f>
        <v>117200</v>
      </c>
      <c r="G9" s="501">
        <f t="shared" ref="G9:G38" si="1">IF(D9&lt;1,"",H9*1000000/1440/4*D9)</f>
        <v>62500.000000000007</v>
      </c>
      <c r="H9" s="508">
        <v>12</v>
      </c>
      <c r="I9" s="501">
        <f t="shared" ref="I9:I38" si="2">IF(E9&lt;1,"",H9*1000000/1440/4*E9*60/547.25)</f>
        <v>8108.7254454088643</v>
      </c>
      <c r="J9" s="694" t="s">
        <v>786</v>
      </c>
      <c r="K9" s="694"/>
      <c r="L9" s="1222">
        <f t="shared" ref="L9:L38" si="3">IF(E9&lt;1,"",F9+G9)</f>
        <v>179700</v>
      </c>
      <c r="M9" s="584" t="s">
        <v>771</v>
      </c>
      <c r="N9" s="739">
        <v>22</v>
      </c>
      <c r="O9" s="740">
        <v>0.39583333333333331</v>
      </c>
      <c r="P9" s="686">
        <f>N9+O9</f>
        <v>22.395833333333332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2218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2218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2218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120.99999999999994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2218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>
        <v>0.64583333333333337</v>
      </c>
      <c r="C14" s="505">
        <v>20</v>
      </c>
      <c r="D14" s="505">
        <v>30</v>
      </c>
      <c r="E14" s="505">
        <v>124</v>
      </c>
      <c r="F14" s="2218">
        <f t="shared" si="0"/>
        <v>117200</v>
      </c>
      <c r="G14" s="501">
        <f t="shared" si="1"/>
        <v>62500.000000000007</v>
      </c>
      <c r="H14" s="508">
        <v>12</v>
      </c>
      <c r="I14" s="501">
        <f t="shared" si="2"/>
        <v>28323.435358611237</v>
      </c>
      <c r="J14" s="694" t="s">
        <v>509</v>
      </c>
      <c r="K14" s="694"/>
      <c r="L14" s="1222">
        <f t="shared" si="3"/>
        <v>179700</v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2218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2218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2218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2218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>
        <v>0.52083333333333337</v>
      </c>
      <c r="C19" s="505">
        <v>20</v>
      </c>
      <c r="D19" s="505">
        <v>30</v>
      </c>
      <c r="E19" s="505">
        <v>117</v>
      </c>
      <c r="F19" s="2218">
        <f t="shared" si="0"/>
        <v>117200</v>
      </c>
      <c r="G19" s="501">
        <f t="shared" si="1"/>
        <v>53645.833333333328</v>
      </c>
      <c r="H19" s="508">
        <v>10.3</v>
      </c>
      <c r="I19" s="501">
        <f t="shared" si="2"/>
        <v>22938.556418455915</v>
      </c>
      <c r="J19" s="694" t="s">
        <v>509</v>
      </c>
      <c r="K19" s="694"/>
      <c r="L19" s="1222">
        <f t="shared" si="3"/>
        <v>170845.83333333331</v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2218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2218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2218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2218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>
        <v>0.35416666666666669</v>
      </c>
      <c r="C24" s="505">
        <v>20</v>
      </c>
      <c r="D24" s="505">
        <v>30</v>
      </c>
      <c r="E24" s="505">
        <v>116</v>
      </c>
      <c r="F24" s="2218">
        <f t="shared" si="0"/>
        <v>117200</v>
      </c>
      <c r="G24" s="501">
        <f t="shared" si="1"/>
        <v>46354.166666666664</v>
      </c>
      <c r="H24" s="508">
        <v>8.9</v>
      </c>
      <c r="I24" s="501">
        <f t="shared" si="2"/>
        <v>19651.286736713875</v>
      </c>
      <c r="J24" s="694" t="s">
        <v>1136</v>
      </c>
      <c r="K24" s="694"/>
      <c r="L24" s="1222">
        <f t="shared" si="3"/>
        <v>163554.16666666666</v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2218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2218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2218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2218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>
        <v>0.39583333333333331</v>
      </c>
      <c r="C29" s="505">
        <v>20</v>
      </c>
      <c r="D29" s="505">
        <v>30</v>
      </c>
      <c r="E29" s="505">
        <v>121</v>
      </c>
      <c r="F29" s="2218">
        <f t="shared" si="0"/>
        <v>117200</v>
      </c>
      <c r="G29" s="501">
        <f t="shared" si="1"/>
        <v>46875</v>
      </c>
      <c r="H29" s="508">
        <v>9</v>
      </c>
      <c r="I29" s="501">
        <f t="shared" si="2"/>
        <v>20728.643216080403</v>
      </c>
      <c r="J29" s="694" t="s">
        <v>1088</v>
      </c>
      <c r="K29" s="694"/>
      <c r="L29" s="1222">
        <f t="shared" si="3"/>
        <v>164075</v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2218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505"/>
      <c r="C31" s="505"/>
      <c r="D31" s="505"/>
      <c r="E31" s="505"/>
      <c r="F31" s="2218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2218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2218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>
        <v>0.39583333333333331</v>
      </c>
      <c r="C34" s="505">
        <v>20</v>
      </c>
      <c r="D34" s="505">
        <v>30</v>
      </c>
      <c r="E34" s="505">
        <v>120</v>
      </c>
      <c r="F34" s="2218">
        <f t="shared" si="0"/>
        <v>117200</v>
      </c>
      <c r="G34" s="501">
        <f t="shared" si="1"/>
        <v>45833.333333333336</v>
      </c>
      <c r="H34" s="508">
        <v>8.8000000000000007</v>
      </c>
      <c r="I34" s="501">
        <f t="shared" si="2"/>
        <v>20100.502512562813</v>
      </c>
      <c r="J34" s="694" t="s">
        <v>807</v>
      </c>
      <c r="K34" s="694" t="s">
        <v>23</v>
      </c>
      <c r="L34" s="1222">
        <f t="shared" si="3"/>
        <v>163033.33333333334</v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2218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2218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2218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2218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633.5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105.58333333333333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124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35.5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0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zoomScale="48" zoomScaleNormal="48" workbookViewId="0">
      <selection activeCell="K12" sqref="K12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775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584" t="s">
        <v>770</v>
      </c>
      <c r="N8" s="739">
        <v>24</v>
      </c>
      <c r="O8" s="740">
        <v>4.1666666666666664E-2</v>
      </c>
      <c r="P8" s="686">
        <f>N8+O8</f>
        <v>24.041666666666668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29</v>
      </c>
      <c r="O9" s="740">
        <v>0.35416666666666669</v>
      </c>
      <c r="P9" s="686">
        <f>N9+O9</f>
        <v>29.354166666666668</v>
      </c>
    </row>
    <row r="10" spans="1:16" ht="15" customHeight="1" thickTop="1" thickBot="1" x14ac:dyDescent="0.3">
      <c r="A10" s="662">
        <v>3</v>
      </c>
      <c r="B10" s="698">
        <v>0.60416666666666663</v>
      </c>
      <c r="C10" s="505">
        <v>20</v>
      </c>
      <c r="D10" s="505">
        <v>30</v>
      </c>
      <c r="E10" s="505">
        <v>62.5</v>
      </c>
      <c r="F10" s="733">
        <f t="shared" si="0"/>
        <v>117200</v>
      </c>
      <c r="G10" s="501">
        <f t="shared" si="1"/>
        <v>53645.833333333328</v>
      </c>
      <c r="H10" s="508">
        <v>10.3</v>
      </c>
      <c r="I10" s="501">
        <f t="shared" si="2"/>
        <v>14665.345361764168</v>
      </c>
      <c r="J10" s="694" t="s">
        <v>1207</v>
      </c>
      <c r="K10" s="694"/>
      <c r="L10" s="1221">
        <f t="shared" si="3"/>
        <v>170845.83333333331</v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127.5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>
        <v>0.60416666666666663</v>
      </c>
      <c r="C15" s="505">
        <v>20</v>
      </c>
      <c r="D15" s="505">
        <v>30</v>
      </c>
      <c r="E15" s="505">
        <v>120</v>
      </c>
      <c r="F15" s="733">
        <f t="shared" si="0"/>
        <v>117200</v>
      </c>
      <c r="G15" s="501">
        <f t="shared" si="1"/>
        <v>58854.166666666672</v>
      </c>
      <c r="H15" s="508">
        <v>11.3</v>
      </c>
      <c r="I15" s="501">
        <f t="shared" si="2"/>
        <v>30891.197375615095</v>
      </c>
      <c r="J15" s="694" t="s">
        <v>509</v>
      </c>
      <c r="K15" s="694"/>
      <c r="L15" s="1221">
        <f t="shared" si="3"/>
        <v>176054.16666666669</v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>
        <v>0.64583333333333337</v>
      </c>
      <c r="C19" s="505">
        <v>20</v>
      </c>
      <c r="D19" s="505">
        <v>30</v>
      </c>
      <c r="E19" s="505">
        <v>97</v>
      </c>
      <c r="F19" s="733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21434.754875159466</v>
      </c>
      <c r="J19" s="694" t="s">
        <v>509</v>
      </c>
      <c r="K19" s="694"/>
      <c r="L19" s="1221">
        <f t="shared" si="3"/>
        <v>167720.83333333334</v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>
        <v>0.52083333333333337</v>
      </c>
      <c r="C24" s="505">
        <v>20</v>
      </c>
      <c r="D24" s="505">
        <v>30</v>
      </c>
      <c r="E24" s="505">
        <v>117</v>
      </c>
      <c r="F24" s="733">
        <f t="shared" si="0"/>
        <v>117200</v>
      </c>
      <c r="G24" s="501">
        <f t="shared" si="1"/>
        <v>41145.833333333336</v>
      </c>
      <c r="H24" s="508">
        <v>7.9</v>
      </c>
      <c r="I24" s="501">
        <f t="shared" si="2"/>
        <v>21056.588299617277</v>
      </c>
      <c r="J24" s="694" t="s">
        <v>1136</v>
      </c>
      <c r="K24" s="694"/>
      <c r="L24" s="1221">
        <f t="shared" si="3"/>
        <v>158345.83333333334</v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>
        <v>0.75</v>
      </c>
      <c r="C25" s="505">
        <v>20</v>
      </c>
      <c r="D25" s="505">
        <v>30</v>
      </c>
      <c r="E25" s="505">
        <v>29.5</v>
      </c>
      <c r="F25" s="733">
        <f t="shared" si="0"/>
        <v>117200</v>
      </c>
      <c r="G25" s="501">
        <f t="shared" si="1"/>
        <v>46875</v>
      </c>
      <c r="H25" s="508">
        <v>9</v>
      </c>
      <c r="I25" s="501">
        <f t="shared" si="2"/>
        <v>6048.3870967741932</v>
      </c>
      <c r="J25" s="694" t="s">
        <v>786</v>
      </c>
      <c r="K25" s="694"/>
      <c r="L25" s="1221">
        <f t="shared" si="3"/>
        <v>164075</v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>
        <v>4.1666666666666664E-2</v>
      </c>
      <c r="C31" s="505">
        <v>20</v>
      </c>
      <c r="D31" s="505">
        <v>30</v>
      </c>
      <c r="E31" s="505">
        <v>127</v>
      </c>
      <c r="F31" s="733">
        <f t="shared" si="0"/>
        <v>117200</v>
      </c>
      <c r="G31" s="501">
        <f t="shared" si="1"/>
        <v>48437.5</v>
      </c>
      <c r="H31" s="508">
        <v>9.3000000000000007</v>
      </c>
      <c r="I31" s="501">
        <f t="shared" si="2"/>
        <v>26906.779661016946</v>
      </c>
      <c r="J31" s="694" t="s">
        <v>509</v>
      </c>
      <c r="K31" s="694"/>
      <c r="L31" s="1221">
        <f t="shared" si="3"/>
        <v>165637.5</v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>
        <v>0.35416666666666669</v>
      </c>
      <c r="C36" s="505">
        <v>20</v>
      </c>
      <c r="D36" s="505">
        <v>30</v>
      </c>
      <c r="E36" s="505">
        <v>127.5</v>
      </c>
      <c r="F36" s="733">
        <f t="shared" si="0"/>
        <v>117200</v>
      </c>
      <c r="G36" s="501">
        <f t="shared" si="1"/>
        <v>46875</v>
      </c>
      <c r="H36" s="508">
        <v>9</v>
      </c>
      <c r="I36" s="501">
        <f t="shared" si="2"/>
        <v>26141.334062329141</v>
      </c>
      <c r="J36" s="694" t="s">
        <v>786</v>
      </c>
      <c r="K36" s="694"/>
      <c r="L36" s="1221">
        <f t="shared" si="3"/>
        <v>164075</v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680.5</v>
      </c>
      <c r="F39" s="2560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97.214285714285708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127.5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29.5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10">
      <selection activeCell="J35" sqref="J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5" zoomScale="68" zoomScaleNormal="68" workbookViewId="0">
      <selection activeCell="J37" sqref="J37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776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>
        <v>0.52083333333333337</v>
      </c>
      <c r="C8" s="508">
        <v>20</v>
      </c>
      <c r="D8" s="508">
        <v>30</v>
      </c>
      <c r="E8" s="508">
        <v>12.5</v>
      </c>
      <c r="F8" s="733">
        <f>IF(C8&lt;1,"",5860*C8)</f>
        <v>117200</v>
      </c>
      <c r="G8" s="501">
        <f>IF(D8&lt;1,"",H8*1000000/1440/4*D8)</f>
        <v>58854.166666666672</v>
      </c>
      <c r="H8" s="508">
        <v>11.3</v>
      </c>
      <c r="I8" s="501">
        <f>IF(E8&lt;1,"",H8*1000000/1440/4*E8*60/457.25)</f>
        <v>3217.8330599599053</v>
      </c>
      <c r="J8" s="694" t="s">
        <v>1207</v>
      </c>
      <c r="K8" s="694"/>
      <c r="L8" s="1221">
        <f>IF(E8&lt;1,"",F8+G8)</f>
        <v>176054.16666666669</v>
      </c>
      <c r="M8" s="584" t="s">
        <v>770</v>
      </c>
      <c r="N8" s="739">
        <v>26</v>
      </c>
      <c r="O8" s="740">
        <v>0.58333333333333337</v>
      </c>
      <c r="P8" s="686">
        <f>N8+O8</f>
        <v>26.583333333333332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31</v>
      </c>
      <c r="O9" s="740">
        <v>0.54166666666666663</v>
      </c>
      <c r="P9" s="686">
        <f>N9+O9</f>
        <v>31.541666666666668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119.00000000000006</v>
      </c>
    </row>
    <row r="13" spans="1:16" ht="15" customHeight="1" thickTop="1" thickBot="1" x14ac:dyDescent="0.3">
      <c r="A13" s="662">
        <v>6</v>
      </c>
      <c r="B13" s="698">
        <v>0.58333333333333337</v>
      </c>
      <c r="C13" s="505">
        <v>20</v>
      </c>
      <c r="D13" s="505">
        <v>30</v>
      </c>
      <c r="E13" s="505">
        <v>121.5</v>
      </c>
      <c r="F13" s="733">
        <f t="shared" si="0"/>
        <v>117200</v>
      </c>
      <c r="G13" s="501">
        <f t="shared" si="1"/>
        <v>48437.5</v>
      </c>
      <c r="H13" s="508">
        <v>9.3000000000000007</v>
      </c>
      <c r="I13" s="501">
        <f t="shared" si="2"/>
        <v>25741.525423728814</v>
      </c>
      <c r="J13" s="694" t="s">
        <v>786</v>
      </c>
      <c r="K13" s="694"/>
      <c r="L13" s="1221">
        <f t="shared" si="3"/>
        <v>165637.5</v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>
        <v>0.58333333333333337</v>
      </c>
      <c r="C18" s="505">
        <v>20</v>
      </c>
      <c r="D18" s="505">
        <v>30</v>
      </c>
      <c r="E18" s="505">
        <v>120</v>
      </c>
      <c r="F18" s="733">
        <f t="shared" si="0"/>
        <v>117200</v>
      </c>
      <c r="G18" s="501">
        <f t="shared" si="1"/>
        <v>59895.833333333336</v>
      </c>
      <c r="H18" s="508">
        <v>11.5</v>
      </c>
      <c r="I18" s="501">
        <f t="shared" si="2"/>
        <v>31437.944231820667</v>
      </c>
      <c r="J18" s="694" t="s">
        <v>509</v>
      </c>
      <c r="K18" s="694"/>
      <c r="L18" s="1221">
        <f t="shared" si="3"/>
        <v>177095.83333333334</v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1223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>
        <v>0.625</v>
      </c>
      <c r="C23" s="505">
        <v>20</v>
      </c>
      <c r="D23" s="505">
        <v>30</v>
      </c>
      <c r="E23" s="505">
        <v>121</v>
      </c>
      <c r="F23" s="733">
        <f t="shared" si="0"/>
        <v>117200</v>
      </c>
      <c r="G23" s="501">
        <f t="shared" si="1"/>
        <v>46875</v>
      </c>
      <c r="H23" s="508">
        <v>9</v>
      </c>
      <c r="I23" s="501">
        <f t="shared" si="2"/>
        <v>24808.63860032805</v>
      </c>
      <c r="J23" s="694" t="s">
        <v>1136</v>
      </c>
      <c r="K23" s="694"/>
      <c r="L23" s="1221">
        <f t="shared" si="3"/>
        <v>164075</v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>
        <v>0.6875</v>
      </c>
      <c r="C28" s="505">
        <v>20</v>
      </c>
      <c r="D28" s="505">
        <v>30</v>
      </c>
      <c r="E28" s="505">
        <v>121.5</v>
      </c>
      <c r="F28" s="733">
        <f t="shared" si="0"/>
        <v>117200</v>
      </c>
      <c r="G28" s="501">
        <f t="shared" si="1"/>
        <v>50520.833333333336</v>
      </c>
      <c r="H28" s="508">
        <v>9.6999999999999993</v>
      </c>
      <c r="I28" s="501">
        <f t="shared" si="2"/>
        <v>26848.687807545106</v>
      </c>
      <c r="J28" s="694" t="s">
        <v>1088</v>
      </c>
      <c r="K28" s="694"/>
      <c r="L28" s="1221">
        <f t="shared" si="3"/>
        <v>167720.83333333334</v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>
        <v>0.58333333333333337</v>
      </c>
      <c r="C33" s="505">
        <v>20</v>
      </c>
      <c r="D33" s="505">
        <v>30</v>
      </c>
      <c r="E33" s="505">
        <v>118</v>
      </c>
      <c r="F33" s="733">
        <f t="shared" si="0"/>
        <v>117200</v>
      </c>
      <c r="G33" s="501">
        <f t="shared" si="1"/>
        <v>50520.833333333336</v>
      </c>
      <c r="H33" s="508">
        <v>9.6999999999999993</v>
      </c>
      <c r="I33" s="501">
        <f t="shared" si="2"/>
        <v>26075.268817204298</v>
      </c>
      <c r="J33" s="694" t="s">
        <v>1088</v>
      </c>
      <c r="K33" s="694"/>
      <c r="L33" s="1221">
        <f t="shared" si="3"/>
        <v>167720.83333333334</v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1366">
        <v>0.54166666666666663</v>
      </c>
      <c r="C38" s="507">
        <v>20</v>
      </c>
      <c r="D38" s="507">
        <v>30</v>
      </c>
      <c r="E38" s="507">
        <v>119</v>
      </c>
      <c r="F38" s="733">
        <f t="shared" si="0"/>
        <v>117200</v>
      </c>
      <c r="G38" s="501">
        <f t="shared" si="1"/>
        <v>47916.666666666664</v>
      </c>
      <c r="H38" s="508">
        <v>9.1999999999999993</v>
      </c>
      <c r="I38" s="501">
        <f t="shared" si="2"/>
        <v>24940.769090577727</v>
      </c>
      <c r="J38" s="694" t="s">
        <v>786</v>
      </c>
      <c r="K38" s="694"/>
      <c r="L38" s="1221">
        <f t="shared" si="3"/>
        <v>165116.66666666666</v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733.5</v>
      </c>
      <c r="F39" s="2560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104.78571428571429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121.5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12.5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68" zoomScaleNormal="68" workbookViewId="0">
      <selection activeCell="N10" sqref="N10:O11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777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584" t="s">
        <v>770</v>
      </c>
      <c r="N8" s="739">
        <v>9</v>
      </c>
      <c r="O8" s="740">
        <v>0.4375</v>
      </c>
      <c r="P8" s="686">
        <f>N8+O8</f>
        <v>9.4375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13</v>
      </c>
      <c r="O9" s="740">
        <v>0.47916666666666669</v>
      </c>
      <c r="P9" s="686">
        <f>N9+O9</f>
        <v>13.479166666666666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>
        <v>0.47916666666666669</v>
      </c>
      <c r="C11" s="505">
        <v>20</v>
      </c>
      <c r="D11" s="505">
        <v>25</v>
      </c>
      <c r="E11" s="505">
        <v>83.5</v>
      </c>
      <c r="F11" s="733">
        <f t="shared" si="0"/>
        <v>117200</v>
      </c>
      <c r="G11" s="501">
        <f t="shared" si="1"/>
        <v>43402.777777777774</v>
      </c>
      <c r="H11" s="508">
        <v>10</v>
      </c>
      <c r="I11" s="501">
        <f t="shared" si="2"/>
        <v>19022.234372152358</v>
      </c>
      <c r="J11" s="694" t="s">
        <v>1207</v>
      </c>
      <c r="K11" s="694"/>
      <c r="L11" s="1221">
        <f t="shared" si="3"/>
        <v>160602.77777777778</v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96.999999999999986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>
        <v>0.4375</v>
      </c>
      <c r="C16" s="505">
        <v>20</v>
      </c>
      <c r="D16" s="505">
        <v>30</v>
      </c>
      <c r="E16" s="505">
        <v>119</v>
      </c>
      <c r="F16" s="733">
        <f t="shared" si="0"/>
        <v>117200</v>
      </c>
      <c r="G16" s="501">
        <f t="shared" si="1"/>
        <v>62500.000000000007</v>
      </c>
      <c r="H16" s="508">
        <v>12</v>
      </c>
      <c r="I16" s="501">
        <f t="shared" si="2"/>
        <v>32531.437944231824</v>
      </c>
      <c r="J16" s="694" t="s">
        <v>509</v>
      </c>
      <c r="K16" s="694"/>
      <c r="L16" s="1221">
        <f t="shared" si="3"/>
        <v>179700</v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>
        <v>0.47916666666666669</v>
      </c>
      <c r="C20" s="505">
        <v>20</v>
      </c>
      <c r="D20" s="505">
        <v>30</v>
      </c>
      <c r="E20" s="505">
        <v>97</v>
      </c>
      <c r="F20" s="733">
        <f t="shared" si="0"/>
        <v>117200</v>
      </c>
      <c r="G20" s="501">
        <f t="shared" si="1"/>
        <v>52083.333333333336</v>
      </c>
      <c r="H20" s="508">
        <v>10</v>
      </c>
      <c r="I20" s="501">
        <f t="shared" si="2"/>
        <v>22097.685438308727</v>
      </c>
      <c r="J20" s="694" t="s">
        <v>511</v>
      </c>
      <c r="K20" s="694" t="s">
        <v>1214</v>
      </c>
      <c r="L20" s="1221">
        <f t="shared" si="3"/>
        <v>169283.33333333334</v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>
        <v>0.5</v>
      </c>
      <c r="C25" s="505">
        <v>20</v>
      </c>
      <c r="D25" s="505">
        <v>30</v>
      </c>
      <c r="E25" s="505">
        <v>119.5</v>
      </c>
      <c r="F25" s="733">
        <f t="shared" si="0"/>
        <v>117200</v>
      </c>
      <c r="G25" s="501">
        <f t="shared" si="1"/>
        <v>35416.666666666672</v>
      </c>
      <c r="H25" s="508">
        <v>6.8</v>
      </c>
      <c r="I25" s="501">
        <f t="shared" si="2"/>
        <v>18511.937306360491</v>
      </c>
      <c r="J25" s="694" t="s">
        <v>1136</v>
      </c>
      <c r="K25" s="694"/>
      <c r="L25" s="1221">
        <f t="shared" si="3"/>
        <v>152616.66666666669</v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>
        <v>0.91666666666666663</v>
      </c>
      <c r="C30" s="505">
        <v>20</v>
      </c>
      <c r="D30" s="505">
        <v>30</v>
      </c>
      <c r="E30" s="505">
        <v>130</v>
      </c>
      <c r="F30" s="733">
        <f t="shared" si="0"/>
        <v>117200</v>
      </c>
      <c r="G30" s="501">
        <f t="shared" si="1"/>
        <v>48437.5</v>
      </c>
      <c r="H30" s="508">
        <v>9.3000000000000007</v>
      </c>
      <c r="I30" s="501">
        <f t="shared" si="2"/>
        <v>27542.372881355928</v>
      </c>
      <c r="J30" s="694" t="s">
        <v>509</v>
      </c>
      <c r="K30" s="694"/>
      <c r="L30" s="1221">
        <f t="shared" si="3"/>
        <v>165637.5</v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>
        <v>0.6875</v>
      </c>
      <c r="C35" s="505">
        <v>20</v>
      </c>
      <c r="D35" s="505">
        <v>30</v>
      </c>
      <c r="E35" s="505">
        <v>114.5</v>
      </c>
      <c r="F35" s="733">
        <f t="shared" si="0"/>
        <v>117200</v>
      </c>
      <c r="G35" s="501">
        <f t="shared" si="1"/>
        <v>50520.833333333336</v>
      </c>
      <c r="H35" s="508">
        <v>9.6999999999999993</v>
      </c>
      <c r="I35" s="501">
        <f t="shared" si="2"/>
        <v>25301.849826863498</v>
      </c>
      <c r="J35" s="694" t="s">
        <v>1207</v>
      </c>
      <c r="K35" s="694"/>
      <c r="L35" s="1221">
        <f t="shared" si="3"/>
        <v>167720.83333333334</v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175</v>
      </c>
      <c r="E39" s="2560">
        <f t="shared" si="4"/>
        <v>663.5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29.166666666666668</v>
      </c>
      <c r="E40" s="2561">
        <f t="shared" si="5"/>
        <v>110.58333333333333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130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25</v>
      </c>
      <c r="E42" s="2561">
        <f t="shared" si="7"/>
        <v>83.5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8">
      <selection activeCell="B35" sqref="B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3" zoomScale="60" zoomScaleNormal="60" workbookViewId="0">
      <selection activeCell="O9" sqref="O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778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>
        <v>0.4375</v>
      </c>
      <c r="C8" s="508">
        <v>20</v>
      </c>
      <c r="D8" s="508">
        <v>30</v>
      </c>
      <c r="E8" s="508">
        <v>10.5</v>
      </c>
      <c r="F8" s="733">
        <f>IF(C8&lt;1,"",5860*C8)</f>
        <v>117200</v>
      </c>
      <c r="G8" s="501">
        <f>IF(D8&lt;1,"",H8*1000000/1440/4*D8)</f>
        <v>58854.166666666672</v>
      </c>
      <c r="H8" s="508">
        <v>11.3</v>
      </c>
      <c r="I8" s="501">
        <f>IF(E8&lt;1,"",H8*1000000/1440/4*E8*60/457.25)</f>
        <v>2702.9797703663207</v>
      </c>
      <c r="J8" s="694" t="s">
        <v>1207</v>
      </c>
      <c r="K8" s="694"/>
      <c r="L8" s="1221">
        <f>IF(E8&lt;1,"",F8+G8)</f>
        <v>176054.16666666669</v>
      </c>
      <c r="M8" s="584" t="s">
        <v>770</v>
      </c>
      <c r="N8" s="739">
        <v>26</v>
      </c>
      <c r="O8" s="740">
        <v>0.64583333333333337</v>
      </c>
      <c r="P8" s="686">
        <f>N8+O8</f>
        <v>26.645833333333332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31</v>
      </c>
      <c r="O9" s="740">
        <v>0.64583333333333337</v>
      </c>
      <c r="P9" s="686">
        <f>N9+O9</f>
        <v>31.645833333333332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120</v>
      </c>
    </row>
    <row r="13" spans="1:16" ht="15" customHeight="1" thickTop="1" thickBot="1" x14ac:dyDescent="0.3">
      <c r="A13" s="662">
        <v>6</v>
      </c>
      <c r="B13" s="698">
        <v>0.52083333333333337</v>
      </c>
      <c r="C13" s="505">
        <v>20</v>
      </c>
      <c r="D13" s="505">
        <v>30</v>
      </c>
      <c r="E13" s="505">
        <v>122</v>
      </c>
      <c r="F13" s="733">
        <f t="shared" si="0"/>
        <v>117200</v>
      </c>
      <c r="G13" s="501">
        <f t="shared" si="1"/>
        <v>48437.5</v>
      </c>
      <c r="H13" s="508">
        <v>9.3000000000000007</v>
      </c>
      <c r="I13" s="501">
        <f t="shared" si="2"/>
        <v>25847.457627118645</v>
      </c>
      <c r="J13" s="694" t="s">
        <v>1207</v>
      </c>
      <c r="K13" s="694"/>
      <c r="L13" s="1221">
        <f t="shared" si="3"/>
        <v>165637.5</v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>
        <v>0.35416666666666669</v>
      </c>
      <c r="C18" s="505">
        <v>20</v>
      </c>
      <c r="D18" s="505">
        <v>30</v>
      </c>
      <c r="E18" s="505">
        <v>116</v>
      </c>
      <c r="F18" s="733">
        <f t="shared" si="0"/>
        <v>117200</v>
      </c>
      <c r="G18" s="501">
        <f t="shared" si="1"/>
        <v>59895.833333333336</v>
      </c>
      <c r="H18" s="508">
        <v>11.5</v>
      </c>
      <c r="I18" s="501">
        <f t="shared" si="2"/>
        <v>30390.012757426644</v>
      </c>
      <c r="J18" s="694" t="s">
        <v>509</v>
      </c>
      <c r="K18" s="694"/>
      <c r="L18" s="1221">
        <f t="shared" si="3"/>
        <v>177095.83333333334</v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>
        <v>0.5</v>
      </c>
      <c r="C23" s="505">
        <v>20</v>
      </c>
      <c r="D23" s="505">
        <v>30</v>
      </c>
      <c r="E23" s="505">
        <v>123.5</v>
      </c>
      <c r="F23" s="733">
        <f t="shared" si="0"/>
        <v>117200</v>
      </c>
      <c r="G23" s="501">
        <f t="shared" si="1"/>
        <v>46875</v>
      </c>
      <c r="H23" s="508">
        <v>9</v>
      </c>
      <c r="I23" s="501">
        <f t="shared" si="2"/>
        <v>25321.213778020778</v>
      </c>
      <c r="J23" s="694" t="s">
        <v>1136</v>
      </c>
      <c r="K23" s="694" t="s">
        <v>96</v>
      </c>
      <c r="L23" s="1221">
        <f t="shared" si="3"/>
        <v>164075</v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>
        <v>0.625</v>
      </c>
      <c r="C28" s="505">
        <v>20</v>
      </c>
      <c r="D28" s="505">
        <v>30</v>
      </c>
      <c r="E28" s="505">
        <v>123</v>
      </c>
      <c r="F28" s="733">
        <f t="shared" si="0"/>
        <v>117200</v>
      </c>
      <c r="G28" s="501">
        <f t="shared" si="1"/>
        <v>50520.833333333336</v>
      </c>
      <c r="H28" s="508">
        <v>9.6999999999999993</v>
      </c>
      <c r="I28" s="501">
        <f t="shared" si="2"/>
        <v>27180.15308911974</v>
      </c>
      <c r="J28" s="694" t="s">
        <v>512</v>
      </c>
      <c r="K28" s="694"/>
      <c r="L28" s="1221">
        <f t="shared" si="3"/>
        <v>167720.83333333334</v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1362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>
        <v>0.64583333333333337</v>
      </c>
      <c r="C33" s="505">
        <v>20</v>
      </c>
      <c r="D33" s="505">
        <v>30</v>
      </c>
      <c r="E33" s="505">
        <v>120.5</v>
      </c>
      <c r="F33" s="733">
        <f t="shared" si="0"/>
        <v>117200</v>
      </c>
      <c r="G33" s="501">
        <f t="shared" si="1"/>
        <v>50520.833333333336</v>
      </c>
      <c r="H33" s="508">
        <v>9.6999999999999993</v>
      </c>
      <c r="I33" s="501">
        <f t="shared" si="2"/>
        <v>26627.710953162019</v>
      </c>
      <c r="J33" s="694" t="s">
        <v>1088</v>
      </c>
      <c r="K33" s="694"/>
      <c r="L33" s="1221">
        <f t="shared" si="3"/>
        <v>167720.83333333334</v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615.5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102.58333333333333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123.5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10.5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9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D36" sqref="D36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779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584" t="s">
        <v>770</v>
      </c>
      <c r="N8" s="739">
        <v>22</v>
      </c>
      <c r="O8" s="740">
        <v>0.47916666666666669</v>
      </c>
      <c r="P8" s="686">
        <f>N8+O8</f>
        <v>22.479166666666668</v>
      </c>
    </row>
    <row r="9" spans="1:16" ht="15" customHeight="1" thickTop="1" thickBot="1" x14ac:dyDescent="0.3">
      <c r="A9" s="662">
        <v>2</v>
      </c>
      <c r="B9" s="698">
        <v>2.0833333333333332E-2</v>
      </c>
      <c r="C9" s="505">
        <v>20</v>
      </c>
      <c r="D9" s="505">
        <v>30</v>
      </c>
      <c r="E9" s="505">
        <v>24.5</v>
      </c>
      <c r="F9" s="733">
        <f t="shared" ref="F9:F38" si="0">IF(C9&lt;1,"",5860*C9)</f>
        <v>117200</v>
      </c>
      <c r="G9" s="501">
        <f t="shared" ref="G9:G38" si="1">IF(D9&lt;1,"",H9*1000000/1440/4*D9)</f>
        <v>58854.166666666672</v>
      </c>
      <c r="H9" s="508">
        <v>11.3</v>
      </c>
      <c r="I9" s="501">
        <f t="shared" ref="I9:I38" si="2">IF(E9&lt;1,"",H9*1000000/1440/4*E9*60/457.25)</f>
        <v>6306.9527975214151</v>
      </c>
      <c r="J9" s="694" t="s">
        <v>1136</v>
      </c>
      <c r="K9" s="694" t="s">
        <v>1210</v>
      </c>
      <c r="L9" s="1221">
        <f t="shared" ref="L9:L38" si="3">IF(E9&lt;1,"",F9+G9)</f>
        <v>176054.16666666669</v>
      </c>
      <c r="M9" s="584" t="s">
        <v>771</v>
      </c>
      <c r="N9" s="739">
        <v>27</v>
      </c>
      <c r="O9" s="740">
        <v>0.54166666666666663</v>
      </c>
      <c r="P9" s="686">
        <f>N9+O9</f>
        <v>27.541666666666668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121.5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>
        <v>0.60416666666666663</v>
      </c>
      <c r="C14" s="505">
        <v>20</v>
      </c>
      <c r="D14" s="505">
        <v>30</v>
      </c>
      <c r="E14" s="505">
        <v>134</v>
      </c>
      <c r="F14" s="733">
        <f t="shared" si="0"/>
        <v>117200</v>
      </c>
      <c r="G14" s="501">
        <f t="shared" si="1"/>
        <v>62500.000000000007</v>
      </c>
      <c r="H14" s="508">
        <v>12</v>
      </c>
      <c r="I14" s="501">
        <f t="shared" si="2"/>
        <v>36632.039365773649</v>
      </c>
      <c r="J14" s="694" t="s">
        <v>509</v>
      </c>
      <c r="K14" s="694"/>
      <c r="L14" s="1221">
        <f t="shared" si="3"/>
        <v>179700</v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>
        <v>0.35416666666666669</v>
      </c>
      <c r="C19" s="505">
        <v>20</v>
      </c>
      <c r="D19" s="505">
        <v>30</v>
      </c>
      <c r="E19" s="505">
        <v>114</v>
      </c>
      <c r="F19" s="733">
        <f t="shared" si="0"/>
        <v>117200</v>
      </c>
      <c r="G19" s="501">
        <f t="shared" si="1"/>
        <v>56250</v>
      </c>
      <c r="H19" s="508">
        <v>10.8</v>
      </c>
      <c r="I19" s="501">
        <f t="shared" si="2"/>
        <v>28048.11372334609</v>
      </c>
      <c r="J19" s="694" t="s">
        <v>511</v>
      </c>
      <c r="K19" s="694" t="s">
        <v>785</v>
      </c>
      <c r="L19" s="1221">
        <f t="shared" si="3"/>
        <v>173450</v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>
        <v>0.41666666666666669</v>
      </c>
      <c r="C24" s="505">
        <v>20</v>
      </c>
      <c r="D24" s="505">
        <v>30</v>
      </c>
      <c r="E24" s="505">
        <v>121.5</v>
      </c>
      <c r="F24" s="733">
        <f t="shared" si="0"/>
        <v>117200</v>
      </c>
      <c r="G24" s="501">
        <f t="shared" si="1"/>
        <v>46875</v>
      </c>
      <c r="H24" s="508">
        <v>9</v>
      </c>
      <c r="I24" s="501">
        <f t="shared" si="2"/>
        <v>24911.153635866594</v>
      </c>
      <c r="J24" s="694" t="s">
        <v>828</v>
      </c>
      <c r="K24" s="694" t="s">
        <v>23</v>
      </c>
      <c r="L24" s="1221">
        <f t="shared" si="3"/>
        <v>164075</v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>
        <v>0.47916666666666669</v>
      </c>
      <c r="C29" s="505">
        <v>20</v>
      </c>
      <c r="D29" s="505">
        <v>30</v>
      </c>
      <c r="E29" s="505">
        <v>121.5</v>
      </c>
      <c r="F29" s="733">
        <f t="shared" si="0"/>
        <v>117200</v>
      </c>
      <c r="G29" s="501">
        <f t="shared" si="1"/>
        <v>46875</v>
      </c>
      <c r="H29" s="508">
        <v>9</v>
      </c>
      <c r="I29" s="501">
        <f t="shared" si="2"/>
        <v>24911.153635866594</v>
      </c>
      <c r="J29" s="694" t="s">
        <v>1088</v>
      </c>
      <c r="K29" s="694" t="s">
        <v>23</v>
      </c>
      <c r="L29" s="1221">
        <f t="shared" si="3"/>
        <v>164075</v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>
        <v>0.54166666666666663</v>
      </c>
      <c r="C34" s="505">
        <v>20</v>
      </c>
      <c r="D34" s="505">
        <v>30</v>
      </c>
      <c r="E34" s="505">
        <v>121.5</v>
      </c>
      <c r="F34" s="733">
        <f t="shared" si="0"/>
        <v>117200</v>
      </c>
      <c r="G34" s="501">
        <f t="shared" si="1"/>
        <v>42187.5</v>
      </c>
      <c r="H34" s="508">
        <v>8.1</v>
      </c>
      <c r="I34" s="501">
        <f t="shared" si="2"/>
        <v>22420.038272279933</v>
      </c>
      <c r="J34" s="694" t="s">
        <v>807</v>
      </c>
      <c r="K34" s="694" t="s">
        <v>23</v>
      </c>
      <c r="L34" s="1221">
        <f t="shared" si="3"/>
        <v>159387.5</v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637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106.16666666666667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134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24.5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9" fitToPage="1" topLeftCell="A13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10" zoomScale="81" zoomScaleNormal="81" workbookViewId="0">
      <selection activeCell="O9" sqref="O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5" max="15" width="13.1796875" bestFit="1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780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1" t="str">
        <f>IF(E8&lt;1,"",F8+G8)</f>
        <v/>
      </c>
      <c r="M8" s="584" t="s">
        <v>770</v>
      </c>
      <c r="N8" s="739">
        <v>43706</v>
      </c>
      <c r="O8" s="741">
        <v>0.41666666666666669</v>
      </c>
      <c r="P8" s="686">
        <f>N8+O8</f>
        <v>43706.416666666664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43710</v>
      </c>
      <c r="O9" s="740">
        <v>0.41666666666666669</v>
      </c>
      <c r="P9" s="686">
        <f>N9+O9</f>
        <v>43710.416666666664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>
        <v>0.60416666666666663</v>
      </c>
      <c r="C11" s="505">
        <v>20</v>
      </c>
      <c r="D11" s="505">
        <v>25</v>
      </c>
      <c r="E11" s="505">
        <v>86.5</v>
      </c>
      <c r="F11" s="733">
        <f t="shared" si="0"/>
        <v>117200</v>
      </c>
      <c r="G11" s="501">
        <f t="shared" si="1"/>
        <v>43402.777777777774</v>
      </c>
      <c r="H11" s="508">
        <v>10</v>
      </c>
      <c r="I11" s="501">
        <f t="shared" si="2"/>
        <v>19705.667942409331</v>
      </c>
      <c r="J11" s="694" t="s">
        <v>1207</v>
      </c>
      <c r="K11" s="694"/>
      <c r="L11" s="1221">
        <f t="shared" si="3"/>
        <v>160602.77777777778</v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1">
        <f>(P9-P8)*24</f>
        <v>96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>
        <v>0.60416666666666663</v>
      </c>
      <c r="C16" s="505">
        <v>20</v>
      </c>
      <c r="D16" s="505">
        <v>30</v>
      </c>
      <c r="E16" s="505">
        <v>120</v>
      </c>
      <c r="F16" s="733">
        <f t="shared" si="0"/>
        <v>117200</v>
      </c>
      <c r="G16" s="501">
        <f t="shared" si="1"/>
        <v>62500.000000000007</v>
      </c>
      <c r="H16" s="508">
        <v>12</v>
      </c>
      <c r="I16" s="501">
        <f t="shared" si="2"/>
        <v>32804.81137233461</v>
      </c>
      <c r="J16" s="694" t="s">
        <v>509</v>
      </c>
      <c r="K16" s="694"/>
      <c r="L16" s="1221">
        <f t="shared" si="3"/>
        <v>179700</v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>
        <v>0.10416666666666667</v>
      </c>
      <c r="C21" s="505">
        <v>20</v>
      </c>
      <c r="D21" s="505">
        <v>30</v>
      </c>
      <c r="E21" s="505">
        <v>108</v>
      </c>
      <c r="F21" s="733">
        <f t="shared" si="0"/>
        <v>117200</v>
      </c>
      <c r="G21" s="501">
        <f t="shared" si="1"/>
        <v>56770.833333333336</v>
      </c>
      <c r="H21" s="508">
        <v>10.9</v>
      </c>
      <c r="I21" s="501">
        <f t="shared" si="2"/>
        <v>26817.933296883544</v>
      </c>
      <c r="J21" s="694" t="s">
        <v>807</v>
      </c>
      <c r="K21" s="694" t="s">
        <v>826</v>
      </c>
      <c r="L21" s="1221">
        <f t="shared" si="3"/>
        <v>173970.83333333334</v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>
        <v>0.27083333333333331</v>
      </c>
      <c r="C26" s="505">
        <v>20</v>
      </c>
      <c r="D26" s="505">
        <v>30</v>
      </c>
      <c r="E26" s="505">
        <v>124</v>
      </c>
      <c r="F26" s="733">
        <f t="shared" si="0"/>
        <v>117200</v>
      </c>
      <c r="G26" s="501">
        <f t="shared" si="1"/>
        <v>57291.666666666664</v>
      </c>
      <c r="H26" s="508">
        <v>11</v>
      </c>
      <c r="I26" s="501">
        <f t="shared" si="2"/>
        <v>31073.446327683618</v>
      </c>
      <c r="J26" s="694" t="s">
        <v>1136</v>
      </c>
      <c r="K26" s="694" t="s">
        <v>1222</v>
      </c>
      <c r="L26" s="1221">
        <f t="shared" si="3"/>
        <v>174491.66666666666</v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>
        <v>0.29166666666666669</v>
      </c>
      <c r="C31" s="505">
        <v>20</v>
      </c>
      <c r="D31" s="505">
        <v>30</v>
      </c>
      <c r="E31" s="505">
        <v>120.5</v>
      </c>
      <c r="F31" s="733">
        <f t="shared" si="0"/>
        <v>117200</v>
      </c>
      <c r="G31" s="501">
        <f t="shared" si="1"/>
        <v>42708.333333333328</v>
      </c>
      <c r="H31" s="508">
        <v>8.1999999999999993</v>
      </c>
      <c r="I31" s="501">
        <f t="shared" si="2"/>
        <v>22510.02369236376</v>
      </c>
      <c r="J31" s="694" t="s">
        <v>807</v>
      </c>
      <c r="K31" s="694" t="s">
        <v>23</v>
      </c>
      <c r="L31" s="1221">
        <f t="shared" si="3"/>
        <v>159908.33333333331</v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>
        <v>0.41666666666666669</v>
      </c>
      <c r="C36" s="505">
        <v>20</v>
      </c>
      <c r="D36" s="505">
        <v>30</v>
      </c>
      <c r="E36" s="505">
        <v>123</v>
      </c>
      <c r="F36" s="733">
        <f t="shared" si="0"/>
        <v>117200</v>
      </c>
      <c r="G36" s="501">
        <f t="shared" si="1"/>
        <v>46875</v>
      </c>
      <c r="H36" s="508">
        <v>9</v>
      </c>
      <c r="I36" s="501">
        <f t="shared" si="2"/>
        <v>25218.698742482229</v>
      </c>
      <c r="J36" s="694" t="s">
        <v>786</v>
      </c>
      <c r="K36" s="694"/>
      <c r="L36" s="1221">
        <f t="shared" si="3"/>
        <v>164075</v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175</v>
      </c>
      <c r="E39" s="2560">
        <f t="shared" si="4"/>
        <v>682</v>
      </c>
      <c r="F39" s="2560">
        <f t="shared" si="4"/>
        <v>703200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29.166666666666668</v>
      </c>
      <c r="E40" s="2561">
        <f t="shared" si="5"/>
        <v>113.66666666666667</v>
      </c>
      <c r="F40" s="2561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124</v>
      </c>
      <c r="F41" s="2561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25</v>
      </c>
      <c r="E42" s="2561">
        <f t="shared" si="7"/>
        <v>86.5</v>
      </c>
      <c r="F42" s="2561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1" fitToPage="1" topLeftCell="A14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6" zoomScale="83" zoomScaleNormal="83" workbookViewId="0">
      <selection activeCell="E39" sqref="E3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781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1" t="str">
        <f>IF(E8&lt;1,"",F8+G8)</f>
        <v/>
      </c>
      <c r="M8" s="584" t="s">
        <v>770</v>
      </c>
      <c r="N8" s="739">
        <v>24</v>
      </c>
      <c r="O8" s="740">
        <v>0.375</v>
      </c>
      <c r="P8" s="686">
        <f>N8+O8</f>
        <v>24.375</v>
      </c>
    </row>
    <row r="9" spans="1:16" ht="15" customHeight="1" thickTop="1" thickBot="1" x14ac:dyDescent="0.3">
      <c r="A9" s="662">
        <v>2</v>
      </c>
      <c r="B9" s="698">
        <v>0.91666666666666663</v>
      </c>
      <c r="C9" s="505">
        <v>20</v>
      </c>
      <c r="D9" s="505">
        <v>30</v>
      </c>
      <c r="E9" s="505">
        <v>46</v>
      </c>
      <c r="F9" s="733">
        <f t="shared" ref="F9:F38" si="0">IF(C9&lt;1,"",6250*C9)</f>
        <v>125000</v>
      </c>
      <c r="G9" s="501">
        <f t="shared" ref="G9:G38" si="1">IF(D9&lt;1,"",H9*1000000/1440/4*D9)</f>
        <v>57291.666666666664</v>
      </c>
      <c r="H9" s="508">
        <v>11</v>
      </c>
      <c r="I9" s="501">
        <f t="shared" ref="I9:I38" si="2">IF(E9&lt;1,"",H9*1000000/1440/4*E9*60/527)</f>
        <v>10001.581277672358</v>
      </c>
      <c r="J9" s="694" t="s">
        <v>1136</v>
      </c>
      <c r="K9" s="694" t="s">
        <v>23</v>
      </c>
      <c r="L9" s="1221">
        <f t="shared" ref="L9:L38" si="3">IF(E9&lt;1,"",F9+G9)</f>
        <v>182291.66666666666</v>
      </c>
      <c r="M9" s="584" t="s">
        <v>771</v>
      </c>
      <c r="N9" s="739">
        <v>29</v>
      </c>
      <c r="O9" s="740">
        <v>0.52083333333333337</v>
      </c>
      <c r="P9" s="686">
        <f>N9+O9</f>
        <v>29.520833333333332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123.49999999999997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>
        <v>0.375</v>
      </c>
      <c r="C15" s="505">
        <v>20</v>
      </c>
      <c r="D15" s="505">
        <v>30</v>
      </c>
      <c r="E15" s="505">
        <v>130</v>
      </c>
      <c r="F15" s="733">
        <f t="shared" si="0"/>
        <v>125000</v>
      </c>
      <c r="G15" s="501">
        <f t="shared" si="1"/>
        <v>58854.166666666672</v>
      </c>
      <c r="H15" s="508">
        <v>11.3</v>
      </c>
      <c r="I15" s="501">
        <f t="shared" si="2"/>
        <v>29036.211258697032</v>
      </c>
      <c r="J15" s="694" t="s">
        <v>509</v>
      </c>
      <c r="K15" s="694"/>
      <c r="L15" s="1221">
        <f t="shared" si="3"/>
        <v>183854.16666666669</v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>
        <v>0.54166666666666663</v>
      </c>
      <c r="C20" s="505">
        <v>20</v>
      </c>
      <c r="D20" s="505">
        <v>30</v>
      </c>
      <c r="E20" s="505">
        <v>124</v>
      </c>
      <c r="F20" s="733">
        <f t="shared" si="0"/>
        <v>125000</v>
      </c>
      <c r="G20" s="501">
        <f t="shared" si="1"/>
        <v>52083.333333333336</v>
      </c>
      <c r="H20" s="508">
        <v>10</v>
      </c>
      <c r="I20" s="501">
        <f t="shared" si="2"/>
        <v>24509.803921568626</v>
      </c>
      <c r="J20" s="694" t="s">
        <v>509</v>
      </c>
      <c r="K20" s="694"/>
      <c r="L20" s="1221">
        <f t="shared" si="3"/>
        <v>177083.33333333334</v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>
        <v>0.625</v>
      </c>
      <c r="C26" s="505">
        <v>20</v>
      </c>
      <c r="D26" s="505">
        <v>30</v>
      </c>
      <c r="E26" s="505">
        <v>146</v>
      </c>
      <c r="F26" s="733">
        <f t="shared" si="0"/>
        <v>125000</v>
      </c>
      <c r="G26" s="501">
        <f t="shared" si="1"/>
        <v>48958.333333333328</v>
      </c>
      <c r="H26" s="508">
        <v>9.4</v>
      </c>
      <c r="I26" s="501">
        <f t="shared" si="2"/>
        <v>27126.818469323211</v>
      </c>
      <c r="J26" s="694" t="s">
        <v>1136</v>
      </c>
      <c r="K26" s="694"/>
      <c r="L26" s="1221">
        <f t="shared" si="3"/>
        <v>173958.33333333331</v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>
        <v>0.375</v>
      </c>
      <c r="C31" s="505">
        <v>20</v>
      </c>
      <c r="D31" s="505">
        <v>30</v>
      </c>
      <c r="E31" s="505">
        <v>114</v>
      </c>
      <c r="F31" s="733">
        <f t="shared" si="0"/>
        <v>125000</v>
      </c>
      <c r="G31" s="501">
        <f t="shared" si="1"/>
        <v>43229.166666666672</v>
      </c>
      <c r="H31" s="508">
        <v>8.3000000000000007</v>
      </c>
      <c r="I31" s="501">
        <f t="shared" si="2"/>
        <v>18702.561669829222</v>
      </c>
      <c r="J31" s="694" t="s">
        <v>512</v>
      </c>
      <c r="K31" s="694"/>
      <c r="L31" s="1221">
        <f t="shared" si="3"/>
        <v>168229.16666666669</v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>
        <v>0.52083333333333337</v>
      </c>
      <c r="C36" s="505">
        <v>20</v>
      </c>
      <c r="D36" s="505">
        <v>30</v>
      </c>
      <c r="E36" s="505">
        <v>123.5</v>
      </c>
      <c r="F36" s="733">
        <f t="shared" si="0"/>
        <v>125000</v>
      </c>
      <c r="G36" s="501">
        <f t="shared" si="1"/>
        <v>46875</v>
      </c>
      <c r="H36" s="508">
        <v>9</v>
      </c>
      <c r="I36" s="501">
        <f t="shared" si="2"/>
        <v>21969.876660341557</v>
      </c>
      <c r="J36" s="694" t="s">
        <v>786</v>
      </c>
      <c r="K36" s="694"/>
      <c r="L36" s="1221">
        <f t="shared" si="3"/>
        <v>171875</v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683.5</v>
      </c>
      <c r="F39" s="2560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113.91666666666667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146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46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 topLeftCell="A12">
      <selection activeCell="E39" sqref="E3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10" zoomScale="78" zoomScaleNormal="78" workbookViewId="0">
      <selection activeCell="O9" sqref="O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782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1" t="str">
        <f>IF(E8&lt;1,"",F8+G8)</f>
        <v/>
      </c>
      <c r="M8" s="584" t="s">
        <v>770</v>
      </c>
      <c r="N8" s="739">
        <v>26</v>
      </c>
      <c r="O8" s="740">
        <v>0.66666666666666663</v>
      </c>
      <c r="P8" s="686">
        <f>N8+O8</f>
        <v>26.666666666666668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31</v>
      </c>
      <c r="O9" s="740">
        <v>0.66666666666666663</v>
      </c>
      <c r="P9" s="686">
        <f>N9+O9</f>
        <v>31.666666666666668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>
        <v>0.41666666666666669</v>
      </c>
      <c r="C12" s="505">
        <v>20</v>
      </c>
      <c r="D12" s="505">
        <v>30</v>
      </c>
      <c r="E12" s="508">
        <v>106</v>
      </c>
      <c r="F12" s="733">
        <f t="shared" si="0"/>
        <v>125000</v>
      </c>
      <c r="G12" s="501">
        <f t="shared" si="1"/>
        <v>57291.666666666664</v>
      </c>
      <c r="H12" s="508">
        <v>11</v>
      </c>
      <c r="I12" s="501">
        <f t="shared" si="2"/>
        <v>23047.122074636307</v>
      </c>
      <c r="J12" s="694" t="s">
        <v>786</v>
      </c>
      <c r="K12" s="694"/>
      <c r="L12" s="1221">
        <f t="shared" si="3"/>
        <v>182291.66666666666</v>
      </c>
      <c r="M12" s="584"/>
      <c r="N12" s="584"/>
      <c r="O12" s="705">
        <f>(P9-P8)*24</f>
        <v>120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1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>
        <v>0.41666666666666669</v>
      </c>
      <c r="C17" s="505">
        <v>20</v>
      </c>
      <c r="D17" s="505">
        <v>30</v>
      </c>
      <c r="E17" s="508">
        <v>120</v>
      </c>
      <c r="F17" s="733">
        <f t="shared" si="0"/>
        <v>125000</v>
      </c>
      <c r="G17" s="501">
        <f t="shared" si="1"/>
        <v>53645.833333333328</v>
      </c>
      <c r="H17" s="508">
        <v>10.3</v>
      </c>
      <c r="I17" s="501">
        <f t="shared" si="2"/>
        <v>24430.740037950662</v>
      </c>
      <c r="J17" s="694" t="s">
        <v>511</v>
      </c>
      <c r="K17" s="694"/>
      <c r="L17" s="1221">
        <f t="shared" si="3"/>
        <v>178645.83333333331</v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1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1" t="str">
        <f t="shared" si="3"/>
        <v/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>
        <v>0.39583333333333331</v>
      </c>
      <c r="C23" s="505">
        <v>20</v>
      </c>
      <c r="D23" s="505">
        <v>30</v>
      </c>
      <c r="E23" s="508">
        <v>143</v>
      </c>
      <c r="F23" s="733">
        <f t="shared" si="0"/>
        <v>125000</v>
      </c>
      <c r="G23" s="501">
        <f t="shared" si="1"/>
        <v>48958.333333333328</v>
      </c>
      <c r="H23" s="508">
        <v>9.4</v>
      </c>
      <c r="I23" s="501">
        <f t="shared" si="2"/>
        <v>26569.418089816569</v>
      </c>
      <c r="J23" s="694" t="s">
        <v>1136</v>
      </c>
      <c r="K23" s="694"/>
      <c r="L23" s="1221">
        <f t="shared" si="3"/>
        <v>173958.33333333331</v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8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1" t="str">
        <f t="shared" si="3"/>
        <v/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>
        <v>0.5625</v>
      </c>
      <c r="C28" s="505">
        <v>20</v>
      </c>
      <c r="D28" s="505">
        <v>30</v>
      </c>
      <c r="E28" s="508">
        <v>124</v>
      </c>
      <c r="F28" s="733">
        <f t="shared" si="0"/>
        <v>125000</v>
      </c>
      <c r="G28" s="501">
        <f t="shared" si="1"/>
        <v>52083.333333333336</v>
      </c>
      <c r="H28" s="508">
        <v>10</v>
      </c>
      <c r="I28" s="501">
        <f t="shared" si="2"/>
        <v>24509.803921568626</v>
      </c>
      <c r="J28" s="694" t="s">
        <v>807</v>
      </c>
      <c r="K28" s="694" t="s">
        <v>23</v>
      </c>
      <c r="L28" s="1221">
        <f t="shared" si="3"/>
        <v>177083.33333333334</v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1" t="str">
        <f t="shared" si="3"/>
        <v/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>
        <v>0.66666666666666663</v>
      </c>
      <c r="C33" s="505">
        <v>20</v>
      </c>
      <c r="D33" s="505">
        <v>30</v>
      </c>
      <c r="E33" s="508">
        <v>123</v>
      </c>
      <c r="F33" s="733">
        <f t="shared" si="0"/>
        <v>125000</v>
      </c>
      <c r="G33" s="501">
        <f t="shared" si="1"/>
        <v>50520.833333333336</v>
      </c>
      <c r="H33" s="508">
        <v>9.6999999999999993</v>
      </c>
      <c r="I33" s="501">
        <f t="shared" si="2"/>
        <v>23582.779886148011</v>
      </c>
      <c r="J33" s="694" t="s">
        <v>1227</v>
      </c>
      <c r="K33" s="694"/>
      <c r="L33" s="1221">
        <f t="shared" si="3"/>
        <v>175520.83333333334</v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1366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1" t="str">
        <f t="shared" si="3"/>
        <v/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100</v>
      </c>
      <c r="D39" s="2560">
        <f t="shared" ref="D39:F39" si="4">IF(D43&lt;1,"",SUM(D8:D38))</f>
        <v>150</v>
      </c>
      <c r="E39" s="2560">
        <f t="shared" si="4"/>
        <v>616</v>
      </c>
      <c r="F39" s="2560">
        <f t="shared" si="4"/>
        <v>625000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123.2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143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106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5</v>
      </c>
      <c r="D43" s="2219">
        <f t="shared" ref="D43:F43" si="8">COUNT(D8:D38)</f>
        <v>5</v>
      </c>
      <c r="E43" s="2219">
        <f t="shared" si="8"/>
        <v>5</v>
      </c>
      <c r="F43" s="2219">
        <f t="shared" si="8"/>
        <v>5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8" fitToPage="1" topLeftCell="A10">
      <selection activeCell="I12" sqref="I1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11" zoomScale="83" zoomScaleNormal="83" workbookViewId="0">
      <selection activeCell="K38" sqref="K38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783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>
        <v>0.33333333333333331</v>
      </c>
      <c r="C8" s="508">
        <v>20</v>
      </c>
      <c r="D8" s="508">
        <v>30</v>
      </c>
      <c r="E8" s="508">
        <v>8</v>
      </c>
      <c r="F8" s="733">
        <f>IF(C8&lt;1,"",6250*C8)</f>
        <v>125000</v>
      </c>
      <c r="G8" s="501">
        <f>IF(D8&lt;1,"",H8*1000000/1440/4*D8)</f>
        <v>58333.333333333328</v>
      </c>
      <c r="H8" s="508">
        <v>11.2</v>
      </c>
      <c r="I8" s="501">
        <f>IF(E8&lt;1,"",H8*1000000/1440/4*E8*60/527)</f>
        <v>1771.030993042378</v>
      </c>
      <c r="J8" s="694" t="s">
        <v>786</v>
      </c>
      <c r="K8" s="694"/>
      <c r="L8" s="1221">
        <f>IF(E8&lt;1,"",F8+G8)</f>
        <v>183333.33333333331</v>
      </c>
      <c r="M8" s="584" t="s">
        <v>770</v>
      </c>
      <c r="N8" s="739">
        <v>25</v>
      </c>
      <c r="O8" s="740">
        <v>0.41666666666666669</v>
      </c>
      <c r="P8" s="686">
        <f>N8+O8</f>
        <v>25.416666666666668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1" t="str">
        <f t="shared" ref="L9:L38" si="3">IF(E9&lt;1,"",F9+G9)</f>
        <v/>
      </c>
      <c r="M9" s="584" t="s">
        <v>771</v>
      </c>
      <c r="N9" s="739">
        <v>31</v>
      </c>
      <c r="O9" s="740">
        <v>0.375</v>
      </c>
      <c r="P9" s="686">
        <f>N9+O9</f>
        <v>31.375</v>
      </c>
    </row>
    <row r="10" spans="1:16" ht="15" customHeight="1" thickTop="1" thickBot="1" x14ac:dyDescent="0.3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1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1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1" t="str">
        <f t="shared" si="3"/>
        <v/>
      </c>
      <c r="M12" s="584"/>
      <c r="N12" s="584"/>
      <c r="O12" s="705">
        <f>(P9-P8)*24</f>
        <v>142.99999999999997</v>
      </c>
    </row>
    <row r="13" spans="1:16" ht="15" customHeight="1" thickTop="1" thickBot="1" x14ac:dyDescent="0.3">
      <c r="A13" s="662">
        <v>6</v>
      </c>
      <c r="B13" s="698">
        <v>0.45833333333333331</v>
      </c>
      <c r="C13" s="505">
        <v>20</v>
      </c>
      <c r="D13" s="505">
        <v>30</v>
      </c>
      <c r="E13" s="505">
        <v>123</v>
      </c>
      <c r="F13" s="733">
        <f t="shared" si="0"/>
        <v>125000</v>
      </c>
      <c r="G13" s="501">
        <f t="shared" si="1"/>
        <v>53645.833333333328</v>
      </c>
      <c r="H13" s="508">
        <v>10.3</v>
      </c>
      <c r="I13" s="501">
        <f t="shared" si="2"/>
        <v>25041.50853889943</v>
      </c>
      <c r="J13" s="694" t="s">
        <v>786</v>
      </c>
      <c r="K13" s="694"/>
      <c r="L13" s="1221">
        <f t="shared" si="3"/>
        <v>178645.83333333331</v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1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1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1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1" t="str">
        <f t="shared" si="3"/>
        <v/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>
        <v>0.5</v>
      </c>
      <c r="C18" s="505">
        <v>20</v>
      </c>
      <c r="D18" s="505">
        <v>30</v>
      </c>
      <c r="E18" s="505">
        <v>121</v>
      </c>
      <c r="F18" s="733">
        <f t="shared" si="0"/>
        <v>125000</v>
      </c>
      <c r="G18" s="501">
        <f t="shared" si="1"/>
        <v>59895.833333333336</v>
      </c>
      <c r="H18" s="508">
        <v>11.5</v>
      </c>
      <c r="I18" s="501">
        <f t="shared" si="2"/>
        <v>27504.34851359899</v>
      </c>
      <c r="J18" s="694" t="s">
        <v>509</v>
      </c>
      <c r="K18" s="694"/>
      <c r="L18" s="1221">
        <f t="shared" si="3"/>
        <v>184895.83333333334</v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1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1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1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>
        <v>0.41666666666666669</v>
      </c>
      <c r="C22" s="505">
        <v>20</v>
      </c>
      <c r="D22" s="505">
        <v>30</v>
      </c>
      <c r="E22" s="505">
        <v>70</v>
      </c>
      <c r="F22" s="733">
        <f t="shared" si="0"/>
        <v>125000</v>
      </c>
      <c r="G22" s="501">
        <f t="shared" si="1"/>
        <v>52083.333333333336</v>
      </c>
      <c r="H22" s="508">
        <v>10</v>
      </c>
      <c r="I22" s="501">
        <f t="shared" si="2"/>
        <v>13836.17963314358</v>
      </c>
      <c r="J22" s="694" t="s">
        <v>1136</v>
      </c>
      <c r="K22" s="694" t="s">
        <v>1216</v>
      </c>
      <c r="L22" s="1221">
        <f t="shared" si="3"/>
        <v>177083.33333333334</v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1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1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1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1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>
        <v>0.39583333333333331</v>
      </c>
      <c r="C27" s="505">
        <v>20</v>
      </c>
      <c r="D27" s="505">
        <v>30</v>
      </c>
      <c r="E27" s="505">
        <v>119.5</v>
      </c>
      <c r="F27" s="733">
        <f t="shared" si="0"/>
        <v>125000</v>
      </c>
      <c r="G27" s="501">
        <f t="shared" si="1"/>
        <v>48437.5</v>
      </c>
      <c r="H27" s="508">
        <v>9.3000000000000007</v>
      </c>
      <c r="I27" s="501">
        <f t="shared" si="2"/>
        <v>21966.911764705877</v>
      </c>
      <c r="J27" s="694" t="s">
        <v>1136</v>
      </c>
      <c r="K27" s="694"/>
      <c r="L27" s="1221">
        <f t="shared" si="3"/>
        <v>173437.5</v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1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1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1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1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>
        <v>0.41666666666666669</v>
      </c>
      <c r="C32" s="505">
        <v>20</v>
      </c>
      <c r="D32" s="505">
        <v>30</v>
      </c>
      <c r="E32" s="505">
        <v>120.5</v>
      </c>
      <c r="F32" s="733">
        <f t="shared" si="0"/>
        <v>125000</v>
      </c>
      <c r="G32" s="501">
        <f t="shared" si="1"/>
        <v>40104.166666666672</v>
      </c>
      <c r="H32" s="508">
        <v>7.7</v>
      </c>
      <c r="I32" s="501">
        <f t="shared" si="2"/>
        <v>18339.856103731818</v>
      </c>
      <c r="J32" s="694" t="s">
        <v>512</v>
      </c>
      <c r="K32" s="694"/>
      <c r="L32" s="1221">
        <f t="shared" si="3"/>
        <v>165104.16666666669</v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1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1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1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1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1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1366">
        <v>0.375</v>
      </c>
      <c r="C38" s="507">
        <v>20</v>
      </c>
      <c r="D38" s="507">
        <v>30</v>
      </c>
      <c r="E38" s="507">
        <v>143</v>
      </c>
      <c r="F38" s="733">
        <f t="shared" si="0"/>
        <v>125000</v>
      </c>
      <c r="G38" s="501">
        <f t="shared" si="1"/>
        <v>51041.666666666664</v>
      </c>
      <c r="H38" s="508">
        <v>9.8000000000000007</v>
      </c>
      <c r="I38" s="501">
        <f t="shared" si="2"/>
        <v>27700.031625553449</v>
      </c>
      <c r="J38" s="694" t="s">
        <v>1207</v>
      </c>
      <c r="K38" s="694"/>
      <c r="L38" s="1221">
        <f t="shared" si="3"/>
        <v>176041.66666666666</v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140</v>
      </c>
      <c r="D39" s="2560">
        <f t="shared" ref="D39:F39" si="4">IF(D43&lt;1,"",SUM(D8:D38))</f>
        <v>210</v>
      </c>
      <c r="E39" s="2560">
        <f t="shared" si="4"/>
        <v>705</v>
      </c>
      <c r="F39" s="2560">
        <f t="shared" si="4"/>
        <v>875000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100.71428571428571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143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8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7</v>
      </c>
      <c r="D43" s="2219">
        <f t="shared" ref="D43:F43" si="8">COUNT(D8:D38)</f>
        <v>7</v>
      </c>
      <c r="E43" s="2219">
        <f t="shared" si="8"/>
        <v>7</v>
      </c>
      <c r="F43" s="2219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83" fitToPage="1" topLeftCell="A13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0" zoomScale="72" zoomScaleNormal="72" workbookViewId="0">
      <selection activeCell="J37" sqref="J37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5">
      <c r="A2" s="636"/>
      <c r="B2" s="584"/>
      <c r="C2" s="637" t="s">
        <v>759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5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3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19"/>
    </row>
    <row r="5" spans="1:16" ht="14" thickTop="1" thickBot="1" x14ac:dyDescent="0.3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5"/>
      <c r="L5" s="1217"/>
      <c r="M5" s="584"/>
      <c r="N5" s="584"/>
      <c r="O5" s="584"/>
    </row>
    <row r="6" spans="1:16" ht="13.5" thickTop="1" thickBot="1" x14ac:dyDescent="0.3">
      <c r="A6" s="692" t="s">
        <v>784</v>
      </c>
      <c r="B6" s="648"/>
      <c r="C6" s="649"/>
      <c r="D6" s="649"/>
      <c r="E6" s="650"/>
      <c r="F6" s="651">
        <f>'1'!B1</f>
        <v>43678</v>
      </c>
      <c r="G6" s="652"/>
      <c r="H6" s="653"/>
      <c r="I6" s="653"/>
      <c r="J6" s="653"/>
      <c r="K6" s="1216"/>
      <c r="L6" s="1218"/>
      <c r="M6" s="584"/>
      <c r="N6" s="584"/>
      <c r="O6" s="584"/>
    </row>
    <row r="7" spans="1:16" ht="51" thickTop="1" thickBot="1" x14ac:dyDescent="0.35">
      <c r="A7" s="654" t="s">
        <v>71</v>
      </c>
      <c r="B7" s="655" t="s">
        <v>760</v>
      </c>
      <c r="C7" s="656" t="s">
        <v>761</v>
      </c>
      <c r="D7" s="656" t="s">
        <v>762</v>
      </c>
      <c r="E7" s="655" t="s">
        <v>763</v>
      </c>
      <c r="F7" s="655" t="s">
        <v>764</v>
      </c>
      <c r="G7" s="656" t="s">
        <v>765</v>
      </c>
      <c r="H7" s="657" t="s">
        <v>766</v>
      </c>
      <c r="I7" s="658" t="s">
        <v>520</v>
      </c>
      <c r="J7" s="1213" t="s">
        <v>767</v>
      </c>
      <c r="K7" s="1214" t="s">
        <v>664</v>
      </c>
      <c r="L7" s="1220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3">
      <c r="A8" s="660">
        <v>1</v>
      </c>
      <c r="B8" s="697"/>
      <c r="C8" s="508"/>
      <c r="D8" s="508"/>
      <c r="E8" s="508"/>
      <c r="F8" s="2218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770</v>
      </c>
      <c r="N8" s="739">
        <v>25</v>
      </c>
      <c r="O8" s="740">
        <v>0.58333333333333337</v>
      </c>
      <c r="P8" s="686">
        <f>N8+O8</f>
        <v>25.583333333333332</v>
      </c>
    </row>
    <row r="9" spans="1:16" ht="15" customHeight="1" thickTop="1" thickBot="1" x14ac:dyDescent="0.3">
      <c r="A9" s="662">
        <v>2</v>
      </c>
      <c r="B9" s="698"/>
      <c r="C9" s="505"/>
      <c r="D9" s="505"/>
      <c r="E9" s="505"/>
      <c r="F9" s="2218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771</v>
      </c>
      <c r="N9" s="739">
        <v>31</v>
      </c>
      <c r="O9" s="740">
        <v>0.4375</v>
      </c>
      <c r="P9" s="686">
        <f>N9+O9</f>
        <v>31.4375</v>
      </c>
    </row>
    <row r="10" spans="1:16" ht="15" customHeight="1" thickTop="1" thickBot="1" x14ac:dyDescent="0.3">
      <c r="A10" s="662">
        <v>3</v>
      </c>
      <c r="B10" s="698"/>
      <c r="C10" s="505"/>
      <c r="D10" s="505"/>
      <c r="E10" s="505"/>
      <c r="F10" s="2218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10" t="s">
        <v>772</v>
      </c>
      <c r="O10" s="3010"/>
    </row>
    <row r="11" spans="1:16" ht="15" customHeight="1" thickTop="1" thickBot="1" x14ac:dyDescent="0.3">
      <c r="A11" s="662">
        <v>4</v>
      </c>
      <c r="B11" s="698"/>
      <c r="C11" s="505"/>
      <c r="D11" s="505"/>
      <c r="E11" s="505"/>
      <c r="F11" s="2218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10"/>
      <c r="O11" s="3010"/>
    </row>
    <row r="12" spans="1:16" ht="15" customHeight="1" thickTop="1" thickBot="1" x14ac:dyDescent="0.3">
      <c r="A12" s="662">
        <v>5</v>
      </c>
      <c r="B12" s="698">
        <v>0.52083333333333337</v>
      </c>
      <c r="C12" s="505">
        <v>20</v>
      </c>
      <c r="D12" s="505">
        <v>30</v>
      </c>
      <c r="E12" s="505">
        <v>108.5</v>
      </c>
      <c r="F12" s="2218">
        <f t="shared" si="0"/>
        <v>125000</v>
      </c>
      <c r="G12" s="501">
        <f t="shared" si="1"/>
        <v>57291.666666666664</v>
      </c>
      <c r="H12" s="508">
        <v>11</v>
      </c>
      <c r="I12" s="501">
        <f t="shared" si="2"/>
        <v>23590.686274509804</v>
      </c>
      <c r="J12" s="694" t="s">
        <v>786</v>
      </c>
      <c r="K12" s="694"/>
      <c r="L12" s="1222">
        <f t="shared" si="3"/>
        <v>182291.66666666666</v>
      </c>
      <c r="M12" s="584"/>
      <c r="N12" s="584"/>
      <c r="O12" s="705">
        <f>(P9-P8)*24</f>
        <v>140.50000000000003</v>
      </c>
    </row>
    <row r="13" spans="1:16" ht="15" customHeight="1" thickTop="1" thickBot="1" x14ac:dyDescent="0.3">
      <c r="A13" s="662">
        <v>6</v>
      </c>
      <c r="B13" s="698"/>
      <c r="C13" s="505"/>
      <c r="D13" s="505"/>
      <c r="E13" s="505"/>
      <c r="F13" s="2218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3">
      <c r="A14" s="662">
        <v>7</v>
      </c>
      <c r="B14" s="698"/>
      <c r="C14" s="505"/>
      <c r="D14" s="505"/>
      <c r="E14" s="505"/>
      <c r="F14" s="2218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3">
      <c r="A15" s="662">
        <v>8</v>
      </c>
      <c r="B15" s="698"/>
      <c r="C15" s="505"/>
      <c r="D15" s="505"/>
      <c r="E15" s="505"/>
      <c r="F15" s="2218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3">
      <c r="A16" s="662">
        <v>9</v>
      </c>
      <c r="B16" s="698"/>
      <c r="C16" s="505"/>
      <c r="D16" s="505"/>
      <c r="E16" s="505"/>
      <c r="F16" s="2218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3">
      <c r="A17" s="662">
        <v>10</v>
      </c>
      <c r="B17" s="698">
        <v>0.60416666666666663</v>
      </c>
      <c r="C17" s="505">
        <v>20</v>
      </c>
      <c r="D17" s="505">
        <v>30</v>
      </c>
      <c r="E17" s="505">
        <v>122</v>
      </c>
      <c r="F17" s="2218">
        <f t="shared" si="0"/>
        <v>125000</v>
      </c>
      <c r="G17" s="501">
        <f t="shared" si="1"/>
        <v>53645.833333333328</v>
      </c>
      <c r="H17" s="508">
        <v>10.3</v>
      </c>
      <c r="I17" s="501">
        <f t="shared" si="2"/>
        <v>24837.919038583175</v>
      </c>
      <c r="J17" s="694" t="s">
        <v>509</v>
      </c>
      <c r="K17" s="694"/>
      <c r="L17" s="1222">
        <f t="shared" si="3"/>
        <v>178645.83333333331</v>
      </c>
      <c r="M17" s="584"/>
      <c r="N17" s="584"/>
      <c r="O17" s="584"/>
    </row>
    <row r="18" spans="1:15" ht="15" customHeight="1" thickTop="1" thickBot="1" x14ac:dyDescent="0.3">
      <c r="A18" s="662">
        <v>11</v>
      </c>
      <c r="B18" s="698"/>
      <c r="C18" s="505"/>
      <c r="D18" s="505"/>
      <c r="E18" s="505"/>
      <c r="F18" s="2218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3">
      <c r="A19" s="662">
        <v>12</v>
      </c>
      <c r="B19" s="698"/>
      <c r="C19" s="505"/>
      <c r="D19" s="505"/>
      <c r="E19" s="505"/>
      <c r="F19" s="2218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3">
      <c r="A20" s="662">
        <v>13</v>
      </c>
      <c r="B20" s="698"/>
      <c r="C20" s="505"/>
      <c r="D20" s="505"/>
      <c r="E20" s="505"/>
      <c r="F20" s="2218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3">
      <c r="A21" s="662">
        <v>14</v>
      </c>
      <c r="B21" s="698"/>
      <c r="C21" s="505"/>
      <c r="D21" s="505"/>
      <c r="E21" s="505"/>
      <c r="F21" s="2218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3">
      <c r="A22" s="662">
        <v>15</v>
      </c>
      <c r="B22" s="698">
        <v>0.60416666666666663</v>
      </c>
      <c r="C22" s="505">
        <v>20</v>
      </c>
      <c r="D22" s="505">
        <v>30</v>
      </c>
      <c r="E22" s="505">
        <v>120</v>
      </c>
      <c r="F22" s="2218">
        <f t="shared" si="0"/>
        <v>125000</v>
      </c>
      <c r="G22" s="501">
        <f t="shared" si="1"/>
        <v>50000</v>
      </c>
      <c r="H22" s="508">
        <v>9.6</v>
      </c>
      <c r="I22" s="501">
        <f t="shared" si="2"/>
        <v>22770.398481973436</v>
      </c>
      <c r="J22" s="694" t="s">
        <v>1136</v>
      </c>
      <c r="K22" s="694"/>
      <c r="L22" s="1222">
        <f t="shared" si="3"/>
        <v>175000</v>
      </c>
      <c r="M22" s="584"/>
      <c r="N22" s="584"/>
      <c r="O22" s="584"/>
    </row>
    <row r="23" spans="1:15" ht="15" customHeight="1" thickTop="1" thickBot="1" x14ac:dyDescent="0.3">
      <c r="A23" s="662">
        <v>16</v>
      </c>
      <c r="B23" s="698"/>
      <c r="C23" s="505"/>
      <c r="D23" s="505"/>
      <c r="E23" s="505"/>
      <c r="F23" s="2218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3">
      <c r="A24" s="662">
        <v>17</v>
      </c>
      <c r="B24" s="698"/>
      <c r="C24" s="505"/>
      <c r="D24" s="505"/>
      <c r="E24" s="505"/>
      <c r="F24" s="2218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3">
      <c r="A25" s="662">
        <v>18</v>
      </c>
      <c r="B25" s="505"/>
      <c r="C25" s="505"/>
      <c r="D25" s="505"/>
      <c r="E25" s="505"/>
      <c r="F25" s="2218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3">
      <c r="A26" s="662">
        <v>19</v>
      </c>
      <c r="B26" s="698"/>
      <c r="C26" s="505"/>
      <c r="D26" s="505"/>
      <c r="E26" s="505"/>
      <c r="F26" s="2218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3">
      <c r="A27" s="662">
        <v>20</v>
      </c>
      <c r="B27" s="698">
        <v>0.625</v>
      </c>
      <c r="C27" s="505">
        <v>20</v>
      </c>
      <c r="D27" s="505">
        <v>30</v>
      </c>
      <c r="E27" s="505">
        <v>120.5</v>
      </c>
      <c r="F27" s="2218">
        <f t="shared" si="0"/>
        <v>125000</v>
      </c>
      <c r="G27" s="501">
        <f t="shared" si="1"/>
        <v>48437.5</v>
      </c>
      <c r="H27" s="508">
        <v>9.3000000000000007</v>
      </c>
      <c r="I27" s="501">
        <f t="shared" si="2"/>
        <v>22150.735294117647</v>
      </c>
      <c r="J27" s="694" t="s">
        <v>1136</v>
      </c>
      <c r="K27" s="694"/>
      <c r="L27" s="1222">
        <f t="shared" si="3"/>
        <v>173437.5</v>
      </c>
      <c r="M27" s="584"/>
      <c r="N27" s="584"/>
      <c r="O27" s="584"/>
    </row>
    <row r="28" spans="1:15" ht="15" customHeight="1" thickTop="1" thickBot="1" x14ac:dyDescent="0.3">
      <c r="A28" s="662">
        <v>21</v>
      </c>
      <c r="B28" s="698"/>
      <c r="C28" s="505"/>
      <c r="D28" s="505"/>
      <c r="E28" s="505"/>
      <c r="F28" s="2218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3">
      <c r="A29" s="662">
        <v>22</v>
      </c>
      <c r="B29" s="698"/>
      <c r="C29" s="505"/>
      <c r="D29" s="505"/>
      <c r="E29" s="505"/>
      <c r="F29" s="2218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3">
      <c r="A30" s="662">
        <v>23</v>
      </c>
      <c r="B30" s="698"/>
      <c r="C30" s="505"/>
      <c r="D30" s="505"/>
      <c r="E30" s="505"/>
      <c r="F30" s="2218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3">
      <c r="A31" s="662">
        <v>24</v>
      </c>
      <c r="B31" s="698"/>
      <c r="C31" s="505"/>
      <c r="D31" s="505"/>
      <c r="E31" s="505"/>
      <c r="F31" s="2218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3">
      <c r="A32" s="662">
        <v>25</v>
      </c>
      <c r="B32" s="698">
        <v>0.58333333333333337</v>
      </c>
      <c r="C32" s="505">
        <v>20</v>
      </c>
      <c r="D32" s="505">
        <v>30</v>
      </c>
      <c r="E32" s="505">
        <v>119</v>
      </c>
      <c r="F32" s="2218">
        <f t="shared" si="0"/>
        <v>125000</v>
      </c>
      <c r="G32" s="501">
        <f t="shared" si="1"/>
        <v>43750</v>
      </c>
      <c r="H32" s="508">
        <v>8.4</v>
      </c>
      <c r="I32" s="501">
        <f t="shared" si="2"/>
        <v>19758.064516129034</v>
      </c>
      <c r="J32" s="694" t="s">
        <v>807</v>
      </c>
      <c r="K32" s="694" t="s">
        <v>23</v>
      </c>
      <c r="L32" s="1222">
        <f t="shared" si="3"/>
        <v>168750</v>
      </c>
      <c r="M32" s="584"/>
      <c r="N32" s="584"/>
      <c r="O32" s="584"/>
    </row>
    <row r="33" spans="1:15" ht="15" customHeight="1" thickTop="1" thickBot="1" x14ac:dyDescent="0.3">
      <c r="A33" s="662">
        <v>26</v>
      </c>
      <c r="B33" s="698"/>
      <c r="C33" s="505"/>
      <c r="D33" s="505"/>
      <c r="E33" s="505"/>
      <c r="F33" s="2218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3">
      <c r="A34" s="662">
        <v>27</v>
      </c>
      <c r="B34" s="698"/>
      <c r="C34" s="505"/>
      <c r="D34" s="505"/>
      <c r="E34" s="505"/>
      <c r="F34" s="2218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3">
      <c r="A35" s="662">
        <v>28</v>
      </c>
      <c r="B35" s="698"/>
      <c r="C35" s="505"/>
      <c r="D35" s="505"/>
      <c r="E35" s="505"/>
      <c r="F35" s="2218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3">
      <c r="A36" s="662">
        <v>29</v>
      </c>
      <c r="B36" s="698"/>
      <c r="C36" s="505"/>
      <c r="D36" s="505"/>
      <c r="E36" s="505"/>
      <c r="F36" s="2218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3">
      <c r="A37" s="662">
        <v>30</v>
      </c>
      <c r="B37" s="698"/>
      <c r="C37" s="505"/>
      <c r="D37" s="505"/>
      <c r="E37" s="505"/>
      <c r="F37" s="2218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3">
      <c r="A38" s="664">
        <v>31</v>
      </c>
      <c r="B38" s="1366">
        <v>0.4375</v>
      </c>
      <c r="C38" s="507">
        <v>20</v>
      </c>
      <c r="D38" s="507">
        <v>30</v>
      </c>
      <c r="E38" s="507">
        <v>140.5</v>
      </c>
      <c r="F38" s="2218">
        <f t="shared" si="0"/>
        <v>125000</v>
      </c>
      <c r="G38" s="501">
        <f t="shared" si="1"/>
        <v>51041.666666666664</v>
      </c>
      <c r="H38" s="508">
        <v>9.8000000000000007</v>
      </c>
      <c r="I38" s="501">
        <f t="shared" si="2"/>
        <v>27215.765338393423</v>
      </c>
      <c r="J38" s="694" t="s">
        <v>786</v>
      </c>
      <c r="K38" s="694"/>
      <c r="L38" s="1222">
        <f t="shared" si="3"/>
        <v>176041.66666666666</v>
      </c>
      <c r="M38" s="584"/>
      <c r="N38" s="584"/>
      <c r="O38" s="584"/>
    </row>
    <row r="39" spans="1:15" ht="15" customHeight="1" x14ac:dyDescent="0.25">
      <c r="A39" s="665" t="s">
        <v>66</v>
      </c>
      <c r="B39" s="666"/>
      <c r="C39" s="2560">
        <f>IF(C43&lt;1,"",SUM(C8:C38))</f>
        <v>120</v>
      </c>
      <c r="D39" s="2560">
        <f t="shared" ref="D39:F39" si="4">IF(D43&lt;1,"",SUM(D8:D38))</f>
        <v>180</v>
      </c>
      <c r="E39" s="2560">
        <f t="shared" si="4"/>
        <v>730.5</v>
      </c>
      <c r="F39" s="2560">
        <f t="shared" si="4"/>
        <v>750000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5">
      <c r="A40" s="669" t="s">
        <v>65</v>
      </c>
      <c r="B40" s="670"/>
      <c r="C40" s="2561">
        <f>IF(C43&lt;1,"",AVERAGE(C8:C38))</f>
        <v>20</v>
      </c>
      <c r="D40" s="2561">
        <f t="shared" ref="D40:F40" si="5">IF(D43&lt;1,"",AVERAGE(D8:D38))</f>
        <v>30</v>
      </c>
      <c r="E40" s="2561">
        <f t="shared" si="5"/>
        <v>121.75</v>
      </c>
      <c r="F40" s="2561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5">
      <c r="A41" s="669" t="s">
        <v>64</v>
      </c>
      <c r="B41" s="670"/>
      <c r="C41" s="2561">
        <f>IF(C43&lt;1,"",MAX(C8:C38))</f>
        <v>20</v>
      </c>
      <c r="D41" s="2561">
        <f t="shared" ref="D41:F41" si="6">IF(D43&lt;1,"",MAX(D8:D38))</f>
        <v>30</v>
      </c>
      <c r="E41" s="2561">
        <f t="shared" si="6"/>
        <v>140.5</v>
      </c>
      <c r="F41" s="2561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5">
      <c r="A42" s="669" t="s">
        <v>63</v>
      </c>
      <c r="B42" s="670"/>
      <c r="C42" s="2561">
        <f>IF(C43&lt;1,"",MIN(C8:C38))</f>
        <v>20</v>
      </c>
      <c r="D42" s="2561">
        <f t="shared" ref="D42:F42" si="7">IF(D43&lt;1,"",MIN(D8:D38))</f>
        <v>30</v>
      </c>
      <c r="E42" s="2561">
        <f t="shared" si="7"/>
        <v>108.5</v>
      </c>
      <c r="F42" s="2561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5">
      <c r="A43" s="675"/>
      <c r="B43" s="691"/>
      <c r="C43" s="2219">
        <f>COUNT(C8:C38)</f>
        <v>6</v>
      </c>
      <c r="D43" s="2219">
        <f t="shared" ref="D43:F43" si="8">COUNT(D8:D38)</f>
        <v>6</v>
      </c>
      <c r="E43" s="2219">
        <f t="shared" si="8"/>
        <v>6</v>
      </c>
      <c r="F43" s="2219">
        <f t="shared" si="8"/>
        <v>6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5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5">
      <c r="A45" s="676" t="s">
        <v>768</v>
      </c>
      <c r="B45" s="677"/>
      <c r="C45" s="677"/>
      <c r="D45" s="677"/>
      <c r="E45" s="677"/>
      <c r="F45" s="677"/>
      <c r="G45" s="678" t="s">
        <v>271</v>
      </c>
      <c r="H45" s="2366">
        <f>Flows!G46</f>
        <v>43714</v>
      </c>
      <c r="I45" s="679"/>
      <c r="J45" s="679"/>
      <c r="K45" s="680"/>
      <c r="L45" s="677"/>
    </row>
    <row r="46" spans="1:15" ht="13" thickBot="1" x14ac:dyDescent="0.3">
      <c r="A46" s="681" t="s">
        <v>1121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2" fitToPage="1" topLeftCell="A19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265625" defaultRowHeight="14.5" x14ac:dyDescent="0.35"/>
  <cols>
    <col min="1" max="1" width="16.81640625" style="717" customWidth="1"/>
    <col min="2" max="2" width="7.81640625" style="621" customWidth="1"/>
    <col min="3" max="6" width="8.7265625" style="621"/>
    <col min="7" max="7" width="9.26953125" style="621" customWidth="1"/>
    <col min="8" max="8" width="9.81640625" style="621" customWidth="1"/>
    <col min="9" max="9" width="8.7265625" style="621"/>
    <col min="10" max="10" width="10.1796875" style="621" customWidth="1"/>
    <col min="11" max="11" width="9.81640625" style="621" customWidth="1"/>
    <col min="12" max="13" width="10.1796875" style="621" customWidth="1"/>
    <col min="14" max="14" width="10.453125" style="621" customWidth="1"/>
    <col min="15" max="15" width="10.81640625" style="621" customWidth="1"/>
    <col min="16" max="18" width="8.7265625" style="621"/>
    <col min="19" max="19" width="8.7265625" style="621" customWidth="1"/>
    <col min="20" max="42" width="8.7265625" style="621"/>
    <col min="43" max="43" width="11.81640625" style="621" customWidth="1"/>
    <col min="44" max="44" width="13.54296875" style="621" bestFit="1" customWidth="1"/>
    <col min="45" max="45" width="8.7265625" style="621"/>
    <col min="46" max="46" width="14.54296875" style="621" bestFit="1" customWidth="1"/>
    <col min="47" max="16384" width="8.7265625" style="621"/>
  </cols>
  <sheetData>
    <row r="1" spans="1:45" ht="15" thickBot="1" x14ac:dyDescent="0.4">
      <c r="A1" s="3017" t="s">
        <v>730</v>
      </c>
      <c r="B1" s="3017"/>
      <c r="C1" s="3018"/>
      <c r="D1" s="3018"/>
      <c r="E1" s="3018"/>
      <c r="F1" s="3018"/>
      <c r="G1" s="3018"/>
      <c r="H1" s="3018"/>
      <c r="I1" s="3018"/>
      <c r="J1" s="3018"/>
      <c r="K1" s="3018"/>
      <c r="L1" s="3018"/>
      <c r="M1" s="3018"/>
      <c r="N1" s="3018"/>
      <c r="O1" s="3018"/>
    </row>
    <row r="2" spans="1:45" x14ac:dyDescent="0.35">
      <c r="S2" s="3019" t="s">
        <v>731</v>
      </c>
      <c r="T2" s="3020"/>
      <c r="U2" s="3020" t="s">
        <v>732</v>
      </c>
      <c r="V2" s="3020"/>
      <c r="W2" s="3020" t="s">
        <v>733</v>
      </c>
      <c r="X2" s="3020"/>
      <c r="Y2" s="3020" t="s">
        <v>734</v>
      </c>
      <c r="Z2" s="3021"/>
      <c r="AA2" s="3016" t="s">
        <v>735</v>
      </c>
      <c r="AB2" s="3013"/>
      <c r="AC2" s="3013" t="s">
        <v>736</v>
      </c>
      <c r="AD2" s="3013"/>
      <c r="AE2" s="3013" t="s">
        <v>737</v>
      </c>
      <c r="AF2" s="3013"/>
      <c r="AG2" s="3013" t="s">
        <v>738</v>
      </c>
      <c r="AH2" s="3014"/>
      <c r="AI2" s="3015" t="s">
        <v>739</v>
      </c>
      <c r="AJ2" s="3011"/>
      <c r="AK2" s="3011" t="s">
        <v>740</v>
      </c>
      <c r="AL2" s="3011"/>
      <c r="AM2" s="3011" t="s">
        <v>741</v>
      </c>
      <c r="AN2" s="3011"/>
      <c r="AO2" s="3011" t="s">
        <v>742</v>
      </c>
      <c r="AP2" s="3012"/>
    </row>
    <row r="3" spans="1:45" ht="174" x14ac:dyDescent="0.35">
      <c r="A3" s="718" t="s">
        <v>804</v>
      </c>
      <c r="B3" s="709" t="s">
        <v>803</v>
      </c>
      <c r="C3" s="621" t="s">
        <v>743</v>
      </c>
      <c r="D3" s="622" t="s">
        <v>744</v>
      </c>
      <c r="E3" s="622" t="s">
        <v>745</v>
      </c>
      <c r="F3" s="622" t="s">
        <v>746</v>
      </c>
      <c r="G3" s="710" t="s">
        <v>800</v>
      </c>
      <c r="H3" s="710" t="s">
        <v>801</v>
      </c>
      <c r="I3" s="622" t="s">
        <v>747</v>
      </c>
      <c r="J3" s="622" t="s">
        <v>748</v>
      </c>
      <c r="K3" s="622" t="s">
        <v>749</v>
      </c>
      <c r="L3" s="622" t="s">
        <v>750</v>
      </c>
      <c r="M3" s="622" t="s">
        <v>751</v>
      </c>
      <c r="N3" s="622" t="s">
        <v>752</v>
      </c>
      <c r="O3" s="622" t="s">
        <v>753</v>
      </c>
      <c r="P3" s="622" t="s">
        <v>754</v>
      </c>
      <c r="Q3" s="622" t="s">
        <v>755</v>
      </c>
      <c r="R3" s="622" t="s">
        <v>756</v>
      </c>
      <c r="S3" s="623" t="s">
        <v>757</v>
      </c>
      <c r="T3" s="624" t="s">
        <v>758</v>
      </c>
      <c r="U3" s="624" t="s">
        <v>757</v>
      </c>
      <c r="V3" s="624" t="s">
        <v>758</v>
      </c>
      <c r="W3" s="624" t="s">
        <v>757</v>
      </c>
      <c r="X3" s="624" t="s">
        <v>758</v>
      </c>
      <c r="Y3" s="624" t="s">
        <v>757</v>
      </c>
      <c r="Z3" s="625" t="s">
        <v>758</v>
      </c>
      <c r="AA3" s="623" t="s">
        <v>757</v>
      </c>
      <c r="AB3" s="624" t="s">
        <v>758</v>
      </c>
      <c r="AC3" s="624" t="s">
        <v>757</v>
      </c>
      <c r="AD3" s="624" t="s">
        <v>758</v>
      </c>
      <c r="AE3" s="624" t="s">
        <v>757</v>
      </c>
      <c r="AF3" s="624" t="s">
        <v>758</v>
      </c>
      <c r="AG3" s="624" t="s">
        <v>757</v>
      </c>
      <c r="AH3" s="625" t="s">
        <v>758</v>
      </c>
      <c r="AI3" s="623" t="s">
        <v>757</v>
      </c>
      <c r="AJ3" s="624" t="s">
        <v>758</v>
      </c>
      <c r="AK3" s="624" t="s">
        <v>757</v>
      </c>
      <c r="AL3" s="624" t="s">
        <v>758</v>
      </c>
      <c r="AM3" s="624" t="s">
        <v>757</v>
      </c>
      <c r="AN3" s="624" t="s">
        <v>758</v>
      </c>
      <c r="AO3" s="624" t="s">
        <v>757</v>
      </c>
      <c r="AP3" s="625" t="s">
        <v>758</v>
      </c>
      <c r="AR3" s="621" t="s">
        <v>550</v>
      </c>
      <c r="AS3" s="621" t="s">
        <v>23</v>
      </c>
    </row>
    <row r="4" spans="1:45" x14ac:dyDescent="0.35"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49"/>
      <c r="Q4" s="949"/>
      <c r="R4" s="949"/>
      <c r="S4" s="954"/>
      <c r="T4" s="954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N4" s="954"/>
      <c r="AO4" s="954"/>
      <c r="AP4" s="954"/>
      <c r="AQ4" s="659" t="s">
        <v>770</v>
      </c>
      <c r="AR4" s="715">
        <v>42153</v>
      </c>
      <c r="AS4" s="716">
        <v>4.1666666666666664E-2</v>
      </c>
    </row>
    <row r="5" spans="1:45" x14ac:dyDescent="0.35">
      <c r="A5" s="1012">
        <v>42152</v>
      </c>
      <c r="B5" s="591" t="s">
        <v>786</v>
      </c>
      <c r="C5" s="944">
        <v>1800</v>
      </c>
      <c r="D5" s="944">
        <v>9</v>
      </c>
      <c r="E5" s="944">
        <v>11.4</v>
      </c>
      <c r="F5" s="944">
        <v>0.29399999999999998</v>
      </c>
      <c r="G5" s="957">
        <f>(F5/0.038)*5</f>
        <v>38.684210526315788</v>
      </c>
      <c r="H5" s="950">
        <v>40</v>
      </c>
      <c r="I5" s="950">
        <v>4.25</v>
      </c>
      <c r="J5" s="950">
        <v>92</v>
      </c>
      <c r="K5" s="950">
        <v>10</v>
      </c>
      <c r="L5" s="950">
        <v>3.91</v>
      </c>
      <c r="M5" s="950">
        <v>82</v>
      </c>
      <c r="N5" s="950" t="s">
        <v>23</v>
      </c>
      <c r="O5" s="950">
        <v>0.5</v>
      </c>
      <c r="P5" s="950">
        <v>0.19</v>
      </c>
      <c r="Q5" s="958">
        <f>((E5*1000000)/1440/3)/480.5</f>
        <v>5.4919643889466991</v>
      </c>
      <c r="R5" s="959">
        <f t="shared" ref="R5:R32" si="0">(E5*8.34*O5*3)/4</f>
        <v>35.653500000000001</v>
      </c>
      <c r="S5" s="960"/>
      <c r="T5" s="961"/>
      <c r="U5" s="961"/>
      <c r="V5" s="961"/>
      <c r="W5" s="961"/>
      <c r="X5" s="961"/>
      <c r="Y5" s="961"/>
      <c r="Z5" s="962"/>
      <c r="AA5" s="960"/>
      <c r="AB5" s="961"/>
      <c r="AC5" s="961"/>
      <c r="AD5" s="961"/>
      <c r="AE5" s="961"/>
      <c r="AF5" s="961"/>
      <c r="AG5" s="961"/>
      <c r="AH5" s="962"/>
      <c r="AI5" s="960"/>
      <c r="AJ5" s="961"/>
      <c r="AK5" s="961">
        <v>1.59</v>
      </c>
      <c r="AL5" s="961">
        <v>82</v>
      </c>
      <c r="AM5" s="961">
        <v>2.2999999999999998</v>
      </c>
      <c r="AN5" s="963">
        <v>5</v>
      </c>
      <c r="AO5" s="961">
        <v>5.29</v>
      </c>
      <c r="AP5" s="962">
        <v>73.5</v>
      </c>
      <c r="AQ5" s="584" t="s">
        <v>771</v>
      </c>
      <c r="AR5" s="715">
        <v>42155</v>
      </c>
      <c r="AS5" s="716">
        <v>0</v>
      </c>
    </row>
    <row r="6" spans="1:45" ht="15" thickBot="1" x14ac:dyDescent="0.4">
      <c r="A6" s="1012">
        <v>42152</v>
      </c>
      <c r="B6" s="591" t="s">
        <v>497</v>
      </c>
      <c r="C6" s="944">
        <v>2100</v>
      </c>
      <c r="D6" s="944">
        <v>7</v>
      </c>
      <c r="E6" s="944">
        <v>10.6</v>
      </c>
      <c r="F6" s="944">
        <v>0.35699999999999998</v>
      </c>
      <c r="G6" s="957">
        <f t="shared" ref="G6:G69" si="1">(F6/0.038)*5</f>
        <v>46.973684210526315</v>
      </c>
      <c r="H6" s="950">
        <v>40</v>
      </c>
      <c r="I6" s="950">
        <v>3.91</v>
      </c>
      <c r="J6" s="950">
        <v>65</v>
      </c>
      <c r="K6" s="950" t="s">
        <v>787</v>
      </c>
      <c r="L6" s="950"/>
      <c r="M6" s="950"/>
      <c r="N6" s="950" t="s">
        <v>785</v>
      </c>
      <c r="O6" s="950">
        <v>0.47</v>
      </c>
      <c r="P6" s="950"/>
      <c r="Q6" s="958">
        <f t="shared" ref="Q6:Q15" si="2">((E6*1000000)/1440/3)/480.5</f>
        <v>5.1065633791960536</v>
      </c>
      <c r="R6" s="959">
        <f t="shared" si="0"/>
        <v>31.162409999999994</v>
      </c>
      <c r="S6" s="960"/>
      <c r="T6" s="961"/>
      <c r="U6" s="961"/>
      <c r="V6" s="961"/>
      <c r="W6" s="961"/>
      <c r="X6" s="961"/>
      <c r="Y6" s="961"/>
      <c r="Z6" s="962"/>
      <c r="AA6" s="960">
        <v>5.87</v>
      </c>
      <c r="AB6" s="961">
        <v>106</v>
      </c>
      <c r="AC6" s="961">
        <v>3.61</v>
      </c>
      <c r="AD6" s="963">
        <v>11</v>
      </c>
      <c r="AE6" s="961"/>
      <c r="AF6" s="961"/>
      <c r="AG6" s="961">
        <v>3.33</v>
      </c>
      <c r="AH6" s="962">
        <v>25</v>
      </c>
      <c r="AI6" s="960"/>
      <c r="AJ6" s="961"/>
      <c r="AK6" s="961"/>
      <c r="AL6" s="961"/>
      <c r="AM6" s="961"/>
      <c r="AN6" s="961"/>
      <c r="AO6" s="961"/>
      <c r="AP6" s="962"/>
      <c r="AQ6" s="584"/>
      <c r="AR6" s="684" t="s">
        <v>772</v>
      </c>
      <c r="AS6" s="685"/>
    </row>
    <row r="7" spans="1:45" ht="15" thickTop="1" x14ac:dyDescent="0.35">
      <c r="A7" s="1012">
        <v>42153</v>
      </c>
      <c r="B7" s="996" t="s">
        <v>786</v>
      </c>
      <c r="C7" s="944">
        <v>100</v>
      </c>
      <c r="D7" s="944">
        <v>10</v>
      </c>
      <c r="E7" s="944">
        <v>11.3</v>
      </c>
      <c r="F7" s="944">
        <v>0.29199999999999998</v>
      </c>
      <c r="G7" s="957">
        <f t="shared" si="1"/>
        <v>38.421052631578945</v>
      </c>
      <c r="H7" s="950">
        <v>40</v>
      </c>
      <c r="I7" s="950">
        <v>1.9</v>
      </c>
      <c r="J7" s="950">
        <v>89</v>
      </c>
      <c r="K7" s="950">
        <v>12</v>
      </c>
      <c r="L7" s="950">
        <v>6.35</v>
      </c>
      <c r="M7" s="950">
        <v>101.5</v>
      </c>
      <c r="N7" s="950" t="s">
        <v>788</v>
      </c>
      <c r="O7" s="950">
        <v>0.5</v>
      </c>
      <c r="P7" s="950">
        <v>0.11</v>
      </c>
      <c r="Q7" s="958">
        <f t="shared" si="2"/>
        <v>5.4437892627278686</v>
      </c>
      <c r="R7" s="959">
        <f t="shared" si="0"/>
        <v>35.34075</v>
      </c>
      <c r="S7" s="960"/>
      <c r="T7" s="961"/>
      <c r="U7" s="961"/>
      <c r="V7" s="961"/>
      <c r="W7" s="961"/>
      <c r="X7" s="961"/>
      <c r="Y7" s="961"/>
      <c r="Z7" s="962"/>
      <c r="AA7" s="960"/>
      <c r="AB7" s="961"/>
      <c r="AC7" s="961"/>
      <c r="AD7" s="961"/>
      <c r="AE7" s="961"/>
      <c r="AF7" s="961"/>
      <c r="AG7" s="961"/>
      <c r="AH7" s="962"/>
      <c r="AI7" s="960">
        <v>2.4500000000000002</v>
      </c>
      <c r="AJ7" s="961">
        <v>7</v>
      </c>
      <c r="AK7" s="961"/>
      <c r="AL7" s="961"/>
      <c r="AM7" s="961">
        <v>2.8</v>
      </c>
      <c r="AN7" s="963">
        <v>12</v>
      </c>
      <c r="AO7" s="961">
        <v>6.35</v>
      </c>
      <c r="AP7" s="962">
        <v>102.5</v>
      </c>
      <c r="AQ7" s="584"/>
      <c r="AR7" s="687">
        <v>42153</v>
      </c>
      <c r="AS7" s="706">
        <f>(AR8-AR7)*24</f>
        <v>48</v>
      </c>
    </row>
    <row r="8" spans="1:45" ht="15" thickBot="1" x14ac:dyDescent="0.4">
      <c r="A8" s="1012">
        <v>42153</v>
      </c>
      <c r="B8" s="996" t="s">
        <v>512</v>
      </c>
      <c r="C8" s="944">
        <v>600</v>
      </c>
      <c r="D8" s="944">
        <v>3</v>
      </c>
      <c r="E8" s="944">
        <v>10.4</v>
      </c>
      <c r="F8" s="944">
        <v>0.27600000000000002</v>
      </c>
      <c r="G8" s="957">
        <f t="shared" si="1"/>
        <v>36.315789473684212</v>
      </c>
      <c r="H8" s="950">
        <v>40</v>
      </c>
      <c r="I8" s="950">
        <v>4.1100000000000003</v>
      </c>
      <c r="J8" s="950">
        <v>87</v>
      </c>
      <c r="K8" s="950" t="s">
        <v>787</v>
      </c>
      <c r="L8" s="950"/>
      <c r="M8" s="950"/>
      <c r="N8" s="950" t="s">
        <v>785</v>
      </c>
      <c r="O8" s="950">
        <v>0.45</v>
      </c>
      <c r="P8" s="950"/>
      <c r="Q8" s="958">
        <f t="shared" si="2"/>
        <v>5.0102131267583925</v>
      </c>
      <c r="R8" s="959">
        <f t="shared" si="0"/>
        <v>29.273400000000002</v>
      </c>
      <c r="S8" s="960">
        <v>5.21</v>
      </c>
      <c r="T8" s="961">
        <v>86</v>
      </c>
      <c r="U8" s="961">
        <v>4.2300000000000004</v>
      </c>
      <c r="V8" s="963">
        <v>22</v>
      </c>
      <c r="W8" s="961"/>
      <c r="X8" s="961"/>
      <c r="Y8" s="961">
        <v>4.22</v>
      </c>
      <c r="Z8" s="962">
        <v>89</v>
      </c>
      <c r="AA8" s="960"/>
      <c r="AB8" s="961"/>
      <c r="AC8" s="961"/>
      <c r="AD8" s="961"/>
      <c r="AE8" s="961"/>
      <c r="AF8" s="961"/>
      <c r="AG8" s="961"/>
      <c r="AH8" s="962"/>
      <c r="AI8" s="960"/>
      <c r="AJ8" s="961"/>
      <c r="AK8" s="961"/>
      <c r="AL8" s="961"/>
      <c r="AM8" s="961"/>
      <c r="AN8" s="961"/>
      <c r="AO8" s="961"/>
      <c r="AP8" s="962"/>
      <c r="AQ8" s="584"/>
      <c r="AR8" s="688">
        <f>AR5+AS5</f>
        <v>42155</v>
      </c>
      <c r="AS8" s="689"/>
    </row>
    <row r="9" spans="1:45" ht="15" thickTop="1" x14ac:dyDescent="0.35">
      <c r="A9" s="1012">
        <v>42153</v>
      </c>
      <c r="B9" s="996" t="s">
        <v>511</v>
      </c>
      <c r="C9" s="944">
        <v>700</v>
      </c>
      <c r="D9" s="944">
        <v>5</v>
      </c>
      <c r="E9" s="944">
        <v>10.5</v>
      </c>
      <c r="F9" s="944">
        <v>0.27600000000000002</v>
      </c>
      <c r="G9" s="957">
        <f t="shared" si="1"/>
        <v>36.315789473684212</v>
      </c>
      <c r="H9" s="950">
        <v>40</v>
      </c>
      <c r="I9" s="950">
        <v>4.74</v>
      </c>
      <c r="J9" s="950">
        <v>116</v>
      </c>
      <c r="K9" s="950" t="s">
        <v>787</v>
      </c>
      <c r="L9" s="950"/>
      <c r="M9" s="950"/>
      <c r="N9" s="950" t="s">
        <v>789</v>
      </c>
      <c r="O9" s="950">
        <v>0.28999999999999998</v>
      </c>
      <c r="P9" s="950"/>
      <c r="Q9" s="958">
        <f t="shared" si="2"/>
        <v>5.0583882529772231</v>
      </c>
      <c r="R9" s="959">
        <f t="shared" si="0"/>
        <v>19.046474999999997</v>
      </c>
      <c r="S9" s="960"/>
      <c r="T9" s="961"/>
      <c r="U9" s="961"/>
      <c r="V9" s="961"/>
      <c r="W9" s="961"/>
      <c r="X9" s="961"/>
      <c r="Y9" s="961"/>
      <c r="Z9" s="962"/>
      <c r="AA9" s="960"/>
      <c r="AB9" s="961"/>
      <c r="AC9" s="961">
        <v>3.47</v>
      </c>
      <c r="AD9" s="961">
        <v>21</v>
      </c>
      <c r="AE9" s="961">
        <v>2.29</v>
      </c>
      <c r="AF9" s="963">
        <v>10</v>
      </c>
      <c r="AG9" s="961">
        <v>2.66</v>
      </c>
      <c r="AH9" s="962">
        <v>35</v>
      </c>
      <c r="AI9" s="960"/>
      <c r="AJ9" s="961"/>
      <c r="AK9" s="961"/>
      <c r="AL9" s="961"/>
      <c r="AM9" s="961"/>
      <c r="AN9" s="961"/>
      <c r="AO9" s="961"/>
      <c r="AP9" s="962"/>
      <c r="AQ9" s="584"/>
      <c r="AR9" s="584"/>
    </row>
    <row r="10" spans="1:45" x14ac:dyDescent="0.35">
      <c r="A10" s="1013"/>
      <c r="B10" s="997"/>
      <c r="C10" s="951"/>
      <c r="D10" s="951"/>
      <c r="E10" s="951"/>
      <c r="F10" s="951"/>
      <c r="G10" s="964"/>
      <c r="H10" s="951"/>
      <c r="I10" s="951"/>
      <c r="J10" s="951"/>
      <c r="K10" s="951"/>
      <c r="L10" s="951"/>
      <c r="M10" s="951"/>
      <c r="N10" s="951"/>
      <c r="O10" s="951"/>
      <c r="P10" s="951"/>
      <c r="Q10" s="958">
        <f t="shared" si="2"/>
        <v>0</v>
      </c>
      <c r="R10" s="965">
        <f t="shared" si="0"/>
        <v>0</v>
      </c>
      <c r="S10" s="966"/>
      <c r="T10" s="967"/>
      <c r="U10" s="967"/>
      <c r="V10" s="967"/>
      <c r="W10" s="967"/>
      <c r="X10" s="967"/>
      <c r="Y10" s="967"/>
      <c r="Z10" s="968"/>
      <c r="AA10" s="966"/>
      <c r="AB10" s="967"/>
      <c r="AC10" s="967"/>
      <c r="AD10" s="967"/>
      <c r="AE10" s="967"/>
      <c r="AF10" s="967"/>
      <c r="AG10" s="967"/>
      <c r="AH10" s="968"/>
      <c r="AI10" s="966"/>
      <c r="AJ10" s="967"/>
      <c r="AK10" s="967"/>
      <c r="AL10" s="967"/>
      <c r="AM10" s="967"/>
      <c r="AN10" s="967"/>
      <c r="AO10" s="967"/>
      <c r="AP10" s="968"/>
    </row>
    <row r="11" spans="1:45" x14ac:dyDescent="0.35">
      <c r="A11" s="1014">
        <v>42153</v>
      </c>
      <c r="B11" s="998" t="s">
        <v>786</v>
      </c>
      <c r="C11" s="950">
        <v>2300</v>
      </c>
      <c r="D11" s="950">
        <v>12</v>
      </c>
      <c r="E11" s="950">
        <v>11.2</v>
      </c>
      <c r="F11" s="950">
        <v>0.312</v>
      </c>
      <c r="G11" s="957">
        <f t="shared" si="1"/>
        <v>41.05263157894737</v>
      </c>
      <c r="H11" s="950">
        <v>44</v>
      </c>
      <c r="I11" s="950">
        <v>5.28</v>
      </c>
      <c r="J11" s="950">
        <v>123.5</v>
      </c>
      <c r="K11" s="950" t="s">
        <v>787</v>
      </c>
      <c r="L11" s="950"/>
      <c r="M11" s="950"/>
      <c r="N11" s="950" t="s">
        <v>790</v>
      </c>
      <c r="O11" s="950">
        <v>0.59099999999999997</v>
      </c>
      <c r="P11" s="950"/>
      <c r="Q11" s="958">
        <f t="shared" si="2"/>
        <v>5.395614136509038</v>
      </c>
      <c r="R11" s="959">
        <f t="shared" si="0"/>
        <v>41.403095999999991</v>
      </c>
      <c r="S11" s="960"/>
      <c r="T11" s="961"/>
      <c r="U11" s="961"/>
      <c r="V11" s="961"/>
      <c r="W11" s="961"/>
      <c r="X11" s="961"/>
      <c r="Y11" s="961"/>
      <c r="Z11" s="962"/>
      <c r="AA11" s="960"/>
      <c r="AB11" s="961"/>
      <c r="AC11" s="961"/>
      <c r="AD11" s="961"/>
      <c r="AE11" s="961"/>
      <c r="AF11" s="961"/>
      <c r="AG11" s="961"/>
      <c r="AH11" s="962"/>
      <c r="AI11" s="960">
        <v>1.91</v>
      </c>
      <c r="AJ11" s="961">
        <v>29</v>
      </c>
      <c r="AK11" s="961">
        <v>2.4</v>
      </c>
      <c r="AL11" s="963">
        <v>22</v>
      </c>
      <c r="AM11" s="961">
        <v>2.76</v>
      </c>
      <c r="AN11" s="963">
        <v>34</v>
      </c>
      <c r="AO11" s="963">
        <v>5.28</v>
      </c>
      <c r="AP11" s="962">
        <v>132.5</v>
      </c>
    </row>
    <row r="12" spans="1:45" x14ac:dyDescent="0.35">
      <c r="A12" s="1014">
        <v>42154</v>
      </c>
      <c r="B12" s="999" t="s">
        <v>512</v>
      </c>
      <c r="C12" s="950">
        <v>600</v>
      </c>
      <c r="D12" s="950">
        <v>4</v>
      </c>
      <c r="E12" s="950">
        <v>10.4</v>
      </c>
      <c r="F12" s="950">
        <v>0.22900000000000001</v>
      </c>
      <c r="G12" s="957">
        <f t="shared" si="1"/>
        <v>30.131578947368425</v>
      </c>
      <c r="H12" s="950">
        <v>40</v>
      </c>
      <c r="I12" s="950">
        <v>3.66</v>
      </c>
      <c r="J12" s="950">
        <v>120</v>
      </c>
      <c r="K12" s="950" t="s">
        <v>787</v>
      </c>
      <c r="L12" s="950"/>
      <c r="M12" s="950"/>
      <c r="N12" s="950" t="s">
        <v>789</v>
      </c>
      <c r="O12" s="950">
        <v>0.46</v>
      </c>
      <c r="P12" s="950"/>
      <c r="Q12" s="958">
        <f t="shared" si="2"/>
        <v>5.0102131267583925</v>
      </c>
      <c r="R12" s="959">
        <f t="shared" si="0"/>
        <v>29.923920000000003</v>
      </c>
      <c r="S12" s="960">
        <v>4.0999999999999996</v>
      </c>
      <c r="T12" s="961">
        <v>110.5</v>
      </c>
      <c r="U12" s="961">
        <v>3.69</v>
      </c>
      <c r="V12" s="963">
        <v>75</v>
      </c>
      <c r="W12" s="961">
        <v>1.98</v>
      </c>
      <c r="X12" s="963">
        <v>24</v>
      </c>
      <c r="Y12" s="961"/>
      <c r="Z12" s="962"/>
      <c r="AA12" s="960"/>
      <c r="AB12" s="961"/>
      <c r="AC12" s="961"/>
      <c r="AD12" s="961"/>
      <c r="AE12" s="961"/>
      <c r="AF12" s="961"/>
      <c r="AG12" s="961"/>
      <c r="AH12" s="962"/>
      <c r="AI12" s="960"/>
      <c r="AJ12" s="961"/>
      <c r="AK12" s="961"/>
      <c r="AL12" s="961"/>
      <c r="AM12" s="961"/>
      <c r="AN12" s="961"/>
      <c r="AO12" s="961"/>
      <c r="AP12" s="962"/>
    </row>
    <row r="13" spans="1:45" x14ac:dyDescent="0.35">
      <c r="A13" s="1014">
        <v>42154</v>
      </c>
      <c r="B13" s="999" t="s">
        <v>512</v>
      </c>
      <c r="C13" s="950">
        <v>1030</v>
      </c>
      <c r="D13" s="950">
        <v>1</v>
      </c>
      <c r="E13" s="950">
        <v>10.4</v>
      </c>
      <c r="F13" s="950">
        <v>0.23499999999999999</v>
      </c>
      <c r="G13" s="957">
        <f t="shared" si="1"/>
        <v>30.921052631578945</v>
      </c>
      <c r="H13" s="950">
        <v>40</v>
      </c>
      <c r="I13" s="950">
        <v>3.54</v>
      </c>
      <c r="J13" s="950">
        <v>115</v>
      </c>
      <c r="K13" s="950" t="s">
        <v>787</v>
      </c>
      <c r="L13" s="950"/>
      <c r="M13" s="950"/>
      <c r="N13" s="950" t="s">
        <v>789</v>
      </c>
      <c r="O13" s="950">
        <v>0.52</v>
      </c>
      <c r="P13" s="950"/>
      <c r="Q13" s="958">
        <f t="shared" si="2"/>
        <v>5.0102131267583925</v>
      </c>
      <c r="R13" s="959">
        <f t="shared" si="0"/>
        <v>33.827040000000004</v>
      </c>
      <c r="S13" s="960"/>
      <c r="T13" s="961"/>
      <c r="U13" s="961">
        <v>3.13</v>
      </c>
      <c r="V13" s="961">
        <v>79.5</v>
      </c>
      <c r="W13" s="961">
        <v>1.86</v>
      </c>
      <c r="X13" s="963">
        <v>29</v>
      </c>
      <c r="Y13" s="961">
        <v>1.01</v>
      </c>
      <c r="Z13" s="962">
        <v>4.5</v>
      </c>
      <c r="AA13" s="960"/>
      <c r="AB13" s="961"/>
      <c r="AC13" s="961"/>
      <c r="AD13" s="961"/>
      <c r="AE13" s="961"/>
      <c r="AF13" s="961"/>
      <c r="AG13" s="961"/>
      <c r="AH13" s="962"/>
      <c r="AI13" s="960"/>
      <c r="AJ13" s="961"/>
      <c r="AK13" s="961"/>
      <c r="AL13" s="961"/>
      <c r="AM13" s="961"/>
      <c r="AN13" s="961"/>
      <c r="AO13" s="961"/>
      <c r="AP13" s="962"/>
    </row>
    <row r="14" spans="1:45" x14ac:dyDescent="0.35">
      <c r="A14" s="1014">
        <v>42155</v>
      </c>
      <c r="B14" s="999" t="s">
        <v>511</v>
      </c>
      <c r="C14" s="950">
        <v>1000</v>
      </c>
      <c r="D14" s="950">
        <v>2</v>
      </c>
      <c r="E14" s="950">
        <v>11.2</v>
      </c>
      <c r="F14" s="950">
        <v>0.22600000000000001</v>
      </c>
      <c r="G14" s="957">
        <f t="shared" si="1"/>
        <v>29.736842105263158</v>
      </c>
      <c r="H14" s="950">
        <v>40</v>
      </c>
      <c r="I14" s="950">
        <v>3.25</v>
      </c>
      <c r="J14" s="950">
        <v>103</v>
      </c>
      <c r="K14" s="950" t="s">
        <v>787</v>
      </c>
      <c r="L14" s="950"/>
      <c r="M14" s="950"/>
      <c r="N14" s="950" t="s">
        <v>789</v>
      </c>
      <c r="O14" s="950">
        <v>0.41</v>
      </c>
      <c r="P14" s="950"/>
      <c r="Q14" s="958">
        <f t="shared" si="2"/>
        <v>5.395614136509038</v>
      </c>
      <c r="R14" s="959">
        <f t="shared" si="0"/>
        <v>28.722959999999993</v>
      </c>
      <c r="S14" s="960">
        <v>8.3000000000000004E-2</v>
      </c>
      <c r="T14" s="961">
        <v>23.5</v>
      </c>
      <c r="U14" s="961"/>
      <c r="V14" s="961"/>
      <c r="W14" s="961">
        <v>1.25</v>
      </c>
      <c r="X14" s="963">
        <v>52.5</v>
      </c>
      <c r="Y14" s="963">
        <v>0.47</v>
      </c>
      <c r="Z14" s="962">
        <v>28</v>
      </c>
      <c r="AA14" s="960"/>
      <c r="AB14" s="961"/>
      <c r="AC14" s="961"/>
      <c r="AD14" s="961"/>
      <c r="AE14" s="961"/>
      <c r="AF14" s="961"/>
      <c r="AG14" s="961"/>
      <c r="AH14" s="962"/>
      <c r="AI14" s="960"/>
      <c r="AJ14" s="961"/>
      <c r="AK14" s="961"/>
      <c r="AL14" s="961"/>
      <c r="AM14" s="961"/>
      <c r="AN14" s="961"/>
      <c r="AO14" s="961"/>
      <c r="AP14" s="962"/>
    </row>
    <row r="15" spans="1:45" s="943" customFormat="1" x14ac:dyDescent="0.35">
      <c r="A15" s="942" t="s">
        <v>817</v>
      </c>
      <c r="B15" s="1000"/>
      <c r="C15" s="952"/>
      <c r="D15" s="952"/>
      <c r="E15" s="952"/>
      <c r="F15" s="952"/>
      <c r="G15" s="969"/>
      <c r="H15" s="952"/>
      <c r="I15" s="952"/>
      <c r="J15" s="952"/>
      <c r="K15" s="952"/>
      <c r="L15" s="952"/>
      <c r="M15" s="952"/>
      <c r="N15" s="952"/>
      <c r="O15" s="952"/>
      <c r="P15" s="952"/>
      <c r="Q15" s="970">
        <f t="shared" si="2"/>
        <v>0</v>
      </c>
      <c r="R15" s="971">
        <f t="shared" si="0"/>
        <v>0</v>
      </c>
      <c r="S15" s="972"/>
      <c r="T15" s="973"/>
      <c r="U15" s="973"/>
      <c r="V15" s="973"/>
      <c r="W15" s="973"/>
      <c r="X15" s="973"/>
      <c r="Y15" s="973"/>
      <c r="Z15" s="974"/>
      <c r="AA15" s="972"/>
      <c r="AB15" s="973"/>
      <c r="AC15" s="973"/>
      <c r="AD15" s="973"/>
      <c r="AE15" s="973"/>
      <c r="AF15" s="973"/>
      <c r="AG15" s="973"/>
      <c r="AH15" s="974"/>
      <c r="AI15" s="972"/>
      <c r="AJ15" s="973"/>
      <c r="AK15" s="973"/>
      <c r="AL15" s="973"/>
      <c r="AM15" s="973"/>
      <c r="AN15" s="973"/>
      <c r="AO15" s="973"/>
      <c r="AP15" s="974"/>
    </row>
    <row r="16" spans="1:45" x14ac:dyDescent="0.35">
      <c r="A16" s="719">
        <v>42157</v>
      </c>
      <c r="B16" s="1001" t="s">
        <v>786</v>
      </c>
      <c r="C16" s="975">
        <v>0.1875</v>
      </c>
      <c r="D16" s="954">
        <v>8</v>
      </c>
      <c r="E16" s="954">
        <v>34.1</v>
      </c>
      <c r="F16" s="954">
        <v>0.24099999999999999</v>
      </c>
      <c r="G16" s="976">
        <f t="shared" si="1"/>
        <v>31.710526315789473</v>
      </c>
      <c r="H16" s="954">
        <v>35</v>
      </c>
      <c r="I16" s="954">
        <v>4.57</v>
      </c>
      <c r="J16" s="977" t="s">
        <v>796</v>
      </c>
      <c r="K16" s="953" t="s">
        <v>787</v>
      </c>
      <c r="L16" s="953"/>
      <c r="M16" s="954"/>
      <c r="N16" s="953" t="s">
        <v>785</v>
      </c>
      <c r="O16" s="954">
        <v>0.26800000000000002</v>
      </c>
      <c r="P16" s="954"/>
      <c r="Q16" s="958">
        <f>((E16*1000000)/1440/11)/480.5</f>
        <v>4.4802867383512543</v>
      </c>
      <c r="R16" s="978">
        <f t="shared" si="0"/>
        <v>57.163194000000004</v>
      </c>
      <c r="S16" s="979"/>
      <c r="T16" s="980"/>
      <c r="U16" s="980"/>
      <c r="V16" s="980"/>
      <c r="W16" s="980"/>
      <c r="X16" s="980"/>
      <c r="Y16" s="980"/>
      <c r="Z16" s="981"/>
      <c r="AA16" s="979">
        <v>4.93</v>
      </c>
      <c r="AB16" s="982" t="s">
        <v>795</v>
      </c>
      <c r="AC16" s="980">
        <v>5.78</v>
      </c>
      <c r="AD16" s="980">
        <v>28.5</v>
      </c>
      <c r="AE16" s="980">
        <v>4.24</v>
      </c>
      <c r="AF16" s="982" t="s">
        <v>794</v>
      </c>
      <c r="AG16" s="980"/>
      <c r="AH16" s="981"/>
      <c r="AI16" s="979"/>
      <c r="AJ16" s="980"/>
      <c r="AK16" s="980"/>
      <c r="AL16" s="980"/>
      <c r="AM16" s="980"/>
      <c r="AN16" s="983"/>
      <c r="AO16" s="980"/>
      <c r="AP16" s="981"/>
    </row>
    <row r="17" spans="1:42" x14ac:dyDescent="0.35">
      <c r="A17" s="720">
        <v>42157</v>
      </c>
      <c r="B17" s="1002" t="s">
        <v>511</v>
      </c>
      <c r="C17" s="954">
        <v>600</v>
      </c>
      <c r="D17" s="954">
        <v>6</v>
      </c>
      <c r="E17" s="954">
        <v>34.1</v>
      </c>
      <c r="F17" s="954">
        <v>0.17599999999999999</v>
      </c>
      <c r="G17" s="976">
        <f t="shared" si="1"/>
        <v>23.157894736842106</v>
      </c>
      <c r="H17" s="954">
        <v>35</v>
      </c>
      <c r="I17" s="954">
        <v>3.71</v>
      </c>
      <c r="J17" s="953" t="s">
        <v>791</v>
      </c>
      <c r="K17" s="953" t="s">
        <v>787</v>
      </c>
      <c r="L17" s="954"/>
      <c r="M17" s="954"/>
      <c r="N17" s="953" t="s">
        <v>789</v>
      </c>
      <c r="O17" s="953">
        <v>0.26800000000000002</v>
      </c>
      <c r="P17" s="954"/>
      <c r="Q17" s="958">
        <f t="shared" ref="Q17:Q80" si="3">((E17*1000000)/1440/11)/480.5</f>
        <v>4.4802867383512543</v>
      </c>
      <c r="R17" s="978">
        <f t="shared" si="0"/>
        <v>57.163194000000004</v>
      </c>
      <c r="S17" s="979"/>
      <c r="T17" s="980"/>
      <c r="U17" s="980"/>
      <c r="V17" s="980"/>
      <c r="W17" s="980"/>
      <c r="X17" s="980"/>
      <c r="Y17" s="980"/>
      <c r="Z17" s="981"/>
      <c r="AA17" s="979">
        <v>3.33</v>
      </c>
      <c r="AB17" s="982" t="s">
        <v>792</v>
      </c>
      <c r="AC17" s="980"/>
      <c r="AD17" s="980"/>
      <c r="AE17" s="982">
        <v>2.4300000000000002</v>
      </c>
      <c r="AF17" s="982" t="s">
        <v>793</v>
      </c>
      <c r="AG17" s="984">
        <v>1.03</v>
      </c>
      <c r="AH17" s="985" t="s">
        <v>797</v>
      </c>
      <c r="AI17" s="979"/>
      <c r="AJ17" s="980"/>
      <c r="AK17" s="980"/>
      <c r="AL17" s="980"/>
      <c r="AM17" s="980"/>
      <c r="AN17" s="980"/>
      <c r="AO17" s="980"/>
      <c r="AP17" s="981"/>
    </row>
    <row r="18" spans="1:42" x14ac:dyDescent="0.35">
      <c r="A18" s="720">
        <v>42157</v>
      </c>
      <c r="B18" s="1002" t="s">
        <v>512</v>
      </c>
      <c r="C18" s="954">
        <v>1000</v>
      </c>
      <c r="D18" s="954">
        <v>7</v>
      </c>
      <c r="E18" s="954">
        <v>34.1</v>
      </c>
      <c r="F18" s="954">
        <v>0.19500000000000001</v>
      </c>
      <c r="G18" s="976">
        <f t="shared" si="1"/>
        <v>25.657894736842106</v>
      </c>
      <c r="H18" s="954">
        <v>32</v>
      </c>
      <c r="I18" s="954">
        <v>2.42</v>
      </c>
      <c r="J18" s="977" t="s">
        <v>798</v>
      </c>
      <c r="K18" s="977" t="s">
        <v>787</v>
      </c>
      <c r="L18" s="954"/>
      <c r="M18" s="954"/>
      <c r="N18" s="977" t="s">
        <v>789</v>
      </c>
      <c r="O18" s="954">
        <v>0.26800000000000002</v>
      </c>
      <c r="P18" s="954"/>
      <c r="Q18" s="958">
        <f t="shared" si="3"/>
        <v>4.4802867383512543</v>
      </c>
      <c r="R18" s="978">
        <f t="shared" si="0"/>
        <v>57.163194000000004</v>
      </c>
      <c r="S18" s="979"/>
      <c r="T18" s="980"/>
      <c r="U18" s="980"/>
      <c r="V18" s="980"/>
      <c r="W18" s="980"/>
      <c r="X18" s="980"/>
      <c r="Y18" s="980"/>
      <c r="Z18" s="981"/>
      <c r="AA18" s="979">
        <v>3.86</v>
      </c>
      <c r="AB18" s="986" t="s">
        <v>799</v>
      </c>
      <c r="AC18" s="980">
        <v>0.09</v>
      </c>
      <c r="AD18" s="980">
        <v>4</v>
      </c>
      <c r="AE18" s="980"/>
      <c r="AF18" s="980"/>
      <c r="AG18" s="980">
        <v>0.45</v>
      </c>
      <c r="AH18" s="981">
        <v>5.5</v>
      </c>
      <c r="AI18" s="979"/>
      <c r="AJ18" s="980"/>
      <c r="AK18" s="980"/>
      <c r="AL18" s="980"/>
      <c r="AM18" s="980"/>
      <c r="AN18" s="980"/>
      <c r="AO18" s="980"/>
      <c r="AP18" s="981"/>
    </row>
    <row r="19" spans="1:42" x14ac:dyDescent="0.35">
      <c r="A19" s="720">
        <v>42157</v>
      </c>
      <c r="B19" s="1002" t="s">
        <v>512</v>
      </c>
      <c r="C19" s="954">
        <v>1330</v>
      </c>
      <c r="D19" s="954">
        <v>11</v>
      </c>
      <c r="E19" s="954">
        <v>34.1</v>
      </c>
      <c r="F19" s="954">
        <v>0.217</v>
      </c>
      <c r="G19" s="976">
        <f t="shared" si="1"/>
        <v>28.552631578947366</v>
      </c>
      <c r="H19" s="954">
        <v>32</v>
      </c>
      <c r="I19" s="954">
        <v>5.37</v>
      </c>
      <c r="J19" s="977" t="s">
        <v>802</v>
      </c>
      <c r="K19" s="977" t="s">
        <v>787</v>
      </c>
      <c r="L19" s="954"/>
      <c r="M19" s="954"/>
      <c r="N19" s="977" t="s">
        <v>789</v>
      </c>
      <c r="O19" s="954">
        <v>0.27200000000000002</v>
      </c>
      <c r="P19" s="954"/>
      <c r="Q19" s="958">
        <f t="shared" si="3"/>
        <v>4.4802867383512543</v>
      </c>
      <c r="R19" s="978">
        <f t="shared" si="0"/>
        <v>58.016376000000008</v>
      </c>
      <c r="S19" s="979"/>
      <c r="T19" s="980"/>
      <c r="U19" s="980"/>
      <c r="V19" s="980"/>
      <c r="W19" s="980"/>
      <c r="X19" s="980"/>
      <c r="Y19" s="980"/>
      <c r="Z19" s="981"/>
      <c r="AA19" s="979"/>
      <c r="AB19" s="980"/>
      <c r="AC19" s="980"/>
      <c r="AD19" s="980"/>
      <c r="AE19" s="980"/>
      <c r="AF19" s="980"/>
      <c r="AG19" s="980"/>
      <c r="AH19" s="981"/>
      <c r="AI19" s="979">
        <v>5.45</v>
      </c>
      <c r="AJ19" s="980">
        <v>115.5</v>
      </c>
      <c r="AK19" s="980">
        <v>1.9</v>
      </c>
      <c r="AL19" s="980">
        <v>67.5</v>
      </c>
      <c r="AM19" s="980"/>
      <c r="AN19" s="980"/>
      <c r="AO19" s="980">
        <v>3.83</v>
      </c>
      <c r="AP19" s="981">
        <v>86.5</v>
      </c>
    </row>
    <row r="20" spans="1:42" x14ac:dyDescent="0.35">
      <c r="A20" s="720">
        <v>42157</v>
      </c>
      <c r="B20" s="1002" t="s">
        <v>786</v>
      </c>
      <c r="C20" s="954">
        <v>1930</v>
      </c>
      <c r="D20" s="954">
        <v>3</v>
      </c>
      <c r="E20" s="954">
        <v>34.1</v>
      </c>
      <c r="F20" s="954">
        <v>0.18099999999999999</v>
      </c>
      <c r="G20" s="976">
        <f t="shared" si="1"/>
        <v>23.815789473684212</v>
      </c>
      <c r="H20" s="954">
        <v>35</v>
      </c>
      <c r="I20" s="954">
        <v>2.57</v>
      </c>
      <c r="J20" s="977" t="s">
        <v>806</v>
      </c>
      <c r="K20" s="977" t="s">
        <v>787</v>
      </c>
      <c r="L20" s="954"/>
      <c r="M20" s="954"/>
      <c r="N20" s="977" t="s">
        <v>789</v>
      </c>
      <c r="O20" s="954">
        <v>0.28100000000000003</v>
      </c>
      <c r="P20" s="954"/>
      <c r="Q20" s="958">
        <f t="shared" si="3"/>
        <v>4.4802867383512543</v>
      </c>
      <c r="R20" s="978">
        <f t="shared" si="0"/>
        <v>59.936035500000003</v>
      </c>
      <c r="S20" s="979">
        <v>1.07</v>
      </c>
      <c r="T20" s="980">
        <v>43.5</v>
      </c>
      <c r="U20" s="980">
        <v>1.23</v>
      </c>
      <c r="V20" s="980">
        <v>43.5</v>
      </c>
      <c r="W20" s="980">
        <v>1.55</v>
      </c>
      <c r="X20" s="980">
        <v>43.5</v>
      </c>
      <c r="Y20" s="980">
        <v>0.77</v>
      </c>
      <c r="Z20" s="981">
        <v>43.5</v>
      </c>
      <c r="AA20" s="979"/>
      <c r="AB20" s="980"/>
      <c r="AC20" s="980"/>
      <c r="AD20" s="980"/>
      <c r="AE20" s="980"/>
      <c r="AF20" s="980"/>
      <c r="AG20" s="980"/>
      <c r="AH20" s="981"/>
      <c r="AI20" s="979"/>
      <c r="AJ20" s="980"/>
      <c r="AK20" s="980"/>
      <c r="AL20" s="980"/>
      <c r="AM20" s="980"/>
      <c r="AN20" s="980"/>
      <c r="AO20" s="980"/>
      <c r="AP20" s="981"/>
    </row>
    <row r="21" spans="1:42" x14ac:dyDescent="0.35">
      <c r="A21" s="720">
        <v>42158</v>
      </c>
      <c r="B21" s="1003" t="s">
        <v>507</v>
      </c>
      <c r="C21" s="954">
        <v>700</v>
      </c>
      <c r="D21" s="954">
        <v>10</v>
      </c>
      <c r="E21" s="954">
        <v>26.1</v>
      </c>
      <c r="F21" s="954">
        <v>0.247</v>
      </c>
      <c r="G21" s="976">
        <f t="shared" si="1"/>
        <v>32.5</v>
      </c>
      <c r="H21" s="954">
        <v>35</v>
      </c>
      <c r="I21" s="954">
        <v>1.4</v>
      </c>
      <c r="J21" s="954">
        <v>55</v>
      </c>
      <c r="K21" s="987" t="s">
        <v>787</v>
      </c>
      <c r="L21" s="954"/>
      <c r="M21" s="954"/>
      <c r="N21" s="987" t="s">
        <v>789</v>
      </c>
      <c r="O21" s="954">
        <v>0.25</v>
      </c>
      <c r="P21" s="954"/>
      <c r="Q21" s="958">
        <f t="shared" si="3"/>
        <v>3.4291930753949487</v>
      </c>
      <c r="R21" s="978">
        <f t="shared" si="0"/>
        <v>40.813875000000003</v>
      </c>
      <c r="S21" s="979"/>
      <c r="T21" s="980"/>
      <c r="U21" s="980"/>
      <c r="V21" s="980"/>
      <c r="W21" s="980"/>
      <c r="X21" s="980"/>
      <c r="Y21" s="980"/>
      <c r="Z21" s="981"/>
      <c r="AA21" s="979"/>
      <c r="AB21" s="980"/>
      <c r="AC21" s="980"/>
      <c r="AD21" s="980"/>
      <c r="AE21" s="980"/>
      <c r="AF21" s="980"/>
      <c r="AG21" s="980"/>
      <c r="AH21" s="981"/>
      <c r="AI21" s="979">
        <v>4.9000000000000004</v>
      </c>
      <c r="AJ21" s="980">
        <v>55</v>
      </c>
      <c r="AK21" s="980">
        <v>1.4</v>
      </c>
      <c r="AL21" s="980">
        <v>55</v>
      </c>
      <c r="AM21" s="980">
        <v>1.49</v>
      </c>
      <c r="AN21" s="980">
        <v>17</v>
      </c>
      <c r="AO21" s="980">
        <v>3.82</v>
      </c>
      <c r="AP21" s="981">
        <v>55</v>
      </c>
    </row>
    <row r="22" spans="1:42" x14ac:dyDescent="0.35">
      <c r="A22" s="720">
        <v>42165</v>
      </c>
      <c r="B22" s="1004" t="s">
        <v>786</v>
      </c>
      <c r="C22" s="954">
        <v>1130</v>
      </c>
      <c r="D22" s="954">
        <v>2</v>
      </c>
      <c r="E22" s="954">
        <v>33.200000000000003</v>
      </c>
      <c r="F22" s="954">
        <v>0.251</v>
      </c>
      <c r="G22" s="976">
        <f t="shared" si="1"/>
        <v>33.026315789473685</v>
      </c>
      <c r="H22" s="954">
        <v>35</v>
      </c>
      <c r="I22" s="954">
        <v>0.19</v>
      </c>
      <c r="J22" s="954">
        <v>116.5</v>
      </c>
      <c r="K22" s="988" t="s">
        <v>787</v>
      </c>
      <c r="L22" s="954"/>
      <c r="M22" s="954"/>
      <c r="N22" s="988" t="s">
        <v>789</v>
      </c>
      <c r="O22" s="954">
        <v>0.3</v>
      </c>
      <c r="P22" s="954"/>
      <c r="Q22" s="958">
        <f t="shared" si="3"/>
        <v>4.3620387012686708</v>
      </c>
      <c r="R22" s="978">
        <f t="shared" si="0"/>
        <v>62.299800000000005</v>
      </c>
      <c r="S22" s="979">
        <v>0.01</v>
      </c>
      <c r="T22" s="980">
        <v>29.5</v>
      </c>
      <c r="U22" s="980">
        <v>0.91</v>
      </c>
      <c r="V22" s="980">
        <v>116.5</v>
      </c>
      <c r="W22" s="980">
        <v>0.48</v>
      </c>
      <c r="X22" s="980">
        <v>26</v>
      </c>
      <c r="Y22" s="980">
        <v>0.27</v>
      </c>
      <c r="Z22" s="981">
        <v>92.5</v>
      </c>
      <c r="AA22" s="979"/>
      <c r="AB22" s="980"/>
      <c r="AC22" s="980"/>
      <c r="AD22" s="980"/>
      <c r="AE22" s="980"/>
      <c r="AF22" s="980"/>
      <c r="AG22" s="980"/>
      <c r="AH22" s="981"/>
      <c r="AI22" s="979"/>
      <c r="AJ22" s="980"/>
      <c r="AK22" s="980"/>
      <c r="AL22" s="980"/>
      <c r="AM22" s="980"/>
      <c r="AN22" s="980"/>
      <c r="AO22" s="980"/>
      <c r="AP22" s="981"/>
    </row>
    <row r="23" spans="1:42" x14ac:dyDescent="0.35">
      <c r="A23" s="720">
        <v>42165</v>
      </c>
      <c r="B23" s="1003" t="s">
        <v>786</v>
      </c>
      <c r="C23" s="954">
        <v>1330</v>
      </c>
      <c r="D23" s="954">
        <v>5</v>
      </c>
      <c r="E23" s="954">
        <v>33.200000000000003</v>
      </c>
      <c r="F23" s="954">
        <v>0.251</v>
      </c>
      <c r="G23" s="976">
        <f t="shared" si="1"/>
        <v>33.026315789473685</v>
      </c>
      <c r="H23" s="954">
        <v>35</v>
      </c>
      <c r="I23" s="954">
        <v>1.77</v>
      </c>
      <c r="J23" s="954">
        <v>117.5</v>
      </c>
      <c r="K23" s="988" t="s">
        <v>787</v>
      </c>
      <c r="L23" s="954"/>
      <c r="M23" s="954"/>
      <c r="N23" s="988" t="s">
        <v>789</v>
      </c>
      <c r="O23" s="954">
        <v>0.21</v>
      </c>
      <c r="P23" s="954"/>
      <c r="Q23" s="958">
        <f t="shared" si="3"/>
        <v>4.3620387012686708</v>
      </c>
      <c r="R23" s="978">
        <f t="shared" si="0"/>
        <v>43.609860000000005</v>
      </c>
      <c r="S23" s="979"/>
      <c r="T23" s="980"/>
      <c r="U23" s="980"/>
      <c r="V23" s="980"/>
      <c r="W23" s="980"/>
      <c r="X23" s="980"/>
      <c r="Y23" s="980"/>
      <c r="Z23" s="981"/>
      <c r="AA23" s="979">
        <v>1.77</v>
      </c>
      <c r="AB23" s="980">
        <v>117.5</v>
      </c>
      <c r="AC23" s="980">
        <v>0.49</v>
      </c>
      <c r="AD23" s="980">
        <v>69</v>
      </c>
      <c r="AE23" s="980">
        <v>0.06</v>
      </c>
      <c r="AF23" s="980">
        <v>45</v>
      </c>
      <c r="AG23" s="980">
        <v>0.05</v>
      </c>
      <c r="AH23" s="981">
        <v>48</v>
      </c>
      <c r="AI23" s="979"/>
      <c r="AJ23" s="980"/>
      <c r="AK23" s="980"/>
      <c r="AL23" s="980"/>
      <c r="AM23" s="980"/>
      <c r="AN23" s="980"/>
      <c r="AO23" s="980"/>
      <c r="AP23" s="981"/>
    </row>
    <row r="24" spans="1:42" x14ac:dyDescent="0.35">
      <c r="A24" s="720">
        <v>42165</v>
      </c>
      <c r="B24" s="1005" t="s">
        <v>807</v>
      </c>
      <c r="C24" s="954">
        <v>1900</v>
      </c>
      <c r="D24" s="954">
        <v>12</v>
      </c>
      <c r="E24" s="954">
        <v>33.200000000000003</v>
      </c>
      <c r="F24" s="954">
        <v>0.23899999999999999</v>
      </c>
      <c r="G24" s="976">
        <f t="shared" si="1"/>
        <v>31.447368421052634</v>
      </c>
      <c r="H24" s="954">
        <v>35</v>
      </c>
      <c r="I24" s="954">
        <v>4.72</v>
      </c>
      <c r="J24" s="954">
        <v>156</v>
      </c>
      <c r="K24" s="989" t="s">
        <v>787</v>
      </c>
      <c r="L24" s="954"/>
      <c r="M24" s="954"/>
      <c r="N24" s="989" t="s">
        <v>789</v>
      </c>
      <c r="O24" s="954">
        <v>0.2</v>
      </c>
      <c r="P24" s="954"/>
      <c r="Q24" s="958">
        <f t="shared" si="3"/>
        <v>4.3620387012686708</v>
      </c>
      <c r="R24" s="978">
        <f t="shared" si="0"/>
        <v>41.533200000000008</v>
      </c>
      <c r="S24" s="979"/>
      <c r="T24" s="980"/>
      <c r="U24" s="980"/>
      <c r="V24" s="980"/>
      <c r="W24" s="980"/>
      <c r="X24" s="980"/>
      <c r="Y24" s="980"/>
      <c r="Z24" s="981"/>
      <c r="AA24" s="979"/>
      <c r="AB24" s="980"/>
      <c r="AC24" s="980"/>
      <c r="AD24" s="980"/>
      <c r="AE24" s="980"/>
      <c r="AF24" s="980"/>
      <c r="AG24" s="980"/>
      <c r="AH24" s="981"/>
      <c r="AI24" s="979">
        <v>0.05</v>
      </c>
      <c r="AJ24" s="980">
        <v>32.5</v>
      </c>
      <c r="AK24" s="980">
        <v>0.06</v>
      </c>
      <c r="AL24" s="980">
        <v>35</v>
      </c>
      <c r="AM24" s="980">
        <v>0.05</v>
      </c>
      <c r="AN24" s="980">
        <v>36</v>
      </c>
      <c r="AO24" s="980"/>
      <c r="AP24" s="981"/>
    </row>
    <row r="25" spans="1:42" x14ac:dyDescent="0.35">
      <c r="A25" s="720">
        <v>42166</v>
      </c>
      <c r="B25" s="1005" t="s">
        <v>807</v>
      </c>
      <c r="C25" s="975">
        <v>8.3333333333333329E-2</v>
      </c>
      <c r="D25" s="954">
        <v>4</v>
      </c>
      <c r="E25" s="954">
        <v>33.1</v>
      </c>
      <c r="F25" s="954">
        <v>0.23899999999999999</v>
      </c>
      <c r="G25" s="976">
        <f t="shared" si="1"/>
        <v>31.447368421052634</v>
      </c>
      <c r="H25" s="954">
        <v>35</v>
      </c>
      <c r="I25" s="954">
        <v>3.81</v>
      </c>
      <c r="J25" s="954">
        <v>107</v>
      </c>
      <c r="K25" s="989" t="s">
        <v>787</v>
      </c>
      <c r="L25" s="954"/>
      <c r="M25" s="954"/>
      <c r="N25" s="989" t="s">
        <v>789</v>
      </c>
      <c r="O25" s="954">
        <v>0.31</v>
      </c>
      <c r="P25" s="954"/>
      <c r="Q25" s="958">
        <f t="shared" si="3"/>
        <v>4.3489000304817163</v>
      </c>
      <c r="R25" s="978">
        <f t="shared" si="0"/>
        <v>64.182555000000008</v>
      </c>
      <c r="S25" s="979">
        <v>3.54</v>
      </c>
      <c r="T25" s="980">
        <v>44</v>
      </c>
      <c r="U25" s="980">
        <v>3.48</v>
      </c>
      <c r="V25" s="980">
        <v>14.5</v>
      </c>
      <c r="W25" s="980">
        <v>3.51</v>
      </c>
      <c r="X25" s="980">
        <v>40.5</v>
      </c>
      <c r="Y25" s="980"/>
      <c r="Z25" s="981"/>
      <c r="AA25" s="979"/>
      <c r="AB25" s="980"/>
      <c r="AC25" s="980"/>
      <c r="AD25" s="980"/>
      <c r="AE25" s="980"/>
      <c r="AF25" s="980"/>
      <c r="AG25" s="980"/>
      <c r="AH25" s="981"/>
      <c r="AI25" s="979"/>
      <c r="AJ25" s="980"/>
      <c r="AK25" s="980"/>
      <c r="AL25" s="980"/>
      <c r="AM25" s="980"/>
      <c r="AN25" s="980"/>
      <c r="AO25" s="980"/>
      <c r="AP25" s="981"/>
    </row>
    <row r="26" spans="1:42" x14ac:dyDescent="0.35">
      <c r="A26" s="836">
        <v>42166</v>
      </c>
      <c r="B26" s="1005" t="s">
        <v>786</v>
      </c>
      <c r="C26" s="975">
        <v>0.25</v>
      </c>
      <c r="D26" s="954">
        <v>7</v>
      </c>
      <c r="E26" s="954">
        <v>33.1</v>
      </c>
      <c r="F26" s="954">
        <v>0.28299999999999997</v>
      </c>
      <c r="G26" s="976">
        <f t="shared" si="1"/>
        <v>37.236842105263158</v>
      </c>
      <c r="H26" s="954">
        <v>35</v>
      </c>
      <c r="I26" s="954">
        <v>3.75</v>
      </c>
      <c r="J26" s="954">
        <v>67</v>
      </c>
      <c r="K26" s="990" t="s">
        <v>787</v>
      </c>
      <c r="L26" s="954"/>
      <c r="M26" s="954"/>
      <c r="N26" s="989" t="s">
        <v>808</v>
      </c>
      <c r="O26" s="954">
        <v>0.32300000000000001</v>
      </c>
      <c r="P26" s="954"/>
      <c r="Q26" s="958">
        <f t="shared" si="3"/>
        <v>4.3489000304817163</v>
      </c>
      <c r="R26" s="978">
        <f t="shared" si="0"/>
        <v>66.874081500000017</v>
      </c>
      <c r="S26" s="979"/>
      <c r="T26" s="980"/>
      <c r="U26" s="980"/>
      <c r="V26" s="980"/>
      <c r="W26" s="980"/>
      <c r="X26" s="980"/>
      <c r="Y26" s="980"/>
      <c r="Z26" s="981"/>
      <c r="AA26" s="979">
        <v>3.99</v>
      </c>
      <c r="AB26" s="980">
        <v>16.5</v>
      </c>
      <c r="AC26" s="980">
        <v>5.53</v>
      </c>
      <c r="AD26" s="980">
        <v>85.5</v>
      </c>
      <c r="AE26" s="980">
        <v>3.75</v>
      </c>
      <c r="AF26" s="980">
        <v>61.5</v>
      </c>
      <c r="AG26" s="980">
        <v>0.05</v>
      </c>
      <c r="AH26" s="981">
        <v>64.5</v>
      </c>
      <c r="AI26" s="979"/>
      <c r="AJ26" s="980"/>
      <c r="AK26" s="980"/>
      <c r="AL26" s="980"/>
      <c r="AM26" s="980"/>
      <c r="AN26" s="980"/>
      <c r="AO26" s="980"/>
      <c r="AP26" s="981"/>
    </row>
    <row r="27" spans="1:42" x14ac:dyDescent="0.35">
      <c r="A27" s="836">
        <v>42166</v>
      </c>
      <c r="B27" s="1005" t="s">
        <v>786</v>
      </c>
      <c r="C27" s="975">
        <v>0.33333333333333331</v>
      </c>
      <c r="D27" s="954">
        <v>6</v>
      </c>
      <c r="E27" s="954">
        <v>33.1</v>
      </c>
      <c r="F27" s="954">
        <v>0.28299999999999997</v>
      </c>
      <c r="G27" s="976">
        <f t="shared" si="1"/>
        <v>37.236842105263158</v>
      </c>
      <c r="H27" s="954">
        <v>35</v>
      </c>
      <c r="I27" s="954">
        <v>3.41</v>
      </c>
      <c r="J27" s="954">
        <v>87.5</v>
      </c>
      <c r="K27" s="990" t="s">
        <v>787</v>
      </c>
      <c r="L27" s="954"/>
      <c r="M27" s="954"/>
      <c r="N27" s="990" t="s">
        <v>789</v>
      </c>
      <c r="O27" s="954">
        <v>0.32300000000000001</v>
      </c>
      <c r="P27" s="954"/>
      <c r="Q27" s="958">
        <f t="shared" si="3"/>
        <v>4.3489000304817163</v>
      </c>
      <c r="R27" s="978">
        <f t="shared" si="0"/>
        <v>66.874081500000017</v>
      </c>
      <c r="S27" s="979"/>
      <c r="T27" s="980"/>
      <c r="U27" s="980"/>
      <c r="V27" s="980"/>
      <c r="W27" s="980"/>
      <c r="X27" s="980"/>
      <c r="Y27" s="980"/>
      <c r="Z27" s="981"/>
      <c r="AA27" s="979">
        <v>2.92</v>
      </c>
      <c r="AB27" s="980">
        <v>18.5</v>
      </c>
      <c r="AC27" s="980"/>
      <c r="AD27" s="980"/>
      <c r="AE27" s="980">
        <v>1.56</v>
      </c>
      <c r="AF27" s="980">
        <v>62.5</v>
      </c>
      <c r="AG27" s="980">
        <v>2.1</v>
      </c>
      <c r="AH27" s="981">
        <v>66.5</v>
      </c>
      <c r="AI27" s="979"/>
      <c r="AJ27" s="980"/>
      <c r="AK27" s="980"/>
      <c r="AL27" s="980"/>
      <c r="AM27" s="980"/>
      <c r="AN27" s="980"/>
      <c r="AO27" s="980"/>
      <c r="AP27" s="981"/>
    </row>
    <row r="28" spans="1:42" x14ac:dyDescent="0.35">
      <c r="A28" s="938">
        <v>42167</v>
      </c>
      <c r="B28" s="1006" t="s">
        <v>786</v>
      </c>
      <c r="C28" s="975">
        <v>0.375</v>
      </c>
      <c r="D28" s="954">
        <v>11</v>
      </c>
      <c r="E28" s="954">
        <v>35.700000000000003</v>
      </c>
      <c r="F28" s="954">
        <v>0.29099999999999998</v>
      </c>
      <c r="G28" s="976">
        <f t="shared" si="1"/>
        <v>38.289473684210527</v>
      </c>
      <c r="H28" s="954">
        <v>35</v>
      </c>
      <c r="I28" s="954">
        <v>3.91</v>
      </c>
      <c r="J28" s="954">
        <v>98</v>
      </c>
      <c r="K28" s="991" t="s">
        <v>787</v>
      </c>
      <c r="L28" s="954"/>
      <c r="M28" s="954"/>
      <c r="N28" s="991" t="s">
        <v>789</v>
      </c>
      <c r="O28" s="954">
        <v>0.22800000000000001</v>
      </c>
      <c r="P28" s="954"/>
      <c r="Q28" s="958">
        <f t="shared" si="3"/>
        <v>4.690505470942516</v>
      </c>
      <c r="R28" s="978">
        <f t="shared" si="0"/>
        <v>50.913198000000001</v>
      </c>
      <c r="S28" s="979"/>
      <c r="T28" s="980"/>
      <c r="U28" s="980"/>
      <c r="V28" s="980"/>
      <c r="W28" s="980"/>
      <c r="X28" s="980"/>
      <c r="Y28" s="980"/>
      <c r="Z28" s="981"/>
      <c r="AA28" s="979"/>
      <c r="AB28" s="980"/>
      <c r="AC28" s="980"/>
      <c r="AD28" s="980"/>
      <c r="AE28" s="980"/>
      <c r="AF28" s="980"/>
      <c r="AG28" s="980"/>
      <c r="AH28" s="981"/>
      <c r="AI28" s="979"/>
      <c r="AJ28" s="980"/>
      <c r="AK28" s="980"/>
      <c r="AL28" s="980"/>
      <c r="AM28" s="980"/>
      <c r="AN28" s="980"/>
      <c r="AO28" s="980"/>
      <c r="AP28" s="981"/>
    </row>
    <row r="29" spans="1:42" x14ac:dyDescent="0.35">
      <c r="A29" s="721">
        <v>42167</v>
      </c>
      <c r="B29" s="1006" t="s">
        <v>786</v>
      </c>
      <c r="C29" s="975">
        <v>0.58333333333333337</v>
      </c>
      <c r="D29" s="954">
        <v>8</v>
      </c>
      <c r="E29" s="954">
        <v>35.700000000000003</v>
      </c>
      <c r="F29" s="954">
        <v>0.23200000000000001</v>
      </c>
      <c r="G29" s="976">
        <f t="shared" si="1"/>
        <v>30.526315789473685</v>
      </c>
      <c r="H29" s="954">
        <v>35</v>
      </c>
      <c r="I29" s="954">
        <v>1.53</v>
      </c>
      <c r="J29" s="954">
        <v>96.5</v>
      </c>
      <c r="K29" s="991" t="s">
        <v>787</v>
      </c>
      <c r="L29" s="954"/>
      <c r="M29" s="954"/>
      <c r="N29" s="991" t="s">
        <v>789</v>
      </c>
      <c r="O29" s="954">
        <v>0.27800000000000002</v>
      </c>
      <c r="P29" s="954"/>
      <c r="Q29" s="958">
        <f t="shared" si="3"/>
        <v>4.690505470942516</v>
      </c>
      <c r="R29" s="978">
        <f t="shared" si="0"/>
        <v>62.078373000000013</v>
      </c>
      <c r="S29" s="979"/>
      <c r="T29" s="980"/>
      <c r="U29" s="980"/>
      <c r="V29" s="980"/>
      <c r="W29" s="980"/>
      <c r="X29" s="980"/>
      <c r="Y29" s="980"/>
      <c r="Z29" s="981"/>
      <c r="AA29" s="979">
        <v>2.67</v>
      </c>
      <c r="AB29" s="980">
        <v>48.5</v>
      </c>
      <c r="AC29" s="980">
        <v>2.35</v>
      </c>
      <c r="AD29" s="980">
        <v>30</v>
      </c>
      <c r="AE29" s="980">
        <v>2.66</v>
      </c>
      <c r="AF29" s="980">
        <v>32</v>
      </c>
      <c r="AG29" s="980">
        <v>1.53</v>
      </c>
      <c r="AH29" s="981">
        <v>96.5</v>
      </c>
      <c r="AI29" s="979">
        <v>2.98</v>
      </c>
      <c r="AJ29" s="980">
        <v>70.5</v>
      </c>
      <c r="AK29" s="980">
        <v>2.21</v>
      </c>
      <c r="AL29" s="980">
        <v>75</v>
      </c>
      <c r="AM29" s="980">
        <v>3.91</v>
      </c>
      <c r="AN29" s="980">
        <v>98</v>
      </c>
      <c r="AO29" s="980">
        <v>2.2799999999999998</v>
      </c>
      <c r="AP29" s="981">
        <v>38</v>
      </c>
    </row>
    <row r="30" spans="1:42" x14ac:dyDescent="0.35">
      <c r="A30" s="721">
        <v>42168</v>
      </c>
      <c r="B30" s="1007" t="s">
        <v>786</v>
      </c>
      <c r="C30" s="954">
        <v>600</v>
      </c>
      <c r="D30" s="954">
        <v>1</v>
      </c>
      <c r="E30" s="954">
        <v>38.6</v>
      </c>
      <c r="F30" s="954">
        <v>0.224</v>
      </c>
      <c r="G30" s="976">
        <f t="shared" si="1"/>
        <v>29.473684210526319</v>
      </c>
      <c r="H30" s="954">
        <v>35</v>
      </c>
      <c r="I30" s="954">
        <v>3.91</v>
      </c>
      <c r="J30" s="954">
        <v>96</v>
      </c>
      <c r="K30" s="992" t="s">
        <v>787</v>
      </c>
      <c r="L30" s="954"/>
      <c r="M30" s="954"/>
      <c r="N30" s="992" t="s">
        <v>789</v>
      </c>
      <c r="O30" s="954">
        <v>0.3</v>
      </c>
      <c r="P30" s="954"/>
      <c r="Q30" s="958">
        <f t="shared" si="3"/>
        <v>5.0715269237641767</v>
      </c>
      <c r="R30" s="978">
        <f t="shared" si="0"/>
        <v>72.432899999999989</v>
      </c>
      <c r="S30" s="979"/>
      <c r="T30" s="980"/>
      <c r="U30" s="980">
        <v>3.82</v>
      </c>
      <c r="V30" s="980">
        <v>75.5</v>
      </c>
      <c r="W30" s="980">
        <v>3.62</v>
      </c>
      <c r="X30" s="980">
        <v>69.5</v>
      </c>
      <c r="Y30" s="980">
        <v>2.4900000000000002</v>
      </c>
      <c r="Z30" s="981">
        <v>52</v>
      </c>
      <c r="AA30" s="979"/>
      <c r="AB30" s="980"/>
      <c r="AC30" s="980"/>
      <c r="AD30" s="980"/>
      <c r="AE30" s="980"/>
      <c r="AF30" s="980"/>
      <c r="AG30" s="980"/>
      <c r="AH30" s="981"/>
      <c r="AI30" s="979"/>
      <c r="AJ30" s="980"/>
      <c r="AK30" s="980"/>
      <c r="AL30" s="980"/>
      <c r="AM30" s="980"/>
      <c r="AN30" s="980"/>
      <c r="AO30" s="980"/>
      <c r="AP30" s="981"/>
    </row>
    <row r="31" spans="1:42" x14ac:dyDescent="0.35">
      <c r="A31" s="721">
        <v>42168</v>
      </c>
      <c r="B31" s="1007" t="s">
        <v>786</v>
      </c>
      <c r="C31" s="954">
        <v>800</v>
      </c>
      <c r="D31" s="954">
        <v>10</v>
      </c>
      <c r="E31" s="954">
        <v>38.6</v>
      </c>
      <c r="F31" s="954">
        <v>0.224</v>
      </c>
      <c r="G31" s="976">
        <f t="shared" si="1"/>
        <v>29.473684210526319</v>
      </c>
      <c r="H31" s="954">
        <v>35</v>
      </c>
      <c r="I31" s="954">
        <v>3.02</v>
      </c>
      <c r="J31" s="954">
        <v>98</v>
      </c>
      <c r="K31" s="992" t="s">
        <v>787</v>
      </c>
      <c r="L31" s="954"/>
      <c r="M31" s="954"/>
      <c r="N31" s="992" t="s">
        <v>789</v>
      </c>
      <c r="O31" s="954">
        <v>0.27</v>
      </c>
      <c r="P31" s="954"/>
      <c r="Q31" s="958">
        <f t="shared" si="3"/>
        <v>5.0715269237641767</v>
      </c>
      <c r="R31" s="978">
        <f t="shared" si="0"/>
        <v>65.189609999999988</v>
      </c>
      <c r="S31" s="979"/>
      <c r="T31" s="980"/>
      <c r="U31" s="980"/>
      <c r="V31" s="980"/>
      <c r="W31" s="980"/>
      <c r="X31" s="980"/>
      <c r="Y31" s="980"/>
      <c r="Z31" s="981"/>
      <c r="AA31" s="979"/>
      <c r="AB31" s="980"/>
      <c r="AC31" s="980"/>
      <c r="AD31" s="980"/>
      <c r="AE31" s="980"/>
      <c r="AF31" s="980"/>
      <c r="AG31" s="980"/>
      <c r="AH31" s="981"/>
      <c r="AI31" s="979">
        <v>4.78</v>
      </c>
      <c r="AJ31" s="980">
        <v>94.5</v>
      </c>
      <c r="AK31" s="980"/>
      <c r="AL31" s="980"/>
      <c r="AM31" s="980">
        <v>2.36</v>
      </c>
      <c r="AN31" s="980">
        <v>23</v>
      </c>
      <c r="AO31" s="980">
        <v>3.36</v>
      </c>
      <c r="AP31" s="981">
        <v>61</v>
      </c>
    </row>
    <row r="32" spans="1:42" x14ac:dyDescent="0.35">
      <c r="A32" s="721">
        <v>42168</v>
      </c>
      <c r="B32" s="1007" t="s">
        <v>786</v>
      </c>
      <c r="C32" s="954">
        <v>900</v>
      </c>
      <c r="D32" s="954">
        <v>3</v>
      </c>
      <c r="E32" s="954">
        <v>38.6</v>
      </c>
      <c r="F32" s="954">
        <v>0.224</v>
      </c>
      <c r="G32" s="976">
        <f t="shared" si="1"/>
        <v>29.473684210526319</v>
      </c>
      <c r="H32" s="954">
        <v>35</v>
      </c>
      <c r="I32" s="954">
        <v>3.54</v>
      </c>
      <c r="J32" s="954">
        <v>95.5</v>
      </c>
      <c r="K32" s="992" t="s">
        <v>787</v>
      </c>
      <c r="L32" s="954"/>
      <c r="M32" s="954"/>
      <c r="N32" s="992" t="s">
        <v>789</v>
      </c>
      <c r="O32" s="954">
        <v>0.35</v>
      </c>
      <c r="P32" s="954"/>
      <c r="Q32" s="958">
        <f t="shared" si="3"/>
        <v>5.0715269237641767</v>
      </c>
      <c r="R32" s="978">
        <f t="shared" si="0"/>
        <v>84.505049999999983</v>
      </c>
      <c r="S32" s="979">
        <v>1.91</v>
      </c>
      <c r="T32" s="980">
        <v>3</v>
      </c>
      <c r="U32" s="980">
        <v>3.66</v>
      </c>
      <c r="V32" s="980">
        <v>78.5</v>
      </c>
      <c r="W32" s="980"/>
      <c r="X32" s="980"/>
      <c r="Y32" s="980">
        <v>2.4</v>
      </c>
      <c r="Z32" s="981">
        <v>55</v>
      </c>
      <c r="AA32" s="979"/>
      <c r="AB32" s="980"/>
      <c r="AC32" s="980"/>
      <c r="AD32" s="980"/>
      <c r="AE32" s="980"/>
      <c r="AF32" s="980"/>
      <c r="AG32" s="980"/>
      <c r="AH32" s="981"/>
      <c r="AI32" s="979"/>
      <c r="AJ32" s="980"/>
      <c r="AK32" s="980"/>
      <c r="AL32" s="980"/>
      <c r="AM32" s="980"/>
      <c r="AN32" s="980"/>
      <c r="AO32" s="980"/>
      <c r="AP32" s="981"/>
    </row>
    <row r="33" spans="1:42" x14ac:dyDescent="0.35">
      <c r="A33" s="721">
        <v>42168</v>
      </c>
      <c r="B33" s="1007" t="s">
        <v>786</v>
      </c>
      <c r="C33" s="954">
        <v>1100</v>
      </c>
      <c r="D33" s="954">
        <v>9</v>
      </c>
      <c r="E33" s="954">
        <v>38.6</v>
      </c>
      <c r="F33" s="954">
        <v>0.224</v>
      </c>
      <c r="G33" s="976">
        <f t="shared" si="1"/>
        <v>29.473684210526319</v>
      </c>
      <c r="H33" s="954">
        <v>35</v>
      </c>
      <c r="I33" s="954">
        <v>4.78</v>
      </c>
      <c r="J33" s="954">
        <v>96.5</v>
      </c>
      <c r="K33" s="992" t="s">
        <v>787</v>
      </c>
      <c r="L33" s="954"/>
      <c r="M33" s="954"/>
      <c r="N33" s="992" t="s">
        <v>789</v>
      </c>
      <c r="O33" s="954">
        <v>0.27</v>
      </c>
      <c r="P33" s="954"/>
      <c r="Q33" s="958">
        <f t="shared" si="3"/>
        <v>5.0715269237641767</v>
      </c>
      <c r="R33" s="978">
        <f t="shared" ref="R33:R82" si="4">(E33*8.34*O33*3)/4</f>
        <v>65.189609999999988</v>
      </c>
      <c r="S33" s="979"/>
      <c r="T33" s="980"/>
      <c r="U33" s="980"/>
      <c r="V33" s="980"/>
      <c r="W33" s="980"/>
      <c r="X33" s="980"/>
      <c r="Y33" s="980"/>
      <c r="Z33" s="981"/>
      <c r="AA33" s="979"/>
      <c r="AB33" s="980"/>
      <c r="AC33" s="980"/>
      <c r="AD33" s="980"/>
      <c r="AE33" s="980"/>
      <c r="AF33" s="980"/>
      <c r="AG33" s="980"/>
      <c r="AH33" s="981"/>
      <c r="AI33" s="979"/>
      <c r="AJ33" s="980"/>
      <c r="AK33" s="980">
        <v>2.4900000000000002</v>
      </c>
      <c r="AL33" s="980">
        <v>3</v>
      </c>
      <c r="AM33" s="980">
        <v>2.36</v>
      </c>
      <c r="AN33" s="980">
        <v>26</v>
      </c>
      <c r="AO33" s="980">
        <v>3.36</v>
      </c>
      <c r="AP33" s="981">
        <v>64</v>
      </c>
    </row>
    <row r="34" spans="1:42" x14ac:dyDescent="0.35">
      <c r="A34" s="721">
        <v>42169</v>
      </c>
      <c r="B34" s="1007" t="s">
        <v>786</v>
      </c>
      <c r="C34" s="954">
        <v>600</v>
      </c>
      <c r="D34" s="954">
        <v>7</v>
      </c>
      <c r="E34" s="954">
        <v>42</v>
      </c>
      <c r="F34" s="954">
        <v>0.26</v>
      </c>
      <c r="G34" s="976">
        <f t="shared" si="1"/>
        <v>34.21052631578948</v>
      </c>
      <c r="H34" s="954">
        <v>35</v>
      </c>
      <c r="I34" s="954">
        <v>3.27</v>
      </c>
      <c r="J34" s="954">
        <v>72</v>
      </c>
      <c r="K34" s="992" t="s">
        <v>787</v>
      </c>
      <c r="L34" s="954"/>
      <c r="M34" s="954"/>
      <c r="N34" s="992" t="s">
        <v>809</v>
      </c>
      <c r="O34" s="954">
        <v>0.20799999999999999</v>
      </c>
      <c r="P34" s="954"/>
      <c r="Q34" s="958">
        <f t="shared" si="3"/>
        <v>5.5182417305206064</v>
      </c>
      <c r="R34" s="978">
        <f t="shared" si="4"/>
        <v>54.643679999999996</v>
      </c>
      <c r="S34" s="979"/>
      <c r="T34" s="980"/>
      <c r="U34" s="980"/>
      <c r="V34" s="980"/>
      <c r="W34" s="980"/>
      <c r="X34" s="980"/>
      <c r="Y34" s="980"/>
      <c r="Z34" s="981"/>
      <c r="AA34" s="979">
        <v>5.21</v>
      </c>
      <c r="AB34" s="980">
        <v>88.5</v>
      </c>
      <c r="AC34" s="980">
        <v>4.3099999999999996</v>
      </c>
      <c r="AD34" s="980">
        <v>70</v>
      </c>
      <c r="AE34" s="980"/>
      <c r="AF34" s="980"/>
      <c r="AG34" s="980">
        <v>2.97</v>
      </c>
      <c r="AH34" s="981">
        <v>40</v>
      </c>
      <c r="AI34" s="979"/>
      <c r="AJ34" s="980"/>
      <c r="AK34" s="980"/>
      <c r="AL34" s="980"/>
      <c r="AM34" s="980"/>
      <c r="AN34" s="980"/>
      <c r="AO34" s="980"/>
      <c r="AP34" s="981"/>
    </row>
    <row r="35" spans="1:42" x14ac:dyDescent="0.35">
      <c r="A35" s="721">
        <v>42169</v>
      </c>
      <c r="B35" s="1007" t="s">
        <v>786</v>
      </c>
      <c r="C35" s="954">
        <v>800</v>
      </c>
      <c r="D35" s="954">
        <v>2</v>
      </c>
      <c r="E35" s="954">
        <v>42</v>
      </c>
      <c r="F35" s="954">
        <v>0.26</v>
      </c>
      <c r="G35" s="976">
        <f t="shared" si="1"/>
        <v>34.21052631578948</v>
      </c>
      <c r="H35" s="954">
        <v>35</v>
      </c>
      <c r="I35" s="954">
        <v>3.59</v>
      </c>
      <c r="J35" s="954">
        <v>92.5</v>
      </c>
      <c r="K35" s="992" t="s">
        <v>787</v>
      </c>
      <c r="L35" s="954"/>
      <c r="M35" s="954"/>
      <c r="N35" s="992" t="s">
        <v>23</v>
      </c>
      <c r="O35" s="954">
        <v>0.25700000000000001</v>
      </c>
      <c r="P35" s="954"/>
      <c r="Q35" s="958">
        <f t="shared" si="3"/>
        <v>5.5182417305206064</v>
      </c>
      <c r="R35" s="978">
        <f t="shared" si="4"/>
        <v>67.516469999999998</v>
      </c>
      <c r="S35" s="979">
        <v>3.37</v>
      </c>
      <c r="T35" s="980">
        <v>26</v>
      </c>
      <c r="U35" s="980"/>
      <c r="V35" s="980"/>
      <c r="W35" s="993">
        <v>2.96</v>
      </c>
      <c r="X35" s="980">
        <v>23</v>
      </c>
      <c r="Y35" s="980">
        <v>3.74</v>
      </c>
      <c r="Z35" s="981">
        <v>78</v>
      </c>
      <c r="AA35" s="979"/>
      <c r="AB35" s="980"/>
      <c r="AC35" s="980"/>
      <c r="AD35" s="980"/>
      <c r="AE35" s="980"/>
      <c r="AF35" s="980"/>
      <c r="AG35" s="980"/>
      <c r="AH35" s="981"/>
      <c r="AI35" s="979"/>
      <c r="AJ35" s="980"/>
      <c r="AK35" s="980"/>
      <c r="AL35" s="980"/>
      <c r="AM35" s="980"/>
      <c r="AN35" s="980"/>
      <c r="AO35" s="980"/>
      <c r="AP35" s="981"/>
    </row>
    <row r="36" spans="1:42" x14ac:dyDescent="0.35">
      <c r="A36" s="721">
        <v>42169</v>
      </c>
      <c r="B36" s="1007" t="s">
        <v>786</v>
      </c>
      <c r="C36" s="954">
        <v>900</v>
      </c>
      <c r="D36" s="954">
        <v>5</v>
      </c>
      <c r="E36" s="954">
        <v>42</v>
      </c>
      <c r="F36" s="954">
        <v>0.26</v>
      </c>
      <c r="G36" s="976">
        <f t="shared" si="1"/>
        <v>34.21052631578948</v>
      </c>
      <c r="H36" s="954">
        <v>35</v>
      </c>
      <c r="I36" s="954">
        <v>5.09</v>
      </c>
      <c r="J36" s="954">
        <v>91.5</v>
      </c>
      <c r="K36" s="992" t="s">
        <v>787</v>
      </c>
      <c r="L36" s="954"/>
      <c r="M36" s="954"/>
      <c r="N36" s="992" t="s">
        <v>23</v>
      </c>
      <c r="O36" s="954">
        <v>0.20799999999999999</v>
      </c>
      <c r="P36" s="954"/>
      <c r="Q36" s="958">
        <f t="shared" si="3"/>
        <v>5.5182417305206064</v>
      </c>
      <c r="R36" s="978">
        <f t="shared" si="4"/>
        <v>54.643679999999996</v>
      </c>
      <c r="S36" s="979"/>
      <c r="T36" s="980"/>
      <c r="U36" s="980"/>
      <c r="V36" s="980"/>
      <c r="W36" s="980"/>
      <c r="X36" s="980"/>
      <c r="Y36" s="980"/>
      <c r="Z36" s="981"/>
      <c r="AA36" s="979"/>
      <c r="AB36" s="980"/>
      <c r="AC36" s="980">
        <v>3.86</v>
      </c>
      <c r="AD36" s="980">
        <v>73</v>
      </c>
      <c r="AE36" s="980">
        <v>2.16</v>
      </c>
      <c r="AF36" s="980">
        <v>3</v>
      </c>
      <c r="AG36" s="980">
        <v>2.4</v>
      </c>
      <c r="AH36" s="981">
        <v>43</v>
      </c>
      <c r="AI36" s="979"/>
      <c r="AJ36" s="980"/>
      <c r="AK36" s="980"/>
      <c r="AL36" s="980"/>
      <c r="AM36" s="980"/>
      <c r="AN36" s="980"/>
      <c r="AO36" s="980"/>
      <c r="AP36" s="981"/>
    </row>
    <row r="37" spans="1:42" x14ac:dyDescent="0.35">
      <c r="A37" s="721">
        <v>42169</v>
      </c>
      <c r="B37" s="1007" t="s">
        <v>786</v>
      </c>
      <c r="C37" s="954">
        <v>1430</v>
      </c>
      <c r="D37" s="954">
        <v>4</v>
      </c>
      <c r="E37" s="954">
        <v>42</v>
      </c>
      <c r="F37" s="954">
        <v>0.24</v>
      </c>
      <c r="G37" s="976">
        <f t="shared" si="1"/>
        <v>31.578947368421055</v>
      </c>
      <c r="H37" s="954">
        <v>35</v>
      </c>
      <c r="I37" s="954">
        <v>4.68</v>
      </c>
      <c r="J37" s="954">
        <v>84.5</v>
      </c>
      <c r="K37" s="992" t="s">
        <v>787</v>
      </c>
      <c r="L37" s="954"/>
      <c r="M37" s="954"/>
      <c r="N37" s="992" t="s">
        <v>809</v>
      </c>
      <c r="O37" s="954">
        <v>0.25700000000000001</v>
      </c>
      <c r="P37" s="954"/>
      <c r="Q37" s="958">
        <f t="shared" si="3"/>
        <v>5.5182417305206064</v>
      </c>
      <c r="R37" s="978">
        <f t="shared" si="4"/>
        <v>67.516469999999998</v>
      </c>
      <c r="S37" s="979">
        <v>4.04</v>
      </c>
      <c r="T37" s="980">
        <v>32.5</v>
      </c>
      <c r="U37" s="980">
        <v>3.96</v>
      </c>
      <c r="V37" s="980">
        <v>6.5</v>
      </c>
      <c r="W37" s="980">
        <v>3.54</v>
      </c>
      <c r="X37" s="980">
        <v>29.5</v>
      </c>
      <c r="Y37" s="980"/>
      <c r="Z37" s="981"/>
      <c r="AA37" s="979"/>
      <c r="AB37" s="980"/>
      <c r="AC37" s="980"/>
      <c r="AD37" s="980"/>
      <c r="AE37" s="980"/>
      <c r="AF37" s="980"/>
      <c r="AG37" s="980"/>
      <c r="AH37" s="981"/>
      <c r="AI37" s="979">
        <v>2.4700000000000002</v>
      </c>
      <c r="AJ37" s="980"/>
      <c r="AK37" s="980">
        <v>2.4900000000000002</v>
      </c>
      <c r="AL37" s="980"/>
      <c r="AM37" s="980">
        <v>3.36</v>
      </c>
      <c r="AN37" s="980"/>
      <c r="AO37" s="980">
        <v>4.67</v>
      </c>
      <c r="AP37" s="981"/>
    </row>
    <row r="38" spans="1:42" x14ac:dyDescent="0.35">
      <c r="A38" s="721">
        <v>42169</v>
      </c>
      <c r="B38" s="1007" t="s">
        <v>512</v>
      </c>
      <c r="C38" s="954">
        <v>1800</v>
      </c>
      <c r="D38" s="954">
        <v>8</v>
      </c>
      <c r="E38" s="954">
        <v>42</v>
      </c>
      <c r="F38" s="954">
        <v>0.218</v>
      </c>
      <c r="G38" s="976">
        <f t="shared" si="1"/>
        <v>28.684210526315791</v>
      </c>
      <c r="H38" s="954">
        <v>35</v>
      </c>
      <c r="I38" s="954">
        <v>3.61</v>
      </c>
      <c r="J38" s="954">
        <v>22</v>
      </c>
      <c r="K38" s="992" t="s">
        <v>787</v>
      </c>
      <c r="L38" s="954"/>
      <c r="M38" s="954"/>
      <c r="N38" s="992" t="s">
        <v>785</v>
      </c>
      <c r="O38" s="954">
        <v>0.31</v>
      </c>
      <c r="P38" s="954"/>
      <c r="Q38" s="958">
        <f t="shared" si="3"/>
        <v>5.5182417305206064</v>
      </c>
      <c r="R38" s="978">
        <f t="shared" si="4"/>
        <v>81.440100000000001</v>
      </c>
      <c r="S38" s="979"/>
      <c r="T38" s="980"/>
      <c r="U38" s="980"/>
      <c r="V38" s="980"/>
      <c r="W38" s="980"/>
      <c r="X38" s="980"/>
      <c r="Y38" s="980"/>
      <c r="Z38" s="981"/>
      <c r="AA38" s="979">
        <v>4.08</v>
      </c>
      <c r="AB38" s="980">
        <v>9</v>
      </c>
      <c r="AC38" s="980">
        <v>5.65</v>
      </c>
      <c r="AD38" s="980">
        <v>82</v>
      </c>
      <c r="AE38" s="980">
        <v>3.52</v>
      </c>
      <c r="AF38" s="980">
        <v>12</v>
      </c>
      <c r="AG38" s="980"/>
      <c r="AH38" s="981"/>
      <c r="AI38" s="979"/>
      <c r="AJ38" s="980"/>
      <c r="AK38" s="980"/>
      <c r="AL38" s="980"/>
      <c r="AM38" s="980"/>
      <c r="AN38" s="980"/>
      <c r="AO38" s="980"/>
      <c r="AP38" s="981"/>
    </row>
    <row r="39" spans="1:42" x14ac:dyDescent="0.35">
      <c r="A39" s="721">
        <v>42170</v>
      </c>
      <c r="B39" s="1008" t="s">
        <v>512</v>
      </c>
      <c r="C39" s="954">
        <v>500</v>
      </c>
      <c r="D39" s="954">
        <v>6</v>
      </c>
      <c r="E39" s="954">
        <v>41.4</v>
      </c>
      <c r="F39" s="954">
        <v>0.22</v>
      </c>
      <c r="G39" s="976">
        <f t="shared" si="1"/>
        <v>28.947368421052634</v>
      </c>
      <c r="H39" s="954">
        <v>35</v>
      </c>
      <c r="I39" s="954">
        <v>3.88</v>
      </c>
      <c r="J39" s="954">
        <v>23</v>
      </c>
      <c r="K39" s="992" t="s">
        <v>787</v>
      </c>
      <c r="L39" s="954"/>
      <c r="M39" s="954"/>
      <c r="N39" s="992" t="s">
        <v>785</v>
      </c>
      <c r="O39" s="954">
        <v>0.32</v>
      </c>
      <c r="P39" s="954"/>
      <c r="Q39" s="958">
        <f t="shared" si="3"/>
        <v>5.4394097057988837</v>
      </c>
      <c r="R39" s="978">
        <f t="shared" si="4"/>
        <v>82.866240000000005</v>
      </c>
      <c r="S39" s="979"/>
      <c r="T39" s="980"/>
      <c r="U39" s="980"/>
      <c r="V39" s="980"/>
      <c r="W39" s="980"/>
      <c r="X39" s="980"/>
      <c r="Y39" s="980"/>
      <c r="Z39" s="981"/>
      <c r="AA39" s="979">
        <v>4.5199999999999996</v>
      </c>
      <c r="AB39" s="980">
        <v>20</v>
      </c>
      <c r="AC39" s="980"/>
      <c r="AD39" s="980"/>
      <c r="AE39" s="980">
        <v>3.88</v>
      </c>
      <c r="AF39" s="980">
        <v>23</v>
      </c>
      <c r="AG39" s="980">
        <v>3.15</v>
      </c>
      <c r="AH39" s="981">
        <v>11</v>
      </c>
      <c r="AI39" s="979"/>
      <c r="AJ39" s="980"/>
      <c r="AK39" s="980"/>
      <c r="AL39" s="980"/>
      <c r="AM39" s="980"/>
      <c r="AN39" s="980"/>
      <c r="AO39" s="980"/>
      <c r="AP39" s="981"/>
    </row>
    <row r="40" spans="1:42" x14ac:dyDescent="0.35">
      <c r="A40" s="721">
        <v>42170</v>
      </c>
      <c r="B40" s="1009" t="s">
        <v>786</v>
      </c>
      <c r="C40" s="975">
        <v>0.41666666666666669</v>
      </c>
      <c r="D40" s="954">
        <v>12</v>
      </c>
      <c r="E40" s="954">
        <v>41.4</v>
      </c>
      <c r="F40" s="954">
        <v>0.254</v>
      </c>
      <c r="G40" s="976">
        <f t="shared" si="1"/>
        <v>33.421052631578945</v>
      </c>
      <c r="H40" s="954">
        <v>35</v>
      </c>
      <c r="I40" s="954">
        <v>5.15</v>
      </c>
      <c r="J40" s="954">
        <v>111</v>
      </c>
      <c r="K40" s="948" t="s">
        <v>787</v>
      </c>
      <c r="L40" s="954"/>
      <c r="M40" s="954"/>
      <c r="N40" s="948" t="s">
        <v>23</v>
      </c>
      <c r="O40" s="954">
        <v>0.20200000000000001</v>
      </c>
      <c r="P40" s="954"/>
      <c r="Q40" s="958">
        <f t="shared" si="3"/>
        <v>5.4394097057988837</v>
      </c>
      <c r="R40" s="978">
        <f t="shared" si="4"/>
        <v>52.309314000000008</v>
      </c>
      <c r="S40" s="979"/>
      <c r="T40" s="980"/>
      <c r="U40" s="980"/>
      <c r="V40" s="980"/>
      <c r="W40" s="980"/>
      <c r="X40" s="980"/>
      <c r="Y40" s="980"/>
      <c r="Z40" s="981"/>
      <c r="AA40" s="979"/>
      <c r="AB40" s="980"/>
      <c r="AC40" s="980"/>
      <c r="AD40" s="980"/>
      <c r="AE40" s="980"/>
      <c r="AF40" s="980"/>
      <c r="AG40" s="980"/>
      <c r="AH40" s="981"/>
      <c r="AI40" s="979"/>
      <c r="AJ40" s="980"/>
      <c r="AK40" s="980"/>
      <c r="AL40" s="980"/>
      <c r="AM40" s="980"/>
      <c r="AN40" s="980"/>
      <c r="AO40" s="980"/>
      <c r="AP40" s="981"/>
    </row>
    <row r="41" spans="1:42" x14ac:dyDescent="0.35">
      <c r="A41" s="721">
        <v>42171</v>
      </c>
      <c r="B41" s="1009" t="s">
        <v>786</v>
      </c>
      <c r="C41" s="975">
        <v>0.5625</v>
      </c>
      <c r="D41" s="954">
        <v>11</v>
      </c>
      <c r="E41" s="954">
        <v>40.4</v>
      </c>
      <c r="F41" s="954">
        <v>0.22900000000000001</v>
      </c>
      <c r="G41" s="976">
        <f t="shared" si="1"/>
        <v>30.131578947368425</v>
      </c>
      <c r="H41" s="954">
        <v>35</v>
      </c>
      <c r="I41" s="954">
        <v>5.36</v>
      </c>
      <c r="J41" s="954">
        <v>100.5</v>
      </c>
      <c r="K41" s="948" t="s">
        <v>787</v>
      </c>
      <c r="L41" s="954"/>
      <c r="M41" s="954"/>
      <c r="N41" s="948" t="s">
        <v>23</v>
      </c>
      <c r="O41" s="954">
        <v>0.216</v>
      </c>
      <c r="P41" s="954"/>
      <c r="Q41" s="958">
        <f t="shared" si="3"/>
        <v>5.3080229979293447</v>
      </c>
      <c r="R41" s="978">
        <f t="shared" si="4"/>
        <v>54.583631999999994</v>
      </c>
      <c r="S41" s="979"/>
      <c r="T41" s="980"/>
      <c r="U41" s="980"/>
      <c r="V41" s="980"/>
      <c r="W41" s="980"/>
      <c r="X41" s="980"/>
      <c r="Y41" s="980"/>
      <c r="Z41" s="981"/>
      <c r="AA41" s="979"/>
      <c r="AB41" s="980"/>
      <c r="AC41" s="980"/>
      <c r="AD41" s="980"/>
      <c r="AE41" s="980"/>
      <c r="AF41" s="980"/>
      <c r="AG41" s="980"/>
      <c r="AH41" s="981"/>
      <c r="AI41" s="979"/>
      <c r="AJ41" s="980"/>
      <c r="AK41" s="980"/>
      <c r="AL41" s="980"/>
      <c r="AM41" s="980"/>
      <c r="AN41" s="980"/>
      <c r="AO41" s="980"/>
      <c r="AP41" s="981"/>
    </row>
    <row r="42" spans="1:42" x14ac:dyDescent="0.35">
      <c r="A42" s="721">
        <v>42172</v>
      </c>
      <c r="B42" s="1009" t="s">
        <v>810</v>
      </c>
      <c r="C42" s="954">
        <v>1500</v>
      </c>
      <c r="D42" s="954">
        <v>10</v>
      </c>
      <c r="E42" s="954">
        <v>40.200000000000003</v>
      </c>
      <c r="F42" s="954">
        <v>0.251</v>
      </c>
      <c r="G42" s="976">
        <f t="shared" si="1"/>
        <v>33.026315789473685</v>
      </c>
      <c r="H42" s="954">
        <v>40</v>
      </c>
      <c r="I42" s="954">
        <v>1.49</v>
      </c>
      <c r="J42" s="954">
        <v>103</v>
      </c>
      <c r="K42" s="948" t="s">
        <v>811</v>
      </c>
      <c r="L42" s="954"/>
      <c r="M42" s="954"/>
      <c r="N42" s="948" t="s">
        <v>23</v>
      </c>
      <c r="O42" s="954">
        <v>0.22500000000000001</v>
      </c>
      <c r="P42" s="954"/>
      <c r="Q42" s="958">
        <f t="shared" si="3"/>
        <v>5.2817456563554384</v>
      </c>
      <c r="R42" s="978">
        <f t="shared" si="4"/>
        <v>56.576475000000009</v>
      </c>
      <c r="S42" s="979"/>
      <c r="T42" s="980"/>
      <c r="U42" s="980"/>
      <c r="V42" s="980"/>
      <c r="W42" s="980"/>
      <c r="X42" s="980"/>
      <c r="Y42" s="980"/>
      <c r="Z42" s="981"/>
      <c r="AA42" s="979"/>
      <c r="AB42" s="980"/>
      <c r="AC42" s="980"/>
      <c r="AD42" s="980"/>
      <c r="AE42" s="980"/>
      <c r="AF42" s="980"/>
      <c r="AG42" s="980"/>
      <c r="AH42" s="981"/>
      <c r="AI42" s="979">
        <v>5.0999999999999996</v>
      </c>
      <c r="AJ42" s="980">
        <v>100</v>
      </c>
      <c r="AK42" s="980"/>
      <c r="AL42" s="980"/>
      <c r="AM42" s="980">
        <v>2.8</v>
      </c>
      <c r="AN42" s="980">
        <v>25.5</v>
      </c>
      <c r="AO42" s="980">
        <v>3.6</v>
      </c>
      <c r="AP42" s="981">
        <v>53</v>
      </c>
    </row>
    <row r="43" spans="1:42" x14ac:dyDescent="0.35">
      <c r="A43" s="721">
        <v>42173</v>
      </c>
      <c r="B43" s="1009" t="s">
        <v>510</v>
      </c>
      <c r="C43" s="975">
        <v>0.25</v>
      </c>
      <c r="D43" s="954">
        <v>1</v>
      </c>
      <c r="E43" s="954">
        <v>36.799999999999997</v>
      </c>
      <c r="F43" s="954">
        <v>0.26200000000000001</v>
      </c>
      <c r="G43" s="976">
        <f t="shared" si="1"/>
        <v>34.473684210526315</v>
      </c>
      <c r="H43" s="954">
        <v>40</v>
      </c>
      <c r="I43" s="954">
        <v>2.2000000000000002</v>
      </c>
      <c r="J43" s="954">
        <v>120</v>
      </c>
      <c r="K43" s="948" t="s">
        <v>811</v>
      </c>
      <c r="L43" s="954"/>
      <c r="M43" s="954"/>
      <c r="N43" s="948" t="s">
        <v>743</v>
      </c>
      <c r="O43" s="954">
        <v>0.316</v>
      </c>
      <c r="P43" s="954"/>
      <c r="Q43" s="958">
        <f t="shared" si="3"/>
        <v>4.8350308495990078</v>
      </c>
      <c r="R43" s="978">
        <f t="shared" si="4"/>
        <v>72.738143999999991</v>
      </c>
      <c r="S43" s="979"/>
      <c r="T43" s="980"/>
      <c r="U43" s="980">
        <v>1.54</v>
      </c>
      <c r="V43" s="980">
        <v>93.4</v>
      </c>
      <c r="W43" s="980">
        <v>2.23</v>
      </c>
      <c r="X43" s="980">
        <v>84</v>
      </c>
      <c r="Y43" s="980">
        <v>0.79</v>
      </c>
      <c r="Z43" s="981">
        <v>81.5</v>
      </c>
      <c r="AA43" s="979"/>
      <c r="AB43" s="980"/>
      <c r="AC43" s="980"/>
      <c r="AD43" s="980"/>
      <c r="AE43" s="980"/>
      <c r="AF43" s="980"/>
      <c r="AG43" s="980"/>
      <c r="AH43" s="981"/>
      <c r="AI43" s="979"/>
      <c r="AJ43" s="980"/>
      <c r="AK43" s="980"/>
      <c r="AL43" s="980"/>
      <c r="AM43" s="980"/>
      <c r="AN43" s="980"/>
      <c r="AO43" s="980"/>
      <c r="AP43" s="981"/>
    </row>
    <row r="44" spans="1:42" x14ac:dyDescent="0.35">
      <c r="A44" s="721">
        <v>42173</v>
      </c>
      <c r="B44" s="1009" t="s">
        <v>510</v>
      </c>
      <c r="C44" s="975">
        <v>0.375</v>
      </c>
      <c r="D44" s="954">
        <v>3</v>
      </c>
      <c r="E44" s="954">
        <v>36.799999999999997</v>
      </c>
      <c r="F44" s="954">
        <v>0.26200000000000001</v>
      </c>
      <c r="G44" s="976">
        <f t="shared" si="1"/>
        <v>34.473684210526315</v>
      </c>
      <c r="H44" s="954">
        <v>40</v>
      </c>
      <c r="I44" s="954">
        <v>1.55</v>
      </c>
      <c r="J44" s="954">
        <v>120</v>
      </c>
      <c r="K44" s="948" t="s">
        <v>787</v>
      </c>
      <c r="L44" s="954"/>
      <c r="M44" s="954"/>
      <c r="N44" s="948" t="s">
        <v>743</v>
      </c>
      <c r="O44" s="954">
        <v>0.316</v>
      </c>
      <c r="P44" s="954"/>
      <c r="Q44" s="958">
        <f t="shared" si="3"/>
        <v>4.8350308495990078</v>
      </c>
      <c r="R44" s="978">
        <f t="shared" si="4"/>
        <v>72.738143999999991</v>
      </c>
      <c r="S44" s="979">
        <v>0.23</v>
      </c>
      <c r="T44" s="980">
        <v>0.75</v>
      </c>
      <c r="U44" s="980">
        <v>1.55</v>
      </c>
      <c r="V44" s="980">
        <v>95.4</v>
      </c>
      <c r="W44" s="980"/>
      <c r="X44" s="980"/>
      <c r="Y44" s="980">
        <v>1.31</v>
      </c>
      <c r="Z44" s="981">
        <v>83.5</v>
      </c>
      <c r="AA44" s="979"/>
      <c r="AB44" s="980"/>
      <c r="AC44" s="980"/>
      <c r="AD44" s="980"/>
      <c r="AE44" s="980"/>
      <c r="AF44" s="980"/>
      <c r="AG44" s="980"/>
      <c r="AH44" s="981"/>
      <c r="AI44" s="979"/>
      <c r="AJ44" s="980"/>
      <c r="AK44" s="980"/>
      <c r="AL44" s="980"/>
      <c r="AM44" s="980"/>
      <c r="AN44" s="980"/>
      <c r="AO44" s="980"/>
      <c r="AP44" s="981"/>
    </row>
    <row r="45" spans="1:42" x14ac:dyDescent="0.35">
      <c r="A45" s="721">
        <v>42173</v>
      </c>
      <c r="B45" s="1009" t="s">
        <v>810</v>
      </c>
      <c r="C45" s="954">
        <v>1300</v>
      </c>
      <c r="D45" s="954">
        <v>4</v>
      </c>
      <c r="E45" s="954">
        <v>36.799999999999997</v>
      </c>
      <c r="F45" s="954">
        <v>0.26200000000000001</v>
      </c>
      <c r="G45" s="976">
        <f t="shared" si="1"/>
        <v>34.473684210526315</v>
      </c>
      <c r="H45" s="954">
        <v>40</v>
      </c>
      <c r="I45" s="954">
        <v>1.31</v>
      </c>
      <c r="J45" s="954">
        <v>94.5</v>
      </c>
      <c r="K45" s="948" t="s">
        <v>787</v>
      </c>
      <c r="L45" s="954"/>
      <c r="M45" s="954"/>
      <c r="N45" s="948" t="s">
        <v>23</v>
      </c>
      <c r="O45" s="954">
        <v>0.316</v>
      </c>
      <c r="P45" s="954"/>
      <c r="Q45" s="958">
        <f t="shared" si="3"/>
        <v>4.8350308495990078</v>
      </c>
      <c r="R45" s="978">
        <f t="shared" si="4"/>
        <v>72.738143999999991</v>
      </c>
      <c r="S45" s="979">
        <v>0.23</v>
      </c>
      <c r="T45" s="980">
        <v>5.79</v>
      </c>
      <c r="U45" s="980">
        <v>1.56</v>
      </c>
      <c r="V45" s="980">
        <v>100.45</v>
      </c>
      <c r="W45" s="980">
        <v>0</v>
      </c>
      <c r="X45" s="980">
        <v>3.78</v>
      </c>
      <c r="Y45" s="980"/>
      <c r="Z45" s="981"/>
      <c r="AA45" s="979"/>
      <c r="AB45" s="980"/>
      <c r="AC45" s="980"/>
      <c r="AD45" s="980"/>
      <c r="AE45" s="980"/>
      <c r="AF45" s="980"/>
      <c r="AG45" s="980"/>
      <c r="AH45" s="981"/>
      <c r="AI45" s="979"/>
      <c r="AJ45" s="980"/>
      <c r="AK45" s="980"/>
      <c r="AL45" s="980"/>
      <c r="AM45" s="980"/>
      <c r="AN45" s="980"/>
      <c r="AO45" s="980"/>
      <c r="AP45" s="981"/>
    </row>
    <row r="46" spans="1:42" x14ac:dyDescent="0.35">
      <c r="A46" s="721">
        <v>42173</v>
      </c>
      <c r="B46" s="1009" t="s">
        <v>810</v>
      </c>
      <c r="C46" s="954">
        <v>1530</v>
      </c>
      <c r="D46" s="954">
        <v>2</v>
      </c>
      <c r="E46" s="954">
        <v>36.799999999999997</v>
      </c>
      <c r="F46" s="954">
        <v>0.26200000000000001</v>
      </c>
      <c r="G46" s="976">
        <f t="shared" si="1"/>
        <v>34.473684210526315</v>
      </c>
      <c r="H46" s="954">
        <v>40</v>
      </c>
      <c r="I46" s="954">
        <v>1.57</v>
      </c>
      <c r="J46" s="954">
        <v>103.5</v>
      </c>
      <c r="K46" s="948" t="s">
        <v>787</v>
      </c>
      <c r="L46" s="954"/>
      <c r="M46" s="954"/>
      <c r="N46" s="948" t="s">
        <v>23</v>
      </c>
      <c r="O46" s="954">
        <v>0.316</v>
      </c>
      <c r="P46" s="954"/>
      <c r="Q46" s="958">
        <f t="shared" si="3"/>
        <v>4.8350308495990078</v>
      </c>
      <c r="R46" s="978">
        <f t="shared" si="4"/>
        <v>72.738143999999991</v>
      </c>
      <c r="S46" s="979">
        <v>0.23</v>
      </c>
      <c r="T46" s="980">
        <v>8.17</v>
      </c>
      <c r="U46" s="980"/>
      <c r="V46" s="980"/>
      <c r="W46" s="980">
        <v>0</v>
      </c>
      <c r="X46" s="980">
        <v>6.16</v>
      </c>
      <c r="Y46" s="980">
        <v>0.31</v>
      </c>
      <c r="Z46" s="981">
        <v>0.64</v>
      </c>
      <c r="AA46" s="979"/>
      <c r="AB46" s="980"/>
      <c r="AC46" s="980"/>
      <c r="AD46" s="980"/>
      <c r="AE46" s="980"/>
      <c r="AF46" s="980"/>
      <c r="AG46" s="980"/>
      <c r="AH46" s="981"/>
      <c r="AI46" s="979"/>
      <c r="AJ46" s="980"/>
      <c r="AK46" s="980"/>
      <c r="AL46" s="980"/>
      <c r="AM46" s="980"/>
      <c r="AN46" s="980"/>
      <c r="AO46" s="980"/>
      <c r="AP46" s="981"/>
    </row>
    <row r="47" spans="1:42" x14ac:dyDescent="0.35">
      <c r="A47" s="721">
        <v>42174</v>
      </c>
      <c r="B47" s="1009" t="s">
        <v>510</v>
      </c>
      <c r="C47" s="975">
        <v>0.375</v>
      </c>
      <c r="D47" s="954">
        <v>7</v>
      </c>
      <c r="E47" s="954">
        <v>33.700000000000003</v>
      </c>
      <c r="F47" s="954">
        <v>0.27400000000000002</v>
      </c>
      <c r="G47" s="976">
        <f t="shared" si="1"/>
        <v>36.05263157894737</v>
      </c>
      <c r="H47" s="954">
        <v>40</v>
      </c>
      <c r="I47" s="954">
        <v>3.5</v>
      </c>
      <c r="J47" s="954">
        <v>123</v>
      </c>
      <c r="K47" s="948" t="s">
        <v>787</v>
      </c>
      <c r="L47" s="954"/>
      <c r="M47" s="954"/>
      <c r="N47" s="948" t="s">
        <v>812</v>
      </c>
      <c r="O47" s="954">
        <v>0.38</v>
      </c>
      <c r="P47" s="954"/>
      <c r="Q47" s="958">
        <f t="shared" si="3"/>
        <v>4.4277320552034398</v>
      </c>
      <c r="R47" s="978">
        <f t="shared" si="4"/>
        <v>80.101529999999997</v>
      </c>
      <c r="S47" s="979"/>
      <c r="T47" s="980"/>
      <c r="U47" s="980"/>
      <c r="V47" s="980"/>
      <c r="W47" s="980"/>
      <c r="X47" s="980"/>
      <c r="Y47" s="980"/>
      <c r="Z47" s="981"/>
      <c r="AA47" s="979">
        <v>3.7</v>
      </c>
      <c r="AB47" s="980">
        <v>118.54</v>
      </c>
      <c r="AC47" s="980">
        <v>2.4</v>
      </c>
      <c r="AD47" s="980">
        <v>98.21</v>
      </c>
      <c r="AE47" s="980"/>
      <c r="AF47" s="980"/>
      <c r="AG47" s="980">
        <v>2.7</v>
      </c>
      <c r="AH47" s="981">
        <v>109.62</v>
      </c>
      <c r="AI47" s="979"/>
      <c r="AJ47" s="980"/>
      <c r="AK47" s="980"/>
      <c r="AL47" s="980"/>
      <c r="AM47" s="980"/>
      <c r="AN47" s="980"/>
      <c r="AO47" s="980"/>
      <c r="AP47" s="981"/>
    </row>
    <row r="48" spans="1:42" x14ac:dyDescent="0.35">
      <c r="A48" s="721">
        <v>42174</v>
      </c>
      <c r="B48" s="1009" t="s">
        <v>810</v>
      </c>
      <c r="C48" s="975">
        <v>0.45833333333333331</v>
      </c>
      <c r="D48" s="954">
        <v>5</v>
      </c>
      <c r="E48" s="954">
        <v>33.700000000000003</v>
      </c>
      <c r="F48" s="954">
        <v>0.27400000000000002</v>
      </c>
      <c r="G48" s="976">
        <f t="shared" si="1"/>
        <v>36.05263157894737</v>
      </c>
      <c r="H48" s="954">
        <v>40</v>
      </c>
      <c r="I48" s="954">
        <v>3.88</v>
      </c>
      <c r="J48" s="954">
        <v>122</v>
      </c>
      <c r="K48" s="948" t="s">
        <v>787</v>
      </c>
      <c r="L48" s="954"/>
      <c r="M48" s="948"/>
      <c r="N48" s="948" t="s">
        <v>23</v>
      </c>
      <c r="O48" s="954">
        <v>0.38</v>
      </c>
      <c r="P48" s="954"/>
      <c r="Q48" s="958">
        <f t="shared" si="3"/>
        <v>4.4277320552034398</v>
      </c>
      <c r="R48" s="978">
        <f t="shared" si="4"/>
        <v>80.101529999999997</v>
      </c>
      <c r="S48" s="979"/>
      <c r="T48" s="980"/>
      <c r="U48" s="980"/>
      <c r="V48" s="980"/>
      <c r="W48" s="980"/>
      <c r="X48" s="980"/>
      <c r="Y48" s="980"/>
      <c r="Z48" s="981"/>
      <c r="AA48" s="979"/>
      <c r="AB48" s="980"/>
      <c r="AC48" s="980">
        <v>2.33</v>
      </c>
      <c r="AD48" s="980">
        <v>100.25</v>
      </c>
      <c r="AE48" s="980">
        <v>0.33</v>
      </c>
      <c r="AF48" s="980">
        <v>7.1999999999999995E-2</v>
      </c>
      <c r="AG48" s="980">
        <v>2.73</v>
      </c>
      <c r="AH48" s="981">
        <v>111.65</v>
      </c>
      <c r="AI48" s="979"/>
      <c r="AJ48" s="980"/>
      <c r="AK48" s="980"/>
      <c r="AL48" s="980"/>
      <c r="AM48" s="980"/>
      <c r="AN48" s="980"/>
      <c r="AO48" s="980"/>
      <c r="AP48" s="981"/>
    </row>
    <row r="49" spans="1:42" x14ac:dyDescent="0.35">
      <c r="A49" s="721">
        <v>42174</v>
      </c>
      <c r="B49" s="1009" t="s">
        <v>810</v>
      </c>
      <c r="C49" s="975">
        <v>0.54166666666666663</v>
      </c>
      <c r="D49" s="954">
        <v>6</v>
      </c>
      <c r="E49" s="954">
        <v>33.700000000000003</v>
      </c>
      <c r="F49" s="954">
        <v>0.27400000000000002</v>
      </c>
      <c r="G49" s="976">
        <f t="shared" si="1"/>
        <v>36.05263157894737</v>
      </c>
      <c r="H49" s="954">
        <v>40</v>
      </c>
      <c r="I49" s="954">
        <v>2.3199999999999998</v>
      </c>
      <c r="J49" s="954">
        <v>104</v>
      </c>
      <c r="K49" s="948" t="s">
        <v>787</v>
      </c>
      <c r="L49" s="954"/>
      <c r="M49" s="954"/>
      <c r="N49" s="948" t="s">
        <v>23</v>
      </c>
      <c r="O49" s="954">
        <v>0.38</v>
      </c>
      <c r="P49" s="954"/>
      <c r="Q49" s="958">
        <f t="shared" si="3"/>
        <v>4.4277320552034398</v>
      </c>
      <c r="R49" s="978">
        <f t="shared" si="4"/>
        <v>80.101529999999997</v>
      </c>
      <c r="S49" s="979"/>
      <c r="T49" s="980"/>
      <c r="U49" s="980"/>
      <c r="V49" s="980"/>
      <c r="W49" s="980"/>
      <c r="X49" s="980"/>
      <c r="Y49" s="980"/>
      <c r="Z49" s="981"/>
      <c r="AA49" s="979">
        <v>0.36</v>
      </c>
      <c r="AB49" s="980">
        <v>1.03</v>
      </c>
      <c r="AC49" s="980"/>
      <c r="AD49" s="980"/>
      <c r="AE49" s="980">
        <v>0.33</v>
      </c>
      <c r="AF49" s="980">
        <v>3.01</v>
      </c>
      <c r="AG49" s="980">
        <v>2.72</v>
      </c>
      <c r="AH49" s="981">
        <v>113.94</v>
      </c>
      <c r="AI49" s="979"/>
      <c r="AJ49" s="980"/>
      <c r="AK49" s="980"/>
      <c r="AL49" s="980"/>
      <c r="AM49" s="980"/>
      <c r="AN49" s="980"/>
      <c r="AO49" s="980"/>
      <c r="AP49" s="981"/>
    </row>
    <row r="50" spans="1:42" x14ac:dyDescent="0.35">
      <c r="A50" s="721">
        <v>42175</v>
      </c>
      <c r="B50" s="1009" t="s">
        <v>510</v>
      </c>
      <c r="C50" s="975">
        <v>0.35416666666666669</v>
      </c>
      <c r="D50" s="954">
        <v>8</v>
      </c>
      <c r="E50" s="954">
        <v>31.4</v>
      </c>
      <c r="F50" s="954">
        <v>0.28899999999999998</v>
      </c>
      <c r="G50" s="976">
        <f t="shared" si="1"/>
        <v>38.026315789473685</v>
      </c>
      <c r="H50" s="954">
        <v>45</v>
      </c>
      <c r="I50" s="954">
        <v>2.72</v>
      </c>
      <c r="J50" s="954">
        <v>134.5</v>
      </c>
      <c r="K50" s="948" t="s">
        <v>787</v>
      </c>
      <c r="L50" s="954"/>
      <c r="M50" s="954"/>
      <c r="N50" s="948" t="s">
        <v>23</v>
      </c>
      <c r="O50" s="954">
        <v>0.24299999999999999</v>
      </c>
      <c r="P50" s="954"/>
      <c r="Q50" s="958">
        <f t="shared" si="3"/>
        <v>4.1255426271035009</v>
      </c>
      <c r="R50" s="978">
        <f t="shared" si="4"/>
        <v>47.726900999999998</v>
      </c>
      <c r="S50" s="979"/>
      <c r="T50" s="980"/>
      <c r="U50" s="980"/>
      <c r="V50" s="980"/>
      <c r="W50" s="980"/>
      <c r="X50" s="980"/>
      <c r="Y50" s="980"/>
      <c r="Z50" s="981"/>
      <c r="AA50" s="979">
        <v>0.36</v>
      </c>
      <c r="AB50" s="980">
        <v>20.71</v>
      </c>
      <c r="AC50" s="980">
        <v>0.02</v>
      </c>
      <c r="AD50" s="980">
        <v>18.649999999999999</v>
      </c>
      <c r="AE50" s="980">
        <v>0.33</v>
      </c>
      <c r="AF50" s="980">
        <v>22.68</v>
      </c>
      <c r="AG50" s="980"/>
      <c r="AH50" s="981"/>
      <c r="AI50" s="979"/>
      <c r="AJ50" s="980"/>
      <c r="AK50" s="980"/>
      <c r="AL50" s="980"/>
      <c r="AM50" s="980"/>
      <c r="AN50" s="980"/>
      <c r="AO50" s="980"/>
      <c r="AP50" s="981"/>
    </row>
    <row r="51" spans="1:42" x14ac:dyDescent="0.35">
      <c r="A51" s="721">
        <v>42175</v>
      </c>
      <c r="B51" s="1009" t="s">
        <v>510</v>
      </c>
      <c r="C51" s="975">
        <v>0.5</v>
      </c>
      <c r="D51" s="954">
        <v>12</v>
      </c>
      <c r="E51" s="954">
        <v>31.4</v>
      </c>
      <c r="F51" s="954">
        <v>0.31</v>
      </c>
      <c r="G51" s="976">
        <f t="shared" si="1"/>
        <v>40.789473684210535</v>
      </c>
      <c r="H51" s="954">
        <v>45</v>
      </c>
      <c r="I51" s="954">
        <v>5.32</v>
      </c>
      <c r="J51" s="954">
        <v>122</v>
      </c>
      <c r="K51" s="948" t="s">
        <v>787</v>
      </c>
      <c r="L51" s="948" t="s">
        <v>813</v>
      </c>
      <c r="M51" s="954"/>
      <c r="N51" s="948" t="s">
        <v>23</v>
      </c>
      <c r="O51" s="954">
        <v>0.374</v>
      </c>
      <c r="P51" s="954">
        <v>0.06</v>
      </c>
      <c r="Q51" s="958">
        <f t="shared" si="3"/>
        <v>4.1255426271035009</v>
      </c>
      <c r="R51" s="978">
        <f t="shared" si="4"/>
        <v>73.456217999999993</v>
      </c>
      <c r="S51" s="979"/>
      <c r="T51" s="980"/>
      <c r="U51" s="980"/>
      <c r="V51" s="980"/>
      <c r="W51" s="980"/>
      <c r="X51" s="980"/>
      <c r="Y51" s="980"/>
      <c r="Z51" s="981"/>
      <c r="AA51" s="979"/>
      <c r="AB51" s="980"/>
      <c r="AC51" s="980"/>
      <c r="AD51" s="980"/>
      <c r="AE51" s="980"/>
      <c r="AF51" s="980"/>
      <c r="AG51" s="980"/>
      <c r="AH51" s="981"/>
      <c r="AI51" s="979">
        <v>2.23</v>
      </c>
      <c r="AJ51" s="980"/>
      <c r="AK51" s="980">
        <v>2.25</v>
      </c>
      <c r="AL51" s="980"/>
      <c r="AM51" s="980">
        <v>4.41</v>
      </c>
      <c r="AN51" s="980"/>
      <c r="AO51" s="980"/>
      <c r="AP51" s="981"/>
    </row>
    <row r="52" spans="1:42" x14ac:dyDescent="0.35">
      <c r="A52" s="721">
        <v>42177</v>
      </c>
      <c r="B52" s="1009" t="s">
        <v>810</v>
      </c>
      <c r="C52" s="975">
        <v>0.5625</v>
      </c>
      <c r="D52" s="954">
        <v>11</v>
      </c>
      <c r="E52" s="954">
        <v>33.5</v>
      </c>
      <c r="F52" s="954">
        <v>0.32700000000000001</v>
      </c>
      <c r="G52" s="976">
        <f t="shared" si="1"/>
        <v>43.026315789473692</v>
      </c>
      <c r="H52" s="954">
        <v>50</v>
      </c>
      <c r="I52" s="954">
        <v>6.42</v>
      </c>
      <c r="J52" s="954">
        <v>144</v>
      </c>
      <c r="K52" s="948" t="s">
        <v>814</v>
      </c>
      <c r="L52" s="954">
        <v>9</v>
      </c>
      <c r="M52" s="954"/>
      <c r="N52" s="948" t="s">
        <v>789</v>
      </c>
      <c r="O52" s="954">
        <v>0.46600000000000003</v>
      </c>
      <c r="P52" s="948" t="s">
        <v>815</v>
      </c>
      <c r="Q52" s="958">
        <f t="shared" si="3"/>
        <v>4.4014547136295317</v>
      </c>
      <c r="R52" s="978">
        <f t="shared" si="4"/>
        <v>97.646805000000001</v>
      </c>
      <c r="S52" s="979"/>
      <c r="T52" s="980"/>
      <c r="U52" s="980"/>
      <c r="V52" s="980"/>
      <c r="W52" s="980"/>
      <c r="X52" s="980"/>
      <c r="Y52" s="980"/>
      <c r="Z52" s="981"/>
      <c r="AA52" s="979"/>
      <c r="AB52" s="980"/>
      <c r="AC52" s="980"/>
      <c r="AD52" s="980"/>
      <c r="AE52" s="980"/>
      <c r="AF52" s="980"/>
      <c r="AG52" s="980"/>
      <c r="AH52" s="981"/>
      <c r="AI52" s="979">
        <v>4.28</v>
      </c>
      <c r="AJ52" s="980">
        <v>114.5</v>
      </c>
      <c r="AK52" s="980">
        <v>1.75</v>
      </c>
      <c r="AL52" s="980">
        <v>118.5</v>
      </c>
      <c r="AM52" s="980"/>
      <c r="AN52" s="980"/>
      <c r="AO52" s="980">
        <v>2.4</v>
      </c>
      <c r="AP52" s="981">
        <v>49.5</v>
      </c>
    </row>
    <row r="53" spans="1:42" x14ac:dyDescent="0.35">
      <c r="A53" s="721">
        <v>42178</v>
      </c>
      <c r="B53" s="1009" t="s">
        <v>510</v>
      </c>
      <c r="C53" s="975">
        <v>0.25</v>
      </c>
      <c r="D53" s="954">
        <v>10</v>
      </c>
      <c r="E53" s="954">
        <v>42.1</v>
      </c>
      <c r="F53" s="954">
        <v>0.30499999999999999</v>
      </c>
      <c r="G53" s="976">
        <f t="shared" si="1"/>
        <v>40.131578947368425</v>
      </c>
      <c r="H53" s="954">
        <v>50</v>
      </c>
      <c r="I53" s="954">
        <v>1.25</v>
      </c>
      <c r="J53" s="954">
        <v>135</v>
      </c>
      <c r="K53" s="954">
        <v>9</v>
      </c>
      <c r="L53" s="954"/>
      <c r="M53" s="954"/>
      <c r="N53" s="948" t="s">
        <v>23</v>
      </c>
      <c r="O53" s="954">
        <v>0.41899999999999998</v>
      </c>
      <c r="P53" s="954">
        <v>0.13</v>
      </c>
      <c r="Q53" s="958">
        <f t="shared" si="3"/>
        <v>5.53138040130756</v>
      </c>
      <c r="R53" s="978">
        <f t="shared" si="4"/>
        <v>110.33757450000002</v>
      </c>
      <c r="S53" s="979"/>
      <c r="T53" s="980"/>
      <c r="U53" s="980"/>
      <c r="V53" s="980"/>
      <c r="W53" s="980"/>
      <c r="X53" s="980"/>
      <c r="Y53" s="980"/>
      <c r="Z53" s="981"/>
      <c r="AA53" s="979"/>
      <c r="AB53" s="980"/>
      <c r="AC53" s="980"/>
      <c r="AD53" s="980"/>
      <c r="AE53" s="980"/>
      <c r="AF53" s="980"/>
      <c r="AG53" s="980"/>
      <c r="AH53" s="981"/>
      <c r="AI53" s="979">
        <v>5.28</v>
      </c>
      <c r="AJ53" s="980"/>
      <c r="AK53" s="980"/>
      <c r="AL53" s="980"/>
      <c r="AM53" s="980">
        <v>2.21</v>
      </c>
      <c r="AN53" s="980"/>
      <c r="AO53" s="980">
        <v>3.47</v>
      </c>
      <c r="AP53" s="981"/>
    </row>
    <row r="54" spans="1:42" x14ac:dyDescent="0.35">
      <c r="A54" s="721">
        <v>42178</v>
      </c>
      <c r="B54" s="1009" t="s">
        <v>510</v>
      </c>
      <c r="C54" s="975">
        <v>0.375</v>
      </c>
      <c r="D54" s="954">
        <v>9</v>
      </c>
      <c r="E54" s="954">
        <v>42.1</v>
      </c>
      <c r="F54" s="954">
        <v>0.30499999999999999</v>
      </c>
      <c r="G54" s="976">
        <f t="shared" si="1"/>
        <v>40.131578947368425</v>
      </c>
      <c r="H54" s="954">
        <v>50</v>
      </c>
      <c r="I54" s="954">
        <v>5.28</v>
      </c>
      <c r="J54" s="954">
        <v>134</v>
      </c>
      <c r="K54" s="948" t="s">
        <v>811</v>
      </c>
      <c r="L54" s="948" t="s">
        <v>816</v>
      </c>
      <c r="M54" s="954"/>
      <c r="N54" s="948" t="s">
        <v>23</v>
      </c>
      <c r="O54" s="954">
        <v>0.41899999999999998</v>
      </c>
      <c r="P54" s="954"/>
      <c r="Q54" s="958">
        <f t="shared" si="3"/>
        <v>5.53138040130756</v>
      </c>
      <c r="R54" s="978">
        <f t="shared" si="4"/>
        <v>110.33757450000002</v>
      </c>
      <c r="S54" s="979"/>
      <c r="T54" s="980"/>
      <c r="U54" s="980"/>
      <c r="V54" s="980"/>
      <c r="W54" s="980"/>
      <c r="X54" s="980"/>
      <c r="Y54" s="980"/>
      <c r="Z54" s="981"/>
      <c r="AA54" s="979"/>
      <c r="AB54" s="980"/>
      <c r="AC54" s="980"/>
      <c r="AD54" s="980"/>
      <c r="AE54" s="980"/>
      <c r="AF54" s="980"/>
      <c r="AG54" s="980"/>
      <c r="AH54" s="981"/>
      <c r="AI54" s="979"/>
      <c r="AJ54" s="980"/>
      <c r="AK54" s="980">
        <v>2.2599999999999998</v>
      </c>
      <c r="AL54" s="980"/>
      <c r="AM54" s="980">
        <v>2.72</v>
      </c>
      <c r="AN54" s="980"/>
      <c r="AO54" s="980">
        <v>3.98</v>
      </c>
      <c r="AP54" s="981"/>
    </row>
    <row r="55" spans="1:42" x14ac:dyDescent="0.35">
      <c r="A55" s="721">
        <v>42179</v>
      </c>
      <c r="B55" s="1010" t="s">
        <v>511</v>
      </c>
      <c r="C55" s="954">
        <v>1200</v>
      </c>
      <c r="D55" s="954">
        <v>3</v>
      </c>
      <c r="E55" s="954">
        <v>42.1</v>
      </c>
      <c r="F55" s="954">
        <v>0.29399999999999998</v>
      </c>
      <c r="G55" s="976">
        <f t="shared" si="1"/>
        <v>38.684210526315788</v>
      </c>
      <c r="H55" s="954">
        <v>40</v>
      </c>
      <c r="I55" s="954">
        <v>3.54</v>
      </c>
      <c r="J55" s="954">
        <v>147</v>
      </c>
      <c r="K55" s="994" t="s">
        <v>787</v>
      </c>
      <c r="L55" s="954"/>
      <c r="M55" s="954"/>
      <c r="N55" s="994" t="s">
        <v>789</v>
      </c>
      <c r="O55" s="954">
        <v>0.33500000000000002</v>
      </c>
      <c r="P55" s="954"/>
      <c r="Q55" s="958">
        <f t="shared" si="3"/>
        <v>5.53138040130756</v>
      </c>
      <c r="R55" s="978">
        <f t="shared" si="4"/>
        <v>88.217392500000017</v>
      </c>
      <c r="S55" s="979">
        <v>2.75</v>
      </c>
      <c r="T55" s="980">
        <v>150</v>
      </c>
      <c r="U55" s="980">
        <v>2.2000000000000002</v>
      </c>
      <c r="V55" s="980">
        <v>139</v>
      </c>
      <c r="W55" s="980"/>
      <c r="X55" s="980"/>
      <c r="Y55" s="980">
        <v>2.34</v>
      </c>
      <c r="Z55" s="981">
        <v>142</v>
      </c>
      <c r="AA55" s="979"/>
      <c r="AB55" s="980"/>
      <c r="AC55" s="980"/>
      <c r="AD55" s="980"/>
      <c r="AE55" s="980"/>
      <c r="AF55" s="980"/>
      <c r="AG55" s="980"/>
      <c r="AH55" s="981"/>
      <c r="AI55" s="979"/>
      <c r="AJ55" s="980"/>
      <c r="AK55" s="980"/>
      <c r="AL55" s="980"/>
      <c r="AM55" s="980"/>
      <c r="AN55" s="980"/>
      <c r="AO55" s="980"/>
      <c r="AP55" s="981"/>
    </row>
    <row r="56" spans="1:42" x14ac:dyDescent="0.35">
      <c r="A56" s="721">
        <v>42179</v>
      </c>
      <c r="B56" s="1010" t="s">
        <v>511</v>
      </c>
      <c r="C56" s="954">
        <v>1600</v>
      </c>
      <c r="D56" s="954">
        <v>7</v>
      </c>
      <c r="E56" s="954">
        <v>37.1</v>
      </c>
      <c r="F56" s="954">
        <v>0.29699999999999999</v>
      </c>
      <c r="G56" s="976">
        <f t="shared" si="1"/>
        <v>39.078947368421055</v>
      </c>
      <c r="H56" s="954">
        <v>40</v>
      </c>
      <c r="I56" s="954">
        <v>3.87</v>
      </c>
      <c r="J56" s="954">
        <v>127</v>
      </c>
      <c r="K56" s="994" t="s">
        <v>787</v>
      </c>
      <c r="L56" s="954"/>
      <c r="M56" s="954"/>
      <c r="N56" s="994" t="s">
        <v>789</v>
      </c>
      <c r="O56" s="954">
        <v>0.31</v>
      </c>
      <c r="P56" s="954"/>
      <c r="Q56" s="958">
        <f t="shared" si="3"/>
        <v>4.8744468619598695</v>
      </c>
      <c r="R56" s="978">
        <f t="shared" si="4"/>
        <v>71.938755</v>
      </c>
      <c r="S56" s="979"/>
      <c r="T56" s="980"/>
      <c r="U56" s="980"/>
      <c r="V56" s="980"/>
      <c r="W56" s="980"/>
      <c r="X56" s="980"/>
      <c r="Y56" s="980"/>
      <c r="Z56" s="981"/>
      <c r="AA56" s="979">
        <v>3.89</v>
      </c>
      <c r="AB56" s="980">
        <v>125</v>
      </c>
      <c r="AC56" s="980">
        <v>3.05</v>
      </c>
      <c r="AD56" s="980">
        <v>119</v>
      </c>
      <c r="AE56" s="980"/>
      <c r="AF56" s="980"/>
      <c r="AG56" s="980">
        <v>2.9</v>
      </c>
      <c r="AH56" s="981">
        <v>104.5</v>
      </c>
      <c r="AI56" s="979"/>
      <c r="AJ56" s="980"/>
      <c r="AK56" s="980"/>
      <c r="AL56" s="980"/>
      <c r="AM56" s="980"/>
      <c r="AN56" s="980"/>
      <c r="AO56" s="980"/>
      <c r="AP56" s="981"/>
    </row>
    <row r="57" spans="1:42" x14ac:dyDescent="0.35">
      <c r="A57" s="721">
        <v>42180</v>
      </c>
      <c r="B57" s="1010" t="s">
        <v>807</v>
      </c>
      <c r="C57" s="975">
        <v>8.3333333333333329E-2</v>
      </c>
      <c r="D57" s="954">
        <v>4</v>
      </c>
      <c r="E57" s="954">
        <v>37.1</v>
      </c>
      <c r="F57" s="954">
        <v>0.372</v>
      </c>
      <c r="G57" s="976">
        <f t="shared" si="1"/>
        <v>48.94736842105263</v>
      </c>
      <c r="H57" s="954">
        <v>50</v>
      </c>
      <c r="I57" s="954">
        <v>3.83</v>
      </c>
      <c r="J57" s="954">
        <v>157</v>
      </c>
      <c r="K57" s="994" t="s">
        <v>811</v>
      </c>
      <c r="L57" s="954"/>
      <c r="M57" s="954"/>
      <c r="N57" s="994" t="s">
        <v>743</v>
      </c>
      <c r="O57" s="954">
        <v>0.4</v>
      </c>
      <c r="P57" s="954"/>
      <c r="Q57" s="958">
        <f t="shared" si="3"/>
        <v>4.8744468619598695</v>
      </c>
      <c r="R57" s="978">
        <f t="shared" si="4"/>
        <v>92.824200000000005</v>
      </c>
      <c r="S57" s="979">
        <v>4.76</v>
      </c>
      <c r="T57" s="980">
        <v>164</v>
      </c>
      <c r="U57" s="980">
        <v>4.26</v>
      </c>
      <c r="V57" s="980">
        <v>154.5</v>
      </c>
      <c r="W57" s="980">
        <v>0.46</v>
      </c>
      <c r="X57" s="980">
        <v>161</v>
      </c>
      <c r="Y57" s="980"/>
      <c r="Z57" s="981"/>
      <c r="AA57" s="979"/>
      <c r="AB57" s="980"/>
      <c r="AC57" s="980"/>
      <c r="AD57" s="980"/>
      <c r="AE57" s="980"/>
      <c r="AF57" s="980"/>
      <c r="AG57" s="980"/>
      <c r="AH57" s="981"/>
      <c r="AI57" s="979"/>
      <c r="AJ57" s="980"/>
      <c r="AK57" s="980"/>
      <c r="AL57" s="980"/>
      <c r="AM57" s="980"/>
      <c r="AN57" s="980"/>
      <c r="AO57" s="980"/>
      <c r="AP57" s="981"/>
    </row>
    <row r="58" spans="1:42" x14ac:dyDescent="0.35">
      <c r="A58" s="721">
        <v>42180</v>
      </c>
      <c r="B58" s="1010" t="s">
        <v>511</v>
      </c>
      <c r="C58" s="954">
        <v>830</v>
      </c>
      <c r="D58" s="954">
        <v>8</v>
      </c>
      <c r="E58" s="954">
        <v>37.1</v>
      </c>
      <c r="F58" s="954">
        <v>0.30599999999999999</v>
      </c>
      <c r="G58" s="976">
        <f t="shared" si="1"/>
        <v>40.263157894736842</v>
      </c>
      <c r="H58" s="954">
        <v>40</v>
      </c>
      <c r="I58" s="954">
        <v>3.96</v>
      </c>
      <c r="J58" s="954">
        <v>120</v>
      </c>
      <c r="K58" s="994" t="s">
        <v>787</v>
      </c>
      <c r="L58" s="954"/>
      <c r="M58" s="954"/>
      <c r="N58" s="994" t="s">
        <v>789</v>
      </c>
      <c r="O58" s="954">
        <v>0.374</v>
      </c>
      <c r="P58" s="954"/>
      <c r="Q58" s="958">
        <f t="shared" si="3"/>
        <v>4.8744468619598695</v>
      </c>
      <c r="R58" s="978">
        <f t="shared" si="4"/>
        <v>86.790627000000001</v>
      </c>
      <c r="S58" s="979"/>
      <c r="T58" s="980"/>
      <c r="U58" s="980"/>
      <c r="V58" s="980"/>
      <c r="W58" s="980"/>
      <c r="X58" s="980"/>
      <c r="Y58" s="980"/>
      <c r="Z58" s="981"/>
      <c r="AA58" s="979">
        <v>5.83</v>
      </c>
      <c r="AB58" s="980">
        <v>141.5</v>
      </c>
      <c r="AC58" s="980">
        <v>4.63</v>
      </c>
      <c r="AD58" s="980">
        <v>138.5</v>
      </c>
      <c r="AE58" s="980">
        <v>0.44</v>
      </c>
      <c r="AF58" s="980">
        <v>18.5</v>
      </c>
      <c r="AG58" s="980"/>
      <c r="AH58" s="981"/>
      <c r="AI58" s="979"/>
      <c r="AJ58" s="980"/>
      <c r="AK58" s="980"/>
      <c r="AL58" s="980"/>
      <c r="AM58" s="980"/>
      <c r="AN58" s="980"/>
      <c r="AO58" s="980"/>
      <c r="AP58" s="981"/>
    </row>
    <row r="59" spans="1:42" x14ac:dyDescent="0.35">
      <c r="A59" s="721">
        <v>42180</v>
      </c>
      <c r="B59" s="1010" t="s">
        <v>511</v>
      </c>
      <c r="C59" s="954">
        <v>1000</v>
      </c>
      <c r="D59" s="954">
        <v>1</v>
      </c>
      <c r="E59" s="954">
        <v>37.1</v>
      </c>
      <c r="F59" s="954">
        <v>0.30599999999999999</v>
      </c>
      <c r="G59" s="976">
        <f t="shared" si="1"/>
        <v>40.263157894736842</v>
      </c>
      <c r="H59" s="954">
        <v>40</v>
      </c>
      <c r="I59" s="954">
        <v>4.78</v>
      </c>
      <c r="J59" s="954">
        <v>172</v>
      </c>
      <c r="K59" s="994" t="s">
        <v>787</v>
      </c>
      <c r="L59" s="954"/>
      <c r="M59" s="954"/>
      <c r="N59" s="994" t="s">
        <v>789</v>
      </c>
      <c r="O59" s="954">
        <v>0.374</v>
      </c>
      <c r="P59" s="954"/>
      <c r="Q59" s="958">
        <f t="shared" si="3"/>
        <v>4.8744468619598695</v>
      </c>
      <c r="R59" s="978">
        <f t="shared" si="4"/>
        <v>86.790627000000001</v>
      </c>
      <c r="S59" s="979"/>
      <c r="T59" s="980"/>
      <c r="U59" s="980">
        <v>4.21</v>
      </c>
      <c r="V59" s="980">
        <v>162.5</v>
      </c>
      <c r="W59" s="980">
        <v>0.46</v>
      </c>
      <c r="X59" s="980">
        <v>22</v>
      </c>
      <c r="Y59" s="980">
        <v>0.26</v>
      </c>
      <c r="Z59" s="981">
        <v>3</v>
      </c>
      <c r="AA59" s="979"/>
      <c r="AB59" s="980"/>
      <c r="AC59" s="980">
        <v>4.6100000000000003</v>
      </c>
      <c r="AD59" s="980">
        <v>142.5</v>
      </c>
      <c r="AE59" s="980">
        <v>0.97</v>
      </c>
      <c r="AF59" s="980">
        <v>23</v>
      </c>
      <c r="AG59" s="980">
        <v>0.47</v>
      </c>
      <c r="AH59" s="981">
        <v>4.5</v>
      </c>
      <c r="AI59" s="979"/>
      <c r="AJ59" s="980"/>
      <c r="AK59" s="980"/>
      <c r="AL59" s="980"/>
      <c r="AM59" s="980"/>
      <c r="AN59" s="980"/>
      <c r="AO59" s="980"/>
      <c r="AP59" s="981"/>
    </row>
    <row r="60" spans="1:42" x14ac:dyDescent="0.35">
      <c r="A60" s="721">
        <v>42180</v>
      </c>
      <c r="B60" s="1011" t="s">
        <v>511</v>
      </c>
      <c r="C60" s="954">
        <v>1300</v>
      </c>
      <c r="D60" s="954">
        <v>5</v>
      </c>
      <c r="E60" s="954">
        <v>37.1</v>
      </c>
      <c r="F60" s="954">
        <v>0.30599999999999999</v>
      </c>
      <c r="G60" s="976">
        <f t="shared" si="1"/>
        <v>40.263157894736842</v>
      </c>
      <c r="H60" s="954">
        <v>40</v>
      </c>
      <c r="I60" s="954">
        <v>5.73</v>
      </c>
      <c r="J60" s="954">
        <v>148</v>
      </c>
      <c r="K60" s="954"/>
      <c r="L60" s="954"/>
      <c r="M60" s="954"/>
      <c r="N60" s="995" t="s">
        <v>789</v>
      </c>
      <c r="O60" s="954">
        <v>0.374</v>
      </c>
      <c r="P60" s="954"/>
      <c r="Q60" s="958">
        <f t="shared" si="3"/>
        <v>4.8744468619598695</v>
      </c>
      <c r="R60" s="978">
        <f t="shared" si="4"/>
        <v>86.790627000000001</v>
      </c>
      <c r="S60" s="979"/>
      <c r="T60" s="980"/>
      <c r="U60" s="980"/>
      <c r="V60" s="980"/>
      <c r="W60" s="980"/>
      <c r="X60" s="980"/>
      <c r="Y60" s="980"/>
      <c r="Z60" s="981"/>
      <c r="AA60" s="979"/>
      <c r="AB60" s="980"/>
      <c r="AC60" s="980"/>
      <c r="AD60" s="980"/>
      <c r="AE60" s="980"/>
      <c r="AF60" s="980"/>
      <c r="AG60" s="980"/>
      <c r="AH60" s="981"/>
      <c r="AI60" s="979"/>
      <c r="AJ60" s="980"/>
      <c r="AK60" s="980"/>
      <c r="AL60" s="980"/>
      <c r="AM60" s="980"/>
      <c r="AN60" s="980"/>
      <c r="AO60" s="980"/>
      <c r="AP60" s="981"/>
    </row>
    <row r="61" spans="1:42" x14ac:dyDescent="0.35">
      <c r="A61" s="721">
        <v>42180</v>
      </c>
      <c r="B61" s="1011" t="s">
        <v>786</v>
      </c>
      <c r="C61" s="954">
        <v>1900</v>
      </c>
      <c r="D61" s="954">
        <v>12</v>
      </c>
      <c r="E61" s="954">
        <v>37.1</v>
      </c>
      <c r="F61" s="954">
        <v>0.30399999999999999</v>
      </c>
      <c r="G61" s="976">
        <f t="shared" si="1"/>
        <v>40</v>
      </c>
      <c r="H61" s="954">
        <v>40</v>
      </c>
      <c r="I61" s="954">
        <v>6.62</v>
      </c>
      <c r="J61" s="954">
        <v>127</v>
      </c>
      <c r="K61" s="995" t="s">
        <v>787</v>
      </c>
      <c r="L61" s="954"/>
      <c r="M61" s="954"/>
      <c r="N61" s="995" t="s">
        <v>23</v>
      </c>
      <c r="O61" s="954">
        <v>0.46</v>
      </c>
      <c r="P61" s="954"/>
      <c r="Q61" s="958">
        <f t="shared" si="3"/>
        <v>4.8744468619598695</v>
      </c>
      <c r="R61" s="978">
        <f t="shared" si="4"/>
        <v>106.74783000000001</v>
      </c>
      <c r="S61" s="979"/>
      <c r="T61" s="980"/>
      <c r="U61" s="980"/>
      <c r="V61" s="980"/>
      <c r="W61" s="980"/>
      <c r="X61" s="980"/>
      <c r="Y61" s="980"/>
      <c r="Z61" s="981"/>
      <c r="AA61" s="979"/>
      <c r="AB61" s="980"/>
      <c r="AC61" s="980"/>
      <c r="AD61" s="980"/>
      <c r="AE61" s="980"/>
      <c r="AF61" s="980"/>
      <c r="AG61" s="980"/>
      <c r="AH61" s="981"/>
      <c r="AI61" s="979">
        <v>4.3899999999999997</v>
      </c>
      <c r="AJ61" s="980">
        <v>58</v>
      </c>
      <c r="AK61" s="980">
        <v>1.26</v>
      </c>
      <c r="AL61" s="980">
        <v>61</v>
      </c>
      <c r="AM61" s="980">
        <v>5.75</v>
      </c>
      <c r="AN61" s="980">
        <v>77.5</v>
      </c>
      <c r="AO61" s="980"/>
      <c r="AP61" s="981"/>
    </row>
    <row r="62" spans="1:42" x14ac:dyDescent="0.35">
      <c r="A62" s="721">
        <v>42180</v>
      </c>
      <c r="B62" s="1011" t="s">
        <v>786</v>
      </c>
      <c r="C62" s="954">
        <v>2300</v>
      </c>
      <c r="D62" s="954">
        <v>11</v>
      </c>
      <c r="E62" s="954">
        <v>37.1</v>
      </c>
      <c r="F62" s="954">
        <v>0.30399999999999999</v>
      </c>
      <c r="G62" s="976">
        <f t="shared" si="1"/>
        <v>40</v>
      </c>
      <c r="H62" s="954">
        <v>40</v>
      </c>
      <c r="I62" s="954">
        <v>5.75</v>
      </c>
      <c r="J62" s="954">
        <v>81.5</v>
      </c>
      <c r="K62" s="995" t="s">
        <v>787</v>
      </c>
      <c r="L62" s="954"/>
      <c r="M62" s="954"/>
      <c r="N62" s="995" t="s">
        <v>23</v>
      </c>
      <c r="O62" s="954">
        <v>0.68</v>
      </c>
      <c r="P62" s="954"/>
      <c r="Q62" s="958">
        <f t="shared" si="3"/>
        <v>4.8744468619598695</v>
      </c>
      <c r="R62" s="978">
        <f t="shared" si="4"/>
        <v>157.80114</v>
      </c>
      <c r="S62" s="979"/>
      <c r="T62" s="980"/>
      <c r="U62" s="980"/>
      <c r="V62" s="980"/>
      <c r="W62" s="980"/>
      <c r="X62" s="980"/>
      <c r="Y62" s="980"/>
      <c r="Z62" s="981"/>
      <c r="AA62" s="979"/>
      <c r="AB62" s="980"/>
      <c r="AC62" s="980"/>
      <c r="AD62" s="980"/>
      <c r="AE62" s="980"/>
      <c r="AF62" s="980"/>
      <c r="AG62" s="980"/>
      <c r="AH62" s="981"/>
      <c r="AI62" s="979">
        <v>4.3899999999999997</v>
      </c>
      <c r="AJ62" s="980">
        <v>62</v>
      </c>
      <c r="AK62" s="980">
        <v>1.25</v>
      </c>
      <c r="AL62" s="980">
        <v>65</v>
      </c>
      <c r="AM62" s="980"/>
      <c r="AN62" s="980"/>
      <c r="AO62" s="980">
        <v>0.76</v>
      </c>
      <c r="AP62" s="981">
        <v>6</v>
      </c>
    </row>
    <row r="63" spans="1:42" x14ac:dyDescent="0.35">
      <c r="A63" s="721">
        <v>42181</v>
      </c>
      <c r="B63" s="1011" t="s">
        <v>786</v>
      </c>
      <c r="C63" s="954">
        <v>1300</v>
      </c>
      <c r="D63" s="954">
        <v>2</v>
      </c>
      <c r="E63" s="954">
        <v>37.1</v>
      </c>
      <c r="F63" s="954">
        <v>0.30399999999999999</v>
      </c>
      <c r="G63" s="976">
        <f t="shared" si="1"/>
        <v>40</v>
      </c>
      <c r="H63" s="954">
        <v>40</v>
      </c>
      <c r="I63" s="954">
        <v>4.17</v>
      </c>
      <c r="J63" s="954">
        <v>178.5</v>
      </c>
      <c r="K63" s="995" t="s">
        <v>787</v>
      </c>
      <c r="L63" s="954"/>
      <c r="M63" s="954"/>
      <c r="N63" s="995" t="s">
        <v>23</v>
      </c>
      <c r="O63" s="954">
        <v>0.57999999999999996</v>
      </c>
      <c r="P63" s="954"/>
      <c r="Q63" s="958">
        <f t="shared" si="3"/>
        <v>4.8744468619598695</v>
      </c>
      <c r="R63" s="978">
        <f t="shared" si="4"/>
        <v>134.59509</v>
      </c>
      <c r="S63" s="979">
        <v>0.27</v>
      </c>
      <c r="T63" s="980">
        <v>15</v>
      </c>
      <c r="U63" s="980"/>
      <c r="V63" s="980"/>
      <c r="W63" s="980">
        <v>0.97</v>
      </c>
      <c r="X63" s="980">
        <v>37</v>
      </c>
      <c r="Y63" s="980">
        <v>0.05</v>
      </c>
      <c r="Z63" s="981">
        <v>18</v>
      </c>
      <c r="AA63" s="979">
        <v>0.44</v>
      </c>
      <c r="AB63" s="980">
        <v>18</v>
      </c>
      <c r="AC63" s="980"/>
      <c r="AD63" s="980"/>
      <c r="AE63" s="980">
        <v>0.97</v>
      </c>
      <c r="AF63" s="980">
        <v>41</v>
      </c>
      <c r="AG63" s="980">
        <v>0.47</v>
      </c>
      <c r="AH63" s="981">
        <v>24.5</v>
      </c>
      <c r="AI63" s="979"/>
      <c r="AJ63" s="980"/>
      <c r="AK63" s="980"/>
      <c r="AL63" s="980"/>
      <c r="AM63" s="980"/>
      <c r="AN63" s="980"/>
      <c r="AO63" s="980"/>
      <c r="AP63" s="981"/>
    </row>
    <row r="64" spans="1:42" x14ac:dyDescent="0.35">
      <c r="A64" s="721">
        <v>42181</v>
      </c>
      <c r="B64" s="1011" t="s">
        <v>511</v>
      </c>
      <c r="C64" s="954">
        <v>900</v>
      </c>
      <c r="D64" s="954">
        <v>6</v>
      </c>
      <c r="E64" s="954">
        <v>37.1</v>
      </c>
      <c r="F64" s="954">
        <v>0.30399999999999999</v>
      </c>
      <c r="G64" s="976">
        <f t="shared" si="1"/>
        <v>40</v>
      </c>
      <c r="H64" s="954">
        <v>40</v>
      </c>
      <c r="I64" s="954">
        <v>4.55</v>
      </c>
      <c r="J64" s="954">
        <v>164</v>
      </c>
      <c r="K64" s="995" t="s">
        <v>787</v>
      </c>
      <c r="L64" s="954"/>
      <c r="M64" s="954"/>
      <c r="N64" s="995" t="s">
        <v>789</v>
      </c>
      <c r="O64" s="954">
        <v>0.52</v>
      </c>
      <c r="P64" s="954"/>
      <c r="Q64" s="958">
        <f t="shared" si="3"/>
        <v>4.8744468619598695</v>
      </c>
      <c r="R64" s="978">
        <f t="shared" si="4"/>
        <v>120.67146</v>
      </c>
      <c r="S64" s="979"/>
      <c r="T64" s="980"/>
      <c r="U64" s="980"/>
      <c r="V64" s="980"/>
      <c r="W64" s="980"/>
      <c r="X64" s="980"/>
      <c r="Y64" s="980"/>
      <c r="Z64" s="981"/>
      <c r="AA64" s="979"/>
      <c r="AB64" s="980"/>
      <c r="AC64" s="980"/>
      <c r="AD64" s="980"/>
      <c r="AE64" s="980"/>
      <c r="AF64" s="980"/>
      <c r="AG64" s="980"/>
      <c r="AH64" s="981"/>
      <c r="AI64" s="979"/>
      <c r="AJ64" s="980"/>
      <c r="AK64" s="980"/>
      <c r="AL64" s="980"/>
      <c r="AM64" s="980"/>
      <c r="AN64" s="980"/>
      <c r="AO64" s="980"/>
      <c r="AP64" s="981"/>
    </row>
    <row r="65" spans="1:42" x14ac:dyDescent="0.35">
      <c r="A65" s="721">
        <v>42182</v>
      </c>
      <c r="B65" s="1011" t="s">
        <v>786</v>
      </c>
      <c r="C65" s="975">
        <v>0.1875</v>
      </c>
      <c r="D65" s="954">
        <v>10</v>
      </c>
      <c r="E65" s="954">
        <v>37.1</v>
      </c>
      <c r="F65" s="954">
        <v>0.311</v>
      </c>
      <c r="G65" s="976">
        <f t="shared" si="1"/>
        <v>40.921052631578945</v>
      </c>
      <c r="H65" s="954">
        <v>40</v>
      </c>
      <c r="I65" s="954">
        <v>2.81</v>
      </c>
      <c r="J65" s="954">
        <v>94.5</v>
      </c>
      <c r="K65" s="954">
        <v>9</v>
      </c>
      <c r="L65" s="954">
        <v>6.4</v>
      </c>
      <c r="M65" s="954">
        <v>91.5</v>
      </c>
      <c r="N65" s="995" t="s">
        <v>820</v>
      </c>
      <c r="O65" s="954">
        <v>0.48</v>
      </c>
      <c r="P65" s="954"/>
      <c r="Q65" s="958">
        <f t="shared" si="3"/>
        <v>4.8744468619598695</v>
      </c>
      <c r="R65" s="978">
        <f t="shared" si="4"/>
        <v>111.38903999999999</v>
      </c>
      <c r="S65" s="979"/>
      <c r="T65" s="980"/>
      <c r="U65" s="980"/>
      <c r="V65" s="980"/>
      <c r="W65" s="980"/>
      <c r="X65" s="980"/>
      <c r="Y65" s="980"/>
      <c r="Z65" s="981"/>
      <c r="AA65" s="979"/>
      <c r="AB65" s="980"/>
      <c r="AC65" s="980"/>
      <c r="AD65" s="980"/>
      <c r="AE65" s="980"/>
      <c r="AF65" s="980"/>
      <c r="AG65" s="980"/>
      <c r="AH65" s="981"/>
      <c r="AI65" s="979">
        <v>6.4</v>
      </c>
      <c r="AJ65" s="980">
        <v>91.5</v>
      </c>
      <c r="AK65" s="980"/>
      <c r="AL65" s="980"/>
      <c r="AM65" s="980">
        <v>2.3199999999999998</v>
      </c>
      <c r="AN65" s="980">
        <v>29.5</v>
      </c>
      <c r="AO65" s="980">
        <v>2.97</v>
      </c>
      <c r="AP65" s="981">
        <v>33.5</v>
      </c>
    </row>
    <row r="66" spans="1:42" x14ac:dyDescent="0.35">
      <c r="A66" s="721">
        <v>42182</v>
      </c>
      <c r="B66" s="1011" t="s">
        <v>786</v>
      </c>
      <c r="C66" s="975">
        <v>0.79166666666666663</v>
      </c>
      <c r="D66" s="954">
        <v>9</v>
      </c>
      <c r="E66" s="954">
        <v>37.1</v>
      </c>
      <c r="F66" s="954">
        <v>0.33800000000000002</v>
      </c>
      <c r="G66" s="976">
        <f t="shared" si="1"/>
        <v>44.473684210526315</v>
      </c>
      <c r="H66" s="954">
        <v>40</v>
      </c>
      <c r="I66" s="954">
        <v>5.89</v>
      </c>
      <c r="J66" s="954">
        <v>106</v>
      </c>
      <c r="K66" s="995" t="s">
        <v>787</v>
      </c>
      <c r="L66" s="954"/>
      <c r="M66" s="954"/>
      <c r="N66" s="995" t="s">
        <v>23</v>
      </c>
      <c r="O66" s="954">
        <v>0.54</v>
      </c>
      <c r="P66" s="954"/>
      <c r="Q66" s="958">
        <f t="shared" si="3"/>
        <v>4.8744468619598695</v>
      </c>
      <c r="R66" s="978">
        <f t="shared" si="4"/>
        <v>125.31267</v>
      </c>
      <c r="S66" s="979"/>
      <c r="T66" s="980"/>
      <c r="U66" s="980"/>
      <c r="V66" s="980"/>
      <c r="W66" s="980"/>
      <c r="X66" s="980"/>
      <c r="Y66" s="980"/>
      <c r="Z66" s="981"/>
      <c r="AA66" s="979"/>
      <c r="AB66" s="980"/>
      <c r="AC66" s="980"/>
      <c r="AD66" s="980"/>
      <c r="AE66" s="980"/>
      <c r="AF66" s="980"/>
      <c r="AG66" s="980"/>
      <c r="AH66" s="981"/>
      <c r="AI66" s="979"/>
      <c r="AJ66" s="980"/>
      <c r="AK66" s="980">
        <v>2.89</v>
      </c>
      <c r="AL66" s="980">
        <v>14.5</v>
      </c>
      <c r="AM66" s="980">
        <v>3.4</v>
      </c>
      <c r="AN66" s="980">
        <v>44</v>
      </c>
      <c r="AO66" s="980">
        <v>3.37</v>
      </c>
      <c r="AP66" s="981">
        <v>48</v>
      </c>
    </row>
    <row r="67" spans="1:42" x14ac:dyDescent="0.35">
      <c r="A67" s="721">
        <v>42183</v>
      </c>
      <c r="B67" s="1011" t="s">
        <v>807</v>
      </c>
      <c r="C67" s="975">
        <v>0.79166666666666663</v>
      </c>
      <c r="D67" s="954">
        <v>7</v>
      </c>
      <c r="E67" s="954">
        <v>38.299999999999997</v>
      </c>
      <c r="F67" s="954">
        <v>0.22600000000000001</v>
      </c>
      <c r="G67" s="976">
        <f t="shared" si="1"/>
        <v>29.736842105263158</v>
      </c>
      <c r="H67" s="954">
        <v>35</v>
      </c>
      <c r="I67" s="954">
        <v>2.94</v>
      </c>
      <c r="J67" s="954">
        <v>101</v>
      </c>
      <c r="K67" s="995" t="s">
        <v>787</v>
      </c>
      <c r="L67" s="954"/>
      <c r="M67" s="954"/>
      <c r="N67" s="995" t="s">
        <v>821</v>
      </c>
      <c r="O67" s="954">
        <v>0.38</v>
      </c>
      <c r="P67" s="954"/>
      <c r="Q67" s="958">
        <f t="shared" si="3"/>
        <v>5.0321109114033149</v>
      </c>
      <c r="R67" s="978">
        <f t="shared" si="4"/>
        <v>91.035269999999997</v>
      </c>
      <c r="S67" s="979"/>
      <c r="T67" s="980"/>
      <c r="U67" s="980"/>
      <c r="V67" s="980"/>
      <c r="W67" s="980"/>
      <c r="X67" s="980"/>
      <c r="Y67" s="980"/>
      <c r="Z67" s="981"/>
      <c r="AA67" s="979">
        <v>2.46</v>
      </c>
      <c r="AB67" s="980">
        <v>78</v>
      </c>
      <c r="AC67" s="980">
        <v>1.4</v>
      </c>
      <c r="AD67" s="980">
        <v>58</v>
      </c>
      <c r="AE67" s="980"/>
      <c r="AF67" s="980"/>
      <c r="AG67" s="980">
        <v>1.81</v>
      </c>
      <c r="AH67" s="981">
        <v>82.5</v>
      </c>
      <c r="AI67" s="979"/>
      <c r="AJ67" s="980"/>
      <c r="AK67" s="980"/>
      <c r="AL67" s="980"/>
      <c r="AM67" s="980"/>
      <c r="AN67" s="980"/>
      <c r="AO67" s="980"/>
      <c r="AP67" s="981"/>
    </row>
    <row r="68" spans="1:42" x14ac:dyDescent="0.35">
      <c r="A68" s="721">
        <v>42184</v>
      </c>
      <c r="B68" s="1011" t="s">
        <v>786</v>
      </c>
      <c r="C68" s="954">
        <v>600</v>
      </c>
      <c r="D68" s="954">
        <v>3</v>
      </c>
      <c r="E68" s="954">
        <v>38.299999999999997</v>
      </c>
      <c r="F68" s="954">
        <v>0.22600000000000001</v>
      </c>
      <c r="G68" s="976">
        <f t="shared" si="1"/>
        <v>29.736842105263158</v>
      </c>
      <c r="H68" s="954">
        <v>35</v>
      </c>
      <c r="I68" s="954">
        <v>4</v>
      </c>
      <c r="J68" s="954">
        <v>114</v>
      </c>
      <c r="K68" s="995" t="s">
        <v>787</v>
      </c>
      <c r="L68" s="954"/>
      <c r="M68" s="954"/>
      <c r="N68" s="995" t="s">
        <v>785</v>
      </c>
      <c r="O68" s="954">
        <v>0.62</v>
      </c>
      <c r="P68" s="954"/>
      <c r="Q68" s="958">
        <f t="shared" si="3"/>
        <v>5.0321109114033149</v>
      </c>
      <c r="R68" s="978">
        <f t="shared" si="4"/>
        <v>148.53122999999999</v>
      </c>
      <c r="S68" s="979">
        <v>2.29</v>
      </c>
      <c r="T68" s="980">
        <v>102</v>
      </c>
      <c r="U68" s="980">
        <v>1.01</v>
      </c>
      <c r="V68" s="980">
        <v>76</v>
      </c>
      <c r="W68" s="980"/>
      <c r="X68" s="980"/>
      <c r="Y68" s="980">
        <v>2.0299999999999998</v>
      </c>
      <c r="Z68" s="981">
        <v>100</v>
      </c>
      <c r="AA68" s="979"/>
      <c r="AB68" s="980"/>
      <c r="AC68" s="980"/>
      <c r="AD68" s="980"/>
      <c r="AE68" s="980"/>
      <c r="AF68" s="980"/>
      <c r="AG68" s="980"/>
      <c r="AH68" s="981"/>
      <c r="AI68" s="979"/>
      <c r="AJ68" s="980"/>
      <c r="AK68" s="980"/>
      <c r="AL68" s="980"/>
      <c r="AM68" s="980"/>
      <c r="AN68" s="980"/>
      <c r="AO68" s="980"/>
      <c r="AP68" s="981"/>
    </row>
    <row r="69" spans="1:42" x14ac:dyDescent="0.35">
      <c r="A69" s="721">
        <v>42184</v>
      </c>
      <c r="B69" s="1011" t="s">
        <v>511</v>
      </c>
      <c r="C69" s="954">
        <v>1030</v>
      </c>
      <c r="D69" s="954">
        <v>8</v>
      </c>
      <c r="E69" s="954">
        <v>42</v>
      </c>
      <c r="F69" s="954">
        <v>0.22600000000000001</v>
      </c>
      <c r="G69" s="976">
        <f t="shared" si="1"/>
        <v>29.736842105263158</v>
      </c>
      <c r="H69" s="954">
        <v>35</v>
      </c>
      <c r="I69" s="954">
        <v>3.01</v>
      </c>
      <c r="J69" s="954">
        <v>98</v>
      </c>
      <c r="K69" s="995" t="s">
        <v>787</v>
      </c>
      <c r="L69" s="954"/>
      <c r="M69" s="954"/>
      <c r="N69" s="995" t="s">
        <v>23</v>
      </c>
      <c r="O69" s="954">
        <v>0.42</v>
      </c>
      <c r="P69" s="954"/>
      <c r="Q69" s="958">
        <f t="shared" si="3"/>
        <v>5.5182417305206064</v>
      </c>
      <c r="R69" s="978">
        <f t="shared" si="4"/>
        <v>110.33819999999999</v>
      </c>
      <c r="S69" s="979"/>
      <c r="T69" s="980"/>
      <c r="U69" s="980"/>
      <c r="V69" s="980"/>
      <c r="W69" s="980"/>
      <c r="X69" s="980"/>
      <c r="Y69" s="980"/>
      <c r="Z69" s="981"/>
      <c r="AA69" s="979">
        <v>3.47</v>
      </c>
      <c r="AB69" s="980">
        <v>93</v>
      </c>
      <c r="AC69" s="980">
        <v>2.42</v>
      </c>
      <c r="AD69" s="980">
        <v>73.5</v>
      </c>
      <c r="AE69" s="980">
        <v>0.18</v>
      </c>
      <c r="AF69" s="980">
        <v>15.5</v>
      </c>
      <c r="AG69" s="980"/>
      <c r="AH69" s="981"/>
      <c r="AI69" s="979"/>
      <c r="AJ69" s="980"/>
      <c r="AK69" s="980"/>
      <c r="AL69" s="980"/>
      <c r="AM69" s="980"/>
      <c r="AN69" s="980"/>
      <c r="AO69" s="980"/>
      <c r="AP69" s="981"/>
    </row>
    <row r="70" spans="1:42" x14ac:dyDescent="0.35">
      <c r="A70" s="721">
        <v>42184</v>
      </c>
      <c r="B70" s="1011" t="s">
        <v>511</v>
      </c>
      <c r="C70" s="954">
        <v>1400</v>
      </c>
      <c r="D70" s="954">
        <v>4</v>
      </c>
      <c r="E70" s="954">
        <v>42</v>
      </c>
      <c r="F70" s="954">
        <v>0.23200000000000001</v>
      </c>
      <c r="G70" s="976">
        <f t="shared" ref="G70:G81" si="5">(F70/0.038)*5</f>
        <v>30.526315789473685</v>
      </c>
      <c r="H70" s="954">
        <v>35</v>
      </c>
      <c r="I70" s="954">
        <v>2.0299999999999998</v>
      </c>
      <c r="J70" s="954">
        <v>103</v>
      </c>
      <c r="K70" s="995" t="s">
        <v>787</v>
      </c>
      <c r="L70" s="954"/>
      <c r="M70" s="954"/>
      <c r="N70" s="995" t="s">
        <v>23</v>
      </c>
      <c r="O70" s="954">
        <v>0.31</v>
      </c>
      <c r="P70" s="954"/>
      <c r="Q70" s="958">
        <f t="shared" si="3"/>
        <v>5.5182417305206064</v>
      </c>
      <c r="R70" s="978">
        <f t="shared" si="4"/>
        <v>81.440100000000001</v>
      </c>
      <c r="S70" s="979">
        <v>3.31</v>
      </c>
      <c r="T70" s="980">
        <v>100</v>
      </c>
      <c r="U70" s="980">
        <v>2.06</v>
      </c>
      <c r="V70" s="980">
        <v>61</v>
      </c>
      <c r="W70" s="980">
        <v>0.11</v>
      </c>
      <c r="X70" s="980">
        <v>8</v>
      </c>
      <c r="Y70" s="980"/>
      <c r="Z70" s="981"/>
      <c r="AA70" s="979"/>
      <c r="AB70" s="980"/>
      <c r="AC70" s="980"/>
      <c r="AD70" s="980"/>
      <c r="AE70" s="980"/>
      <c r="AF70" s="980"/>
      <c r="AG70" s="980"/>
      <c r="AH70" s="981"/>
      <c r="AI70" s="979"/>
      <c r="AJ70" s="980"/>
      <c r="AK70" s="980"/>
      <c r="AL70" s="980"/>
      <c r="AM70" s="980"/>
      <c r="AN70" s="980"/>
      <c r="AO70" s="980"/>
      <c r="AP70" s="981"/>
    </row>
    <row r="71" spans="1:42" x14ac:dyDescent="0.35">
      <c r="A71" s="721">
        <v>42184</v>
      </c>
      <c r="B71" s="1011" t="s">
        <v>786</v>
      </c>
      <c r="C71" s="975">
        <v>2000</v>
      </c>
      <c r="D71" s="954">
        <v>12</v>
      </c>
      <c r="E71" s="954">
        <v>42</v>
      </c>
      <c r="F71" s="954">
        <v>0.251</v>
      </c>
      <c r="G71" s="976">
        <f t="shared" si="5"/>
        <v>33.026315789473685</v>
      </c>
      <c r="H71" s="954">
        <v>35</v>
      </c>
      <c r="I71" s="954">
        <v>5.39</v>
      </c>
      <c r="J71" s="954">
        <v>97</v>
      </c>
      <c r="K71" s="995" t="s">
        <v>787</v>
      </c>
      <c r="L71" s="954"/>
      <c r="M71" s="954"/>
      <c r="N71" s="995" t="s">
        <v>23</v>
      </c>
      <c r="O71" s="954">
        <v>0.42</v>
      </c>
      <c r="P71" s="954"/>
      <c r="Q71" s="958">
        <f t="shared" si="3"/>
        <v>5.5182417305206064</v>
      </c>
      <c r="R71" s="978">
        <f t="shared" si="4"/>
        <v>110.33819999999999</v>
      </c>
      <c r="S71" s="979"/>
      <c r="T71" s="980"/>
      <c r="U71" s="980"/>
      <c r="V71" s="980"/>
      <c r="W71" s="980"/>
      <c r="X71" s="980"/>
      <c r="Y71" s="980"/>
      <c r="Z71" s="981"/>
      <c r="AA71" s="979"/>
      <c r="AB71" s="980"/>
      <c r="AC71" s="980"/>
      <c r="AD71" s="980"/>
      <c r="AE71" s="980"/>
      <c r="AF71" s="980"/>
      <c r="AG71" s="980"/>
      <c r="AH71" s="981"/>
      <c r="AI71" s="979">
        <v>3.31</v>
      </c>
      <c r="AJ71" s="980">
        <v>49</v>
      </c>
      <c r="AK71" s="980">
        <v>2.31</v>
      </c>
      <c r="AL71" s="980">
        <v>63.5</v>
      </c>
      <c r="AM71" s="980">
        <v>5.42</v>
      </c>
      <c r="AN71" s="980">
        <v>93</v>
      </c>
      <c r="AO71" s="980"/>
      <c r="AP71" s="981"/>
    </row>
    <row r="72" spans="1:42" x14ac:dyDescent="0.35">
      <c r="A72" s="721">
        <v>42184</v>
      </c>
      <c r="B72" s="1011" t="s">
        <v>786</v>
      </c>
      <c r="C72" s="954">
        <v>2200</v>
      </c>
      <c r="D72" s="954">
        <v>1</v>
      </c>
      <c r="E72" s="954">
        <v>42</v>
      </c>
      <c r="F72" s="954">
        <v>0.251</v>
      </c>
      <c r="G72" s="976">
        <f t="shared" si="5"/>
        <v>33.026315789473685</v>
      </c>
      <c r="H72" s="954">
        <v>35</v>
      </c>
      <c r="I72" s="954">
        <v>4.37</v>
      </c>
      <c r="J72" s="954">
        <v>118</v>
      </c>
      <c r="K72" s="995" t="s">
        <v>787</v>
      </c>
      <c r="L72" s="954"/>
      <c r="M72" s="954"/>
      <c r="N72" s="995" t="s">
        <v>23</v>
      </c>
      <c r="O72" s="954">
        <v>0.51</v>
      </c>
      <c r="P72" s="954"/>
      <c r="Q72" s="958">
        <f t="shared" si="3"/>
        <v>5.5182417305206064</v>
      </c>
      <c r="R72" s="978">
        <f t="shared" si="4"/>
        <v>133.9821</v>
      </c>
      <c r="S72" s="979"/>
      <c r="T72" s="980"/>
      <c r="U72" s="980">
        <v>3.06</v>
      </c>
      <c r="V72" s="980">
        <v>92</v>
      </c>
      <c r="W72" s="980">
        <v>0.11</v>
      </c>
      <c r="X72" s="980">
        <v>16</v>
      </c>
      <c r="Y72" s="980">
        <v>0.11</v>
      </c>
      <c r="Z72" s="981">
        <v>8</v>
      </c>
      <c r="AA72" s="979"/>
      <c r="AB72" s="980"/>
      <c r="AC72" s="980"/>
      <c r="AD72" s="980"/>
      <c r="AE72" s="980"/>
      <c r="AF72" s="980"/>
      <c r="AG72" s="980"/>
      <c r="AH72" s="981"/>
      <c r="AI72" s="979"/>
      <c r="AJ72" s="980"/>
      <c r="AK72" s="980"/>
      <c r="AL72" s="980"/>
      <c r="AM72" s="980"/>
      <c r="AN72" s="980"/>
      <c r="AO72" s="980"/>
      <c r="AP72" s="981"/>
    </row>
    <row r="73" spans="1:42" x14ac:dyDescent="0.35">
      <c r="A73" s="721">
        <v>42185</v>
      </c>
      <c r="B73" s="1011" t="s">
        <v>511</v>
      </c>
      <c r="C73" s="954">
        <v>700</v>
      </c>
      <c r="D73" s="954">
        <v>5</v>
      </c>
      <c r="E73" s="954">
        <v>42</v>
      </c>
      <c r="F73" s="954">
        <v>0.24399999999999999</v>
      </c>
      <c r="G73" s="976">
        <f t="shared" si="5"/>
        <v>32.10526315789474</v>
      </c>
      <c r="H73" s="954">
        <v>35</v>
      </c>
      <c r="I73" s="954">
        <v>4.47</v>
      </c>
      <c r="J73" s="954">
        <v>114</v>
      </c>
      <c r="K73" s="995" t="s">
        <v>787</v>
      </c>
      <c r="L73" s="954"/>
      <c r="M73" s="954"/>
      <c r="N73" s="995" t="s">
        <v>23</v>
      </c>
      <c r="O73" s="954">
        <v>0.45</v>
      </c>
      <c r="P73" s="954"/>
      <c r="Q73" s="958">
        <f t="shared" si="3"/>
        <v>5.5182417305206064</v>
      </c>
      <c r="R73" s="978">
        <f t="shared" si="4"/>
        <v>118.21950000000001</v>
      </c>
      <c r="S73" s="979"/>
      <c r="T73" s="980"/>
      <c r="U73" s="980"/>
      <c r="V73" s="980"/>
      <c r="W73" s="980"/>
      <c r="X73" s="980"/>
      <c r="Y73" s="980"/>
      <c r="Z73" s="981"/>
      <c r="AA73" s="979"/>
      <c r="AB73" s="980"/>
      <c r="AC73" s="980">
        <v>3.95</v>
      </c>
      <c r="AD73" s="980">
        <v>94</v>
      </c>
      <c r="AE73" s="980">
        <v>1.98</v>
      </c>
      <c r="AF73" s="980">
        <v>36</v>
      </c>
      <c r="AG73" s="980">
        <v>0.85</v>
      </c>
      <c r="AH73" s="981">
        <v>21.5</v>
      </c>
      <c r="AI73" s="979"/>
      <c r="AJ73" s="980"/>
      <c r="AK73" s="980"/>
      <c r="AL73" s="980"/>
      <c r="AM73" s="980"/>
      <c r="AN73" s="980"/>
      <c r="AO73" s="980"/>
      <c r="AP73" s="981"/>
    </row>
    <row r="74" spans="1:42" x14ac:dyDescent="0.35">
      <c r="A74" s="721">
        <v>42186</v>
      </c>
      <c r="B74" s="1019" t="s">
        <v>786</v>
      </c>
      <c r="C74" s="975">
        <v>6.25E-2</v>
      </c>
      <c r="D74" s="954">
        <v>6</v>
      </c>
      <c r="E74" s="954">
        <v>40</v>
      </c>
      <c r="F74" s="954">
        <v>0.252</v>
      </c>
      <c r="G74" s="976">
        <f t="shared" si="5"/>
        <v>33.15789473684211</v>
      </c>
      <c r="H74" s="954">
        <v>35</v>
      </c>
      <c r="I74" s="954">
        <v>4.97</v>
      </c>
      <c r="J74" s="954">
        <v>111</v>
      </c>
      <c r="K74" s="1020" t="s">
        <v>787</v>
      </c>
      <c r="L74" s="954"/>
      <c r="M74" s="954"/>
      <c r="N74" s="1020" t="s">
        <v>23</v>
      </c>
      <c r="O74" s="954">
        <v>0.4</v>
      </c>
      <c r="P74" s="954"/>
      <c r="Q74" s="958">
        <f t="shared" si="3"/>
        <v>5.2554683147815302</v>
      </c>
      <c r="R74" s="978">
        <f t="shared" si="4"/>
        <v>100.08000000000001</v>
      </c>
      <c r="S74" s="979"/>
      <c r="T74" s="980"/>
      <c r="U74" s="980"/>
      <c r="V74" s="980"/>
      <c r="W74" s="980"/>
      <c r="X74" s="980"/>
      <c r="Y74" s="980"/>
      <c r="Z74" s="981"/>
      <c r="AA74" s="979">
        <v>0.11</v>
      </c>
      <c r="AB74" s="980">
        <v>18.5</v>
      </c>
      <c r="AC74" s="980"/>
      <c r="AD74" s="980"/>
      <c r="AE74" s="980">
        <v>2.74</v>
      </c>
      <c r="AF74" s="980">
        <v>54.5</v>
      </c>
      <c r="AG74" s="980">
        <v>1.87</v>
      </c>
      <c r="AH74" s="981">
        <v>27</v>
      </c>
      <c r="AI74" s="979"/>
      <c r="AJ74" s="980"/>
      <c r="AK74" s="980"/>
      <c r="AL74" s="980"/>
      <c r="AM74" s="980"/>
      <c r="AN74" s="980"/>
      <c r="AO74" s="980"/>
      <c r="AP74" s="981"/>
    </row>
    <row r="75" spans="1:42" x14ac:dyDescent="0.35">
      <c r="A75" s="721">
        <v>42187</v>
      </c>
      <c r="B75" s="1021" t="s">
        <v>825</v>
      </c>
      <c r="C75" s="975">
        <v>6.25E-2</v>
      </c>
      <c r="D75" s="954">
        <v>8</v>
      </c>
      <c r="E75" s="954">
        <v>13.3</v>
      </c>
      <c r="F75" s="954">
        <v>0.22600000000000001</v>
      </c>
      <c r="G75" s="976">
        <f t="shared" si="5"/>
        <v>29.736842105263158</v>
      </c>
      <c r="H75" s="954">
        <v>45</v>
      </c>
      <c r="I75" s="954">
        <v>3.3</v>
      </c>
      <c r="J75" s="954">
        <v>63</v>
      </c>
      <c r="K75" s="1022" t="s">
        <v>827</v>
      </c>
      <c r="L75" s="954"/>
      <c r="M75" s="954"/>
      <c r="N75" s="1022" t="s">
        <v>826</v>
      </c>
      <c r="O75" s="954">
        <v>0.32700000000000001</v>
      </c>
      <c r="P75" s="954"/>
      <c r="Q75" s="958">
        <f t="shared" si="3"/>
        <v>1.7474432146648589</v>
      </c>
      <c r="R75" s="978">
        <f t="shared" si="4"/>
        <v>27.2036205</v>
      </c>
      <c r="S75" s="979"/>
      <c r="T75" s="980"/>
      <c r="U75" s="980"/>
      <c r="V75" s="980"/>
      <c r="W75" s="980"/>
      <c r="X75" s="980"/>
      <c r="Y75" s="980"/>
      <c r="Z75" s="981"/>
      <c r="AA75" s="979">
        <v>1.8</v>
      </c>
      <c r="AB75" s="980">
        <v>41.5</v>
      </c>
      <c r="AC75" s="980">
        <v>0.6</v>
      </c>
      <c r="AD75" s="980">
        <v>22.5</v>
      </c>
      <c r="AE75" s="980">
        <v>0</v>
      </c>
      <c r="AF75" s="980">
        <v>15.5</v>
      </c>
      <c r="AG75" s="980"/>
      <c r="AH75" s="981"/>
      <c r="AI75" s="979"/>
      <c r="AJ75" s="980"/>
      <c r="AK75" s="980"/>
      <c r="AL75" s="980"/>
      <c r="AM75" s="980"/>
      <c r="AN75" s="980"/>
      <c r="AO75" s="980"/>
      <c r="AP75" s="981"/>
    </row>
    <row r="76" spans="1:42" x14ac:dyDescent="0.35">
      <c r="A76" s="721">
        <v>42187</v>
      </c>
      <c r="B76" s="1021" t="s">
        <v>825</v>
      </c>
      <c r="C76" s="975">
        <v>0.16666666666666666</v>
      </c>
      <c r="D76" s="954">
        <v>3</v>
      </c>
      <c r="E76" s="954">
        <v>13.6</v>
      </c>
      <c r="F76" s="954">
        <v>0.23899999999999999</v>
      </c>
      <c r="G76" s="976">
        <f t="shared" si="5"/>
        <v>31.447368421052634</v>
      </c>
      <c r="H76" s="954">
        <v>45</v>
      </c>
      <c r="I76" s="954">
        <v>2.8</v>
      </c>
      <c r="J76" s="954">
        <v>70</v>
      </c>
      <c r="K76" s="1022" t="s">
        <v>827</v>
      </c>
      <c r="L76" s="954"/>
      <c r="M76" s="954"/>
      <c r="N76" s="1022" t="s">
        <v>826</v>
      </c>
      <c r="O76" s="954">
        <v>0.30599999999999999</v>
      </c>
      <c r="P76" s="954"/>
      <c r="Q76" s="958">
        <f t="shared" si="3"/>
        <v>1.7868592270257204</v>
      </c>
      <c r="R76" s="978">
        <f t="shared" si="4"/>
        <v>26.030808</v>
      </c>
      <c r="S76" s="979">
        <v>1.7</v>
      </c>
      <c r="T76" s="980">
        <v>54</v>
      </c>
      <c r="U76" s="980">
        <v>0.7</v>
      </c>
      <c r="V76" s="980">
        <v>38</v>
      </c>
      <c r="W76" s="980"/>
      <c r="X76" s="980"/>
      <c r="Y76" s="980">
        <v>2</v>
      </c>
      <c r="Z76" s="981">
        <v>61</v>
      </c>
      <c r="AA76" s="979"/>
      <c r="AB76" s="980"/>
      <c r="AC76" s="980"/>
      <c r="AD76" s="980"/>
      <c r="AE76" s="980"/>
      <c r="AF76" s="980"/>
      <c r="AG76" s="980"/>
      <c r="AH76" s="981"/>
      <c r="AI76" s="979"/>
      <c r="AJ76" s="980"/>
      <c r="AK76" s="980"/>
      <c r="AL76" s="980"/>
      <c r="AM76" s="980"/>
      <c r="AN76" s="980"/>
      <c r="AO76" s="980"/>
      <c r="AP76" s="981"/>
    </row>
    <row r="77" spans="1:42" x14ac:dyDescent="0.35">
      <c r="A77" s="721">
        <v>42192</v>
      </c>
      <c r="B77" s="1021" t="s">
        <v>825</v>
      </c>
      <c r="C77" s="975">
        <v>0.75</v>
      </c>
      <c r="D77" s="954">
        <v>1</v>
      </c>
      <c r="E77" s="954">
        <v>11.6</v>
      </c>
      <c r="F77" s="954">
        <v>0.217</v>
      </c>
      <c r="G77" s="976">
        <f t="shared" si="5"/>
        <v>28.552631578947366</v>
      </c>
      <c r="H77" s="954">
        <v>45</v>
      </c>
      <c r="I77" s="954">
        <v>1.2</v>
      </c>
      <c r="J77" s="954">
        <v>103</v>
      </c>
      <c r="K77" s="1022" t="s">
        <v>827</v>
      </c>
      <c r="L77" s="954"/>
      <c r="M77" s="954"/>
      <c r="N77" s="1022" t="s">
        <v>829</v>
      </c>
      <c r="O77" s="954">
        <v>0.26200000000000001</v>
      </c>
      <c r="P77" s="954"/>
      <c r="Q77" s="958">
        <f t="shared" si="3"/>
        <v>1.5240858112866438</v>
      </c>
      <c r="R77" s="978">
        <f t="shared" si="4"/>
        <v>19.010196000000001</v>
      </c>
      <c r="S77" s="979"/>
      <c r="T77" s="980"/>
      <c r="U77" s="980">
        <v>0.2</v>
      </c>
      <c r="V77" s="980">
        <v>54</v>
      </c>
      <c r="W77" s="980">
        <v>0</v>
      </c>
      <c r="X77" s="980">
        <v>30.5</v>
      </c>
      <c r="Y77" s="980">
        <v>1.7</v>
      </c>
      <c r="Z77" s="981">
        <v>128</v>
      </c>
      <c r="AA77" s="979"/>
      <c r="AB77" s="980"/>
      <c r="AC77" s="980"/>
      <c r="AD77" s="980"/>
      <c r="AE77" s="980"/>
      <c r="AF77" s="980"/>
      <c r="AG77" s="980"/>
      <c r="AH77" s="981"/>
      <c r="AI77" s="979"/>
      <c r="AJ77" s="980"/>
      <c r="AK77" s="980"/>
      <c r="AL77" s="980"/>
      <c r="AM77" s="980"/>
      <c r="AN77" s="980"/>
      <c r="AO77" s="980"/>
      <c r="AP77" s="981"/>
    </row>
    <row r="78" spans="1:42" x14ac:dyDescent="0.35">
      <c r="A78" s="721">
        <v>42192</v>
      </c>
      <c r="B78" s="1021" t="s">
        <v>810</v>
      </c>
      <c r="C78" s="975">
        <v>0.83333333333333337</v>
      </c>
      <c r="D78" s="954">
        <v>4</v>
      </c>
      <c r="E78" s="954">
        <v>11.6</v>
      </c>
      <c r="F78" s="954">
        <v>0.217</v>
      </c>
      <c r="G78" s="976">
        <f t="shared" si="5"/>
        <v>28.552631578947366</v>
      </c>
      <c r="H78" s="954">
        <v>45</v>
      </c>
      <c r="I78" s="954">
        <v>1.51</v>
      </c>
      <c r="J78" s="954">
        <v>131</v>
      </c>
      <c r="K78" s="954"/>
      <c r="L78" s="954"/>
      <c r="M78" s="954"/>
      <c r="N78" s="1022" t="s">
        <v>829</v>
      </c>
      <c r="O78" s="954">
        <v>0.27500000000000002</v>
      </c>
      <c r="P78" s="954"/>
      <c r="Q78" s="958">
        <f t="shared" si="3"/>
        <v>1.5240858112866438</v>
      </c>
      <c r="R78" s="978">
        <f t="shared" si="4"/>
        <v>19.95345</v>
      </c>
      <c r="S78" s="979">
        <v>0.35</v>
      </c>
      <c r="T78" s="980">
        <v>0.79</v>
      </c>
      <c r="U78" s="980">
        <v>0.25</v>
      </c>
      <c r="V78" s="980">
        <v>56.12</v>
      </c>
      <c r="W78" s="980">
        <v>0.03</v>
      </c>
      <c r="X78" s="980">
        <v>0.06</v>
      </c>
      <c r="Y78" s="980"/>
      <c r="Z78" s="981"/>
      <c r="AA78" s="979"/>
      <c r="AB78" s="980"/>
      <c r="AC78" s="980"/>
      <c r="AD78" s="980"/>
      <c r="AE78" s="980"/>
      <c r="AF78" s="980"/>
      <c r="AG78" s="980"/>
      <c r="AH78" s="981"/>
      <c r="AI78" s="979"/>
      <c r="AJ78" s="980"/>
      <c r="AK78" s="980"/>
      <c r="AL78" s="980"/>
      <c r="AM78" s="980"/>
      <c r="AN78" s="980"/>
      <c r="AO78" s="980"/>
      <c r="AP78" s="981"/>
    </row>
    <row r="79" spans="1:42" x14ac:dyDescent="0.35">
      <c r="A79" s="721">
        <v>42194</v>
      </c>
      <c r="B79" s="1049" t="s">
        <v>497</v>
      </c>
      <c r="C79" s="954">
        <v>900</v>
      </c>
      <c r="D79" s="954">
        <v>12</v>
      </c>
      <c r="E79" s="954">
        <v>13.7</v>
      </c>
      <c r="F79" s="954">
        <v>0.253</v>
      </c>
      <c r="G79" s="976">
        <f t="shared" si="5"/>
        <v>33.289473684210527</v>
      </c>
      <c r="H79" s="954">
        <v>40</v>
      </c>
      <c r="I79" s="954">
        <v>6.27</v>
      </c>
      <c r="J79" s="954">
        <v>147</v>
      </c>
      <c r="K79" s="1050" t="s">
        <v>787</v>
      </c>
      <c r="L79" s="954"/>
      <c r="M79" s="954"/>
      <c r="N79" s="1050" t="s">
        <v>23</v>
      </c>
      <c r="O79" s="954">
        <v>0.372</v>
      </c>
      <c r="P79" s="954"/>
      <c r="Q79" s="958">
        <f t="shared" si="3"/>
        <v>1.7999978978126741</v>
      </c>
      <c r="R79" s="978">
        <f t="shared" si="4"/>
        <v>31.877982000000003</v>
      </c>
      <c r="S79" s="979"/>
      <c r="T79" s="980"/>
      <c r="U79" s="980"/>
      <c r="V79" s="980"/>
      <c r="W79" s="980"/>
      <c r="X79" s="980"/>
      <c r="Y79" s="980"/>
      <c r="Z79" s="981"/>
      <c r="AA79" s="979"/>
      <c r="AB79" s="980"/>
      <c r="AC79" s="980"/>
      <c r="AD79" s="980"/>
      <c r="AE79" s="980"/>
      <c r="AF79" s="980"/>
      <c r="AG79" s="980"/>
      <c r="AH79" s="981"/>
      <c r="AI79" s="979">
        <v>4.09</v>
      </c>
      <c r="AJ79" s="980">
        <v>93</v>
      </c>
      <c r="AK79" s="980">
        <v>2.1800000000000002</v>
      </c>
      <c r="AL79" s="980">
        <v>74</v>
      </c>
      <c r="AM79" s="980">
        <v>5.95</v>
      </c>
      <c r="AN79" s="980">
        <v>123</v>
      </c>
      <c r="AO79" s="980"/>
      <c r="AP79" s="981"/>
    </row>
    <row r="80" spans="1:42" x14ac:dyDescent="0.35">
      <c r="A80" s="721">
        <v>42194</v>
      </c>
      <c r="B80" s="1049" t="s">
        <v>511</v>
      </c>
      <c r="C80" s="954">
        <v>1100</v>
      </c>
      <c r="D80" s="954">
        <v>5</v>
      </c>
      <c r="E80" s="954">
        <v>13.2</v>
      </c>
      <c r="F80" s="954">
        <v>0.253</v>
      </c>
      <c r="G80" s="976">
        <f t="shared" si="5"/>
        <v>33.289473684210527</v>
      </c>
      <c r="H80" s="954">
        <v>40</v>
      </c>
      <c r="I80" s="954">
        <v>2.86</v>
      </c>
      <c r="J80" s="954">
        <v>98</v>
      </c>
      <c r="K80" s="1050" t="s">
        <v>787</v>
      </c>
      <c r="L80" s="954"/>
      <c r="M80" s="954"/>
      <c r="N80" s="1050" t="s">
        <v>23</v>
      </c>
      <c r="O80" s="954">
        <v>0.35799999999999998</v>
      </c>
      <c r="P80" s="954"/>
      <c r="Q80" s="958">
        <f t="shared" si="3"/>
        <v>1.7343045438779048</v>
      </c>
      <c r="R80" s="978">
        <f t="shared" si="4"/>
        <v>29.558627999999995</v>
      </c>
      <c r="S80" s="979"/>
      <c r="T80" s="980"/>
      <c r="U80" s="980"/>
      <c r="V80" s="980"/>
      <c r="W80" s="980"/>
      <c r="X80" s="980"/>
      <c r="Y80" s="980"/>
      <c r="Z80" s="981"/>
      <c r="AA80" s="979"/>
      <c r="AB80" s="980"/>
      <c r="AC80" s="980">
        <v>2.27</v>
      </c>
      <c r="AD80" s="980">
        <v>93.5</v>
      </c>
      <c r="AE80" s="980">
        <v>1.61</v>
      </c>
      <c r="AF80" s="980">
        <v>69.5</v>
      </c>
      <c r="AG80" s="980">
        <v>0.54</v>
      </c>
      <c r="AH80" s="981">
        <v>49</v>
      </c>
      <c r="AI80" s="979"/>
      <c r="AJ80" s="980"/>
      <c r="AK80" s="980"/>
      <c r="AL80" s="980"/>
      <c r="AM80" s="980"/>
      <c r="AN80" s="980"/>
      <c r="AO80" s="980"/>
      <c r="AP80" s="981"/>
    </row>
    <row r="81" spans="1:42" x14ac:dyDescent="0.35">
      <c r="A81" s="721">
        <v>42194</v>
      </c>
      <c r="B81" s="1049" t="s">
        <v>511</v>
      </c>
      <c r="C81" s="954">
        <v>1530</v>
      </c>
      <c r="D81" s="954">
        <v>2</v>
      </c>
      <c r="E81" s="954">
        <v>13.2</v>
      </c>
      <c r="F81" s="954">
        <v>0.253</v>
      </c>
      <c r="G81" s="976">
        <f t="shared" si="5"/>
        <v>33.289473684210527</v>
      </c>
      <c r="H81" s="954">
        <v>40</v>
      </c>
      <c r="I81" s="954">
        <v>1.78</v>
      </c>
      <c r="J81" s="954">
        <v>96</v>
      </c>
      <c r="K81" s="1050" t="s">
        <v>787</v>
      </c>
      <c r="L81" s="954"/>
      <c r="M81" s="954"/>
      <c r="N81" s="1050" t="s">
        <v>23</v>
      </c>
      <c r="O81" s="954">
        <v>0.35799999999999998</v>
      </c>
      <c r="P81" s="954"/>
      <c r="Q81" s="958">
        <f t="shared" ref="Q81:Q82" si="6">((E81*1000000)/1440/11)/480.5</f>
        <v>1.7343045438779048</v>
      </c>
      <c r="R81" s="978">
        <f t="shared" si="4"/>
        <v>29.558627999999995</v>
      </c>
      <c r="S81" s="979">
        <v>0.3</v>
      </c>
      <c r="T81" s="980">
        <v>44.5</v>
      </c>
      <c r="U81" s="980"/>
      <c r="V81" s="980"/>
      <c r="W81" s="980">
        <v>1.05</v>
      </c>
      <c r="X81" s="980">
        <v>67</v>
      </c>
      <c r="Y81" s="980">
        <v>0</v>
      </c>
      <c r="Z81" s="981">
        <v>43.5</v>
      </c>
      <c r="AA81" s="979"/>
      <c r="AB81" s="980"/>
      <c r="AC81" s="980"/>
      <c r="AD81" s="980"/>
      <c r="AE81" s="980"/>
      <c r="AF81" s="980"/>
      <c r="AG81" s="980"/>
      <c r="AH81" s="981"/>
      <c r="AI81" s="979"/>
      <c r="AJ81" s="980"/>
      <c r="AK81" s="980"/>
      <c r="AL81" s="980"/>
      <c r="AM81" s="980"/>
      <c r="AN81" s="980"/>
      <c r="AO81" s="980"/>
      <c r="AP81" s="981"/>
    </row>
    <row r="82" spans="1:42" x14ac:dyDescent="0.35">
      <c r="A82" s="721">
        <v>42195</v>
      </c>
      <c r="B82" s="1049" t="s">
        <v>497</v>
      </c>
      <c r="C82" s="954">
        <v>800</v>
      </c>
      <c r="D82" s="954">
        <v>11</v>
      </c>
      <c r="E82" s="954">
        <v>13.8</v>
      </c>
      <c r="F82" s="954">
        <v>0.252</v>
      </c>
      <c r="G82" s="976">
        <f t="shared" ref="G82:G145" si="7">(F82/0.038)*5</f>
        <v>33.15789473684211</v>
      </c>
      <c r="H82" s="954">
        <v>40</v>
      </c>
      <c r="I82" s="954">
        <v>6.96</v>
      </c>
      <c r="J82" s="954">
        <v>146</v>
      </c>
      <c r="K82" s="1050" t="s">
        <v>787</v>
      </c>
      <c r="L82" s="954"/>
      <c r="M82" s="954"/>
      <c r="N82" s="1050" t="s">
        <v>863</v>
      </c>
      <c r="O82" s="954">
        <v>0.39</v>
      </c>
      <c r="P82" s="954"/>
      <c r="Q82" s="958">
        <f t="shared" si="6"/>
        <v>1.8131365685996279</v>
      </c>
      <c r="R82" s="978">
        <f t="shared" si="4"/>
        <v>33.664410000000004</v>
      </c>
      <c r="S82" s="979"/>
      <c r="T82" s="980"/>
      <c r="U82" s="980"/>
      <c r="V82" s="980"/>
      <c r="W82" s="980"/>
      <c r="X82" s="980"/>
      <c r="Y82" s="980"/>
      <c r="Z82" s="981"/>
      <c r="AA82" s="979"/>
      <c r="AB82" s="980"/>
      <c r="AC82" s="980"/>
      <c r="AD82" s="980"/>
      <c r="AE82" s="980"/>
      <c r="AF82" s="980"/>
      <c r="AG82" s="980"/>
      <c r="AH82" s="981"/>
      <c r="AI82" s="979">
        <v>5.09</v>
      </c>
      <c r="AJ82" s="980">
        <v>116</v>
      </c>
      <c r="AK82" s="980">
        <v>1.68</v>
      </c>
      <c r="AL82" s="980">
        <v>97</v>
      </c>
      <c r="AM82" s="980"/>
      <c r="AN82" s="980"/>
      <c r="AO82" s="980">
        <v>2.17</v>
      </c>
      <c r="AP82" s="981">
        <v>23</v>
      </c>
    </row>
    <row r="83" spans="1:42" x14ac:dyDescent="0.35">
      <c r="A83" s="721">
        <v>42195</v>
      </c>
      <c r="B83" s="1049" t="s">
        <v>511</v>
      </c>
      <c r="C83" s="954">
        <v>1030</v>
      </c>
      <c r="D83" s="954">
        <v>3</v>
      </c>
      <c r="E83" s="954">
        <v>13.2</v>
      </c>
      <c r="F83" s="954">
        <v>0.252</v>
      </c>
      <c r="G83" s="976">
        <f t="shared" si="7"/>
        <v>33.15789473684211</v>
      </c>
      <c r="H83" s="954">
        <v>40</v>
      </c>
      <c r="I83" s="954">
        <v>2.0499999999999998</v>
      </c>
      <c r="J83" s="954">
        <v>96</v>
      </c>
      <c r="K83" s="1050" t="s">
        <v>787</v>
      </c>
      <c r="L83" s="954"/>
      <c r="M83" s="954"/>
      <c r="N83" s="1050" t="s">
        <v>23</v>
      </c>
      <c r="O83" s="954">
        <v>0.42</v>
      </c>
      <c r="P83" s="954"/>
      <c r="Q83" s="1052">
        <f t="shared" ref="Q83:Q94" si="8">((E83*1000000)/1440/11)/480.5</f>
        <v>1.7343045438779048</v>
      </c>
      <c r="R83" s="978">
        <f t="shared" ref="R83:R94" si="9">(E83*8.34*O83*3)/4</f>
        <v>34.677719999999994</v>
      </c>
      <c r="S83" s="979">
        <v>0.86</v>
      </c>
      <c r="T83" s="980">
        <v>66</v>
      </c>
      <c r="U83" s="980">
        <v>7.0000000000000007E-2</v>
      </c>
      <c r="V83" s="980">
        <v>19</v>
      </c>
      <c r="W83" s="980"/>
      <c r="X83" s="980"/>
      <c r="Y83" s="980">
        <v>1.01</v>
      </c>
      <c r="Z83" s="981">
        <v>62</v>
      </c>
      <c r="AA83" s="979"/>
      <c r="AB83" s="980"/>
      <c r="AC83" s="980"/>
      <c r="AD83" s="980"/>
      <c r="AE83" s="980"/>
      <c r="AF83" s="980"/>
      <c r="AG83" s="980"/>
      <c r="AH83" s="981"/>
      <c r="AI83" s="979"/>
      <c r="AJ83" s="980"/>
      <c r="AK83" s="980"/>
      <c r="AL83" s="980"/>
      <c r="AM83" s="980"/>
      <c r="AN83" s="980"/>
      <c r="AO83" s="980"/>
      <c r="AP83" s="981"/>
    </row>
    <row r="84" spans="1:42" x14ac:dyDescent="0.35">
      <c r="A84" s="721">
        <v>42195</v>
      </c>
      <c r="B84" s="1049" t="s">
        <v>511</v>
      </c>
      <c r="C84" s="954">
        <v>1330</v>
      </c>
      <c r="D84" s="954">
        <v>6</v>
      </c>
      <c r="E84" s="954">
        <v>13.2</v>
      </c>
      <c r="F84" s="954">
        <v>0.252</v>
      </c>
      <c r="G84" s="976">
        <f t="shared" si="7"/>
        <v>33.15789473684211</v>
      </c>
      <c r="H84" s="954">
        <v>40</v>
      </c>
      <c r="I84" s="954">
        <v>3.29</v>
      </c>
      <c r="J84" s="954">
        <v>120</v>
      </c>
      <c r="K84" s="1050" t="s">
        <v>787</v>
      </c>
      <c r="L84" s="954"/>
      <c r="M84" s="954"/>
      <c r="N84" s="1050" t="s">
        <v>23</v>
      </c>
      <c r="O84" s="954">
        <v>0.38</v>
      </c>
      <c r="P84" s="954"/>
      <c r="Q84" s="1052">
        <f t="shared" si="8"/>
        <v>1.7343045438779048</v>
      </c>
      <c r="R84" s="978">
        <f t="shared" si="9"/>
        <v>31.375079999999997</v>
      </c>
      <c r="S84" s="979"/>
      <c r="T84" s="980"/>
      <c r="U84" s="980"/>
      <c r="V84" s="980"/>
      <c r="W84" s="980"/>
      <c r="X84" s="980"/>
      <c r="Y84" s="980"/>
      <c r="Z84" s="981"/>
      <c r="AA84" s="979">
        <v>0.7</v>
      </c>
      <c r="AB84" s="980">
        <v>26.5</v>
      </c>
      <c r="AC84" s="980"/>
      <c r="AD84" s="980"/>
      <c r="AE84" s="980">
        <v>3.12</v>
      </c>
      <c r="AF84" s="980">
        <v>102</v>
      </c>
      <c r="AG84" s="980">
        <v>2.0699999999999998</v>
      </c>
      <c r="AH84" s="981">
        <v>76</v>
      </c>
      <c r="AI84" s="979"/>
      <c r="AJ84" s="980"/>
      <c r="AK84" s="980"/>
      <c r="AL84" s="980"/>
      <c r="AM84" s="980"/>
      <c r="AN84" s="980"/>
      <c r="AO84" s="980"/>
      <c r="AP84" s="981"/>
    </row>
    <row r="85" spans="1:42" x14ac:dyDescent="0.35">
      <c r="A85" s="721">
        <v>42195</v>
      </c>
      <c r="B85" s="1049" t="s">
        <v>786</v>
      </c>
      <c r="C85" s="954">
        <v>2230</v>
      </c>
      <c r="D85" s="954">
        <v>9</v>
      </c>
      <c r="E85" s="954">
        <v>14.4</v>
      </c>
      <c r="F85" s="954">
        <v>0.27200000000000002</v>
      </c>
      <c r="G85" s="976">
        <f t="shared" si="7"/>
        <v>35.789473684210535</v>
      </c>
      <c r="H85" s="954">
        <v>40</v>
      </c>
      <c r="I85" s="954">
        <v>6.1</v>
      </c>
      <c r="J85" s="954">
        <v>130.5</v>
      </c>
      <c r="K85" s="1050" t="s">
        <v>787</v>
      </c>
      <c r="L85" s="954"/>
      <c r="M85" s="954"/>
      <c r="N85" s="1050" t="s">
        <v>863</v>
      </c>
      <c r="O85" s="954">
        <v>0.52</v>
      </c>
      <c r="P85" s="954"/>
      <c r="Q85" s="1052">
        <f t="shared" si="8"/>
        <v>1.891968593321351</v>
      </c>
      <c r="R85" s="978">
        <f t="shared" si="9"/>
        <v>46.837440000000001</v>
      </c>
      <c r="S85" s="979"/>
      <c r="T85" s="980"/>
      <c r="U85" s="980"/>
      <c r="V85" s="980"/>
      <c r="W85" s="980"/>
      <c r="X85" s="980"/>
      <c r="Y85" s="980"/>
      <c r="Z85" s="981"/>
      <c r="AA85" s="979"/>
      <c r="AB85" s="980"/>
      <c r="AC85" s="980"/>
      <c r="AD85" s="980"/>
      <c r="AE85" s="980"/>
      <c r="AF85" s="980"/>
      <c r="AG85" s="980"/>
      <c r="AH85" s="981"/>
      <c r="AI85" s="979"/>
      <c r="AJ85" s="980"/>
      <c r="AK85" s="980">
        <v>1.68</v>
      </c>
      <c r="AL85" s="980">
        <v>111.5</v>
      </c>
      <c r="AM85" s="980">
        <v>2.1800000000000002</v>
      </c>
      <c r="AN85" s="980">
        <v>14.5</v>
      </c>
      <c r="AO85" s="980">
        <v>3.26</v>
      </c>
      <c r="AP85" s="981">
        <v>37.5</v>
      </c>
    </row>
    <row r="86" spans="1:42" x14ac:dyDescent="0.35">
      <c r="A86" s="721">
        <v>42196</v>
      </c>
      <c r="B86" s="1049" t="s">
        <v>786</v>
      </c>
      <c r="C86" s="975">
        <v>0.14583333333333334</v>
      </c>
      <c r="D86" s="954">
        <v>10</v>
      </c>
      <c r="E86" s="954">
        <v>14.7</v>
      </c>
      <c r="F86" s="954">
        <v>0.27200000000000002</v>
      </c>
      <c r="G86" s="976">
        <f t="shared" si="7"/>
        <v>35.789473684210535</v>
      </c>
      <c r="H86" s="954">
        <v>40</v>
      </c>
      <c r="I86" s="954">
        <v>3.01</v>
      </c>
      <c r="J86" s="954">
        <v>116</v>
      </c>
      <c r="K86" s="1050" t="s">
        <v>787</v>
      </c>
      <c r="L86" s="954"/>
      <c r="M86" s="954"/>
      <c r="N86" s="1050" t="s">
        <v>863</v>
      </c>
      <c r="O86" s="954">
        <v>0.56000000000000005</v>
      </c>
      <c r="P86" s="954"/>
      <c r="Q86" s="1052">
        <f t="shared" si="8"/>
        <v>1.9313846056822126</v>
      </c>
      <c r="R86" s="978">
        <f t="shared" si="9"/>
        <v>51.491160000000008</v>
      </c>
      <c r="S86" s="979"/>
      <c r="T86" s="980"/>
      <c r="U86" s="980"/>
      <c r="V86" s="980"/>
      <c r="W86" s="980"/>
      <c r="X86" s="980"/>
      <c r="Y86" s="980"/>
      <c r="Z86" s="981"/>
      <c r="AA86" s="979"/>
      <c r="AB86" s="980"/>
      <c r="AC86" s="980"/>
      <c r="AD86" s="980"/>
      <c r="AE86" s="980"/>
      <c r="AF86" s="980"/>
      <c r="AG86" s="980"/>
      <c r="AH86" s="981"/>
      <c r="AI86" s="979">
        <v>1.67</v>
      </c>
      <c r="AJ86" s="980">
        <v>5</v>
      </c>
      <c r="AK86" s="980"/>
      <c r="AL86" s="980"/>
      <c r="AM86" s="980">
        <v>2.68</v>
      </c>
      <c r="AN86" s="980">
        <v>19.5</v>
      </c>
      <c r="AO86" s="980">
        <v>3.26</v>
      </c>
      <c r="AP86" s="981">
        <v>42.5</v>
      </c>
    </row>
    <row r="87" spans="1:42" x14ac:dyDescent="0.35">
      <c r="A87" s="721">
        <v>42196</v>
      </c>
      <c r="B87" s="1049" t="s">
        <v>511</v>
      </c>
      <c r="C87" s="954">
        <v>630</v>
      </c>
      <c r="D87" s="954">
        <v>7</v>
      </c>
      <c r="E87" s="954">
        <v>14.5</v>
      </c>
      <c r="F87" s="954">
        <v>0.28100000000000003</v>
      </c>
      <c r="G87" s="976">
        <f t="shared" si="7"/>
        <v>36.973684210526315</v>
      </c>
      <c r="H87" s="954">
        <v>40</v>
      </c>
      <c r="I87" s="954">
        <v>4.6100000000000003</v>
      </c>
      <c r="J87" s="954">
        <v>118</v>
      </c>
      <c r="K87" s="1050" t="s">
        <v>787</v>
      </c>
      <c r="L87" s="954"/>
      <c r="M87" s="954"/>
      <c r="N87" s="1050" t="s">
        <v>789</v>
      </c>
      <c r="O87" s="954">
        <v>0.42</v>
      </c>
      <c r="P87" s="954"/>
      <c r="Q87" s="1052">
        <f t="shared" si="8"/>
        <v>1.9051072641083049</v>
      </c>
      <c r="R87" s="978">
        <f t="shared" si="9"/>
        <v>38.092950000000002</v>
      </c>
      <c r="S87" s="979"/>
      <c r="T87" s="980"/>
      <c r="U87" s="980"/>
      <c r="V87" s="980"/>
      <c r="W87" s="980"/>
      <c r="X87" s="980"/>
      <c r="Y87" s="980"/>
      <c r="Z87" s="981"/>
      <c r="AA87" s="979">
        <v>2.21</v>
      </c>
      <c r="AB87" s="980">
        <v>19.5</v>
      </c>
      <c r="AC87" s="980">
        <v>0.15</v>
      </c>
      <c r="AD87" s="980">
        <v>17</v>
      </c>
      <c r="AE87" s="980"/>
      <c r="AF87" s="980"/>
      <c r="AG87" s="980">
        <v>3.59</v>
      </c>
      <c r="AH87" s="981">
        <v>92.5</v>
      </c>
      <c r="AI87" s="979"/>
      <c r="AJ87" s="980"/>
      <c r="AK87" s="980"/>
      <c r="AL87" s="980"/>
      <c r="AM87" s="980"/>
      <c r="AN87" s="980"/>
      <c r="AO87" s="980"/>
      <c r="AP87" s="981"/>
    </row>
    <row r="88" spans="1:42" x14ac:dyDescent="0.35">
      <c r="A88" s="721">
        <v>42196</v>
      </c>
      <c r="B88" s="1049" t="s">
        <v>511</v>
      </c>
      <c r="C88" s="954">
        <v>1100</v>
      </c>
      <c r="D88" s="954">
        <v>4</v>
      </c>
      <c r="E88" s="954">
        <v>14.4</v>
      </c>
      <c r="F88" s="954">
        <v>0.28100000000000003</v>
      </c>
      <c r="G88" s="976">
        <f t="shared" si="7"/>
        <v>36.973684210526315</v>
      </c>
      <c r="H88" s="954">
        <v>45</v>
      </c>
      <c r="I88" s="954">
        <v>2.5299999999999998</v>
      </c>
      <c r="J88" s="954">
        <v>86</v>
      </c>
      <c r="K88" s="1050" t="s">
        <v>787</v>
      </c>
      <c r="L88" s="954"/>
      <c r="M88" s="954"/>
      <c r="N88" s="1050" t="s">
        <v>23</v>
      </c>
      <c r="O88" s="954">
        <v>0.28000000000000003</v>
      </c>
      <c r="P88" s="954"/>
      <c r="Q88" s="1052">
        <f t="shared" si="8"/>
        <v>1.891968593321351</v>
      </c>
      <c r="R88" s="978">
        <f t="shared" si="9"/>
        <v>25.220160000000007</v>
      </c>
      <c r="S88" s="979">
        <v>2.4</v>
      </c>
      <c r="T88" s="980">
        <v>89</v>
      </c>
      <c r="U88" s="980">
        <v>1.07</v>
      </c>
      <c r="V88" s="980">
        <v>44</v>
      </c>
      <c r="W88" s="980">
        <v>0.5</v>
      </c>
      <c r="X88" s="980">
        <v>24.5</v>
      </c>
      <c r="Y88" s="980"/>
      <c r="Z88" s="981"/>
      <c r="AA88" s="979"/>
      <c r="AB88" s="980"/>
      <c r="AC88" s="980"/>
      <c r="AD88" s="980"/>
      <c r="AE88" s="980"/>
      <c r="AF88" s="980"/>
      <c r="AG88" s="980"/>
      <c r="AH88" s="981"/>
      <c r="AI88" s="979"/>
      <c r="AJ88" s="980"/>
      <c r="AK88" s="980"/>
      <c r="AL88" s="980"/>
      <c r="AM88" s="980"/>
      <c r="AN88" s="980"/>
      <c r="AO88" s="980"/>
      <c r="AP88" s="981"/>
    </row>
    <row r="89" spans="1:42" x14ac:dyDescent="0.35">
      <c r="A89" s="721">
        <v>42196</v>
      </c>
      <c r="B89" s="1049" t="s">
        <v>511</v>
      </c>
      <c r="C89" s="954">
        <v>1400</v>
      </c>
      <c r="D89" s="954">
        <v>8</v>
      </c>
      <c r="E89" s="954">
        <v>14.5</v>
      </c>
      <c r="F89" s="954">
        <v>0.28100000000000003</v>
      </c>
      <c r="G89" s="976">
        <f t="shared" si="7"/>
        <v>36.973684210526315</v>
      </c>
      <c r="H89" s="954">
        <v>45</v>
      </c>
      <c r="I89" s="954">
        <v>4.12</v>
      </c>
      <c r="J89" s="954">
        <v>100</v>
      </c>
      <c r="K89" s="1050" t="s">
        <v>787</v>
      </c>
      <c r="L89" s="954"/>
      <c r="M89" s="954"/>
      <c r="N89" s="1050" t="s">
        <v>785</v>
      </c>
      <c r="O89" s="954">
        <v>0.35</v>
      </c>
      <c r="P89" s="954"/>
      <c r="Q89" s="1052">
        <f t="shared" si="8"/>
        <v>1.9051072641083049</v>
      </c>
      <c r="R89" s="978">
        <f t="shared" si="9"/>
        <v>31.744124999999997</v>
      </c>
      <c r="S89" s="979"/>
      <c r="T89" s="980"/>
      <c r="U89" s="980"/>
      <c r="V89" s="980"/>
      <c r="W89" s="980"/>
      <c r="X89" s="980"/>
      <c r="Y89" s="980"/>
      <c r="Z89" s="981"/>
      <c r="AA89" s="979">
        <v>2.71</v>
      </c>
      <c r="AB89" s="980">
        <v>27</v>
      </c>
      <c r="AC89" s="980">
        <v>0.7</v>
      </c>
      <c r="AD89" s="980">
        <v>24.5</v>
      </c>
      <c r="AE89" s="980">
        <v>0.06</v>
      </c>
      <c r="AF89" s="980">
        <v>7.5</v>
      </c>
      <c r="AG89" s="980"/>
      <c r="AH89" s="981"/>
      <c r="AI89" s="979"/>
      <c r="AJ89" s="980"/>
      <c r="AK89" s="980"/>
      <c r="AL89" s="980"/>
      <c r="AM89" s="980"/>
      <c r="AN89" s="980"/>
      <c r="AO89" s="980"/>
      <c r="AP89" s="981"/>
    </row>
    <row r="90" spans="1:42" x14ac:dyDescent="0.35">
      <c r="A90" s="721">
        <v>42197</v>
      </c>
      <c r="B90" s="1049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1">
        <f t="shared" si="7"/>
        <v>40.131578947368425</v>
      </c>
      <c r="H90" s="711">
        <v>45</v>
      </c>
      <c r="I90" s="711">
        <v>3.4</v>
      </c>
      <c r="J90" s="711">
        <v>111</v>
      </c>
      <c r="K90" s="1054" t="s">
        <v>864</v>
      </c>
      <c r="L90" s="711"/>
      <c r="M90" s="711"/>
      <c r="N90" s="1054" t="s">
        <v>23</v>
      </c>
      <c r="O90" s="711">
        <v>0.34</v>
      </c>
      <c r="P90" s="711"/>
      <c r="Q90" s="1052">
        <f t="shared" si="8"/>
        <v>1.7605818854518123</v>
      </c>
      <c r="R90" s="1053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35">
      <c r="A91" s="721">
        <v>42198</v>
      </c>
      <c r="B91" s="1049" t="s">
        <v>786</v>
      </c>
      <c r="C91" s="1055">
        <v>0.16666666666666666</v>
      </c>
      <c r="D91" s="711">
        <v>12</v>
      </c>
      <c r="E91" s="711">
        <v>12.7</v>
      </c>
      <c r="F91" s="711">
        <v>0.31900000000000001</v>
      </c>
      <c r="G91" s="1051">
        <f t="shared" si="7"/>
        <v>41.973684210526315</v>
      </c>
      <c r="H91" s="711">
        <v>45</v>
      </c>
      <c r="I91" s="711">
        <v>5.75</v>
      </c>
      <c r="J91" s="711">
        <v>91</v>
      </c>
      <c r="K91" s="1054" t="s">
        <v>864</v>
      </c>
      <c r="L91" s="711"/>
      <c r="M91" s="711"/>
      <c r="N91" s="1054" t="s">
        <v>23</v>
      </c>
      <c r="O91" s="711">
        <v>0.35499999999999998</v>
      </c>
      <c r="P91" s="711"/>
      <c r="Q91" s="1052">
        <f t="shared" si="8"/>
        <v>1.668611189943136</v>
      </c>
      <c r="R91" s="1053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35">
      <c r="A92" s="721">
        <v>42199</v>
      </c>
      <c r="B92" s="1056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1">
        <f t="shared" si="7"/>
        <v>45.39473684210526</v>
      </c>
      <c r="H92" s="711">
        <v>50</v>
      </c>
      <c r="I92" s="711">
        <v>5.82</v>
      </c>
      <c r="J92" s="711">
        <v>115</v>
      </c>
      <c r="K92" s="1057" t="s">
        <v>787</v>
      </c>
      <c r="L92" s="711"/>
      <c r="M92" s="711"/>
      <c r="N92" s="1057" t="s">
        <v>789</v>
      </c>
      <c r="O92" s="711">
        <v>0.25</v>
      </c>
      <c r="P92" s="711"/>
      <c r="Q92" s="1052">
        <f t="shared" si="8"/>
        <v>1.5766404944344592</v>
      </c>
      <c r="R92" s="1053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35">
      <c r="A93" s="721">
        <v>42199</v>
      </c>
      <c r="B93" s="1056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1">
        <f t="shared" si="7"/>
        <v>45.39473684210526</v>
      </c>
      <c r="H93" s="711">
        <v>50</v>
      </c>
      <c r="I93" s="711">
        <v>3.55</v>
      </c>
      <c r="J93" s="711">
        <v>113</v>
      </c>
      <c r="K93" s="1057" t="s">
        <v>787</v>
      </c>
      <c r="L93" s="711"/>
      <c r="M93" s="711"/>
      <c r="N93" s="1057" t="s">
        <v>23</v>
      </c>
      <c r="O93" s="711">
        <v>0.28999999999999998</v>
      </c>
      <c r="P93" s="711"/>
      <c r="Q93" s="1052">
        <f t="shared" si="8"/>
        <v>1.5766404944344592</v>
      </c>
      <c r="R93" s="1053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35">
      <c r="A94" s="721">
        <v>42200</v>
      </c>
      <c r="B94" s="1056" t="s">
        <v>810</v>
      </c>
      <c r="C94" s="711">
        <v>830</v>
      </c>
      <c r="D94" s="711">
        <v>3</v>
      </c>
      <c r="E94" s="711">
        <v>12.1</v>
      </c>
      <c r="F94" s="711">
        <v>0.38800000000000001</v>
      </c>
      <c r="G94" s="1051">
        <f t="shared" si="7"/>
        <v>51.05263157894737</v>
      </c>
      <c r="H94" s="711">
        <v>50</v>
      </c>
      <c r="I94" s="711">
        <v>4</v>
      </c>
      <c r="J94" s="711">
        <v>118</v>
      </c>
      <c r="K94" s="1057" t="s">
        <v>787</v>
      </c>
      <c r="L94" s="711"/>
      <c r="M94" s="711"/>
      <c r="N94" s="1057" t="s">
        <v>789</v>
      </c>
      <c r="O94" s="711">
        <v>0.23</v>
      </c>
      <c r="P94" s="711"/>
      <c r="Q94" s="1052">
        <f t="shared" si="8"/>
        <v>1.5897791652214126</v>
      </c>
      <c r="R94" s="1053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35">
      <c r="A95" s="721">
        <v>42200</v>
      </c>
      <c r="B95" s="1056" t="s">
        <v>810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1">
        <f t="shared" si="7"/>
        <v>51.05263157894737</v>
      </c>
      <c r="H95" s="711">
        <v>50</v>
      </c>
      <c r="I95" s="711">
        <v>7.25</v>
      </c>
      <c r="J95" s="711">
        <v>123.5</v>
      </c>
      <c r="K95" s="1057" t="s">
        <v>814</v>
      </c>
      <c r="L95" s="1059" t="s">
        <v>865</v>
      </c>
      <c r="M95" s="1058">
        <v>109104</v>
      </c>
      <c r="N95" s="1057" t="s">
        <v>789</v>
      </c>
      <c r="O95" s="711">
        <v>0.36899999999999999</v>
      </c>
      <c r="P95" s="711">
        <v>0.215</v>
      </c>
      <c r="Q95" s="1052">
        <f t="shared" ref="Q95:Q110" si="10">((E95*1000000)/1440/11)/480.5</f>
        <v>1.7999978978126741</v>
      </c>
      <c r="R95" s="1053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35">
      <c r="A96" s="721">
        <v>42200</v>
      </c>
      <c r="B96" s="1056" t="s">
        <v>810</v>
      </c>
      <c r="C96" s="711">
        <v>1300</v>
      </c>
      <c r="D96" s="711">
        <v>7</v>
      </c>
      <c r="E96" s="711">
        <v>13.4</v>
      </c>
      <c r="F96" s="711">
        <v>0.38800000000000001</v>
      </c>
      <c r="G96" s="1051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7" t="s">
        <v>787</v>
      </c>
      <c r="L96" s="711"/>
      <c r="M96" s="711"/>
      <c r="N96" s="1057" t="s">
        <v>785</v>
      </c>
      <c r="O96" s="711">
        <v>0.36899999999999999</v>
      </c>
      <c r="P96" s="711"/>
      <c r="Q96" s="1052">
        <f t="shared" si="10"/>
        <v>1.7605818854518123</v>
      </c>
      <c r="R96" s="1053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35">
      <c r="A97" s="721">
        <v>42200</v>
      </c>
      <c r="B97" s="1056" t="s">
        <v>810</v>
      </c>
      <c r="C97" s="711">
        <v>1430</v>
      </c>
      <c r="D97" s="711">
        <v>6</v>
      </c>
      <c r="E97" s="711">
        <v>13.4</v>
      </c>
      <c r="F97" s="711">
        <v>0.38800000000000001</v>
      </c>
      <c r="G97" s="1051">
        <f t="shared" si="7"/>
        <v>51.05263157894737</v>
      </c>
      <c r="H97" s="711">
        <v>50</v>
      </c>
      <c r="I97" s="711">
        <v>4.26</v>
      </c>
      <c r="J97" s="711">
        <v>121</v>
      </c>
      <c r="K97" s="1057" t="s">
        <v>787</v>
      </c>
      <c r="L97" s="711"/>
      <c r="M97" s="711"/>
      <c r="N97" s="1057" t="s">
        <v>23</v>
      </c>
      <c r="O97" s="711">
        <v>0.36899999999999999</v>
      </c>
      <c r="P97" s="711"/>
      <c r="Q97" s="1052">
        <f t="shared" si="10"/>
        <v>1.7605818854518123</v>
      </c>
      <c r="R97" s="1053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35">
      <c r="A98" s="721">
        <v>42200</v>
      </c>
      <c r="B98" s="1056" t="s">
        <v>810</v>
      </c>
      <c r="C98" s="711">
        <v>1630</v>
      </c>
      <c r="D98" s="711">
        <v>9</v>
      </c>
      <c r="E98" s="711">
        <v>13.7</v>
      </c>
      <c r="F98" s="711">
        <v>0.34599999999999997</v>
      </c>
      <c r="G98" s="1051">
        <f t="shared" si="7"/>
        <v>45.526315789473685</v>
      </c>
      <c r="H98" s="711">
        <v>50</v>
      </c>
      <c r="I98" s="711">
        <v>6.03</v>
      </c>
      <c r="J98" s="711">
        <v>114</v>
      </c>
      <c r="K98" s="1057" t="s">
        <v>787</v>
      </c>
      <c r="L98" s="711"/>
      <c r="M98" s="711"/>
      <c r="N98" s="1057" t="s">
        <v>23</v>
      </c>
      <c r="O98" s="711">
        <v>0.41699999999999998</v>
      </c>
      <c r="P98" s="711"/>
      <c r="Q98" s="1052">
        <f t="shared" si="10"/>
        <v>1.7999978978126741</v>
      </c>
      <c r="R98" s="1053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35">
      <c r="A99" s="721">
        <v>42201</v>
      </c>
      <c r="B99" s="1056" t="s">
        <v>810</v>
      </c>
      <c r="C99" s="711">
        <v>1000</v>
      </c>
      <c r="D99" s="711">
        <v>4</v>
      </c>
      <c r="E99" s="711">
        <v>13</v>
      </c>
      <c r="F99" s="711">
        <v>0.38100000000000001</v>
      </c>
      <c r="G99" s="1051">
        <f t="shared" si="7"/>
        <v>50.131578947368425</v>
      </c>
      <c r="H99" s="711">
        <v>55</v>
      </c>
      <c r="I99" s="711">
        <v>3.02</v>
      </c>
      <c r="J99" s="711">
        <v>119</v>
      </c>
      <c r="K99" s="1057" t="s">
        <v>787</v>
      </c>
      <c r="L99" s="711"/>
      <c r="M99" s="711"/>
      <c r="N99" s="1057" t="s">
        <v>789</v>
      </c>
      <c r="O99" s="711">
        <v>0.23899999999999999</v>
      </c>
      <c r="P99" s="711"/>
      <c r="Q99" s="1052">
        <f t="shared" si="10"/>
        <v>1.7080272023039973</v>
      </c>
      <c r="R99" s="1053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35">
      <c r="A100" s="721">
        <v>42201</v>
      </c>
      <c r="B100" s="1056" t="s">
        <v>810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1">
        <f t="shared" si="7"/>
        <v>50.131578947368425</v>
      </c>
      <c r="H100" s="711">
        <v>55</v>
      </c>
      <c r="I100" s="711">
        <v>1.96</v>
      </c>
      <c r="J100" s="711">
        <v>107.5</v>
      </c>
      <c r="K100" s="1057" t="s">
        <v>787</v>
      </c>
      <c r="L100" s="711"/>
      <c r="M100" s="711"/>
      <c r="N100" s="1057" t="s">
        <v>23</v>
      </c>
      <c r="O100" s="711">
        <v>0.41899999999999998</v>
      </c>
      <c r="P100" s="711"/>
      <c r="Q100" s="1052">
        <f t="shared" si="10"/>
        <v>1.4189764449910132</v>
      </c>
      <c r="R100" s="1053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35">
      <c r="A101" s="721">
        <v>42203</v>
      </c>
      <c r="B101" s="1056" t="s">
        <v>810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1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7" t="s">
        <v>787</v>
      </c>
      <c r="L101" s="711"/>
      <c r="M101" s="711"/>
      <c r="N101" s="1057" t="s">
        <v>23</v>
      </c>
      <c r="O101" s="711">
        <v>0.35899999999999999</v>
      </c>
      <c r="P101" s="711"/>
      <c r="Q101" s="1052">
        <f t="shared" si="10"/>
        <v>1.3532830910562439</v>
      </c>
      <c r="R101" s="1053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35">
      <c r="A102" s="721">
        <v>42204</v>
      </c>
      <c r="B102" s="1056" t="s">
        <v>828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1">
        <f t="shared" si="7"/>
        <v>48.026315789473685</v>
      </c>
      <c r="H102" s="711">
        <v>60</v>
      </c>
      <c r="I102" s="711">
        <v>2.31</v>
      </c>
      <c r="J102" s="711">
        <v>82</v>
      </c>
      <c r="K102" s="1057" t="s">
        <v>787</v>
      </c>
      <c r="L102" s="711"/>
      <c r="M102" s="711"/>
      <c r="N102" s="1057" t="s">
        <v>789</v>
      </c>
      <c r="O102" s="711">
        <v>0.22</v>
      </c>
      <c r="P102" s="711"/>
      <c r="Q102" s="1052">
        <f t="shared" si="10"/>
        <v>1.4189764449910132</v>
      </c>
      <c r="R102" s="1053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35">
      <c r="A103" s="721">
        <v>42204</v>
      </c>
      <c r="B103" s="1056" t="s">
        <v>810</v>
      </c>
      <c r="C103" s="711">
        <v>900</v>
      </c>
      <c r="D103" s="711">
        <v>2</v>
      </c>
      <c r="E103" s="711">
        <v>11.1</v>
      </c>
      <c r="F103" s="711">
        <v>0.378</v>
      </c>
      <c r="G103" s="1051">
        <f t="shared" si="7"/>
        <v>49.736842105263158</v>
      </c>
      <c r="H103" s="711">
        <v>60</v>
      </c>
      <c r="I103" s="711">
        <v>1.77</v>
      </c>
      <c r="J103" s="711">
        <v>120.5</v>
      </c>
      <c r="K103" s="1057" t="s">
        <v>787</v>
      </c>
      <c r="L103" s="711"/>
      <c r="M103" s="711"/>
      <c r="N103" s="1057" t="s">
        <v>23</v>
      </c>
      <c r="O103" s="711">
        <v>0.25600000000000001</v>
      </c>
      <c r="P103" s="711"/>
      <c r="Q103" s="1052">
        <f t="shared" si="10"/>
        <v>1.4583924573518745</v>
      </c>
      <c r="R103" s="1053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35">
      <c r="A104" s="721">
        <v>42204</v>
      </c>
      <c r="B104" s="1056" t="s">
        <v>810</v>
      </c>
      <c r="C104" s="711">
        <v>1030</v>
      </c>
      <c r="D104" s="711">
        <v>7</v>
      </c>
      <c r="E104" s="711">
        <v>11.2</v>
      </c>
      <c r="F104" s="711">
        <v>0.378</v>
      </c>
      <c r="G104" s="1051">
        <f t="shared" si="7"/>
        <v>49.736842105263158</v>
      </c>
      <c r="H104" s="711">
        <v>60</v>
      </c>
      <c r="I104" s="711">
        <v>3.06</v>
      </c>
      <c r="J104" s="711">
        <v>93.5</v>
      </c>
      <c r="K104" s="1057" t="s">
        <v>787</v>
      </c>
      <c r="L104" s="711"/>
      <c r="M104" s="711"/>
      <c r="N104" s="1057" t="s">
        <v>789</v>
      </c>
      <c r="O104" s="711">
        <v>0.307</v>
      </c>
      <c r="P104" s="711"/>
      <c r="Q104" s="1052">
        <f t="shared" si="10"/>
        <v>1.4715311281388284</v>
      </c>
      <c r="R104" s="1053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35">
      <c r="A105" s="721">
        <v>42204</v>
      </c>
      <c r="B105" s="1056" t="s">
        <v>810</v>
      </c>
      <c r="C105" s="711">
        <v>1430</v>
      </c>
      <c r="D105" s="711">
        <v>3</v>
      </c>
      <c r="E105" s="711">
        <v>11.1</v>
      </c>
      <c r="F105" s="711">
        <v>0.378</v>
      </c>
      <c r="G105" s="1051">
        <f t="shared" si="7"/>
        <v>49.736842105263158</v>
      </c>
      <c r="H105" s="711">
        <v>60</v>
      </c>
      <c r="I105" s="711">
        <v>2.02</v>
      </c>
      <c r="J105" s="711">
        <v>102</v>
      </c>
      <c r="K105" s="1057" t="s">
        <v>787</v>
      </c>
      <c r="L105" s="711"/>
      <c r="M105" s="711"/>
      <c r="N105" s="1057" t="s">
        <v>23</v>
      </c>
      <c r="O105" s="711">
        <v>0.25600000000000001</v>
      </c>
      <c r="P105" s="711"/>
      <c r="Q105" s="1052">
        <f t="shared" si="10"/>
        <v>1.4583924573518745</v>
      </c>
      <c r="R105" s="1053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35">
      <c r="A106" s="721">
        <v>42204</v>
      </c>
      <c r="B106" s="1056" t="s">
        <v>810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1">
        <f t="shared" si="7"/>
        <v>43.55263157894737</v>
      </c>
      <c r="H106" s="711">
        <v>60</v>
      </c>
      <c r="I106" s="711">
        <v>2.39</v>
      </c>
      <c r="J106" s="711">
        <v>97.5</v>
      </c>
      <c r="K106" s="1057" t="s">
        <v>787</v>
      </c>
      <c r="L106" s="711"/>
      <c r="M106" s="711"/>
      <c r="N106" s="1057" t="s">
        <v>23</v>
      </c>
      <c r="O106" s="711">
        <v>0.307</v>
      </c>
      <c r="P106" s="711"/>
      <c r="Q106" s="1052">
        <f t="shared" si="10"/>
        <v>1.4715311281388284</v>
      </c>
      <c r="R106" s="1053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35">
      <c r="A107" s="721">
        <v>42205</v>
      </c>
      <c r="B107" s="1056" t="s">
        <v>810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1">
        <f t="shared" si="7"/>
        <v>44.868421052631582</v>
      </c>
      <c r="H107" s="711">
        <v>55</v>
      </c>
      <c r="I107" s="711">
        <v>3.24</v>
      </c>
      <c r="J107" s="711">
        <v>113</v>
      </c>
      <c r="K107" s="1057" t="s">
        <v>787</v>
      </c>
      <c r="L107" s="711"/>
      <c r="M107" s="711"/>
      <c r="N107" s="1057" t="s">
        <v>23</v>
      </c>
      <c r="O107" s="711">
        <v>0.39800000000000002</v>
      </c>
      <c r="P107" s="711"/>
      <c r="Q107" s="1052">
        <f t="shared" si="10"/>
        <v>1.7080272023039973</v>
      </c>
      <c r="R107" s="1053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35">
      <c r="A108" s="721">
        <v>42206</v>
      </c>
      <c r="B108" s="1056" t="s">
        <v>810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1">
        <f t="shared" si="7"/>
        <v>47.105263157894733</v>
      </c>
      <c r="H108" s="711">
        <v>55</v>
      </c>
      <c r="I108" s="711">
        <v>1.47</v>
      </c>
      <c r="J108" s="711">
        <v>121.5</v>
      </c>
      <c r="K108" s="1057" t="s">
        <v>787</v>
      </c>
      <c r="L108" s="711"/>
      <c r="M108" s="711"/>
      <c r="N108" s="1057" t="s">
        <v>23</v>
      </c>
      <c r="O108" s="711">
        <v>0.20399999999999999</v>
      </c>
      <c r="P108" s="711"/>
      <c r="Q108" s="1052">
        <f t="shared" si="10"/>
        <v>1.4452537865649209</v>
      </c>
      <c r="R108" s="1053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35">
      <c r="A109" s="721">
        <v>42206</v>
      </c>
      <c r="B109" s="1056" t="s">
        <v>810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1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7" t="s">
        <v>23</v>
      </c>
      <c r="O109" s="711">
        <v>0.20399999999999999</v>
      </c>
      <c r="P109" s="711"/>
      <c r="Q109" s="1052">
        <f t="shared" si="10"/>
        <v>1.4058377742040593</v>
      </c>
      <c r="R109" s="1053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35">
      <c r="A110" s="721">
        <v>42208</v>
      </c>
      <c r="B110" s="1056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1">
        <f t="shared" si="7"/>
        <v>35.131578947368425</v>
      </c>
      <c r="H110" s="711">
        <v>45</v>
      </c>
      <c r="I110" s="711">
        <v>0.53</v>
      </c>
      <c r="J110" s="711">
        <v>96</v>
      </c>
      <c r="K110" s="1057" t="s">
        <v>787</v>
      </c>
      <c r="L110" s="711"/>
      <c r="M110" s="711"/>
      <c r="N110" s="1057" t="s">
        <v>23</v>
      </c>
      <c r="O110" s="711">
        <v>0.28000000000000003</v>
      </c>
      <c r="P110" s="711"/>
      <c r="Q110" s="1052">
        <f t="shared" si="10"/>
        <v>1.432115115777967</v>
      </c>
      <c r="R110" s="1053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35">
      <c r="A111" s="721">
        <v>42208</v>
      </c>
      <c r="B111" s="1056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1">
        <f t="shared" si="7"/>
        <v>35.131578947368425</v>
      </c>
      <c r="H111" s="711">
        <v>40</v>
      </c>
      <c r="I111" s="711">
        <v>3.07</v>
      </c>
      <c r="J111" s="711">
        <v>111</v>
      </c>
      <c r="K111" s="1057" t="s">
        <v>787</v>
      </c>
      <c r="L111" s="711"/>
      <c r="M111" s="711"/>
      <c r="N111" s="1057" t="s">
        <v>23</v>
      </c>
      <c r="O111" s="711">
        <v>0.28000000000000003</v>
      </c>
      <c r="P111" s="711"/>
      <c r="Q111" s="1052">
        <f t="shared" ref="Q111:Q129" si="12">((E111*1000000)/1440/11)/480.5</f>
        <v>1.432115115777967</v>
      </c>
      <c r="R111" s="1053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35">
      <c r="A112" s="721">
        <v>42209</v>
      </c>
      <c r="B112" s="1056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1">
        <f t="shared" si="7"/>
        <v>28.157894736842106</v>
      </c>
      <c r="H112" s="711">
        <v>40</v>
      </c>
      <c r="I112" s="711">
        <v>4.78</v>
      </c>
      <c r="J112" s="711">
        <v>140</v>
      </c>
      <c r="K112" s="1057" t="s">
        <v>787</v>
      </c>
      <c r="L112" s="711"/>
      <c r="M112" s="711"/>
      <c r="N112" s="1057" t="s">
        <v>23</v>
      </c>
      <c r="O112" s="711">
        <v>0.35</v>
      </c>
      <c r="P112" s="711"/>
      <c r="Q112" s="1052">
        <f t="shared" si="12"/>
        <v>1.3270057494823362</v>
      </c>
      <c r="R112" s="1053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35">
      <c r="A113" s="721">
        <v>42209</v>
      </c>
      <c r="B113" s="1056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1">
        <f t="shared" si="7"/>
        <v>28.157894736842106</v>
      </c>
      <c r="H113" s="711">
        <v>35</v>
      </c>
      <c r="I113" s="711">
        <v>0.46</v>
      </c>
      <c r="J113" s="711">
        <v>73</v>
      </c>
      <c r="K113" s="1057" t="s">
        <v>787</v>
      </c>
      <c r="L113" s="711"/>
      <c r="M113" s="711"/>
      <c r="N113" s="1057" t="s">
        <v>23</v>
      </c>
      <c r="O113" s="711">
        <v>0.3</v>
      </c>
      <c r="P113" s="711"/>
      <c r="Q113" s="1052">
        <f t="shared" si="12"/>
        <v>1.2613123955475674</v>
      </c>
      <c r="R113" s="1053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35">
      <c r="A114" s="721">
        <v>42210</v>
      </c>
      <c r="B114" s="1056" t="s">
        <v>807</v>
      </c>
      <c r="C114" s="711">
        <v>730</v>
      </c>
      <c r="D114" s="711">
        <v>7</v>
      </c>
      <c r="E114" s="711">
        <v>9.1</v>
      </c>
      <c r="F114" s="711">
        <v>0.188</v>
      </c>
      <c r="G114" s="1051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7" t="s">
        <v>787</v>
      </c>
      <c r="L114" s="711"/>
      <c r="M114" s="711"/>
      <c r="N114" s="1057" t="s">
        <v>23</v>
      </c>
      <c r="O114" s="711">
        <v>0.24</v>
      </c>
      <c r="P114" s="711"/>
      <c r="Q114" s="1052">
        <f t="shared" si="12"/>
        <v>1.1956190416127983</v>
      </c>
      <c r="R114" s="1053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35">
      <c r="A115" s="721">
        <v>42210</v>
      </c>
      <c r="B115" s="1056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1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7" t="s">
        <v>787</v>
      </c>
      <c r="L115" s="711"/>
      <c r="M115" s="711"/>
      <c r="N115" s="1057" t="s">
        <v>23</v>
      </c>
      <c r="O115" s="711">
        <v>0.31</v>
      </c>
      <c r="P115" s="711"/>
      <c r="Q115" s="1052">
        <f t="shared" si="12"/>
        <v>1.2350350539736596</v>
      </c>
      <c r="R115" s="1053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35">
      <c r="A116" s="721">
        <v>42211</v>
      </c>
      <c r="B116" s="1056" t="s">
        <v>786</v>
      </c>
      <c r="C116" s="1055">
        <v>0.20833333333333334</v>
      </c>
      <c r="D116" s="711">
        <v>8</v>
      </c>
      <c r="E116" s="711">
        <v>9.1</v>
      </c>
      <c r="F116" s="711">
        <v>0.18099999999999999</v>
      </c>
      <c r="G116" s="1051">
        <f t="shared" si="7"/>
        <v>23.815789473684212</v>
      </c>
      <c r="H116" s="711">
        <v>35</v>
      </c>
      <c r="I116" s="711">
        <v>3.75</v>
      </c>
      <c r="J116" s="711">
        <v>169</v>
      </c>
      <c r="K116" s="1057" t="s">
        <v>787</v>
      </c>
      <c r="L116" s="711"/>
      <c r="M116" s="711"/>
      <c r="N116" s="1057" t="s">
        <v>785</v>
      </c>
      <c r="O116" s="711">
        <v>0.27</v>
      </c>
      <c r="P116" s="711"/>
      <c r="Q116" s="1052">
        <f t="shared" si="12"/>
        <v>1.1956190416127983</v>
      </c>
      <c r="R116" s="1053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35">
      <c r="A117" s="721">
        <v>42211</v>
      </c>
      <c r="B117" s="1056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1">
        <f t="shared" si="7"/>
        <v>21.447368421052634</v>
      </c>
      <c r="H117" s="711">
        <v>32</v>
      </c>
      <c r="I117" s="711">
        <v>2.37</v>
      </c>
      <c r="J117" s="711">
        <v>157</v>
      </c>
      <c r="K117" s="1057" t="s">
        <v>787</v>
      </c>
      <c r="L117" s="711"/>
      <c r="M117" s="711"/>
      <c r="N117" s="1057" t="s">
        <v>23</v>
      </c>
      <c r="O117" s="711">
        <v>0.28000000000000003</v>
      </c>
      <c r="P117" s="711"/>
      <c r="Q117" s="1052">
        <f t="shared" si="12"/>
        <v>1.1956190416127983</v>
      </c>
      <c r="R117" s="1053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35">
      <c r="A118" s="721">
        <v>42211</v>
      </c>
      <c r="B118" s="1056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1">
        <f t="shared" si="7"/>
        <v>21.447368421052634</v>
      </c>
      <c r="H118" s="711">
        <v>32</v>
      </c>
      <c r="I118" s="711">
        <v>3.05</v>
      </c>
      <c r="J118" s="711">
        <v>161</v>
      </c>
      <c r="K118" s="1057" t="s">
        <v>787</v>
      </c>
      <c r="L118" s="711"/>
      <c r="M118" s="711"/>
      <c r="N118" s="1057" t="s">
        <v>23</v>
      </c>
      <c r="O118" s="711">
        <v>0.26</v>
      </c>
      <c r="P118" s="711"/>
      <c r="Q118" s="1052">
        <f t="shared" si="12"/>
        <v>1.1956190416127983</v>
      </c>
      <c r="R118" s="1053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35">
      <c r="A119" s="721">
        <v>42212</v>
      </c>
      <c r="B119" s="1056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1">
        <f t="shared" si="7"/>
        <v>22.236842105263158</v>
      </c>
      <c r="H119" s="711">
        <v>30</v>
      </c>
      <c r="I119" s="711">
        <v>1.71</v>
      </c>
      <c r="J119" s="711">
        <v>163</v>
      </c>
      <c r="K119" s="1057" t="s">
        <v>787</v>
      </c>
      <c r="L119" s="711"/>
      <c r="M119" s="711"/>
      <c r="N119" s="1057" t="s">
        <v>23</v>
      </c>
      <c r="O119" s="711">
        <v>0.28999999999999998</v>
      </c>
      <c r="P119" s="711"/>
      <c r="Q119" s="1052">
        <f t="shared" si="12"/>
        <v>1.432115115777967</v>
      </c>
      <c r="R119" s="1053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35">
      <c r="A120" s="721">
        <v>42212</v>
      </c>
      <c r="B120" s="1056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1">
        <f t="shared" si="7"/>
        <v>22.631578947368421</v>
      </c>
      <c r="H120" s="711">
        <v>30</v>
      </c>
      <c r="I120" s="711">
        <v>2.82</v>
      </c>
      <c r="J120" s="711">
        <v>145</v>
      </c>
      <c r="K120" s="1057" t="s">
        <v>787</v>
      </c>
      <c r="L120" s="711"/>
      <c r="M120" s="711"/>
      <c r="N120" s="1057" t="s">
        <v>23</v>
      </c>
      <c r="O120" s="711">
        <v>0.28000000000000003</v>
      </c>
      <c r="P120" s="711"/>
      <c r="Q120" s="1052">
        <f t="shared" si="12"/>
        <v>1.4452537865649209</v>
      </c>
      <c r="R120" s="1053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35">
      <c r="A121" s="721">
        <v>42213</v>
      </c>
      <c r="B121" s="1056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1">
        <f t="shared" si="7"/>
        <v>25</v>
      </c>
      <c r="H121" s="711">
        <v>30</v>
      </c>
      <c r="I121" s="711">
        <v>5.48</v>
      </c>
      <c r="J121" s="711">
        <v>161</v>
      </c>
      <c r="K121" s="1057" t="s">
        <v>787</v>
      </c>
      <c r="L121" s="711"/>
      <c r="M121" s="711"/>
      <c r="N121" s="1057" t="s">
        <v>23</v>
      </c>
      <c r="O121" s="711">
        <v>0.28999999999999998</v>
      </c>
      <c r="P121" s="711"/>
      <c r="Q121" s="1052">
        <f t="shared" si="12"/>
        <v>1.3007284079084287</v>
      </c>
      <c r="R121" s="1053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35">
      <c r="A122" s="721">
        <v>42213</v>
      </c>
      <c r="B122" s="1056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1">
        <f t="shared" si="7"/>
        <v>25</v>
      </c>
      <c r="H122" s="711">
        <v>30</v>
      </c>
      <c r="I122" s="711">
        <v>4.47</v>
      </c>
      <c r="J122" s="711">
        <v>122</v>
      </c>
      <c r="K122" s="1057" t="s">
        <v>787</v>
      </c>
      <c r="L122" s="711"/>
      <c r="M122" s="711"/>
      <c r="N122" s="1057" t="s">
        <v>23</v>
      </c>
      <c r="O122" s="711">
        <v>0.25</v>
      </c>
      <c r="P122" s="711"/>
      <c r="Q122" s="1052">
        <f t="shared" si="12"/>
        <v>1.3007284079084287</v>
      </c>
      <c r="R122" s="1053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35">
      <c r="A123" s="721">
        <v>42218</v>
      </c>
      <c r="B123" s="1061" t="s">
        <v>867</v>
      </c>
      <c r="C123" s="711">
        <v>2000</v>
      </c>
      <c r="D123" s="711">
        <v>8</v>
      </c>
      <c r="E123" s="711">
        <v>10.4</v>
      </c>
      <c r="F123" s="711">
        <v>0.186</v>
      </c>
      <c r="G123" s="1051">
        <f t="shared" si="7"/>
        <v>24.473684210526315</v>
      </c>
      <c r="H123" s="711">
        <v>38</v>
      </c>
      <c r="I123" s="711">
        <v>1.84</v>
      </c>
      <c r="J123" s="711">
        <v>44</v>
      </c>
      <c r="K123" s="1062" t="s">
        <v>827</v>
      </c>
      <c r="L123" s="711"/>
      <c r="M123" s="711"/>
      <c r="N123" s="1062" t="s">
        <v>826</v>
      </c>
      <c r="O123" s="711">
        <v>0.22800000000000001</v>
      </c>
      <c r="P123" s="711"/>
      <c r="Q123" s="1052">
        <f t="shared" si="12"/>
        <v>1.366421761843198</v>
      </c>
      <c r="R123" s="1053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35">
      <c r="A124" s="721">
        <v>42220</v>
      </c>
      <c r="B124" s="1061" t="s">
        <v>825</v>
      </c>
      <c r="C124" s="711">
        <v>1800</v>
      </c>
      <c r="D124" s="711">
        <v>2</v>
      </c>
      <c r="E124" s="711">
        <v>7.2</v>
      </c>
      <c r="F124" s="711">
        <v>0.156</v>
      </c>
      <c r="G124" s="1051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2" t="s">
        <v>827</v>
      </c>
      <c r="L124" s="711"/>
      <c r="M124" s="711"/>
      <c r="N124" s="1062" t="s">
        <v>829</v>
      </c>
      <c r="O124" s="711">
        <v>0.27100000000000002</v>
      </c>
      <c r="P124" s="711"/>
      <c r="Q124" s="1052">
        <f t="shared" si="12"/>
        <v>0.94598429666067552</v>
      </c>
      <c r="R124" s="1053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35">
      <c r="A125" s="721">
        <v>42220</v>
      </c>
      <c r="B125" s="1061" t="s">
        <v>867</v>
      </c>
      <c r="C125" s="711">
        <v>2000</v>
      </c>
      <c r="D125" s="711">
        <v>3</v>
      </c>
      <c r="E125" s="711">
        <v>7.2</v>
      </c>
      <c r="F125" s="711">
        <v>0.156</v>
      </c>
      <c r="G125" s="1051">
        <f t="shared" si="7"/>
        <v>20.526315789473685</v>
      </c>
      <c r="H125" s="711">
        <v>38</v>
      </c>
      <c r="I125" s="711">
        <v>1.48</v>
      </c>
      <c r="J125" s="711">
        <v>92</v>
      </c>
      <c r="K125" s="1062" t="s">
        <v>827</v>
      </c>
      <c r="L125" s="711"/>
      <c r="M125" s="711"/>
      <c r="N125" s="1062" t="s">
        <v>829</v>
      </c>
      <c r="O125" s="711">
        <v>0.27100000000000002</v>
      </c>
      <c r="P125" s="711"/>
      <c r="Q125" s="1052">
        <f t="shared" si="12"/>
        <v>0.94598429666067552</v>
      </c>
      <c r="R125" s="1053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35">
      <c r="A126" s="721">
        <v>42221</v>
      </c>
      <c r="B126" s="1064" t="s">
        <v>786</v>
      </c>
      <c r="C126" s="1055">
        <v>0.5625</v>
      </c>
      <c r="D126" s="711">
        <v>9</v>
      </c>
      <c r="E126" s="711">
        <v>9.1</v>
      </c>
      <c r="F126" s="711">
        <v>0.151</v>
      </c>
      <c r="G126" s="1051">
        <f t="shared" si="7"/>
        <v>19.868421052631579</v>
      </c>
      <c r="H126" s="711">
        <v>30</v>
      </c>
      <c r="I126" s="711">
        <v>4.84</v>
      </c>
      <c r="J126" s="711">
        <v>109.5</v>
      </c>
      <c r="K126" s="1065" t="s">
        <v>787</v>
      </c>
      <c r="L126" s="711"/>
      <c r="M126" s="711"/>
      <c r="N126" s="1065" t="s">
        <v>23</v>
      </c>
      <c r="O126" s="711">
        <v>0.19</v>
      </c>
      <c r="P126" s="711"/>
      <c r="Q126" s="1052">
        <f t="shared" si="12"/>
        <v>1.1956190416127983</v>
      </c>
      <c r="R126" s="1053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35">
      <c r="A127" s="721">
        <v>42222</v>
      </c>
      <c r="B127" s="1064" t="s">
        <v>786</v>
      </c>
      <c r="C127" s="1055">
        <v>0.29166666666666669</v>
      </c>
      <c r="D127" s="711">
        <v>10</v>
      </c>
      <c r="E127" s="711">
        <v>9.6</v>
      </c>
      <c r="F127" s="711">
        <v>0.16300000000000001</v>
      </c>
      <c r="G127" s="1051">
        <f t="shared" si="7"/>
        <v>21.447368421052634</v>
      </c>
      <c r="H127" s="711">
        <v>30</v>
      </c>
      <c r="I127" s="711">
        <v>2.83</v>
      </c>
      <c r="J127" s="711">
        <v>127</v>
      </c>
      <c r="K127" s="1065" t="s">
        <v>787</v>
      </c>
      <c r="L127" s="711"/>
      <c r="M127" s="711"/>
      <c r="N127" s="1065" t="s">
        <v>23</v>
      </c>
      <c r="O127" s="711">
        <v>0.39100000000000001</v>
      </c>
      <c r="P127" s="711"/>
      <c r="Q127" s="1052">
        <f t="shared" si="12"/>
        <v>1.2613123955475674</v>
      </c>
      <c r="R127" s="1053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35">
      <c r="A128" s="721">
        <v>42222</v>
      </c>
      <c r="B128" s="1072" t="s">
        <v>786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1">
        <f t="shared" si="7"/>
        <v>22.500000000000004</v>
      </c>
      <c r="H128" s="711">
        <v>30</v>
      </c>
      <c r="I128" s="711">
        <v>1.52</v>
      </c>
      <c r="J128" s="711">
        <v>134</v>
      </c>
      <c r="K128" s="1065" t="s">
        <v>787</v>
      </c>
      <c r="L128" s="711"/>
      <c r="M128" s="711"/>
      <c r="N128" s="1065" t="s">
        <v>23</v>
      </c>
      <c r="O128" s="711">
        <v>0.39</v>
      </c>
      <c r="P128" s="711"/>
      <c r="Q128" s="1052">
        <f t="shared" si="12"/>
        <v>1.2087577123997519</v>
      </c>
      <c r="R128" s="1053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35">
      <c r="A129" s="721">
        <v>42222</v>
      </c>
      <c r="B129" s="1071" t="s">
        <v>786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1">
        <f t="shared" si="7"/>
        <v>22.89473684210526</v>
      </c>
      <c r="H129" s="711">
        <v>30</v>
      </c>
      <c r="I129" s="711">
        <v>5.69</v>
      </c>
      <c r="J129" s="711">
        <v>128.5</v>
      </c>
      <c r="K129" s="1065" t="s">
        <v>787</v>
      </c>
      <c r="L129" s="711"/>
      <c r="M129" s="711"/>
      <c r="N129" s="1065" t="s">
        <v>23</v>
      </c>
      <c r="O129" s="711">
        <v>0.31</v>
      </c>
      <c r="P129" s="711"/>
      <c r="Q129" s="1052">
        <f t="shared" si="12"/>
        <v>1.2613123955475674</v>
      </c>
      <c r="R129" s="1053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35">
      <c r="A130" s="721">
        <v>42223</v>
      </c>
      <c r="B130" s="1071" t="s">
        <v>786</v>
      </c>
      <c r="C130" s="1055">
        <v>0.33333333333333331</v>
      </c>
      <c r="D130" s="711">
        <v>1</v>
      </c>
      <c r="E130" s="711">
        <v>8.6</v>
      </c>
      <c r="F130" s="711">
        <v>0.17799999999999999</v>
      </c>
      <c r="G130" s="1051">
        <f t="shared" si="7"/>
        <v>23.421052631578945</v>
      </c>
      <c r="H130" s="711">
        <v>37</v>
      </c>
      <c r="I130" s="711">
        <v>1.02</v>
      </c>
      <c r="J130" s="711">
        <v>128</v>
      </c>
      <c r="K130" s="1065" t="s">
        <v>787</v>
      </c>
      <c r="L130" s="711"/>
      <c r="M130" s="711"/>
      <c r="N130" s="1065" t="s">
        <v>23</v>
      </c>
      <c r="O130" s="711">
        <v>0.5</v>
      </c>
      <c r="P130" s="711"/>
      <c r="Q130" s="1052">
        <f t="shared" ref="Q130:Q147" si="14">((E130*1000000)/1440/11)/480.5</f>
        <v>1.129925687678029</v>
      </c>
      <c r="R130" s="1053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35">
      <c r="A131" s="721">
        <v>42223</v>
      </c>
      <c r="B131" s="1071" t="s">
        <v>786</v>
      </c>
      <c r="C131" s="1055">
        <v>0.54166666666666663</v>
      </c>
      <c r="D131" s="711">
        <v>5</v>
      </c>
      <c r="E131" s="711">
        <v>8.6</v>
      </c>
      <c r="F131" s="711">
        <v>0.17799999999999999</v>
      </c>
      <c r="G131" s="1051">
        <f t="shared" si="7"/>
        <v>23.421052631578945</v>
      </c>
      <c r="H131" s="711">
        <v>37</v>
      </c>
      <c r="I131" s="711">
        <v>2.27</v>
      </c>
      <c r="J131" s="711">
        <v>125.5</v>
      </c>
      <c r="K131" s="1065" t="s">
        <v>787</v>
      </c>
      <c r="L131" s="711"/>
      <c r="M131" s="711"/>
      <c r="N131" s="1065" t="s">
        <v>23</v>
      </c>
      <c r="O131" s="711">
        <v>0.32</v>
      </c>
      <c r="P131" s="711"/>
      <c r="Q131" s="1052">
        <f t="shared" si="14"/>
        <v>1.129925687678029</v>
      </c>
      <c r="R131" s="1053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35">
      <c r="A132" s="721">
        <v>42224</v>
      </c>
      <c r="B132" s="1071" t="s">
        <v>786</v>
      </c>
      <c r="C132" s="1055">
        <v>0.25</v>
      </c>
      <c r="D132" s="711">
        <v>8</v>
      </c>
      <c r="E132" s="711">
        <v>8.5</v>
      </c>
      <c r="F132" s="711">
        <v>0.23499999999999999</v>
      </c>
      <c r="G132" s="1051">
        <f t="shared" si="7"/>
        <v>30.921052631578945</v>
      </c>
      <c r="H132" s="711">
        <v>35</v>
      </c>
      <c r="I132" s="711">
        <v>2.8</v>
      </c>
      <c r="J132" s="711">
        <v>130</v>
      </c>
      <c r="K132" s="1065" t="s">
        <v>787</v>
      </c>
      <c r="L132" s="711"/>
      <c r="M132" s="711"/>
      <c r="N132" s="1065" t="s">
        <v>23</v>
      </c>
      <c r="O132" s="711">
        <v>0.47</v>
      </c>
      <c r="P132" s="711"/>
      <c r="Q132" s="1052">
        <f t="shared" si="14"/>
        <v>1.116787016891075</v>
      </c>
      <c r="R132" s="1053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35">
      <c r="A133" s="721">
        <v>42224</v>
      </c>
      <c r="B133" s="1071" t="s">
        <v>786</v>
      </c>
      <c r="C133" s="1055">
        <v>0.33333333333333331</v>
      </c>
      <c r="D133" s="711">
        <v>7</v>
      </c>
      <c r="E133" s="711">
        <v>8.5</v>
      </c>
      <c r="F133" s="711">
        <v>0.16500000000000001</v>
      </c>
      <c r="G133" s="1051">
        <f t="shared" si="7"/>
        <v>21.710526315789473</v>
      </c>
      <c r="H133" s="711">
        <v>35</v>
      </c>
      <c r="I133" s="711">
        <v>2.52</v>
      </c>
      <c r="J133" s="711">
        <v>120</v>
      </c>
      <c r="K133" s="1065" t="s">
        <v>787</v>
      </c>
      <c r="L133" s="711"/>
      <c r="M133" s="711"/>
      <c r="N133" s="1065" t="s">
        <v>23</v>
      </c>
      <c r="O133" s="711">
        <v>0.46</v>
      </c>
      <c r="P133" s="711"/>
      <c r="Q133" s="1052">
        <f t="shared" si="14"/>
        <v>1.116787016891075</v>
      </c>
      <c r="R133" s="1053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35">
      <c r="A134" s="721">
        <v>42225</v>
      </c>
      <c r="B134" s="1071" t="s">
        <v>786</v>
      </c>
      <c r="C134" s="1055">
        <v>0.27083333333333331</v>
      </c>
      <c r="D134" s="711">
        <v>12</v>
      </c>
      <c r="E134" s="711">
        <v>9.1999999999999993</v>
      </c>
      <c r="F134" s="711">
        <v>0.16900000000000001</v>
      </c>
      <c r="G134" s="1051">
        <f t="shared" si="7"/>
        <v>22.236842105263158</v>
      </c>
      <c r="H134" s="711">
        <v>35</v>
      </c>
      <c r="I134" s="711">
        <v>6.05</v>
      </c>
      <c r="J134" s="711">
        <v>142.5</v>
      </c>
      <c r="K134" s="1065" t="s">
        <v>787</v>
      </c>
      <c r="L134" s="711"/>
      <c r="M134" s="711"/>
      <c r="N134" s="1065" t="s">
        <v>23</v>
      </c>
      <c r="O134" s="711">
        <v>0.57999999999999996</v>
      </c>
      <c r="P134" s="711"/>
      <c r="Q134" s="1052">
        <f t="shared" si="14"/>
        <v>1.2087577123997519</v>
      </c>
      <c r="R134" s="1053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35">
      <c r="A135" s="721">
        <v>42225</v>
      </c>
      <c r="B135" s="1071" t="s">
        <v>786</v>
      </c>
      <c r="C135" s="1055">
        <v>0.375</v>
      </c>
      <c r="D135" s="711">
        <v>4</v>
      </c>
      <c r="E135" s="711">
        <v>8.9</v>
      </c>
      <c r="F135" s="711">
        <v>0.16900000000000001</v>
      </c>
      <c r="G135" s="1051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5" t="s">
        <v>787</v>
      </c>
      <c r="L135" s="711"/>
      <c r="M135" s="711"/>
      <c r="N135" s="1065" t="s">
        <v>23</v>
      </c>
      <c r="O135" s="711">
        <v>0.43</v>
      </c>
      <c r="P135" s="711"/>
      <c r="Q135" s="1052">
        <f t="shared" si="14"/>
        <v>1.1693417000388904</v>
      </c>
      <c r="R135" s="1053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35">
      <c r="A136" s="721">
        <v>42226</v>
      </c>
      <c r="B136" s="1071" t="s">
        <v>786</v>
      </c>
      <c r="C136" s="1055">
        <v>0.25</v>
      </c>
      <c r="D136" s="711">
        <v>2</v>
      </c>
      <c r="E136" s="711">
        <v>9.3000000000000007</v>
      </c>
      <c r="F136" s="711">
        <v>0.18099999999999999</v>
      </c>
      <c r="G136" s="1051">
        <f t="shared" si="7"/>
        <v>23.815789473684212</v>
      </c>
      <c r="H136" s="711">
        <v>35</v>
      </c>
      <c r="I136" s="711">
        <v>2.37</v>
      </c>
      <c r="J136" s="711">
        <v>132</v>
      </c>
      <c r="K136" s="1065" t="s">
        <v>787</v>
      </c>
      <c r="L136" s="711"/>
      <c r="M136" s="711"/>
      <c r="N136" s="1065" t="s">
        <v>23</v>
      </c>
      <c r="O136" s="711">
        <v>0.66</v>
      </c>
      <c r="P136" s="711"/>
      <c r="Q136" s="1052">
        <f t="shared" si="14"/>
        <v>1.2218963831867058</v>
      </c>
      <c r="R136" s="1053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35">
      <c r="A137" s="721">
        <v>42226</v>
      </c>
      <c r="B137" s="1071" t="s">
        <v>786</v>
      </c>
      <c r="C137" s="1055">
        <v>0.41666666666666669</v>
      </c>
      <c r="D137" s="711">
        <v>3</v>
      </c>
      <c r="E137" s="711">
        <v>10</v>
      </c>
      <c r="F137" s="711">
        <v>0.18099999999999999</v>
      </c>
      <c r="G137" s="1051">
        <f t="shared" si="7"/>
        <v>23.815789473684212</v>
      </c>
      <c r="H137" s="711">
        <v>35</v>
      </c>
      <c r="I137" s="711">
        <v>3.52</v>
      </c>
      <c r="J137" s="711">
        <v>134</v>
      </c>
      <c r="K137" s="1065" t="s">
        <v>787</v>
      </c>
      <c r="L137" s="711"/>
      <c r="M137" s="711"/>
      <c r="N137" s="1065" t="s">
        <v>23</v>
      </c>
      <c r="O137" s="711">
        <v>0.33</v>
      </c>
      <c r="P137" s="711"/>
      <c r="Q137" s="1052">
        <f t="shared" si="14"/>
        <v>1.3138670786953826</v>
      </c>
      <c r="R137" s="1053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35">
      <c r="A138" s="721">
        <v>42227</v>
      </c>
      <c r="B138" s="1066" t="s">
        <v>786</v>
      </c>
      <c r="C138" s="1055">
        <v>0.27083333333333331</v>
      </c>
      <c r="D138" s="711">
        <v>9</v>
      </c>
      <c r="E138" s="711">
        <v>9.8000000000000007</v>
      </c>
      <c r="F138" s="711">
        <v>0.17699999999999999</v>
      </c>
      <c r="G138" s="1051">
        <f t="shared" si="7"/>
        <v>23.289473684210527</v>
      </c>
      <c r="H138" s="711">
        <v>34</v>
      </c>
      <c r="I138" s="711">
        <v>6.84</v>
      </c>
      <c r="J138" s="711">
        <v>137</v>
      </c>
      <c r="K138" s="1066" t="s">
        <v>787</v>
      </c>
      <c r="L138" s="711"/>
      <c r="M138" s="711"/>
      <c r="N138" s="1066" t="s">
        <v>23</v>
      </c>
      <c r="O138" s="711">
        <v>0.28699999999999998</v>
      </c>
      <c r="P138" s="711"/>
      <c r="Q138" s="1052">
        <f t="shared" si="14"/>
        <v>1.2875897371214748</v>
      </c>
      <c r="R138" s="1053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35">
      <c r="A139" s="721">
        <v>42227</v>
      </c>
      <c r="B139" s="1066" t="s">
        <v>786</v>
      </c>
      <c r="C139" s="1055">
        <v>0.33333333333333331</v>
      </c>
      <c r="D139" s="711">
        <v>10</v>
      </c>
      <c r="E139" s="711">
        <v>9.8000000000000007</v>
      </c>
      <c r="F139" s="711">
        <v>0.17699999999999999</v>
      </c>
      <c r="G139" s="1051">
        <f t="shared" si="7"/>
        <v>23.289473684210527</v>
      </c>
      <c r="H139" s="711">
        <v>34</v>
      </c>
      <c r="I139" s="711">
        <v>0.8</v>
      </c>
      <c r="J139" s="711">
        <v>121</v>
      </c>
      <c r="K139" s="1066" t="s">
        <v>787</v>
      </c>
      <c r="L139" s="711"/>
      <c r="M139" s="711"/>
      <c r="N139" s="1066" t="s">
        <v>23</v>
      </c>
      <c r="O139" s="711">
        <v>0.28699999999999998</v>
      </c>
      <c r="P139" s="711"/>
      <c r="Q139" s="1052">
        <f t="shared" si="14"/>
        <v>1.2875897371214748</v>
      </c>
      <c r="R139" s="1053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35">
      <c r="A140" s="721">
        <v>42227</v>
      </c>
      <c r="B140" s="1066" t="s">
        <v>786</v>
      </c>
      <c r="C140" s="1055">
        <v>0.5625</v>
      </c>
      <c r="D140" s="711">
        <v>11</v>
      </c>
      <c r="E140" s="711">
        <v>9.8000000000000007</v>
      </c>
      <c r="F140" s="711">
        <v>0.17699999999999999</v>
      </c>
      <c r="G140" s="1051">
        <f t="shared" si="7"/>
        <v>23.289473684210527</v>
      </c>
      <c r="H140" s="711">
        <v>34</v>
      </c>
      <c r="I140" s="711">
        <v>6.47</v>
      </c>
      <c r="J140" s="711">
        <v>117.5</v>
      </c>
      <c r="K140" s="1066" t="s">
        <v>787</v>
      </c>
      <c r="L140" s="711"/>
      <c r="M140" s="711"/>
      <c r="N140" s="1066" t="s">
        <v>23</v>
      </c>
      <c r="O140" s="711">
        <v>0.28699999999999998</v>
      </c>
      <c r="P140" s="711"/>
      <c r="Q140" s="1052">
        <f t="shared" si="14"/>
        <v>1.2875897371214748</v>
      </c>
      <c r="R140" s="1053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35">
      <c r="A141" s="721">
        <v>42227</v>
      </c>
      <c r="B141" s="1066" t="s">
        <v>786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1">
        <f t="shared" si="7"/>
        <v>23.289473684210527</v>
      </c>
      <c r="H141" s="711">
        <v>34</v>
      </c>
      <c r="I141" s="711">
        <v>5.01</v>
      </c>
      <c r="J141" s="711">
        <v>121</v>
      </c>
      <c r="K141" s="1066" t="s">
        <v>787</v>
      </c>
      <c r="L141" s="711"/>
      <c r="M141" s="711"/>
      <c r="N141" s="1066" t="s">
        <v>23</v>
      </c>
      <c r="O141" s="711">
        <v>0.27</v>
      </c>
      <c r="P141" s="711"/>
      <c r="Q141" s="1052">
        <f t="shared" si="14"/>
        <v>1.2350350539736596</v>
      </c>
      <c r="R141" s="1053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35">
      <c r="A142" s="721">
        <v>42227</v>
      </c>
      <c r="B142" s="1066" t="s">
        <v>807</v>
      </c>
      <c r="C142" s="1067">
        <v>0.75</v>
      </c>
      <c r="D142" s="711">
        <v>1</v>
      </c>
      <c r="E142" s="711">
        <v>7.4</v>
      </c>
      <c r="F142" s="711">
        <v>0.13800000000000001</v>
      </c>
      <c r="G142" s="1051">
        <f t="shared" si="7"/>
        <v>18.157894736842106</v>
      </c>
      <c r="H142" s="711">
        <v>35</v>
      </c>
      <c r="I142" s="711">
        <v>1.45</v>
      </c>
      <c r="J142" s="711">
        <v>106</v>
      </c>
      <c r="K142" s="1066" t="s">
        <v>787</v>
      </c>
      <c r="L142" s="711"/>
      <c r="M142" s="711"/>
      <c r="N142" s="1066" t="s">
        <v>23</v>
      </c>
      <c r="O142" s="711">
        <v>0.27</v>
      </c>
      <c r="P142" s="711"/>
      <c r="Q142" s="1052">
        <f t="shared" si="14"/>
        <v>0.972261638234583</v>
      </c>
      <c r="R142" s="1053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35">
      <c r="A143" s="721">
        <v>42227</v>
      </c>
      <c r="B143" s="1068" t="s">
        <v>807</v>
      </c>
      <c r="C143" s="1067">
        <v>0.83333333333333337</v>
      </c>
      <c r="D143" s="711">
        <v>5</v>
      </c>
      <c r="E143" s="711">
        <v>7.4</v>
      </c>
      <c r="F143" s="711">
        <v>0.13800000000000001</v>
      </c>
      <c r="G143" s="1051">
        <f t="shared" si="7"/>
        <v>18.157894736842106</v>
      </c>
      <c r="H143" s="711">
        <v>35</v>
      </c>
      <c r="I143" s="711">
        <v>2.5</v>
      </c>
      <c r="J143" s="711">
        <v>103</v>
      </c>
      <c r="K143" s="1066" t="s">
        <v>787</v>
      </c>
      <c r="L143" s="711"/>
      <c r="M143" s="711"/>
      <c r="N143" s="1066" t="s">
        <v>23</v>
      </c>
      <c r="O143" s="711">
        <v>0.27</v>
      </c>
      <c r="P143" s="711"/>
      <c r="Q143" s="1052">
        <f t="shared" si="14"/>
        <v>0.972261638234583</v>
      </c>
      <c r="R143" s="1053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35">
      <c r="A144" s="721">
        <v>42228</v>
      </c>
      <c r="B144" s="1066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1">
        <f t="shared" si="7"/>
        <v>20</v>
      </c>
      <c r="H144" s="711">
        <v>35</v>
      </c>
      <c r="I144" s="711">
        <v>2.54</v>
      </c>
      <c r="J144" s="711">
        <v>96</v>
      </c>
      <c r="K144" s="1066" t="s">
        <v>787</v>
      </c>
      <c r="L144" s="711"/>
      <c r="M144" s="711"/>
      <c r="N144" s="1066" t="s">
        <v>23</v>
      </c>
      <c r="O144" s="711">
        <v>0.42</v>
      </c>
      <c r="P144" s="711"/>
      <c r="Q144" s="1052">
        <f t="shared" si="14"/>
        <v>0.98540030902153686</v>
      </c>
      <c r="R144" s="1053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35">
      <c r="A145" s="721">
        <v>42228</v>
      </c>
      <c r="B145" s="1066" t="s">
        <v>810</v>
      </c>
      <c r="C145" s="1055">
        <v>0.47916666666666669</v>
      </c>
      <c r="D145" s="711">
        <v>7</v>
      </c>
      <c r="E145" s="711">
        <v>7.8</v>
      </c>
      <c r="F145" s="711">
        <v>0.13300000000000001</v>
      </c>
      <c r="G145" s="1051">
        <f t="shared" si="7"/>
        <v>17.500000000000004</v>
      </c>
      <c r="H145" s="711">
        <v>35</v>
      </c>
      <c r="I145" s="711">
        <v>0.02</v>
      </c>
      <c r="J145" s="711">
        <v>99.5</v>
      </c>
      <c r="K145" s="1066" t="s">
        <v>787</v>
      </c>
      <c r="L145" s="711"/>
      <c r="M145" s="711"/>
      <c r="N145" s="1066" t="s">
        <v>23</v>
      </c>
      <c r="O145" s="711">
        <v>0.28199999999999997</v>
      </c>
      <c r="P145" s="711"/>
      <c r="Q145" s="1052">
        <f t="shared" si="14"/>
        <v>1.0248163213823984</v>
      </c>
      <c r="R145" s="1053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35">
      <c r="A146" s="721">
        <v>42229</v>
      </c>
      <c r="B146" s="1066" t="s">
        <v>825</v>
      </c>
      <c r="C146" s="1055">
        <v>0.41666666666666669</v>
      </c>
      <c r="D146" s="711">
        <v>12</v>
      </c>
      <c r="E146" s="711">
        <v>9.3000000000000007</v>
      </c>
      <c r="F146" s="711">
        <v>0.14899999999999999</v>
      </c>
      <c r="G146" s="1051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6" t="s">
        <v>827</v>
      </c>
      <c r="L146" s="711"/>
      <c r="M146" s="711"/>
      <c r="N146" s="1066" t="s">
        <v>829</v>
      </c>
      <c r="O146" s="711">
        <v>0.39</v>
      </c>
      <c r="P146" s="711"/>
      <c r="Q146" s="1052">
        <f t="shared" si="14"/>
        <v>1.2218963831867058</v>
      </c>
      <c r="R146" s="1053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35">
      <c r="A147" s="721">
        <v>42229</v>
      </c>
      <c r="B147" s="1066" t="s">
        <v>825</v>
      </c>
      <c r="C147" s="1055">
        <v>0.66666666666666663</v>
      </c>
      <c r="D147" s="711">
        <v>4</v>
      </c>
      <c r="E147" s="711">
        <v>8.8000000000000007</v>
      </c>
      <c r="F147" s="711">
        <v>0.15</v>
      </c>
      <c r="G147" s="1051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6" t="s">
        <v>827</v>
      </c>
      <c r="L147" s="711"/>
      <c r="M147" s="711"/>
      <c r="N147" s="1066" t="s">
        <v>829</v>
      </c>
      <c r="O147" s="711">
        <v>0.26700000000000002</v>
      </c>
      <c r="P147" s="711"/>
      <c r="Q147" s="1052">
        <f t="shared" si="14"/>
        <v>1.1562030292519365</v>
      </c>
      <c r="R147" s="1053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35">
      <c r="A148" s="721">
        <v>42230</v>
      </c>
      <c r="B148" s="1069" t="s">
        <v>869</v>
      </c>
      <c r="C148" s="1055">
        <v>0.45833333333333331</v>
      </c>
      <c r="D148" s="711">
        <v>2</v>
      </c>
      <c r="E148" s="711">
        <v>10.4</v>
      </c>
      <c r="F148" s="711">
        <v>0.15</v>
      </c>
      <c r="G148" s="1051">
        <f t="shared" si="16"/>
        <v>19.736842105263158</v>
      </c>
      <c r="H148" s="711">
        <v>40</v>
      </c>
      <c r="I148" s="711">
        <v>0.51</v>
      </c>
      <c r="J148" s="711">
        <v>101</v>
      </c>
      <c r="K148" s="1069" t="s">
        <v>827</v>
      </c>
      <c r="L148" s="711"/>
      <c r="M148" s="711"/>
      <c r="N148" s="1069" t="s">
        <v>829</v>
      </c>
      <c r="O148" s="711">
        <v>0.28899999999999998</v>
      </c>
      <c r="P148" s="711"/>
      <c r="Q148" s="1052">
        <f t="shared" ref="Q148:Q158" si="17">((E148*1000000)/1440/11)/480.5</f>
        <v>1.366421761843198</v>
      </c>
      <c r="R148" s="1053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35">
      <c r="A149" s="721">
        <v>42230</v>
      </c>
      <c r="B149" s="1069" t="s">
        <v>869</v>
      </c>
      <c r="C149" s="1055">
        <v>0.64583333333333337</v>
      </c>
      <c r="D149" s="711">
        <v>3</v>
      </c>
      <c r="E149" s="711">
        <v>10.6</v>
      </c>
      <c r="F149" s="711">
        <v>0.15</v>
      </c>
      <c r="G149" s="1051">
        <f t="shared" si="16"/>
        <v>19.736842105263158</v>
      </c>
      <c r="H149" s="711">
        <v>40</v>
      </c>
      <c r="I149" s="711">
        <v>0.1</v>
      </c>
      <c r="J149" s="711">
        <v>99.5</v>
      </c>
      <c r="K149" s="1069" t="s">
        <v>827</v>
      </c>
      <c r="L149" s="711"/>
      <c r="M149" s="711"/>
      <c r="N149" s="1069" t="s">
        <v>829</v>
      </c>
      <c r="O149" s="711">
        <v>0.28899999999999998</v>
      </c>
      <c r="P149" s="711"/>
      <c r="Q149" s="1052">
        <f t="shared" si="17"/>
        <v>1.3926991034171055</v>
      </c>
      <c r="R149" s="1053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35">
      <c r="A150" s="721">
        <v>42231</v>
      </c>
      <c r="B150" s="1069" t="s">
        <v>825</v>
      </c>
      <c r="C150" s="1055">
        <v>0.39583333333333331</v>
      </c>
      <c r="D150" s="711">
        <v>1</v>
      </c>
      <c r="E150" s="711">
        <v>9.9</v>
      </c>
      <c r="F150" s="711">
        <v>0.14899999999999999</v>
      </c>
      <c r="G150" s="1051">
        <f t="shared" si="16"/>
        <v>19.605263157894736</v>
      </c>
      <c r="H150" s="711">
        <v>40</v>
      </c>
      <c r="I150" s="711">
        <v>0</v>
      </c>
      <c r="J150" s="711">
        <v>84</v>
      </c>
      <c r="K150" s="1069" t="s">
        <v>827</v>
      </c>
      <c r="L150" s="711"/>
      <c r="M150" s="711"/>
      <c r="N150" s="1069" t="s">
        <v>829</v>
      </c>
      <c r="O150" s="711">
        <v>0.39900000000000002</v>
      </c>
      <c r="P150" s="711"/>
      <c r="Q150" s="1052">
        <f t="shared" si="17"/>
        <v>1.3007284079084287</v>
      </c>
      <c r="R150" s="1053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35">
      <c r="A151" s="721">
        <v>42231</v>
      </c>
      <c r="B151" s="1071" t="s">
        <v>786</v>
      </c>
      <c r="C151" s="1055">
        <v>0.47916666666666669</v>
      </c>
      <c r="D151" s="711">
        <v>9</v>
      </c>
      <c r="E151" s="711">
        <v>10.4</v>
      </c>
      <c r="F151" s="711">
        <v>0.14899999999999999</v>
      </c>
      <c r="G151" s="1051">
        <f t="shared" si="16"/>
        <v>19.605263157894736</v>
      </c>
      <c r="H151" s="711">
        <v>40</v>
      </c>
      <c r="I151" s="711">
        <v>3.2</v>
      </c>
      <c r="J151" s="711">
        <v>101</v>
      </c>
      <c r="K151" s="1069" t="s">
        <v>827</v>
      </c>
      <c r="L151" s="711"/>
      <c r="M151" s="711"/>
      <c r="N151" s="1069" t="s">
        <v>829</v>
      </c>
      <c r="O151" s="711">
        <v>0.48699999999999999</v>
      </c>
      <c r="P151" s="711"/>
      <c r="Q151" s="1052">
        <f t="shared" si="17"/>
        <v>1.366421761843198</v>
      </c>
      <c r="R151" s="1053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35">
      <c r="A152" s="721">
        <v>42231</v>
      </c>
      <c r="B152" s="1071" t="s">
        <v>786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1">
        <f t="shared" si="16"/>
        <v>19.605263157894736</v>
      </c>
      <c r="H152" s="711">
        <v>40</v>
      </c>
      <c r="I152" s="711">
        <v>2.9</v>
      </c>
      <c r="J152" s="711">
        <v>102</v>
      </c>
      <c r="K152" s="1069" t="s">
        <v>827</v>
      </c>
      <c r="L152" s="711"/>
      <c r="M152" s="711"/>
      <c r="N152" s="1069" t="s">
        <v>829</v>
      </c>
      <c r="O152" s="711">
        <v>0.48699999999999999</v>
      </c>
      <c r="P152" s="711"/>
      <c r="Q152" s="1052">
        <f t="shared" si="17"/>
        <v>1.366421761843198</v>
      </c>
      <c r="R152" s="1053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35">
      <c r="A153" s="721">
        <v>42231</v>
      </c>
      <c r="B153" s="1069" t="s">
        <v>825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1">
        <f t="shared" si="16"/>
        <v>19.605263157894736</v>
      </c>
      <c r="H153" s="711">
        <v>40</v>
      </c>
      <c r="I153" s="711">
        <v>0.5</v>
      </c>
      <c r="J153" s="711">
        <v>96</v>
      </c>
      <c r="K153" s="1069" t="s">
        <v>827</v>
      </c>
      <c r="L153" s="711"/>
      <c r="M153" s="711"/>
      <c r="N153" s="1069" t="s">
        <v>829</v>
      </c>
      <c r="O153" s="711">
        <v>0.44800000000000001</v>
      </c>
      <c r="P153" s="711"/>
      <c r="Q153" s="1052">
        <f t="shared" si="17"/>
        <v>1.2087577123997519</v>
      </c>
      <c r="R153" s="1053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35">
      <c r="A154" s="721">
        <v>42231</v>
      </c>
      <c r="B154" s="1069" t="s">
        <v>866</v>
      </c>
      <c r="C154" s="711">
        <v>1800</v>
      </c>
      <c r="D154" s="711">
        <v>11</v>
      </c>
      <c r="E154" s="711"/>
      <c r="F154" s="711"/>
      <c r="G154" s="1051">
        <f t="shared" si="16"/>
        <v>0</v>
      </c>
      <c r="H154" s="711">
        <v>45</v>
      </c>
      <c r="I154" s="711">
        <v>3.62</v>
      </c>
      <c r="J154" s="711">
        <v>99.5</v>
      </c>
      <c r="K154" s="1071" t="s">
        <v>827</v>
      </c>
      <c r="L154" s="711"/>
      <c r="M154" s="711"/>
      <c r="N154" s="1069" t="s">
        <v>829</v>
      </c>
      <c r="O154" s="711">
        <v>0.48699999999999999</v>
      </c>
      <c r="P154" s="711"/>
      <c r="Q154" s="1052">
        <f t="shared" si="17"/>
        <v>0</v>
      </c>
      <c r="R154" s="1053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35">
      <c r="A155" s="721">
        <v>42232</v>
      </c>
      <c r="B155" s="1069" t="s">
        <v>825</v>
      </c>
      <c r="C155" s="1055">
        <v>0.35416666666666669</v>
      </c>
      <c r="D155" s="711">
        <v>5</v>
      </c>
      <c r="E155" s="711">
        <v>9.4</v>
      </c>
      <c r="F155" s="711">
        <v>0.14699999999999999</v>
      </c>
      <c r="G155" s="1051">
        <f t="shared" si="16"/>
        <v>19.342105263157894</v>
      </c>
      <c r="H155" s="711">
        <v>45</v>
      </c>
      <c r="I155" s="711">
        <v>1</v>
      </c>
      <c r="J155" s="711">
        <v>110.5</v>
      </c>
      <c r="K155" s="1069" t="s">
        <v>827</v>
      </c>
      <c r="L155" s="711"/>
      <c r="M155" s="711"/>
      <c r="N155" s="1069" t="s">
        <v>829</v>
      </c>
      <c r="O155" s="711">
        <v>0.41299999999999998</v>
      </c>
      <c r="P155" s="711"/>
      <c r="Q155" s="1052">
        <f t="shared" si="17"/>
        <v>1.2350350539736596</v>
      </c>
      <c r="R155" s="1053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35">
      <c r="A156" s="721">
        <v>42232</v>
      </c>
      <c r="B156" s="1069" t="s">
        <v>825</v>
      </c>
      <c r="C156" s="1055">
        <v>0.4375</v>
      </c>
      <c r="D156" s="711">
        <v>8</v>
      </c>
      <c r="E156" s="711">
        <v>9.4</v>
      </c>
      <c r="F156" s="711">
        <v>0.14699999999999999</v>
      </c>
      <c r="G156" s="1051">
        <f t="shared" si="16"/>
        <v>19.342105263157894</v>
      </c>
      <c r="H156" s="711">
        <v>45</v>
      </c>
      <c r="I156" s="711">
        <v>0.7</v>
      </c>
      <c r="J156" s="711">
        <v>100.5</v>
      </c>
      <c r="K156" s="1069" t="s">
        <v>827</v>
      </c>
      <c r="L156" s="711"/>
      <c r="M156" s="711"/>
      <c r="N156" s="1069" t="s">
        <v>829</v>
      </c>
      <c r="O156" s="711">
        <v>0.41299999999999998</v>
      </c>
      <c r="P156" s="711"/>
      <c r="Q156" s="1052">
        <f t="shared" si="17"/>
        <v>1.2350350539736596</v>
      </c>
      <c r="R156" s="1053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35">
      <c r="A157" s="721">
        <v>42232</v>
      </c>
      <c r="B157" s="1069" t="s">
        <v>825</v>
      </c>
      <c r="C157" s="1055">
        <v>0.5625</v>
      </c>
      <c r="D157" s="711">
        <v>7</v>
      </c>
      <c r="E157" s="711">
        <v>9.4</v>
      </c>
      <c r="F157" s="711">
        <v>0.14699999999999999</v>
      </c>
      <c r="G157" s="1051">
        <f t="shared" si="16"/>
        <v>19.342105263157894</v>
      </c>
      <c r="H157" s="711">
        <v>45</v>
      </c>
      <c r="I157" s="711">
        <v>0.8</v>
      </c>
      <c r="J157" s="711">
        <v>98</v>
      </c>
      <c r="K157" s="1069" t="s">
        <v>827</v>
      </c>
      <c r="L157" s="711"/>
      <c r="M157" s="711"/>
      <c r="N157" s="1069" t="s">
        <v>829</v>
      </c>
      <c r="O157" s="711">
        <v>0.41299999999999998</v>
      </c>
      <c r="P157" s="711"/>
      <c r="Q157" s="1052">
        <f t="shared" si="17"/>
        <v>1.2350350539736596</v>
      </c>
      <c r="R157" s="1053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35">
      <c r="A158" s="1070">
        <v>42233</v>
      </c>
      <c r="B158" s="1071" t="s">
        <v>825</v>
      </c>
      <c r="C158" s="1055">
        <v>0.45833333333333331</v>
      </c>
      <c r="D158" s="711">
        <v>12</v>
      </c>
      <c r="E158" s="711">
        <v>10.3</v>
      </c>
      <c r="F158" s="711">
        <v>0.14899999999999999</v>
      </c>
      <c r="G158" s="1051">
        <f t="shared" si="16"/>
        <v>19.605263157894736</v>
      </c>
      <c r="H158" s="711">
        <v>45</v>
      </c>
      <c r="I158" s="711">
        <v>3.63</v>
      </c>
      <c r="J158" s="711">
        <v>97</v>
      </c>
      <c r="K158" s="1071" t="s">
        <v>827</v>
      </c>
      <c r="L158" s="711"/>
      <c r="M158" s="711"/>
      <c r="N158" s="1071" t="s">
        <v>829</v>
      </c>
      <c r="O158" s="711">
        <v>0.34799999999999998</v>
      </c>
      <c r="P158" s="711"/>
      <c r="Q158" s="1052">
        <f t="shared" si="17"/>
        <v>1.3532830910562439</v>
      </c>
      <c r="R158" s="1053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35">
      <c r="A159" s="721">
        <v>42233</v>
      </c>
      <c r="B159" s="1071" t="s">
        <v>825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1">
        <f t="shared" si="16"/>
        <v>19.605263157894736</v>
      </c>
      <c r="H159" s="711">
        <v>45</v>
      </c>
      <c r="I159" s="711">
        <v>0.1</v>
      </c>
      <c r="J159" s="711">
        <v>96</v>
      </c>
      <c r="K159" s="1071" t="s">
        <v>827</v>
      </c>
      <c r="L159" s="711"/>
      <c r="M159" s="711"/>
      <c r="N159" s="1071" t="s">
        <v>829</v>
      </c>
      <c r="O159" s="711">
        <v>0.36699999999999999</v>
      </c>
      <c r="P159" s="711"/>
      <c r="Q159" s="1052">
        <f t="shared" ref="Q159:Q180" si="19">((E159*1000000)/1440/11)/480.5</f>
        <v>1.2744510663345212</v>
      </c>
      <c r="R159" s="1053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35">
      <c r="A160" s="721">
        <v>42234</v>
      </c>
      <c r="B160" s="1071" t="s">
        <v>825</v>
      </c>
      <c r="C160" s="1055">
        <v>0.3125</v>
      </c>
      <c r="D160" s="711">
        <v>2</v>
      </c>
      <c r="E160" s="711">
        <v>9.6</v>
      </c>
      <c r="F160" s="711">
        <v>0.14899999999999999</v>
      </c>
      <c r="G160" s="1051">
        <f t="shared" si="16"/>
        <v>19.605263157894736</v>
      </c>
      <c r="H160" s="711">
        <v>45</v>
      </c>
      <c r="I160" s="711">
        <v>0.3</v>
      </c>
      <c r="J160" s="711">
        <v>91.6</v>
      </c>
      <c r="K160" s="1071" t="s">
        <v>827</v>
      </c>
      <c r="L160" s="711"/>
      <c r="M160" s="711"/>
      <c r="N160" s="1071" t="s">
        <v>829</v>
      </c>
      <c r="O160" s="711">
        <v>0.35399999999999998</v>
      </c>
      <c r="P160" s="711"/>
      <c r="Q160" s="1052">
        <f t="shared" si="19"/>
        <v>1.2613123955475674</v>
      </c>
      <c r="R160" s="1053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35">
      <c r="A161" s="721">
        <v>42234</v>
      </c>
      <c r="B161" s="1071" t="s">
        <v>867</v>
      </c>
      <c r="C161" s="1055">
        <v>0.41666666666666669</v>
      </c>
      <c r="D161" s="711">
        <v>3</v>
      </c>
      <c r="E161" s="711">
        <v>9.6</v>
      </c>
      <c r="F161" s="711">
        <v>0.14899999999999999</v>
      </c>
      <c r="G161" s="1051">
        <f t="shared" si="16"/>
        <v>19.605263157894736</v>
      </c>
      <c r="H161" s="711">
        <v>45</v>
      </c>
      <c r="I161" s="711">
        <v>0.04</v>
      </c>
      <c r="J161" s="711">
        <v>89</v>
      </c>
      <c r="K161" s="1071" t="s">
        <v>827</v>
      </c>
      <c r="L161" s="711"/>
      <c r="M161" s="711"/>
      <c r="N161" s="1071" t="s">
        <v>829</v>
      </c>
      <c r="O161" s="711">
        <v>0.40300000000000002</v>
      </c>
      <c r="P161" s="711"/>
      <c r="Q161" s="1052">
        <f t="shared" si="19"/>
        <v>1.2613123955475674</v>
      </c>
      <c r="R161" s="1053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35">
      <c r="A162" s="721">
        <v>42235</v>
      </c>
      <c r="B162" s="1071" t="s">
        <v>512</v>
      </c>
      <c r="C162" s="1055">
        <v>0.39583333333333331</v>
      </c>
      <c r="D162" s="711">
        <v>1</v>
      </c>
      <c r="E162" s="711">
        <v>8.3000000000000007</v>
      </c>
      <c r="F162" s="711"/>
      <c r="G162" s="1051">
        <f t="shared" si="16"/>
        <v>0</v>
      </c>
      <c r="H162" s="711">
        <v>40</v>
      </c>
      <c r="I162" s="711">
        <v>0</v>
      </c>
      <c r="J162" s="711">
        <v>96</v>
      </c>
      <c r="K162" s="1071" t="s">
        <v>787</v>
      </c>
      <c r="L162" s="711"/>
      <c r="M162" s="711"/>
      <c r="N162" s="1071" t="s">
        <v>23</v>
      </c>
      <c r="O162" s="711">
        <v>0.35</v>
      </c>
      <c r="P162" s="711"/>
      <c r="Q162" s="1052">
        <f t="shared" si="19"/>
        <v>1.0905096753171677</v>
      </c>
      <c r="R162" s="1053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35">
      <c r="A163" s="721">
        <v>42235</v>
      </c>
      <c r="B163" s="1071" t="s">
        <v>512</v>
      </c>
      <c r="C163" s="1055">
        <v>0.5625</v>
      </c>
      <c r="D163" s="711">
        <v>9</v>
      </c>
      <c r="E163" s="711">
        <v>8.9</v>
      </c>
      <c r="F163" s="711"/>
      <c r="G163" s="1051">
        <f t="shared" si="16"/>
        <v>0</v>
      </c>
      <c r="H163" s="711">
        <v>40</v>
      </c>
      <c r="I163" s="711">
        <v>2.21</v>
      </c>
      <c r="J163" s="711">
        <v>98</v>
      </c>
      <c r="K163" s="1071" t="s">
        <v>787</v>
      </c>
      <c r="L163" s="711"/>
      <c r="M163" s="711"/>
      <c r="N163" s="1071" t="s">
        <v>23</v>
      </c>
      <c r="O163" s="711">
        <v>0.32</v>
      </c>
      <c r="P163" s="711"/>
      <c r="Q163" s="1052">
        <f t="shared" si="19"/>
        <v>1.1693417000388904</v>
      </c>
      <c r="R163" s="1053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35">
      <c r="A164" s="721">
        <v>42235</v>
      </c>
      <c r="B164" s="1071" t="s">
        <v>512</v>
      </c>
      <c r="C164" s="1055">
        <v>0.66666666666666663</v>
      </c>
      <c r="D164" s="711">
        <v>6</v>
      </c>
      <c r="E164" s="711">
        <v>8.3000000000000007</v>
      </c>
      <c r="F164" s="711"/>
      <c r="G164" s="1051">
        <f t="shared" si="16"/>
        <v>0</v>
      </c>
      <c r="H164" s="711">
        <v>40</v>
      </c>
      <c r="I164" s="711">
        <v>0.22</v>
      </c>
      <c r="J164" s="711">
        <v>96</v>
      </c>
      <c r="K164" s="1071" t="s">
        <v>787</v>
      </c>
      <c r="L164" s="711"/>
      <c r="M164" s="711"/>
      <c r="N164" s="1071" t="s">
        <v>23</v>
      </c>
      <c r="O164" s="711">
        <v>0.3</v>
      </c>
      <c r="P164" s="711"/>
      <c r="Q164" s="1052">
        <f t="shared" si="19"/>
        <v>1.0905096753171677</v>
      </c>
      <c r="R164" s="1053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35">
      <c r="A165" s="721">
        <v>42235</v>
      </c>
      <c r="B165" s="1071" t="s">
        <v>786</v>
      </c>
      <c r="C165" s="1055">
        <v>0.79166666666666663</v>
      </c>
      <c r="D165" s="711">
        <v>10</v>
      </c>
      <c r="E165" s="711">
        <v>8.8000000000000007</v>
      </c>
      <c r="F165" s="711"/>
      <c r="G165" s="1051">
        <f t="shared" si="16"/>
        <v>0</v>
      </c>
      <c r="H165" s="711">
        <v>39</v>
      </c>
      <c r="I165" s="711">
        <v>2.91</v>
      </c>
      <c r="J165" s="711">
        <v>101</v>
      </c>
      <c r="K165" s="1071" t="s">
        <v>787</v>
      </c>
      <c r="L165" s="711"/>
      <c r="M165" s="711"/>
      <c r="N165" s="1071" t="s">
        <v>23</v>
      </c>
      <c r="O165" s="711">
        <v>0.23100000000000001</v>
      </c>
      <c r="P165" s="711"/>
      <c r="Q165" s="1052">
        <f t="shared" si="19"/>
        <v>1.1562030292519365</v>
      </c>
      <c r="R165" s="1053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35">
      <c r="A166" s="721">
        <v>42235</v>
      </c>
      <c r="B166" s="1071" t="s">
        <v>786</v>
      </c>
      <c r="C166" s="1055">
        <v>0.95833333333333337</v>
      </c>
      <c r="D166" s="711">
        <v>11</v>
      </c>
      <c r="E166" s="711">
        <v>8.8000000000000007</v>
      </c>
      <c r="F166" s="711"/>
      <c r="G166" s="1051">
        <f t="shared" si="16"/>
        <v>0</v>
      </c>
      <c r="H166" s="711">
        <v>39</v>
      </c>
      <c r="I166" s="711">
        <v>2.4300000000000002</v>
      </c>
      <c r="J166" s="711">
        <v>100.5</v>
      </c>
      <c r="K166" s="1071" t="s">
        <v>787</v>
      </c>
      <c r="L166" s="711"/>
      <c r="M166" s="711"/>
      <c r="N166" s="1071" t="s">
        <v>23</v>
      </c>
      <c r="O166" s="711">
        <v>0.22700000000000001</v>
      </c>
      <c r="P166" s="711"/>
      <c r="Q166" s="1052">
        <f t="shared" si="19"/>
        <v>1.1562030292519365</v>
      </c>
      <c r="R166" s="1053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5"/>
    </row>
    <row r="167" spans="1:44" x14ac:dyDescent="0.35">
      <c r="A167" s="721">
        <v>42236</v>
      </c>
      <c r="B167" s="1071" t="s">
        <v>511</v>
      </c>
      <c r="C167" s="711">
        <v>830</v>
      </c>
      <c r="D167" s="711">
        <v>5</v>
      </c>
      <c r="E167" s="711">
        <v>8.3000000000000007</v>
      </c>
      <c r="F167" s="711"/>
      <c r="G167" s="1051">
        <f t="shared" si="16"/>
        <v>0</v>
      </c>
      <c r="H167" s="711">
        <v>38</v>
      </c>
      <c r="I167" s="711">
        <v>0.81</v>
      </c>
      <c r="J167" s="711">
        <v>96</v>
      </c>
      <c r="K167" s="1071" t="s">
        <v>787</v>
      </c>
      <c r="L167" s="711"/>
      <c r="M167" s="711"/>
      <c r="N167" s="1071" t="s">
        <v>23</v>
      </c>
      <c r="O167" s="711">
        <v>0.25</v>
      </c>
      <c r="P167" s="711"/>
      <c r="Q167" s="1052">
        <f t="shared" si="19"/>
        <v>1.0905096753171677</v>
      </c>
      <c r="R167" s="1053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5"/>
    </row>
    <row r="168" spans="1:44" x14ac:dyDescent="0.35">
      <c r="A168" s="721">
        <v>42236</v>
      </c>
      <c r="B168" s="1071" t="s">
        <v>511</v>
      </c>
      <c r="C168" s="711">
        <v>1030</v>
      </c>
      <c r="D168" s="711">
        <v>8</v>
      </c>
      <c r="E168" s="711">
        <v>8.3000000000000007</v>
      </c>
      <c r="F168" s="711"/>
      <c r="G168" s="1051">
        <f t="shared" si="16"/>
        <v>0</v>
      </c>
      <c r="H168" s="711">
        <v>38</v>
      </c>
      <c r="I168" s="711">
        <v>0.21</v>
      </c>
      <c r="J168" s="711">
        <v>96</v>
      </c>
      <c r="K168" s="1071" t="s">
        <v>787</v>
      </c>
      <c r="L168" s="711"/>
      <c r="M168" s="711"/>
      <c r="N168" s="1071" t="s">
        <v>23</v>
      </c>
      <c r="O168" s="711">
        <v>0.25</v>
      </c>
      <c r="P168" s="711"/>
      <c r="Q168" s="1052">
        <f t="shared" si="19"/>
        <v>1.0905096753171677</v>
      </c>
      <c r="R168" s="1053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35">
      <c r="A169" s="721">
        <v>42236</v>
      </c>
      <c r="B169" s="1071" t="s">
        <v>511</v>
      </c>
      <c r="C169" s="711">
        <v>1330</v>
      </c>
      <c r="D169" s="711">
        <v>7</v>
      </c>
      <c r="E169" s="711">
        <v>8.3000000000000007</v>
      </c>
      <c r="F169" s="711"/>
      <c r="G169" s="1051">
        <f t="shared" si="16"/>
        <v>0</v>
      </c>
      <c r="H169" s="711">
        <v>38</v>
      </c>
      <c r="I169" s="711">
        <v>0.34</v>
      </c>
      <c r="J169" s="711">
        <v>96</v>
      </c>
      <c r="K169" s="1071" t="s">
        <v>787</v>
      </c>
      <c r="L169" s="711"/>
      <c r="M169" s="711"/>
      <c r="N169" s="1071" t="s">
        <v>23</v>
      </c>
      <c r="O169" s="711">
        <v>0.2</v>
      </c>
      <c r="P169" s="711"/>
      <c r="Q169" s="1052">
        <f t="shared" si="19"/>
        <v>1.0905096753171677</v>
      </c>
      <c r="R169" s="1053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35">
      <c r="A170" s="721">
        <v>42237</v>
      </c>
      <c r="B170" s="1071" t="s">
        <v>511</v>
      </c>
      <c r="C170" s="711">
        <v>1100</v>
      </c>
      <c r="D170" s="711">
        <v>12</v>
      </c>
      <c r="E170" s="711">
        <v>8.8000000000000007</v>
      </c>
      <c r="F170" s="711"/>
      <c r="G170" s="1051">
        <f t="shared" si="16"/>
        <v>0</v>
      </c>
      <c r="H170" s="711">
        <v>35</v>
      </c>
      <c r="I170" s="711">
        <v>2.1</v>
      </c>
      <c r="J170" s="711">
        <v>96</v>
      </c>
      <c r="K170" s="1071" t="s">
        <v>787</v>
      </c>
      <c r="L170" s="711"/>
      <c r="M170" s="711"/>
      <c r="N170" s="1071" t="s">
        <v>23</v>
      </c>
      <c r="O170" s="711">
        <v>0.22</v>
      </c>
      <c r="P170" s="711"/>
      <c r="Q170" s="1052">
        <f t="shared" si="19"/>
        <v>1.1562030292519365</v>
      </c>
      <c r="R170" s="1053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35">
      <c r="A171" s="721">
        <v>42237</v>
      </c>
      <c r="B171" s="1071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1">
        <f t="shared" si="16"/>
        <v>23.157894736842106</v>
      </c>
      <c r="H171" s="711">
        <v>35</v>
      </c>
      <c r="I171" s="711">
        <v>0</v>
      </c>
      <c r="J171" s="711">
        <v>96</v>
      </c>
      <c r="K171" s="1071" t="s">
        <v>787</v>
      </c>
      <c r="L171" s="711"/>
      <c r="M171" s="711"/>
      <c r="N171" s="1071" t="s">
        <v>23</v>
      </c>
      <c r="O171" s="711">
        <v>0.22</v>
      </c>
      <c r="P171" s="711"/>
      <c r="Q171" s="1052">
        <f t="shared" si="19"/>
        <v>1.0905096753171677</v>
      </c>
      <c r="R171" s="1053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35">
      <c r="A172" s="721">
        <v>42238</v>
      </c>
      <c r="B172" s="1071" t="s">
        <v>786</v>
      </c>
      <c r="C172" s="1055">
        <v>0.16666666666666666</v>
      </c>
      <c r="D172" s="711">
        <v>2</v>
      </c>
      <c r="E172" s="711">
        <v>8.3000000000000007</v>
      </c>
      <c r="F172" s="711">
        <v>0.17599999999999999</v>
      </c>
      <c r="G172" s="1051">
        <f t="shared" si="16"/>
        <v>23.157894736842106</v>
      </c>
      <c r="H172" s="711">
        <v>35</v>
      </c>
      <c r="I172" s="1071" t="s">
        <v>870</v>
      </c>
      <c r="J172" s="711">
        <v>92.5</v>
      </c>
      <c r="K172" s="1071" t="s">
        <v>787</v>
      </c>
      <c r="L172" s="711"/>
      <c r="M172" s="711"/>
      <c r="N172" s="1071" t="s">
        <v>23</v>
      </c>
      <c r="O172" s="711">
        <v>0.34</v>
      </c>
      <c r="P172" s="711"/>
      <c r="Q172" s="1052">
        <f t="shared" si="19"/>
        <v>1.0905096753171677</v>
      </c>
      <c r="R172" s="1053">
        <f t="shared" si="20"/>
        <v>17.651610000000002</v>
      </c>
      <c r="S172" s="1073" t="s">
        <v>871</v>
      </c>
      <c r="T172" s="627">
        <v>66.5</v>
      </c>
      <c r="U172" s="627"/>
      <c r="V172" s="627"/>
      <c r="W172" s="1074" t="s">
        <v>870</v>
      </c>
      <c r="X172" s="627">
        <v>90</v>
      </c>
      <c r="Y172" s="1074" t="s">
        <v>870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35">
      <c r="A173" s="721">
        <v>42238</v>
      </c>
      <c r="B173" s="1071" t="s">
        <v>511</v>
      </c>
      <c r="C173" s="711">
        <v>1000</v>
      </c>
      <c r="D173" s="711">
        <v>3</v>
      </c>
      <c r="E173" s="711">
        <v>8.3000000000000007</v>
      </c>
      <c r="F173" s="711"/>
      <c r="G173" s="1051">
        <f t="shared" si="16"/>
        <v>0</v>
      </c>
      <c r="H173" s="711">
        <v>35</v>
      </c>
      <c r="I173" s="711">
        <v>0</v>
      </c>
      <c r="J173" s="711">
        <v>96</v>
      </c>
      <c r="K173" s="1071" t="s">
        <v>787</v>
      </c>
      <c r="L173" s="711"/>
      <c r="M173" s="711"/>
      <c r="N173" s="1071" t="s">
        <v>23</v>
      </c>
      <c r="O173" s="711">
        <v>0.25</v>
      </c>
      <c r="P173" s="711"/>
      <c r="Q173" s="1052">
        <f t="shared" si="19"/>
        <v>1.0905096753171677</v>
      </c>
      <c r="R173" s="1053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35">
      <c r="A174" s="721">
        <v>42239</v>
      </c>
      <c r="B174" s="1071" t="s">
        <v>511</v>
      </c>
      <c r="C174" s="711">
        <v>930</v>
      </c>
      <c r="D174" s="711">
        <v>1</v>
      </c>
      <c r="E174" s="711">
        <v>8.3000000000000007</v>
      </c>
      <c r="F174" s="711"/>
      <c r="G174" s="1051">
        <f t="shared" si="16"/>
        <v>0</v>
      </c>
      <c r="H174" s="711">
        <v>40</v>
      </c>
      <c r="I174" s="711">
        <v>0</v>
      </c>
      <c r="J174" s="711">
        <v>96</v>
      </c>
      <c r="K174" s="1071" t="s">
        <v>787</v>
      </c>
      <c r="L174" s="711"/>
      <c r="M174" s="711"/>
      <c r="N174" s="1071" t="s">
        <v>23</v>
      </c>
      <c r="O174" s="711">
        <v>0.35</v>
      </c>
      <c r="P174" s="711"/>
      <c r="Q174" s="1052">
        <f t="shared" si="19"/>
        <v>1.0905096753171677</v>
      </c>
      <c r="R174" s="1053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35">
      <c r="A175" s="721">
        <v>42239</v>
      </c>
      <c r="B175" s="1071" t="s">
        <v>511</v>
      </c>
      <c r="C175" s="711">
        <v>1600</v>
      </c>
      <c r="D175" s="711">
        <v>6</v>
      </c>
      <c r="E175" s="711">
        <v>8.3000000000000007</v>
      </c>
      <c r="F175" s="711"/>
      <c r="G175" s="1051">
        <f t="shared" si="16"/>
        <v>0</v>
      </c>
      <c r="H175" s="711">
        <v>45</v>
      </c>
      <c r="I175" s="711">
        <v>0</v>
      </c>
      <c r="J175" s="711">
        <v>96</v>
      </c>
      <c r="K175" s="1071" t="s">
        <v>787</v>
      </c>
      <c r="L175" s="711"/>
      <c r="M175" s="711"/>
      <c r="N175" s="1071" t="s">
        <v>23</v>
      </c>
      <c r="O175" s="711">
        <v>0.28000000000000003</v>
      </c>
      <c r="P175" s="711"/>
      <c r="Q175" s="1052">
        <f t="shared" si="19"/>
        <v>1.0905096753171677</v>
      </c>
      <c r="R175" s="1053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35">
      <c r="A176" s="721">
        <v>42240</v>
      </c>
      <c r="B176" s="1071" t="s">
        <v>511</v>
      </c>
      <c r="C176" s="711">
        <v>830</v>
      </c>
      <c r="D176" s="711">
        <v>9</v>
      </c>
      <c r="E176" s="711">
        <v>9.5</v>
      </c>
      <c r="F176" s="711"/>
      <c r="G176" s="1051">
        <f t="shared" si="16"/>
        <v>0</v>
      </c>
      <c r="H176" s="711">
        <v>45</v>
      </c>
      <c r="I176" s="711">
        <v>2.2999999999999998</v>
      </c>
      <c r="J176" s="711">
        <v>115</v>
      </c>
      <c r="K176" s="1071" t="s">
        <v>787</v>
      </c>
      <c r="L176" s="711"/>
      <c r="M176" s="711"/>
      <c r="N176" s="1071" t="s">
        <v>23</v>
      </c>
      <c r="O176" s="711">
        <v>0.25</v>
      </c>
      <c r="P176" s="711"/>
      <c r="Q176" s="1052">
        <f t="shared" si="19"/>
        <v>1.2481737247606135</v>
      </c>
      <c r="R176" s="1053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35">
      <c r="A177" s="721">
        <v>42240</v>
      </c>
      <c r="B177" s="1071" t="s">
        <v>511</v>
      </c>
      <c r="C177" s="711">
        <v>1030</v>
      </c>
      <c r="D177" s="711">
        <v>5</v>
      </c>
      <c r="E177" s="711">
        <v>9</v>
      </c>
      <c r="F177" s="711"/>
      <c r="G177" s="1051">
        <f t="shared" si="16"/>
        <v>0</v>
      </c>
      <c r="H177" s="711">
        <v>45</v>
      </c>
      <c r="I177" s="711">
        <v>1.02</v>
      </c>
      <c r="J177" s="711">
        <v>98</v>
      </c>
      <c r="K177" s="1071" t="s">
        <v>787</v>
      </c>
      <c r="L177" s="711"/>
      <c r="M177" s="711"/>
      <c r="N177" s="1071" t="s">
        <v>23</v>
      </c>
      <c r="O177" s="711">
        <v>0.23</v>
      </c>
      <c r="P177" s="711"/>
      <c r="Q177" s="1052">
        <f t="shared" si="19"/>
        <v>1.1824803708258442</v>
      </c>
      <c r="R177" s="1053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35">
      <c r="A178" s="721">
        <v>42240</v>
      </c>
      <c r="B178" s="1071" t="s">
        <v>786</v>
      </c>
      <c r="C178" s="1055">
        <v>0.875</v>
      </c>
      <c r="D178" s="711">
        <v>10</v>
      </c>
      <c r="E178" s="711">
        <v>10.3</v>
      </c>
      <c r="F178" s="711">
        <v>0.14000000000000001</v>
      </c>
      <c r="G178" s="1051">
        <f t="shared" si="16"/>
        <v>18.421052631578949</v>
      </c>
      <c r="H178" s="711">
        <v>35</v>
      </c>
      <c r="I178" s="711">
        <v>3.03</v>
      </c>
      <c r="J178" s="711">
        <v>124</v>
      </c>
      <c r="K178" s="1071" t="s">
        <v>787</v>
      </c>
      <c r="L178" s="711"/>
      <c r="M178" s="711"/>
      <c r="N178" s="1071" t="s">
        <v>23</v>
      </c>
      <c r="O178" s="711">
        <v>0.25</v>
      </c>
      <c r="P178" s="711"/>
      <c r="Q178" s="1052">
        <f t="shared" si="19"/>
        <v>1.3532830910562439</v>
      </c>
      <c r="R178" s="1053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35">
      <c r="A179" s="721">
        <v>42241</v>
      </c>
      <c r="B179" s="1071" t="s">
        <v>786</v>
      </c>
      <c r="C179" s="1055">
        <v>8.3333333333333329E-2</v>
      </c>
      <c r="D179" s="711">
        <v>11</v>
      </c>
      <c r="E179" s="711">
        <v>10.199999999999999</v>
      </c>
      <c r="F179" s="711">
        <v>0.14000000000000001</v>
      </c>
      <c r="G179" s="1051">
        <f t="shared" si="16"/>
        <v>18.421052631578949</v>
      </c>
      <c r="H179" s="711">
        <v>35</v>
      </c>
      <c r="I179" s="711">
        <v>2.36</v>
      </c>
      <c r="J179" s="711">
        <v>123</v>
      </c>
      <c r="K179" s="1071" t="s">
        <v>787</v>
      </c>
      <c r="L179" s="711"/>
      <c r="M179" s="711"/>
      <c r="N179" s="1071" t="s">
        <v>23</v>
      </c>
      <c r="O179" s="711">
        <v>0.2</v>
      </c>
      <c r="P179" s="711"/>
      <c r="Q179" s="1052">
        <f t="shared" si="19"/>
        <v>1.34014442026929</v>
      </c>
      <c r="R179" s="1053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35">
      <c r="A180" s="721">
        <v>42249</v>
      </c>
      <c r="B180" s="1077" t="s">
        <v>786</v>
      </c>
      <c r="C180" s="1055">
        <v>0.54166666666666663</v>
      </c>
      <c r="D180" s="711">
        <v>3</v>
      </c>
      <c r="E180" s="711">
        <v>7.3</v>
      </c>
      <c r="F180" s="711">
        <v>0.26300000000000001</v>
      </c>
      <c r="G180" s="1051">
        <f t="shared" si="16"/>
        <v>34.60526315789474</v>
      </c>
      <c r="H180" s="711">
        <v>45</v>
      </c>
      <c r="I180" s="1077" t="s">
        <v>870</v>
      </c>
      <c r="J180" s="711">
        <v>37</v>
      </c>
      <c r="K180" s="1077" t="s">
        <v>787</v>
      </c>
      <c r="L180" s="711"/>
      <c r="M180" s="711"/>
      <c r="N180" s="1077" t="s">
        <v>23</v>
      </c>
      <c r="O180" s="711">
        <v>0.26</v>
      </c>
      <c r="P180" s="711"/>
      <c r="Q180" s="1052">
        <f t="shared" si="19"/>
        <v>0.95912296744762926</v>
      </c>
      <c r="R180" s="1053">
        <f t="shared" si="20"/>
        <v>11.87199</v>
      </c>
      <c r="S180" s="1078" t="s">
        <v>877</v>
      </c>
      <c r="T180" s="627">
        <v>28</v>
      </c>
      <c r="U180" s="1079" t="s">
        <v>877</v>
      </c>
      <c r="V180" s="627">
        <v>29</v>
      </c>
      <c r="W180" s="627"/>
      <c r="X180" s="627"/>
      <c r="Y180" s="1079" t="s">
        <v>877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35">
      <c r="A181" s="721">
        <v>42249</v>
      </c>
      <c r="B181" s="1077" t="s">
        <v>786</v>
      </c>
      <c r="C181" s="1055">
        <v>0.625</v>
      </c>
      <c r="D181" s="711">
        <v>1</v>
      </c>
      <c r="E181" s="711">
        <v>7.7</v>
      </c>
      <c r="F181" s="711">
        <v>0.26300000000000001</v>
      </c>
      <c r="G181" s="1051">
        <f t="shared" si="16"/>
        <v>34.60526315789474</v>
      </c>
      <c r="H181" s="711">
        <v>45</v>
      </c>
      <c r="I181" s="1077" t="s">
        <v>870</v>
      </c>
      <c r="J181" s="711">
        <v>39</v>
      </c>
      <c r="K181" s="1077" t="s">
        <v>787</v>
      </c>
      <c r="L181" s="711"/>
      <c r="M181" s="711"/>
      <c r="N181" s="1077" t="s">
        <v>23</v>
      </c>
      <c r="O181" s="711">
        <v>0.21</v>
      </c>
      <c r="P181" s="711"/>
      <c r="Q181" s="1052">
        <f t="shared" ref="Q181:Q206" si="21">((E181*1000000)/1440/11)/480.5</f>
        <v>1.0116776505954446</v>
      </c>
      <c r="R181" s="1053">
        <f t="shared" ref="R181:R206" si="22">(E181*8.34*O181*3)/4</f>
        <v>10.114335000000001</v>
      </c>
      <c r="S181" s="1078"/>
      <c r="T181" s="627"/>
      <c r="U181" s="1079" t="s">
        <v>877</v>
      </c>
      <c r="V181" s="627">
        <v>31</v>
      </c>
      <c r="W181" s="1079" t="s">
        <v>877</v>
      </c>
      <c r="X181" s="627">
        <v>2</v>
      </c>
      <c r="Y181" s="1079" t="s">
        <v>877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35">
      <c r="A182" s="721">
        <v>42250</v>
      </c>
      <c r="B182" s="1077" t="s">
        <v>786</v>
      </c>
      <c r="C182" s="1055">
        <v>0.25</v>
      </c>
      <c r="D182" s="711">
        <v>6</v>
      </c>
      <c r="E182" s="711">
        <v>8.5</v>
      </c>
      <c r="F182" s="711">
        <v>0.25600000000000001</v>
      </c>
      <c r="G182" s="1051">
        <f t="shared" si="16"/>
        <v>33.684210526315795</v>
      </c>
      <c r="H182" s="711">
        <v>45</v>
      </c>
      <c r="I182" s="1077">
        <v>1</v>
      </c>
      <c r="J182" s="711">
        <v>54</v>
      </c>
      <c r="K182" s="1077" t="s">
        <v>787</v>
      </c>
      <c r="L182" s="711"/>
      <c r="M182" s="711"/>
      <c r="N182" s="1077" t="s">
        <v>23</v>
      </c>
      <c r="O182" s="711">
        <v>0.3</v>
      </c>
      <c r="P182" s="711"/>
      <c r="Q182" s="1052">
        <f t="shared" si="21"/>
        <v>1.116787016891075</v>
      </c>
      <c r="R182" s="1053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35">
      <c r="A183" s="721">
        <v>42250</v>
      </c>
      <c r="B183" s="1077" t="s">
        <v>786</v>
      </c>
      <c r="C183" s="1055">
        <v>0.375</v>
      </c>
      <c r="D183" s="711">
        <v>9</v>
      </c>
      <c r="E183" s="711">
        <v>9.1999999999999993</v>
      </c>
      <c r="F183" s="711">
        <v>0.25600000000000001</v>
      </c>
      <c r="G183" s="1051">
        <f t="shared" si="16"/>
        <v>33.684210526315795</v>
      </c>
      <c r="H183" s="711">
        <v>45</v>
      </c>
      <c r="I183" s="1077">
        <v>2.2400000000000002</v>
      </c>
      <c r="J183" s="711">
        <v>57</v>
      </c>
      <c r="K183" s="1077" t="s">
        <v>787</v>
      </c>
      <c r="L183" s="711"/>
      <c r="M183" s="711"/>
      <c r="N183" s="1077" t="s">
        <v>23</v>
      </c>
      <c r="O183" s="711">
        <v>0.27600000000000002</v>
      </c>
      <c r="P183" s="711"/>
      <c r="Q183" s="1052">
        <f t="shared" si="21"/>
        <v>1.2087577123997519</v>
      </c>
      <c r="R183" s="1053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35">
      <c r="A184" s="721">
        <v>42250</v>
      </c>
      <c r="B184" s="1077" t="s">
        <v>786</v>
      </c>
      <c r="C184" s="1055">
        <v>0.5</v>
      </c>
      <c r="D184" s="711">
        <v>5</v>
      </c>
      <c r="E184" s="711">
        <v>7.3</v>
      </c>
      <c r="F184" s="711">
        <v>0.25600000000000001</v>
      </c>
      <c r="G184" s="1051">
        <f t="shared" si="16"/>
        <v>33.684210526315795</v>
      </c>
      <c r="H184" s="711">
        <v>45</v>
      </c>
      <c r="I184" s="1077">
        <v>1</v>
      </c>
      <c r="J184" s="711">
        <v>60</v>
      </c>
      <c r="K184" s="1077" t="s">
        <v>787</v>
      </c>
      <c r="L184" s="711"/>
      <c r="M184" s="711"/>
      <c r="N184" s="1077" t="s">
        <v>23</v>
      </c>
      <c r="O184" s="711">
        <v>0.22</v>
      </c>
      <c r="P184" s="711"/>
      <c r="Q184" s="1052">
        <f t="shared" si="21"/>
        <v>0.95912296744762926</v>
      </c>
      <c r="R184" s="1053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35">
      <c r="A185" s="721">
        <v>42251</v>
      </c>
      <c r="B185" s="1077" t="s">
        <v>786</v>
      </c>
      <c r="C185" s="1055">
        <v>0.29166666666666669</v>
      </c>
      <c r="D185" s="711">
        <v>10</v>
      </c>
      <c r="E185" s="711">
        <v>7</v>
      </c>
      <c r="F185" s="711">
        <v>0.25600000000000001</v>
      </c>
      <c r="G185" s="1051">
        <f t="shared" si="16"/>
        <v>33.684210526315795</v>
      </c>
      <c r="H185" s="711">
        <v>45</v>
      </c>
      <c r="I185" s="1077">
        <v>2.08</v>
      </c>
      <c r="J185" s="711">
        <v>79</v>
      </c>
      <c r="K185" s="1077" t="s">
        <v>787</v>
      </c>
      <c r="L185" s="711"/>
      <c r="M185" s="711"/>
      <c r="N185" s="1077" t="s">
        <v>23</v>
      </c>
      <c r="O185" s="711">
        <v>0.57999999999999996</v>
      </c>
      <c r="P185" s="711"/>
      <c r="Q185" s="1052">
        <f t="shared" si="21"/>
        <v>0.91970695508676781</v>
      </c>
      <c r="R185" s="1053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35">
      <c r="A186" s="721">
        <v>42251</v>
      </c>
      <c r="B186" s="1077" t="s">
        <v>786</v>
      </c>
      <c r="C186" s="1055">
        <v>0.39583333333333331</v>
      </c>
      <c r="D186" s="711">
        <v>11</v>
      </c>
      <c r="E186" s="711">
        <v>8.5</v>
      </c>
      <c r="F186" s="711">
        <v>0.25600000000000001</v>
      </c>
      <c r="G186" s="1051">
        <f t="shared" si="16"/>
        <v>33.684210526315795</v>
      </c>
      <c r="H186" s="711">
        <v>45</v>
      </c>
      <c r="I186" s="1077">
        <v>1.92</v>
      </c>
      <c r="J186" s="711">
        <v>81.5</v>
      </c>
      <c r="K186" s="1077" t="s">
        <v>787</v>
      </c>
      <c r="L186" s="711"/>
      <c r="M186" s="711"/>
      <c r="N186" s="1077" t="s">
        <v>23</v>
      </c>
      <c r="O186" s="711">
        <v>0.4</v>
      </c>
      <c r="P186" s="711"/>
      <c r="Q186" s="1052">
        <f t="shared" si="21"/>
        <v>1.116787016891075</v>
      </c>
      <c r="R186" s="1053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35">
      <c r="A187" s="721">
        <v>42251</v>
      </c>
      <c r="B187" s="1077" t="s">
        <v>786</v>
      </c>
      <c r="C187" s="1055">
        <v>0.54166666666666663</v>
      </c>
      <c r="D187" s="711">
        <v>8</v>
      </c>
      <c r="E187" s="711">
        <v>8.5</v>
      </c>
      <c r="F187" s="711">
        <v>0.25600000000000001</v>
      </c>
      <c r="G187" s="1051">
        <f t="shared" si="16"/>
        <v>33.684210526315795</v>
      </c>
      <c r="H187" s="711">
        <v>45</v>
      </c>
      <c r="I187" s="1077" t="s">
        <v>870</v>
      </c>
      <c r="J187" s="711">
        <v>85</v>
      </c>
      <c r="K187" s="1077" t="s">
        <v>787</v>
      </c>
      <c r="L187" s="711"/>
      <c r="M187" s="711"/>
      <c r="N187" s="1077" t="s">
        <v>23</v>
      </c>
      <c r="O187" s="711">
        <v>0.32</v>
      </c>
      <c r="P187" s="711"/>
      <c r="Q187" s="1052">
        <f t="shared" si="21"/>
        <v>1.116787016891075</v>
      </c>
      <c r="R187" s="1053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35">
      <c r="A188" s="721">
        <v>42252</v>
      </c>
      <c r="B188" s="1077" t="s">
        <v>786</v>
      </c>
      <c r="C188" s="1055">
        <v>0.29166666666666669</v>
      </c>
      <c r="D188" s="711">
        <v>12</v>
      </c>
      <c r="E188" s="711">
        <v>9.1</v>
      </c>
      <c r="F188" s="711">
        <v>0.25600000000000001</v>
      </c>
      <c r="G188" s="1051">
        <f t="shared" si="16"/>
        <v>33.684210526315795</v>
      </c>
      <c r="H188" s="711">
        <v>45</v>
      </c>
      <c r="I188" s="1077">
        <v>1.38</v>
      </c>
      <c r="J188" s="711">
        <v>103</v>
      </c>
      <c r="K188" s="1077" t="s">
        <v>787</v>
      </c>
      <c r="L188" s="711"/>
      <c r="M188" s="711"/>
      <c r="N188" s="1077" t="s">
        <v>23</v>
      </c>
      <c r="O188" s="711">
        <v>0.6</v>
      </c>
      <c r="P188" s="711"/>
      <c r="Q188" s="1052">
        <f t="shared" si="21"/>
        <v>1.1956190416127983</v>
      </c>
      <c r="R188" s="1053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35">
      <c r="A189" s="721">
        <v>42252</v>
      </c>
      <c r="B189" s="1077" t="s">
        <v>786</v>
      </c>
      <c r="C189" s="1055">
        <v>0.375</v>
      </c>
      <c r="D189" s="711">
        <v>7</v>
      </c>
      <c r="E189" s="711">
        <v>8.3000000000000007</v>
      </c>
      <c r="F189" s="711">
        <v>0.30399999999999999</v>
      </c>
      <c r="G189" s="1051">
        <f t="shared" si="16"/>
        <v>40</v>
      </c>
      <c r="H189" s="711">
        <v>45</v>
      </c>
      <c r="I189" s="1077">
        <v>0.31</v>
      </c>
      <c r="J189" s="711">
        <v>105</v>
      </c>
      <c r="K189" s="1077" t="s">
        <v>787</v>
      </c>
      <c r="L189" s="711"/>
      <c r="M189" s="711"/>
      <c r="N189" s="1077" t="s">
        <v>23</v>
      </c>
      <c r="O189" s="711">
        <v>0.27</v>
      </c>
      <c r="P189" s="711"/>
      <c r="Q189" s="1052">
        <f t="shared" si="21"/>
        <v>1.0905096753171677</v>
      </c>
      <c r="R189" s="1053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8" t="s">
        <v>877</v>
      </c>
      <c r="AB189" s="627">
        <v>45</v>
      </c>
      <c r="AC189" s="1079" t="s">
        <v>870</v>
      </c>
      <c r="AD189" s="627">
        <v>51</v>
      </c>
      <c r="AE189" s="627"/>
      <c r="AF189" s="627"/>
      <c r="AG189" s="1079" t="s">
        <v>870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35">
      <c r="A190" s="721">
        <v>42252</v>
      </c>
      <c r="B190" s="1077" t="s">
        <v>786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1">
        <f t="shared" si="16"/>
        <v>40</v>
      </c>
      <c r="H190" s="711">
        <v>45</v>
      </c>
      <c r="I190" s="1077" t="s">
        <v>870</v>
      </c>
      <c r="J190" s="711">
        <v>111</v>
      </c>
      <c r="K190" s="1077" t="s">
        <v>787</v>
      </c>
      <c r="L190" s="711"/>
      <c r="M190" s="711"/>
      <c r="N190" s="1077" t="s">
        <v>23</v>
      </c>
      <c r="O190" s="711">
        <v>0.25</v>
      </c>
      <c r="P190" s="711"/>
      <c r="Q190" s="1052">
        <f t="shared" si="21"/>
        <v>0.93284562587372166</v>
      </c>
      <c r="R190" s="1053">
        <f t="shared" si="22"/>
        <v>11.102625</v>
      </c>
      <c r="S190" s="1078" t="s">
        <v>870</v>
      </c>
      <c r="T190" s="627">
        <v>72</v>
      </c>
      <c r="U190" s="1079" t="s">
        <v>870</v>
      </c>
      <c r="V190" s="627">
        <v>103</v>
      </c>
      <c r="W190" s="1079" t="s">
        <v>871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35">
      <c r="A191" s="721">
        <v>42253</v>
      </c>
      <c r="B191" s="1077" t="s">
        <v>786</v>
      </c>
      <c r="C191" s="1055">
        <v>0.29166666666666669</v>
      </c>
      <c r="D191" s="711">
        <v>2</v>
      </c>
      <c r="E191" s="711">
        <v>7.1</v>
      </c>
      <c r="F191" s="711">
        <v>0.29499999999999998</v>
      </c>
      <c r="G191" s="1051">
        <f t="shared" si="16"/>
        <v>38.815789473684205</v>
      </c>
      <c r="H191" s="711">
        <v>40</v>
      </c>
      <c r="I191" s="1077" t="s">
        <v>870</v>
      </c>
      <c r="J191" s="711">
        <v>119</v>
      </c>
      <c r="K191" s="1077" t="s">
        <v>787</v>
      </c>
      <c r="L191" s="711"/>
      <c r="M191" s="711"/>
      <c r="N191" s="1077" t="s">
        <v>23</v>
      </c>
      <c r="O191" s="711">
        <v>0.56000000000000005</v>
      </c>
      <c r="P191" s="711"/>
      <c r="Q191" s="1052">
        <f t="shared" si="21"/>
        <v>0.93284562587372166</v>
      </c>
      <c r="R191" s="1053">
        <f t="shared" si="22"/>
        <v>24.869880000000002</v>
      </c>
      <c r="S191" s="1078" t="s">
        <v>870</v>
      </c>
      <c r="T191" s="627">
        <v>88</v>
      </c>
      <c r="U191" s="1079"/>
      <c r="V191" s="627"/>
      <c r="W191" s="1079" t="s">
        <v>871</v>
      </c>
      <c r="X191" s="627">
        <v>90</v>
      </c>
      <c r="Y191" s="1079" t="s">
        <v>877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35">
      <c r="A192" s="721">
        <v>42254</v>
      </c>
      <c r="B192" s="1077" t="s">
        <v>786</v>
      </c>
      <c r="C192" s="1055">
        <v>0.375</v>
      </c>
      <c r="D192" s="711">
        <v>3</v>
      </c>
      <c r="E192" s="711">
        <v>7.7</v>
      </c>
      <c r="F192" s="711">
        <v>0.312</v>
      </c>
      <c r="G192" s="1051">
        <f t="shared" si="16"/>
        <v>41.05263157894737</v>
      </c>
      <c r="H192" s="711">
        <v>40</v>
      </c>
      <c r="I192" s="1077">
        <v>1</v>
      </c>
      <c r="J192" s="711">
        <v>116</v>
      </c>
      <c r="K192" s="1077" t="s">
        <v>787</v>
      </c>
      <c r="L192" s="711"/>
      <c r="M192" s="711"/>
      <c r="N192" s="1077" t="s">
        <v>23</v>
      </c>
      <c r="O192" s="711">
        <v>0.49</v>
      </c>
      <c r="P192" s="711"/>
      <c r="Q192" s="1052">
        <f t="shared" si="21"/>
        <v>1.0116776505954446</v>
      </c>
      <c r="R192" s="1053">
        <f t="shared" si="22"/>
        <v>23.600115000000002</v>
      </c>
      <c r="S192" s="1078" t="s">
        <v>870</v>
      </c>
      <c r="T192" s="627">
        <v>114</v>
      </c>
      <c r="U192" s="1079" t="s">
        <v>870</v>
      </c>
      <c r="V192" s="627">
        <v>26</v>
      </c>
      <c r="W192" s="627"/>
      <c r="X192" s="627"/>
      <c r="Y192" s="1079" t="s">
        <v>877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35">
      <c r="A193" s="721">
        <v>42254</v>
      </c>
      <c r="B193" s="1077" t="s">
        <v>786</v>
      </c>
      <c r="C193" s="1055">
        <v>0.58333333333333337</v>
      </c>
      <c r="D193" s="711">
        <v>1</v>
      </c>
      <c r="E193" s="711">
        <v>7.7</v>
      </c>
      <c r="F193" s="711">
        <v>0.312</v>
      </c>
      <c r="G193" s="1051">
        <f t="shared" si="16"/>
        <v>41.05263157894737</v>
      </c>
      <c r="H193" s="711">
        <v>40</v>
      </c>
      <c r="I193" s="1077">
        <v>1</v>
      </c>
      <c r="J193" s="711">
        <v>119</v>
      </c>
      <c r="K193" s="1077" t="s">
        <v>787</v>
      </c>
      <c r="L193" s="711"/>
      <c r="M193" s="711"/>
      <c r="N193" s="1077" t="s">
        <v>23</v>
      </c>
      <c r="O193" s="711">
        <v>0.38</v>
      </c>
      <c r="P193" s="711"/>
      <c r="Q193" s="1052">
        <f t="shared" si="21"/>
        <v>1.0116776505954446</v>
      </c>
      <c r="R193" s="1053">
        <f t="shared" si="22"/>
        <v>18.302130000000002</v>
      </c>
      <c r="S193" s="1078"/>
      <c r="T193" s="627"/>
      <c r="U193" s="1079" t="s">
        <v>870</v>
      </c>
      <c r="V193" s="627">
        <v>31</v>
      </c>
      <c r="W193" s="1079" t="s">
        <v>871</v>
      </c>
      <c r="X193" s="627">
        <v>5</v>
      </c>
      <c r="Y193" s="1079" t="s">
        <v>877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35">
      <c r="A194" s="721">
        <v>42255</v>
      </c>
      <c r="B194" s="1077" t="s">
        <v>786</v>
      </c>
      <c r="C194" s="1055">
        <v>0.25</v>
      </c>
      <c r="D194" s="711">
        <v>6</v>
      </c>
      <c r="E194" s="711">
        <v>8.1</v>
      </c>
      <c r="F194" s="711">
        <v>0.23300000000000001</v>
      </c>
      <c r="G194" s="1051">
        <f t="shared" si="16"/>
        <v>30.657894736842106</v>
      </c>
      <c r="H194" s="621">
        <v>45</v>
      </c>
      <c r="I194" s="1082">
        <v>2.5099999999999998</v>
      </c>
      <c r="J194" s="621">
        <v>120</v>
      </c>
      <c r="K194" s="1082" t="s">
        <v>787</v>
      </c>
      <c r="N194" s="1082" t="s">
        <v>23</v>
      </c>
      <c r="O194" s="621">
        <v>0.4</v>
      </c>
      <c r="Q194" s="1052">
        <f t="shared" si="21"/>
        <v>1.06423233374326</v>
      </c>
      <c r="R194" s="1053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35">
      <c r="A195" s="721">
        <v>42255</v>
      </c>
      <c r="B195" s="1077" t="s">
        <v>786</v>
      </c>
      <c r="C195" s="1055">
        <v>0.33333333333333331</v>
      </c>
      <c r="D195" s="711">
        <v>9</v>
      </c>
      <c r="E195" s="711">
        <v>8.9</v>
      </c>
      <c r="F195" s="711">
        <v>0.23300000000000001</v>
      </c>
      <c r="G195" s="1051">
        <f t="shared" si="16"/>
        <v>30.657894736842106</v>
      </c>
      <c r="H195" s="621">
        <v>45</v>
      </c>
      <c r="I195" s="1082">
        <v>3.74</v>
      </c>
      <c r="J195" s="621">
        <v>119</v>
      </c>
      <c r="K195" s="1082" t="s">
        <v>787</v>
      </c>
      <c r="N195" s="1082" t="s">
        <v>23</v>
      </c>
      <c r="O195" s="621">
        <v>0.5</v>
      </c>
      <c r="Q195" s="1052">
        <f t="shared" si="21"/>
        <v>1.1693417000388904</v>
      </c>
      <c r="R195" s="1053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35">
      <c r="A196" s="721">
        <v>42255</v>
      </c>
      <c r="B196" s="1077" t="s">
        <v>786</v>
      </c>
      <c r="C196" s="1055">
        <v>0.5</v>
      </c>
      <c r="D196" s="711">
        <v>5</v>
      </c>
      <c r="E196" s="711">
        <v>0.31</v>
      </c>
      <c r="F196" s="711">
        <v>0.23300000000000001</v>
      </c>
      <c r="G196" s="1051">
        <f t="shared" si="16"/>
        <v>30.657894736842106</v>
      </c>
      <c r="H196" s="621">
        <v>45</v>
      </c>
      <c r="I196" s="621">
        <v>2.56</v>
      </c>
      <c r="J196" s="621">
        <v>120</v>
      </c>
      <c r="K196" s="1082" t="s">
        <v>787</v>
      </c>
      <c r="N196" s="1082" t="s">
        <v>23</v>
      </c>
      <c r="O196" s="621">
        <v>0.32</v>
      </c>
      <c r="Q196" s="1052">
        <f t="shared" si="21"/>
        <v>4.0729879439556853E-2</v>
      </c>
      <c r="R196" s="1053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35">
      <c r="A197" s="721">
        <v>42256</v>
      </c>
      <c r="B197" s="1077" t="s">
        <v>825</v>
      </c>
      <c r="C197" s="1055">
        <v>0.33333333333333331</v>
      </c>
      <c r="D197" s="711">
        <v>8</v>
      </c>
      <c r="E197" s="711">
        <v>7.2</v>
      </c>
      <c r="F197" s="711">
        <v>0.33500000000000002</v>
      </c>
      <c r="G197" s="1051">
        <f t="shared" si="16"/>
        <v>44.078947368421055</v>
      </c>
      <c r="H197" s="621">
        <v>45</v>
      </c>
      <c r="I197" s="621">
        <v>3.8</v>
      </c>
      <c r="J197" s="621">
        <v>115</v>
      </c>
      <c r="K197" s="1082" t="s">
        <v>787</v>
      </c>
      <c r="N197" s="1082" t="s">
        <v>829</v>
      </c>
      <c r="O197" s="621">
        <v>0.36699999999999999</v>
      </c>
      <c r="Q197" s="1052">
        <f t="shared" si="21"/>
        <v>0.94598429666067552</v>
      </c>
      <c r="R197" s="1053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35">
      <c r="A198" s="721">
        <v>42257</v>
      </c>
      <c r="B198" s="1083" t="s">
        <v>825</v>
      </c>
      <c r="C198" s="1055">
        <v>0.35416666666666669</v>
      </c>
      <c r="D198" s="711">
        <v>4</v>
      </c>
      <c r="E198" s="711">
        <v>6.6</v>
      </c>
      <c r="F198" s="711">
        <v>0.34499999999999997</v>
      </c>
      <c r="G198" s="1051">
        <f t="shared" si="16"/>
        <v>45.39473684210526</v>
      </c>
      <c r="H198" s="621">
        <v>50</v>
      </c>
      <c r="I198" s="621">
        <v>1.3</v>
      </c>
      <c r="J198" s="621">
        <v>113.5</v>
      </c>
      <c r="K198" s="1082" t="s">
        <v>787</v>
      </c>
      <c r="N198" s="1084" t="s">
        <v>829</v>
      </c>
      <c r="O198" s="621">
        <v>0.317</v>
      </c>
      <c r="Q198" s="1052">
        <f t="shared" si="21"/>
        <v>0.86715227193895239</v>
      </c>
      <c r="R198" s="1053">
        <f t="shared" si="22"/>
        <v>13.086710999999998</v>
      </c>
      <c r="S198" s="626">
        <v>0</v>
      </c>
      <c r="T198" s="627">
        <v>66</v>
      </c>
      <c r="U198" s="627">
        <v>0.4</v>
      </c>
      <c r="V198" s="1085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35">
      <c r="A199" s="721">
        <v>42257</v>
      </c>
      <c r="B199" s="1077" t="s">
        <v>867</v>
      </c>
      <c r="C199" s="1055">
        <v>0.4375</v>
      </c>
      <c r="D199" s="711">
        <v>12</v>
      </c>
      <c r="E199" s="711">
        <v>7.5</v>
      </c>
      <c r="F199" s="711">
        <v>0.34499999999999997</v>
      </c>
      <c r="G199" s="1051">
        <f t="shared" si="16"/>
        <v>45.39473684210526</v>
      </c>
      <c r="H199" s="621">
        <v>50</v>
      </c>
      <c r="I199" s="621">
        <v>3.05</v>
      </c>
      <c r="J199" s="621">
        <v>123.5</v>
      </c>
      <c r="K199" s="1082" t="s">
        <v>787</v>
      </c>
      <c r="N199" s="1082" t="s">
        <v>829</v>
      </c>
      <c r="O199" s="621">
        <v>0.38100000000000001</v>
      </c>
      <c r="Q199" s="1052">
        <f t="shared" si="21"/>
        <v>0.98540030902153686</v>
      </c>
      <c r="R199" s="1053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35">
      <c r="A200" s="1086">
        <v>42258</v>
      </c>
      <c r="B200" s="1077" t="s">
        <v>825</v>
      </c>
      <c r="C200" s="1055">
        <v>0.60416666666666663</v>
      </c>
      <c r="D200" s="711">
        <v>2</v>
      </c>
      <c r="E200" s="711">
        <v>7.2</v>
      </c>
      <c r="F200" s="711">
        <v>0.309</v>
      </c>
      <c r="G200" s="1051">
        <f t="shared" si="16"/>
        <v>40.65789473684211</v>
      </c>
      <c r="H200" s="621">
        <v>50</v>
      </c>
      <c r="I200" s="621">
        <v>0.8</v>
      </c>
      <c r="J200" s="621">
        <v>127.5</v>
      </c>
      <c r="K200" s="1082" t="s">
        <v>787</v>
      </c>
      <c r="N200" s="1082" t="s">
        <v>829</v>
      </c>
      <c r="O200" s="621">
        <v>0.30099999999999999</v>
      </c>
      <c r="Q200" s="1052">
        <f t="shared" si="21"/>
        <v>0.94598429666067552</v>
      </c>
      <c r="R200" s="1053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35">
      <c r="A201" s="721">
        <v>42259</v>
      </c>
      <c r="B201" s="1077" t="s">
        <v>509</v>
      </c>
      <c r="C201" s="1055">
        <v>0.41666666666666669</v>
      </c>
      <c r="D201" s="711">
        <v>1</v>
      </c>
      <c r="E201" s="711">
        <v>7.2</v>
      </c>
      <c r="F201" s="711">
        <v>0.31</v>
      </c>
      <c r="G201" s="1051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2" t="s">
        <v>787</v>
      </c>
      <c r="N201" s="1082" t="s">
        <v>23</v>
      </c>
      <c r="O201" s="621">
        <v>0.42399999999999999</v>
      </c>
      <c r="Q201" s="1052">
        <f t="shared" si="21"/>
        <v>0.94598429666067552</v>
      </c>
      <c r="R201" s="1053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79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35">
      <c r="A202" s="721">
        <v>42259</v>
      </c>
      <c r="B202" s="1077" t="s">
        <v>509</v>
      </c>
      <c r="C202" s="1055">
        <v>0.58333333333333337</v>
      </c>
      <c r="D202" s="711">
        <v>3</v>
      </c>
      <c r="E202" s="711">
        <v>7.2</v>
      </c>
      <c r="F202" s="711">
        <v>0.31</v>
      </c>
      <c r="G202" s="1051">
        <f t="shared" si="16"/>
        <v>40.789473684210535</v>
      </c>
      <c r="H202" s="621">
        <v>50</v>
      </c>
      <c r="I202" s="621">
        <v>0.04</v>
      </c>
      <c r="J202" s="621">
        <v>125</v>
      </c>
      <c r="K202" s="1082" t="s">
        <v>787</v>
      </c>
      <c r="N202" s="1082" t="s">
        <v>23</v>
      </c>
      <c r="O202" s="621">
        <v>0.42399999999999999</v>
      </c>
      <c r="Q202" s="1052">
        <f t="shared" si="21"/>
        <v>0.94598429666067552</v>
      </c>
      <c r="R202" s="1053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35">
      <c r="A203" s="721">
        <v>42260</v>
      </c>
      <c r="B203" s="1077" t="s">
        <v>825</v>
      </c>
      <c r="C203" s="1055">
        <v>0.41666666666666669</v>
      </c>
      <c r="D203" s="711">
        <v>6</v>
      </c>
      <c r="E203" s="711">
        <v>6.6</v>
      </c>
      <c r="F203" s="711">
        <v>0.31</v>
      </c>
      <c r="G203" s="1051">
        <f t="shared" si="16"/>
        <v>40.789473684210535</v>
      </c>
      <c r="H203" s="621">
        <v>50</v>
      </c>
      <c r="I203" s="621">
        <v>0.9</v>
      </c>
      <c r="J203" s="621">
        <v>124</v>
      </c>
      <c r="K203" s="1082" t="s">
        <v>827</v>
      </c>
      <c r="N203" s="1082" t="s">
        <v>743</v>
      </c>
      <c r="O203" s="621">
        <v>0.28499999999999998</v>
      </c>
      <c r="Q203" s="1052">
        <f t="shared" si="21"/>
        <v>0.86715227193895239</v>
      </c>
      <c r="R203" s="1053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35">
      <c r="A204" s="721">
        <v>42260</v>
      </c>
      <c r="B204" s="1077" t="s">
        <v>509</v>
      </c>
      <c r="C204" s="1055">
        <v>0.5</v>
      </c>
      <c r="D204" s="711">
        <v>5</v>
      </c>
      <c r="E204" s="711">
        <v>6.5</v>
      </c>
      <c r="F204" s="711">
        <v>0.31</v>
      </c>
      <c r="G204" s="1051">
        <f t="shared" si="16"/>
        <v>40.789473684210535</v>
      </c>
      <c r="H204" s="621">
        <v>50</v>
      </c>
      <c r="I204" s="621">
        <v>0.06</v>
      </c>
      <c r="J204" s="621">
        <v>120</v>
      </c>
      <c r="K204" s="1082" t="s">
        <v>787</v>
      </c>
      <c r="N204" s="1082" t="s">
        <v>23</v>
      </c>
      <c r="O204" s="621">
        <v>0.28499999999999998</v>
      </c>
      <c r="Q204" s="1052">
        <f t="shared" si="21"/>
        <v>0.85401360115199865</v>
      </c>
      <c r="R204" s="1053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35">
      <c r="A205" s="721">
        <v>42261</v>
      </c>
      <c r="B205" s="1077" t="s">
        <v>509</v>
      </c>
      <c r="C205" s="1055">
        <v>0.375</v>
      </c>
      <c r="D205" s="711">
        <v>10</v>
      </c>
      <c r="E205" s="711">
        <v>8.5</v>
      </c>
      <c r="F205" s="711">
        <v>0.30599999999999999</v>
      </c>
      <c r="G205" s="1051">
        <f t="shared" si="16"/>
        <v>40.263157894736842</v>
      </c>
      <c r="H205" s="621">
        <v>60</v>
      </c>
      <c r="I205" s="621">
        <v>2</v>
      </c>
      <c r="J205" s="621">
        <v>115</v>
      </c>
      <c r="K205" s="1082" t="s">
        <v>787</v>
      </c>
      <c r="N205" s="1082" t="s">
        <v>23</v>
      </c>
      <c r="O205" s="621">
        <v>0.438</v>
      </c>
      <c r="Q205" s="1052">
        <f t="shared" si="21"/>
        <v>1.116787016891075</v>
      </c>
      <c r="R205" s="1053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35">
      <c r="A206" s="721">
        <v>42262</v>
      </c>
      <c r="B206" s="1077" t="s">
        <v>825</v>
      </c>
      <c r="C206" s="1055">
        <v>0.33333333333333331</v>
      </c>
      <c r="D206" s="711">
        <v>7</v>
      </c>
      <c r="E206" s="711">
        <v>7.3</v>
      </c>
      <c r="F206" s="711">
        <v>0.31</v>
      </c>
      <c r="G206" s="1051">
        <f t="shared" si="16"/>
        <v>40.789473684210535</v>
      </c>
      <c r="H206" s="621">
        <v>60</v>
      </c>
      <c r="I206" s="621">
        <v>1.4</v>
      </c>
      <c r="J206" s="621">
        <v>142</v>
      </c>
      <c r="K206" s="1082" t="s">
        <v>827</v>
      </c>
      <c r="N206" s="1082" t="s">
        <v>829</v>
      </c>
      <c r="O206" s="621">
        <v>0.46100000000000002</v>
      </c>
      <c r="Q206" s="1052">
        <f t="shared" si="21"/>
        <v>0.95912296744762926</v>
      </c>
      <c r="R206" s="1053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35">
      <c r="A207" s="721">
        <v>42262</v>
      </c>
      <c r="B207" s="1077" t="s">
        <v>825</v>
      </c>
      <c r="C207" s="1055">
        <v>0.41666666666666669</v>
      </c>
      <c r="D207" s="711">
        <v>4</v>
      </c>
      <c r="E207" s="711">
        <v>7.3</v>
      </c>
      <c r="F207" s="711">
        <v>0.31</v>
      </c>
      <c r="G207" s="1051">
        <f>(F207/0.038)*5</f>
        <v>40.789473684210535</v>
      </c>
      <c r="H207" s="621">
        <v>60</v>
      </c>
      <c r="I207" s="621">
        <v>0</v>
      </c>
      <c r="J207" s="621">
        <v>121.5</v>
      </c>
      <c r="K207" s="1082" t="s">
        <v>827</v>
      </c>
      <c r="N207" s="1082" t="s">
        <v>829</v>
      </c>
      <c r="O207" s="621">
        <v>0.42199999999999999</v>
      </c>
      <c r="Q207" s="1052">
        <f>((E207*1000000)/1440/11)/480.5</f>
        <v>0.95912296744762926</v>
      </c>
      <c r="R207" s="1053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35">
      <c r="A208" s="721">
        <v>42262</v>
      </c>
      <c r="B208" s="1077" t="s">
        <v>509</v>
      </c>
      <c r="C208" s="1055">
        <v>0.54166666666666663</v>
      </c>
      <c r="D208" s="711">
        <v>12</v>
      </c>
      <c r="E208" s="711">
        <v>7.8</v>
      </c>
      <c r="F208" s="711">
        <v>0.312</v>
      </c>
      <c r="G208" s="1051">
        <f>(F208/0.038)*5</f>
        <v>41.05263157894737</v>
      </c>
      <c r="H208" s="621">
        <v>60</v>
      </c>
      <c r="I208" s="621">
        <v>2.4</v>
      </c>
      <c r="J208" s="621">
        <v>122.5</v>
      </c>
      <c r="K208" s="1082" t="s">
        <v>787</v>
      </c>
      <c r="N208" s="1082" t="s">
        <v>23</v>
      </c>
      <c r="O208" s="621">
        <v>0.42599999999999999</v>
      </c>
      <c r="Q208" s="1052">
        <f>((E208*1000000)/1440/11)/480.5</f>
        <v>1.0248163213823984</v>
      </c>
      <c r="R208" s="1053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35">
      <c r="A209" s="721">
        <v>42265</v>
      </c>
      <c r="B209" s="1077" t="s">
        <v>786</v>
      </c>
      <c r="C209" s="1055">
        <v>0.91666666666666663</v>
      </c>
      <c r="D209" s="711">
        <v>9</v>
      </c>
      <c r="E209" s="711">
        <v>7.9</v>
      </c>
      <c r="F209" s="711">
        <v>0.28299999999999997</v>
      </c>
      <c r="G209" s="1051">
        <f>(F209/0.038)*5</f>
        <v>37.236842105263158</v>
      </c>
      <c r="H209" s="621">
        <v>45</v>
      </c>
      <c r="I209" s="621">
        <v>4.58</v>
      </c>
      <c r="J209" s="621">
        <v>127</v>
      </c>
      <c r="K209" s="1082" t="s">
        <v>787</v>
      </c>
      <c r="N209" s="1082" t="s">
        <v>23</v>
      </c>
      <c r="O209" s="621">
        <v>0.42299999999999999</v>
      </c>
      <c r="Q209" s="1052">
        <f>((E209*1000000)/1440/11)/480.5</f>
        <v>1.0379549921693523</v>
      </c>
      <c r="R209" s="1053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35">
      <c r="A210" s="721"/>
      <c r="B210" s="711"/>
      <c r="C210" s="711"/>
      <c r="D210" s="711"/>
      <c r="E210" s="711"/>
      <c r="F210" s="711"/>
      <c r="G210" s="1051"/>
      <c r="Q210" s="1052"/>
      <c r="R210" s="1053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35">
      <c r="A211" s="721"/>
      <c r="B211" s="1077"/>
      <c r="C211" s="711"/>
      <c r="D211" s="711"/>
      <c r="E211" s="711"/>
      <c r="F211" s="711"/>
      <c r="G211" s="1051"/>
      <c r="Q211" s="1052"/>
      <c r="R211" s="1053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35">
      <c r="A212" s="721"/>
      <c r="B212" s="711"/>
      <c r="C212" s="711"/>
      <c r="D212" s="711"/>
      <c r="E212" s="711"/>
      <c r="F212" s="711"/>
      <c r="G212" s="1051"/>
      <c r="Q212" s="1052"/>
      <c r="R212" s="1053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35">
      <c r="A213" s="721"/>
      <c r="B213" s="711"/>
      <c r="C213" s="711"/>
      <c r="D213" s="711"/>
      <c r="E213" s="711"/>
      <c r="F213" s="711"/>
      <c r="G213" s="1051"/>
      <c r="Q213" s="1052"/>
      <c r="R213" s="1053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35">
      <c r="A214" s="721"/>
      <c r="B214" s="711"/>
      <c r="C214" s="711"/>
      <c r="D214" s="711"/>
      <c r="E214" s="711"/>
      <c r="F214" s="711"/>
      <c r="G214" s="1051"/>
      <c r="Q214" s="1052"/>
      <c r="R214" s="1053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35">
      <c r="A215" s="721"/>
      <c r="B215" s="711"/>
      <c r="C215" s="711"/>
      <c r="D215" s="711"/>
      <c r="E215" s="711"/>
      <c r="F215" s="711"/>
      <c r="G215" s="1051"/>
      <c r="Q215" s="1052"/>
      <c r="R215" s="1053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35">
      <c r="A216" s="721"/>
      <c r="B216" s="711"/>
      <c r="C216" s="711"/>
      <c r="D216" s="711"/>
      <c r="E216" s="711"/>
      <c r="F216" s="711"/>
      <c r="G216" s="1051"/>
      <c r="Q216" s="1052"/>
      <c r="R216" s="1053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35">
      <c r="A217" s="721"/>
      <c r="B217" s="711"/>
      <c r="C217" s="711"/>
      <c r="D217" s="711"/>
      <c r="E217" s="711"/>
      <c r="F217" s="711"/>
      <c r="G217" s="1051"/>
      <c r="Q217" s="1052"/>
      <c r="R217" s="1053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35">
      <c r="A218" s="721"/>
      <c r="B218" s="711"/>
      <c r="C218" s="711"/>
      <c r="D218" s="711"/>
      <c r="E218" s="711"/>
      <c r="F218" s="711"/>
      <c r="G218" s="1051"/>
      <c r="Q218" s="1052"/>
      <c r="R218" s="1053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35">
      <c r="A219" s="721"/>
      <c r="B219" s="711"/>
      <c r="C219" s="711"/>
      <c r="D219" s="711"/>
      <c r="E219" s="711"/>
      <c r="F219" s="711"/>
      <c r="G219" s="1051"/>
      <c r="Q219" s="1052"/>
      <c r="R219" s="1053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35">
      <c r="A220" s="721"/>
      <c r="B220" s="711"/>
      <c r="C220" s="711"/>
      <c r="D220" s="711"/>
      <c r="E220" s="711"/>
      <c r="F220" s="711"/>
      <c r="G220" s="1051"/>
      <c r="Q220" s="1052"/>
      <c r="R220" s="1053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35">
      <c r="A221" s="721"/>
      <c r="B221" s="711"/>
      <c r="C221" s="711"/>
      <c r="D221" s="711"/>
      <c r="E221" s="711"/>
      <c r="F221" s="711"/>
      <c r="G221" s="1051"/>
      <c r="Q221" s="1052"/>
      <c r="R221" s="1053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35">
      <c r="A222" s="721"/>
      <c r="B222" s="711"/>
      <c r="C222" s="711"/>
      <c r="D222" s="711"/>
      <c r="E222" s="711"/>
      <c r="F222" s="711"/>
      <c r="G222" s="1051"/>
      <c r="Q222" s="1052"/>
      <c r="R222" s="1053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35">
      <c r="A223" s="721"/>
      <c r="B223" s="711"/>
      <c r="C223" s="711"/>
      <c r="D223" s="711"/>
      <c r="E223" s="711"/>
      <c r="F223" s="711"/>
      <c r="G223" s="1051"/>
      <c r="Q223" s="1052"/>
      <c r="R223" s="1053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35">
      <c r="A224" s="721"/>
      <c r="B224" s="711"/>
      <c r="C224" s="711"/>
      <c r="D224" s="711"/>
      <c r="E224" s="711"/>
      <c r="F224" s="711"/>
      <c r="G224" s="1051"/>
      <c r="Q224" s="1052"/>
      <c r="R224" s="1053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35">
      <c r="A225" s="721"/>
      <c r="B225" s="711"/>
      <c r="C225" s="711"/>
      <c r="D225" s="711"/>
      <c r="E225" s="711"/>
      <c r="F225" s="711"/>
      <c r="G225" s="1051"/>
      <c r="Q225" s="1052"/>
      <c r="R225" s="1053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35">
      <c r="A226" s="721"/>
      <c r="B226" s="711"/>
      <c r="C226" s="711"/>
      <c r="D226" s="711"/>
      <c r="E226" s="711"/>
      <c r="F226" s="711"/>
      <c r="G226" s="1051"/>
      <c r="Q226" s="1052"/>
      <c r="R226" s="1053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35">
      <c r="A227" s="721"/>
      <c r="B227" s="711"/>
      <c r="C227" s="711"/>
      <c r="D227" s="711"/>
      <c r="E227" s="711"/>
      <c r="F227" s="711"/>
      <c r="G227" s="1051"/>
      <c r="Q227" s="1052"/>
      <c r="R227" s="1053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35">
      <c r="A228" s="721"/>
      <c r="B228" s="711"/>
      <c r="C228" s="711"/>
      <c r="D228" s="711"/>
      <c r="E228" s="711"/>
      <c r="F228" s="711"/>
      <c r="G228" s="1051"/>
      <c r="Q228" s="1052"/>
      <c r="R228" s="1053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35">
      <c r="A229" s="721"/>
      <c r="B229" s="711"/>
      <c r="C229" s="711"/>
      <c r="D229" s="711"/>
      <c r="E229" s="711"/>
      <c r="F229" s="711"/>
      <c r="G229" s="1051"/>
      <c r="Q229" s="1052"/>
      <c r="R229" s="1053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35">
      <c r="A230" s="721"/>
      <c r="B230" s="711"/>
      <c r="C230" s="711"/>
      <c r="D230" s="711"/>
      <c r="E230" s="711"/>
      <c r="F230" s="711"/>
      <c r="G230" s="1051"/>
      <c r="Q230" s="1052"/>
      <c r="R230" s="1053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35">
      <c r="A231" s="721"/>
      <c r="B231" s="711"/>
      <c r="C231" s="711"/>
      <c r="D231" s="711"/>
      <c r="E231" s="711"/>
      <c r="F231" s="711"/>
      <c r="Q231" s="1052"/>
      <c r="R231" s="1053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35">
      <c r="A232" s="721"/>
      <c r="B232" s="711"/>
      <c r="C232" s="711"/>
      <c r="D232" s="711"/>
      <c r="E232" s="711"/>
      <c r="F232" s="711"/>
      <c r="Q232" s="1052"/>
      <c r="R232" s="1053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35">
      <c r="A233" s="721"/>
      <c r="B233" s="711"/>
      <c r="C233" s="711"/>
      <c r="D233" s="711"/>
      <c r="E233" s="711"/>
      <c r="F233" s="711"/>
      <c r="Q233" s="1052"/>
      <c r="R233" s="1053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35">
      <c r="A234" s="721"/>
      <c r="B234" s="711"/>
      <c r="C234" s="711"/>
      <c r="D234" s="711"/>
      <c r="E234" s="711"/>
      <c r="F234" s="711"/>
      <c r="Q234" s="1052"/>
      <c r="R234" s="1053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35">
      <c r="A235" s="721"/>
      <c r="B235" s="711"/>
      <c r="C235" s="711"/>
      <c r="D235" s="711"/>
      <c r="E235" s="711"/>
      <c r="F235" s="711"/>
      <c r="Q235" s="1052"/>
      <c r="R235" s="1053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35">
      <c r="A236" s="721"/>
      <c r="B236" s="711"/>
      <c r="C236" s="711"/>
      <c r="D236" s="711"/>
      <c r="E236" s="711"/>
      <c r="F236" s="711"/>
      <c r="Q236" s="1052"/>
      <c r="R236" s="1053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35">
      <c r="A237" s="721"/>
      <c r="B237" s="711"/>
      <c r="C237" s="711"/>
      <c r="D237" s="711"/>
      <c r="E237" s="711"/>
      <c r="F237" s="711"/>
      <c r="Q237" s="1052"/>
      <c r="R237" s="1053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35">
      <c r="A238" s="721"/>
      <c r="B238" s="711"/>
      <c r="C238" s="711"/>
      <c r="D238" s="711"/>
      <c r="E238" s="711"/>
      <c r="F238" s="711"/>
      <c r="Q238" s="1052"/>
      <c r="R238" s="1053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35">
      <c r="A239" s="721"/>
      <c r="B239" s="711"/>
      <c r="C239" s="711"/>
      <c r="D239" s="711"/>
      <c r="E239" s="711"/>
      <c r="F239" s="711"/>
      <c r="Q239" s="1052"/>
      <c r="R239" s="1053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35">
      <c r="A240" s="721"/>
      <c r="B240" s="711"/>
      <c r="C240" s="711"/>
      <c r="D240" s="711"/>
      <c r="E240" s="711"/>
      <c r="F240" s="711"/>
      <c r="Q240" s="1052"/>
      <c r="R240" s="1053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35">
      <c r="A241" s="721"/>
      <c r="B241" s="711"/>
      <c r="C241" s="711"/>
      <c r="D241" s="711"/>
      <c r="E241" s="711"/>
      <c r="F241" s="711"/>
      <c r="Q241" s="1052"/>
      <c r="R241" s="1053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35">
      <c r="A242" s="721"/>
      <c r="B242" s="711"/>
      <c r="C242" s="711"/>
      <c r="D242" s="711"/>
      <c r="E242" s="711"/>
      <c r="F242" s="711"/>
      <c r="Q242" s="1052"/>
      <c r="R242" s="1053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35">
      <c r="A243" s="721"/>
      <c r="B243" s="711"/>
      <c r="C243" s="711"/>
      <c r="D243" s="711"/>
      <c r="E243" s="711"/>
      <c r="F243" s="711"/>
      <c r="Q243" s="1052"/>
      <c r="R243" s="1053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35">
      <c r="A244" s="721"/>
      <c r="B244" s="711"/>
      <c r="C244" s="711"/>
      <c r="D244" s="711"/>
      <c r="E244" s="711"/>
      <c r="F244" s="711"/>
      <c r="Q244" s="1052"/>
      <c r="R244" s="1053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35">
      <c r="A245" s="721"/>
      <c r="B245" s="711"/>
      <c r="C245" s="711"/>
      <c r="D245" s="711"/>
      <c r="E245" s="711"/>
      <c r="F245" s="711"/>
      <c r="Q245" s="1052"/>
      <c r="R245" s="1053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35">
      <c r="A246" s="721"/>
      <c r="B246" s="711"/>
      <c r="C246" s="711"/>
      <c r="D246" s="711"/>
      <c r="E246" s="711"/>
      <c r="F246" s="711"/>
      <c r="Q246" s="1052"/>
      <c r="R246" s="1053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3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3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3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3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3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3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3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3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3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3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3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3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3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3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3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3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3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3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3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3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3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3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3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3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3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3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3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3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3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3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3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3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3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3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3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3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3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3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3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3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3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3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3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3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3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3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3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3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3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3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3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3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3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3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3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3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3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3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3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3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3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3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3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3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3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3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3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3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3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3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3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3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3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3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3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3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3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3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3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3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3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3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3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3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3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3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3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3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3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3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3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3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3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3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3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3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3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3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3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3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3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3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3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3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3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3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3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3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3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3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3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3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3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3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3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3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3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3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3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3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3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3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3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3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3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3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3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3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3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3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3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3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3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3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3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3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3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3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3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3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3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3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3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3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3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3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3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3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3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3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3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3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3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3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3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3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3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3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3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3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3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3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3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3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3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3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3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3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3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3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3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3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3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3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3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3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3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3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3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3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3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3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3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3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3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3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3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3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3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3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3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3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3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3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3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3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3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3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3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3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3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3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3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3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3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3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3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3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3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3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3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3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3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3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3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3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3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3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3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3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3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3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3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3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3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3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3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3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3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3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3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3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3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3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3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3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3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3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3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3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3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3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3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3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3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3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3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3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3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3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3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3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3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3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3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3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3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3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3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3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3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3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3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3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3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3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3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3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3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3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3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3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3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3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3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3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3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3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3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3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3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3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3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3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3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3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3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3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3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3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3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3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3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3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3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3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3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3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3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3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3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3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3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3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3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3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3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3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3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3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3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3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3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3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3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3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3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3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3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3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3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3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3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3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3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3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3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3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3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3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3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3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3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3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3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3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3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3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3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3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3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3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3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3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3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3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3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3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3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3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3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3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3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3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3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3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3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3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3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3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3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3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3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3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3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3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3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3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3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3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3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3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3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3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3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3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3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3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3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3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3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3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3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" thickBot="1" x14ac:dyDescent="0.4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4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57" zoomScaleNormal="57" workbookViewId="0">
      <pane xSplit="2" ySplit="8" topLeftCell="W9" activePane="bottomRight" state="frozen"/>
      <selection pane="topRight" activeCell="C1" sqref="C1"/>
      <selection pane="bottomLeft" activeCell="A7" sqref="A7"/>
      <selection pane="bottomRight" activeCell="AD12" sqref="AD12"/>
    </sheetView>
  </sheetViews>
  <sheetFormatPr defaultColWidth="9.1796875" defaultRowHeight="17.5" x14ac:dyDescent="0.35"/>
  <cols>
    <col min="1" max="1" width="9.1796875" style="444"/>
    <col min="2" max="2" width="11.26953125" style="499" customWidth="1"/>
    <col min="3" max="34" width="13.453125" style="499" customWidth="1"/>
    <col min="35" max="36" width="11.26953125" style="499" customWidth="1"/>
    <col min="37" max="16384" width="9.1796875" style="444"/>
  </cols>
  <sheetData>
    <row r="1" spans="1:67" x14ac:dyDescent="0.35">
      <c r="I1" s="3022" t="s">
        <v>983</v>
      </c>
      <c r="J1" s="3022"/>
      <c r="K1" s="3022"/>
      <c r="AI1" s="1441"/>
      <c r="AJ1" s="1441"/>
      <c r="AK1" s="1440"/>
      <c r="AL1" s="1440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0"/>
      <c r="BC1" s="1440"/>
      <c r="BD1" s="1440"/>
      <c r="BE1" s="1440"/>
      <c r="BF1" s="1440"/>
      <c r="BG1" s="1440"/>
      <c r="BH1" s="1440"/>
      <c r="BI1" s="1440"/>
      <c r="BJ1" s="1440"/>
      <c r="BK1" s="1440"/>
      <c r="BL1" s="1440"/>
      <c r="BM1" s="1440"/>
      <c r="BN1" s="1440"/>
      <c r="BO1" s="1440"/>
    </row>
    <row r="2" spans="1:67" x14ac:dyDescent="0.35">
      <c r="I2" s="3022"/>
      <c r="J2" s="3022"/>
      <c r="K2" s="3022"/>
      <c r="AI2" s="1441"/>
      <c r="AJ2" s="1441"/>
      <c r="AK2" s="1440"/>
      <c r="AL2" s="1440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0"/>
      <c r="BC2" s="1440"/>
      <c r="BD2" s="1440"/>
      <c r="BE2" s="1440"/>
      <c r="BF2" s="1440"/>
      <c r="BG2" s="1440"/>
      <c r="BH2" s="1440"/>
      <c r="BI2" s="1440"/>
      <c r="BJ2" s="1440"/>
      <c r="BK2" s="1440"/>
      <c r="BL2" s="1440"/>
      <c r="BM2" s="1440"/>
      <c r="BN2" s="1440"/>
      <c r="BO2" s="1440"/>
    </row>
    <row r="3" spans="1:67" ht="18" thickBot="1" x14ac:dyDescent="0.4">
      <c r="AI3" s="1441"/>
      <c r="AJ3" s="1441"/>
      <c r="AK3" s="1440"/>
      <c r="AL3" s="1440"/>
      <c r="AM3" s="1570"/>
      <c r="AN3" s="1570"/>
      <c r="AO3" s="1570"/>
      <c r="AP3" s="1570"/>
      <c r="AQ3" s="1570"/>
      <c r="AR3" s="1570"/>
      <c r="AS3" s="1570"/>
      <c r="AT3" s="1570"/>
      <c r="AU3" s="1570"/>
      <c r="AV3" s="1570"/>
      <c r="AW3" s="1570"/>
      <c r="AX3" s="1570"/>
      <c r="AY3" s="1570"/>
      <c r="AZ3" s="1570"/>
      <c r="BA3" s="619"/>
      <c r="BB3" s="1440"/>
      <c r="BC3" s="1440"/>
      <c r="BD3" s="1440"/>
      <c r="BE3" s="1440"/>
      <c r="BF3" s="1440"/>
      <c r="BG3" s="1440"/>
      <c r="BH3" s="1440"/>
      <c r="BI3" s="1440"/>
      <c r="BJ3" s="1440"/>
      <c r="BK3" s="1440"/>
      <c r="BL3" s="1440"/>
      <c r="BM3" s="1440"/>
      <c r="BN3" s="1440"/>
      <c r="BO3" s="1440"/>
    </row>
    <row r="4" spans="1:67" ht="29.25" customHeight="1" thickBot="1" x14ac:dyDescent="0.4">
      <c r="B4" s="510" t="s">
        <v>550</v>
      </c>
      <c r="C4" s="511">
        <f>'1'!CC4</f>
        <v>43678</v>
      </c>
      <c r="D4" s="511">
        <f>C4+1</f>
        <v>43679</v>
      </c>
      <c r="E4" s="511">
        <f t="shared" ref="E4:AG4" si="0">D4+1</f>
        <v>43680</v>
      </c>
      <c r="F4" s="511">
        <f t="shared" si="0"/>
        <v>43681</v>
      </c>
      <c r="G4" s="511">
        <f t="shared" si="0"/>
        <v>43682</v>
      </c>
      <c r="H4" s="511">
        <f t="shared" si="0"/>
        <v>43683</v>
      </c>
      <c r="I4" s="511">
        <f t="shared" si="0"/>
        <v>43684</v>
      </c>
      <c r="J4" s="511">
        <f t="shared" si="0"/>
        <v>43685</v>
      </c>
      <c r="K4" s="511">
        <f t="shared" si="0"/>
        <v>43686</v>
      </c>
      <c r="L4" s="511">
        <f t="shared" si="0"/>
        <v>43687</v>
      </c>
      <c r="M4" s="511">
        <f t="shared" si="0"/>
        <v>43688</v>
      </c>
      <c r="N4" s="511">
        <f t="shared" si="0"/>
        <v>43689</v>
      </c>
      <c r="O4" s="511">
        <f t="shared" si="0"/>
        <v>43690</v>
      </c>
      <c r="P4" s="511">
        <f t="shared" si="0"/>
        <v>43691</v>
      </c>
      <c r="Q4" s="511">
        <f t="shared" si="0"/>
        <v>43692</v>
      </c>
      <c r="R4" s="511">
        <f t="shared" si="0"/>
        <v>43693</v>
      </c>
      <c r="S4" s="511">
        <f t="shared" si="0"/>
        <v>43694</v>
      </c>
      <c r="T4" s="511">
        <f t="shared" si="0"/>
        <v>43695</v>
      </c>
      <c r="U4" s="511">
        <f t="shared" si="0"/>
        <v>43696</v>
      </c>
      <c r="V4" s="511">
        <f t="shared" si="0"/>
        <v>43697</v>
      </c>
      <c r="W4" s="511">
        <f t="shared" si="0"/>
        <v>43698</v>
      </c>
      <c r="X4" s="511">
        <f t="shared" si="0"/>
        <v>43699</v>
      </c>
      <c r="Y4" s="511">
        <f t="shared" si="0"/>
        <v>43700</v>
      </c>
      <c r="Z4" s="511">
        <f t="shared" si="0"/>
        <v>43701</v>
      </c>
      <c r="AA4" s="511">
        <f t="shared" si="0"/>
        <v>43702</v>
      </c>
      <c r="AB4" s="511">
        <f t="shared" si="0"/>
        <v>43703</v>
      </c>
      <c r="AC4" s="511">
        <f t="shared" si="0"/>
        <v>43704</v>
      </c>
      <c r="AD4" s="511">
        <f t="shared" si="0"/>
        <v>43705</v>
      </c>
      <c r="AE4" s="511">
        <f t="shared" si="0"/>
        <v>43706</v>
      </c>
      <c r="AF4" s="511">
        <f t="shared" si="0"/>
        <v>43707</v>
      </c>
      <c r="AG4" s="511">
        <f t="shared" si="0"/>
        <v>43708</v>
      </c>
      <c r="AH4" s="512"/>
      <c r="AI4" s="1441"/>
      <c r="AJ4" s="1441"/>
      <c r="AK4" s="1440"/>
      <c r="AL4" s="1060"/>
      <c r="AM4" s="1570"/>
      <c r="AN4" s="1570"/>
      <c r="AO4" s="1570"/>
      <c r="AP4" s="1570"/>
      <c r="AQ4" s="1570"/>
      <c r="AR4" s="1570"/>
      <c r="AS4" s="1570"/>
      <c r="AT4" s="1570"/>
      <c r="AU4" s="1570"/>
      <c r="AV4" s="1570"/>
      <c r="AW4" s="1570"/>
      <c r="AX4" s="1570"/>
      <c r="AY4" s="1570"/>
      <c r="AZ4" s="1570"/>
      <c r="BA4" s="1060"/>
      <c r="BB4" s="1440"/>
      <c r="BC4" s="1440"/>
      <c r="BD4" s="1440"/>
      <c r="BE4" s="1440"/>
      <c r="BF4" s="1440"/>
      <c r="BG4" s="1440"/>
      <c r="BH4" s="1440"/>
      <c r="BI4" s="1440"/>
      <c r="BJ4" s="1440"/>
      <c r="BK4" s="1440"/>
      <c r="BL4" s="1440"/>
      <c r="BM4" s="1440"/>
      <c r="BN4" s="1440"/>
      <c r="BO4" s="1440"/>
    </row>
    <row r="5" spans="1:67" ht="29.25" customHeight="1" thickBot="1" x14ac:dyDescent="0.4">
      <c r="A5" s="500"/>
      <c r="B5" s="513" t="s">
        <v>20</v>
      </c>
      <c r="C5" s="514">
        <f>'1'!CN35</f>
        <v>5469.5</v>
      </c>
      <c r="D5" s="514">
        <f>'2'!CN35</f>
        <v>5670</v>
      </c>
      <c r="E5" s="514">
        <f>'3'!CN35</f>
        <v>5083.333333333333</v>
      </c>
      <c r="F5" s="514">
        <f>'4'!CN35</f>
        <v>5116.666666666667</v>
      </c>
      <c r="G5" s="514">
        <f>'5'!CN35</f>
        <v>5450</v>
      </c>
      <c r="H5" s="514">
        <f>'6'!CN35</f>
        <v>5146.5</v>
      </c>
      <c r="I5" s="514">
        <f>'7'!CN35</f>
        <v>5540.8</v>
      </c>
      <c r="J5" s="514">
        <f>'8'!CN35</f>
        <v>5413.333333333333</v>
      </c>
      <c r="K5" s="514">
        <f>'9'!CN35</f>
        <v>5518.75</v>
      </c>
      <c r="L5" s="514">
        <f>'10'!CN35</f>
        <v>5175</v>
      </c>
      <c r="M5" s="514">
        <f>'11'!CN35</f>
        <v>5373.333333333333</v>
      </c>
      <c r="N5" s="514">
        <f>'12'!CN35</f>
        <v>5601.1111111111113</v>
      </c>
      <c r="O5" s="514">
        <f>'13'!CN35</f>
        <v>5810</v>
      </c>
      <c r="P5" s="514">
        <f>'14'!CN35</f>
        <v>5647.2</v>
      </c>
      <c r="Q5" s="514">
        <f>'15'!CN35</f>
        <v>5268</v>
      </c>
      <c r="R5" s="514">
        <f>'16'!CN35</f>
        <v>5125</v>
      </c>
      <c r="S5" s="514">
        <f>'17'!CN35</f>
        <v>4455.2</v>
      </c>
      <c r="T5" s="514">
        <f>'18'!CN35</f>
        <v>4112.5</v>
      </c>
      <c r="U5" s="514">
        <f>'19'!CN35</f>
        <v>5381.4285714285716</v>
      </c>
      <c r="V5" s="514">
        <f>'20'!CN35</f>
        <v>5100</v>
      </c>
      <c r="W5" s="514">
        <f>'21'!CN35</f>
        <v>5402</v>
      </c>
      <c r="X5" s="514">
        <f>'22'!CN35</f>
        <v>5297.5</v>
      </c>
      <c r="Y5" s="514">
        <f>'23'!CN35</f>
        <v>5335</v>
      </c>
      <c r="Z5" s="514">
        <f>'24'!CN35</f>
        <v>5180</v>
      </c>
      <c r="AA5" s="514">
        <f>'25'!CN35</f>
        <v>4912.5</v>
      </c>
      <c r="AB5" s="514">
        <f>'26'!CN35</f>
        <v>4738</v>
      </c>
      <c r="AC5" s="514">
        <f>'27'!CN35</f>
        <v>3814</v>
      </c>
      <c r="AD5" s="514">
        <f>'28'!CN35</f>
        <v>3983.3333333333335</v>
      </c>
      <c r="AE5" s="514">
        <f>'29'!CN35</f>
        <v>3840</v>
      </c>
      <c r="AF5" s="514">
        <f>'30'!CN35</f>
        <v>4092.5</v>
      </c>
      <c r="AG5" s="514">
        <f>'31'!CN35</f>
        <v>4037.6</v>
      </c>
      <c r="AH5" s="513"/>
      <c r="AI5" s="499" t="s">
        <v>519</v>
      </c>
      <c r="AK5" s="1440"/>
      <c r="AL5" s="1060"/>
      <c r="AM5" s="1570"/>
      <c r="AN5" s="1570"/>
      <c r="AO5" s="1570"/>
      <c r="AP5" s="1570"/>
      <c r="AQ5" s="1570"/>
      <c r="AR5" s="1570"/>
      <c r="AS5" s="1570"/>
      <c r="AT5" s="1570"/>
      <c r="AU5" s="1570"/>
      <c r="AV5" s="1570"/>
      <c r="AW5" s="1570"/>
      <c r="AX5" s="1570"/>
      <c r="AY5" s="1570"/>
      <c r="AZ5" s="1570"/>
      <c r="BA5" s="1060"/>
      <c r="BB5" s="1440"/>
      <c r="BC5" s="1440"/>
      <c r="BD5" s="1440"/>
      <c r="BE5" s="1440"/>
      <c r="BF5" s="1440"/>
      <c r="BG5" s="1440"/>
      <c r="BH5" s="1440"/>
      <c r="BI5" s="1440"/>
      <c r="BJ5" s="1440"/>
      <c r="BK5" s="1440"/>
      <c r="BL5" s="1440"/>
      <c r="BM5" s="1440"/>
      <c r="BN5" s="1440"/>
      <c r="BO5" s="1440"/>
    </row>
    <row r="6" spans="1:67" ht="29.25" customHeight="1" thickBot="1" x14ac:dyDescent="0.4">
      <c r="A6" s="1426"/>
      <c r="B6" s="1537" t="s">
        <v>881</v>
      </c>
      <c r="C6" s="1536">
        <f>C5/(C7/0.038)</f>
        <v>1062.2197614991483</v>
      </c>
      <c r="D6" s="1536">
        <f t="shared" ref="D6:AG6" si="1">D5/(D7/0.038)</f>
        <v>1104.9230769230771</v>
      </c>
      <c r="E6" s="1536">
        <f t="shared" si="1"/>
        <v>1159</v>
      </c>
      <c r="F6" s="1536">
        <f t="shared" si="1"/>
        <v>1172.4623115577888</v>
      </c>
      <c r="G6" s="1536">
        <f t="shared" si="1"/>
        <v>1368.5022026431718</v>
      </c>
      <c r="H6" s="1536">
        <f t="shared" si="1"/>
        <v>1240.3826638477801</v>
      </c>
      <c r="I6" s="1536">
        <f t="shared" si="1"/>
        <v>1386.7205268935236</v>
      </c>
      <c r="J6" s="1536">
        <f t="shared" si="1"/>
        <v>1228.0995024875622</v>
      </c>
      <c r="K6" s="1536">
        <f t="shared" si="1"/>
        <v>1227.5853658536585</v>
      </c>
      <c r="L6" s="1536">
        <f t="shared" si="1"/>
        <v>1131.2559923298174</v>
      </c>
      <c r="M6" s="1536">
        <f t="shared" si="1"/>
        <v>1072.7845884413309</v>
      </c>
      <c r="N6" s="1536">
        <f t="shared" si="1"/>
        <v>1108.5532407407406</v>
      </c>
      <c r="O6" s="1536">
        <f t="shared" si="1"/>
        <v>1088.4798685291701</v>
      </c>
      <c r="P6" s="1536">
        <f t="shared" si="1"/>
        <v>1100.48</v>
      </c>
      <c r="Q6" s="1536">
        <f t="shared" si="1"/>
        <v>1016.1624365482234</v>
      </c>
      <c r="R6" s="1536">
        <f t="shared" si="1"/>
        <v>1064.2076502732239</v>
      </c>
      <c r="S6" s="1536">
        <f t="shared" si="1"/>
        <v>827.86112469437649</v>
      </c>
      <c r="T6" s="1536">
        <f t="shared" si="1"/>
        <v>761.0795454545455</v>
      </c>
      <c r="U6" s="1536">
        <f t="shared" si="1"/>
        <v>978.44155844155841</v>
      </c>
      <c r="V6" s="1536">
        <f t="shared" si="1"/>
        <v>946.13506916192023</v>
      </c>
      <c r="W6" s="1536">
        <f t="shared" si="1"/>
        <v>897.70845481049571</v>
      </c>
      <c r="X6" s="1536">
        <f t="shared" si="1"/>
        <v>945.09389671361498</v>
      </c>
      <c r="Y6" s="1536">
        <f t="shared" si="1"/>
        <v>1011.9633943427619</v>
      </c>
      <c r="Z6" s="1536">
        <f t="shared" si="1"/>
        <v>985.02085070892406</v>
      </c>
      <c r="AA6" s="1536">
        <f t="shared" si="1"/>
        <v>948.39119390347173</v>
      </c>
      <c r="AB6" s="1536">
        <f t="shared" si="1"/>
        <v>991.97796143250673</v>
      </c>
      <c r="AC6" s="1536">
        <f t="shared" si="1"/>
        <v>869.5920000000001</v>
      </c>
      <c r="AD6" s="1536">
        <f t="shared" si="1"/>
        <v>881.74757281553411</v>
      </c>
      <c r="AE6" s="1536">
        <f t="shared" si="1"/>
        <v>758.68284228769494</v>
      </c>
      <c r="AF6" s="1536">
        <f t="shared" si="1"/>
        <v>689.13589364844893</v>
      </c>
      <c r="AG6" s="1536">
        <f t="shared" si="1"/>
        <v>684.44074349442383</v>
      </c>
      <c r="AH6" s="516"/>
      <c r="AK6" s="1440"/>
      <c r="AL6" s="1060"/>
      <c r="AM6" s="1570"/>
      <c r="AN6" s="1570"/>
      <c r="AO6" s="1570"/>
      <c r="AP6" s="1570"/>
      <c r="AQ6" s="1570"/>
      <c r="AR6" s="1570"/>
      <c r="AS6" s="1570"/>
      <c r="AT6" s="1570"/>
      <c r="AU6" s="1570"/>
      <c r="AV6" s="1570"/>
      <c r="AW6" s="1570"/>
      <c r="AX6" s="1570"/>
      <c r="AY6" s="1570"/>
      <c r="AZ6" s="1570"/>
      <c r="BA6" s="1060"/>
      <c r="BB6" s="1440"/>
      <c r="BC6" s="1440"/>
      <c r="BD6" s="1440"/>
      <c r="BE6" s="1440"/>
      <c r="BF6" s="1440"/>
      <c r="BG6" s="1440"/>
      <c r="BH6" s="1440"/>
      <c r="BI6" s="1440"/>
      <c r="BJ6" s="1440"/>
      <c r="BK6" s="1440"/>
      <c r="BL6" s="1440"/>
      <c r="BM6" s="1440"/>
      <c r="BN6" s="1440"/>
      <c r="BO6" s="1440"/>
    </row>
    <row r="7" spans="1:67" ht="29.25" customHeight="1" thickBot="1" x14ac:dyDescent="0.4">
      <c r="A7" s="1426"/>
      <c r="B7" s="513" t="s">
        <v>981</v>
      </c>
      <c r="C7" s="1427">
        <f>'1'!$I$33</f>
        <v>0.19566666666666666</v>
      </c>
      <c r="D7" s="1427">
        <f>'2'!$I$33</f>
        <v>0.19499999999999998</v>
      </c>
      <c r="E7" s="1427">
        <f>'3'!$I$33</f>
        <v>0.16666666666666666</v>
      </c>
      <c r="F7" s="1427">
        <f>'4'!$I$33</f>
        <v>0.16583333333333336</v>
      </c>
      <c r="G7" s="1427">
        <f>'5'!$I$33</f>
        <v>0.15133333333333332</v>
      </c>
      <c r="H7" s="1427">
        <f>'6'!$I$33</f>
        <v>0.15766666666666665</v>
      </c>
      <c r="I7" s="1427">
        <f>'7'!$I$33</f>
        <v>0.15183333333333335</v>
      </c>
      <c r="J7" s="1427">
        <f>'8'!$I$33</f>
        <v>0.16749999999999998</v>
      </c>
      <c r="K7" s="1427">
        <f>'9'!$I$33</f>
        <v>0.17083333333333331</v>
      </c>
      <c r="L7" s="1427">
        <f>'10'!$I$33</f>
        <v>0.17383333333333337</v>
      </c>
      <c r="M7" s="1427">
        <f>'11'!$I$33</f>
        <v>0.19033333333333335</v>
      </c>
      <c r="N7" s="1427">
        <f>'12'!$I$33</f>
        <v>0.19200000000000003</v>
      </c>
      <c r="O7" s="1427">
        <f>'13'!$I$33</f>
        <v>0.20283333333333331</v>
      </c>
      <c r="P7" s="1427">
        <f>'14'!$I$33</f>
        <v>0.19499999999999998</v>
      </c>
      <c r="Q7" s="1427">
        <f>'15'!$I$33</f>
        <v>0.19699999999999998</v>
      </c>
      <c r="R7" s="1427">
        <f>'16'!$I$33</f>
        <v>0.18300000000000002</v>
      </c>
      <c r="S7" s="1427">
        <f>'17'!$I$33</f>
        <v>0.20449999999999999</v>
      </c>
      <c r="T7" s="1427">
        <f>'18'!$I$33</f>
        <v>0.20533333333333334</v>
      </c>
      <c r="U7" s="1427">
        <f>'19'!$I$33</f>
        <v>0.20899999999999999</v>
      </c>
      <c r="V7" s="1427">
        <f>'20'!$I$33</f>
        <v>0.20483333333333334</v>
      </c>
      <c r="W7" s="1427">
        <f>'21'!$I$33</f>
        <v>0.22866666666666666</v>
      </c>
      <c r="X7" s="1427">
        <f>'22'!$I$33</f>
        <v>0.21299999999999999</v>
      </c>
      <c r="Y7" s="1427">
        <f>'23'!$I$33</f>
        <v>0.20033333333333334</v>
      </c>
      <c r="Z7" s="1427">
        <f>'24'!$I$33</f>
        <v>0.19983333333333334</v>
      </c>
      <c r="AA7" s="1427">
        <f>'25'!$I$33</f>
        <v>0.19683333333333333</v>
      </c>
      <c r="AB7" s="1427">
        <f>'26'!$I$33</f>
        <v>0.18150000000000002</v>
      </c>
      <c r="AC7" s="1427">
        <f>'27'!$I$33</f>
        <v>0.16666666666666666</v>
      </c>
      <c r="AD7" s="1427">
        <f>'28'!$I$33</f>
        <v>0.17166666666666666</v>
      </c>
      <c r="AE7" s="1427">
        <f>'29'!$I$33</f>
        <v>0.19233333333333333</v>
      </c>
      <c r="AF7" s="1427">
        <f>'30'!$I$33</f>
        <v>0.22566666666666668</v>
      </c>
      <c r="AG7" s="1427">
        <f>'31'!$I$33</f>
        <v>0.22416666666666665</v>
      </c>
      <c r="AH7" s="1427"/>
      <c r="AK7" s="1440"/>
      <c r="AL7" s="1060"/>
      <c r="AM7" s="1570"/>
      <c r="AN7" s="1570"/>
      <c r="AO7" s="1570"/>
      <c r="AP7" s="1570"/>
      <c r="AQ7" s="1570"/>
      <c r="AR7" s="1570"/>
      <c r="AS7" s="1570"/>
      <c r="AT7" s="1570"/>
      <c r="AU7" s="1570"/>
      <c r="AV7" s="1570"/>
      <c r="AW7" s="1570"/>
      <c r="AX7" s="1570"/>
      <c r="AY7" s="1570"/>
      <c r="AZ7" s="1570"/>
      <c r="BA7" s="1060"/>
      <c r="BB7" s="1440"/>
      <c r="BC7" s="1440"/>
      <c r="BD7" s="1440"/>
      <c r="BE7" s="1440"/>
      <c r="BF7" s="1440"/>
      <c r="BG7" s="1440"/>
      <c r="BH7" s="1440"/>
      <c r="BI7" s="1440"/>
      <c r="BJ7" s="1440"/>
      <c r="BK7" s="1440"/>
      <c r="BL7" s="1440"/>
      <c r="BM7" s="1440"/>
      <c r="BN7" s="1440"/>
      <c r="BO7" s="1440"/>
    </row>
    <row r="8" spans="1:67" ht="29.25" customHeight="1" thickBot="1" x14ac:dyDescent="0.4">
      <c r="A8" s="515" t="s">
        <v>18</v>
      </c>
      <c r="B8" s="516" t="s">
        <v>516</v>
      </c>
      <c r="C8" s="1228">
        <f>Flows!E9</f>
        <v>32.82</v>
      </c>
      <c r="D8" s="1228">
        <f>Flows!E10</f>
        <v>35.341999999999999</v>
      </c>
      <c r="E8" s="1228">
        <f>Flows!E11</f>
        <v>31.555</v>
      </c>
      <c r="F8" s="1228">
        <f>Flows!E12</f>
        <v>28.541</v>
      </c>
      <c r="G8" s="1228">
        <f>Flows!E13</f>
        <v>33.286000000000001</v>
      </c>
      <c r="H8" s="1228">
        <f>Flows!E14</f>
        <v>29.630000000000003</v>
      </c>
      <c r="I8" s="1228">
        <f>Flows!E15</f>
        <v>33.430000000000007</v>
      </c>
      <c r="J8" s="1228">
        <f>Flows!E16</f>
        <v>33.288000000000004</v>
      </c>
      <c r="K8" s="1228">
        <f>Flows!E17</f>
        <v>35.146000000000001</v>
      </c>
      <c r="L8" s="1228">
        <f>Flows!E18</f>
        <v>31.503999999999998</v>
      </c>
      <c r="M8" s="1228">
        <f>Flows!E19</f>
        <v>33.066000000000003</v>
      </c>
      <c r="N8" s="1228">
        <f>Flows!E20</f>
        <v>29.997</v>
      </c>
      <c r="O8" s="1228">
        <f>Flows!E21</f>
        <v>30.488</v>
      </c>
      <c r="P8" s="1228">
        <f>Flows!E22</f>
        <v>27.722000000000001</v>
      </c>
      <c r="Q8" s="1228">
        <f>Flows!E23</f>
        <v>29.832000000000001</v>
      </c>
      <c r="R8" s="1228">
        <f>Flows!E24</f>
        <v>27.61</v>
      </c>
      <c r="S8" s="1228">
        <f>Flows!E25</f>
        <v>22.695</v>
      </c>
      <c r="T8" s="1228">
        <f>Flows!E26</f>
        <v>22.338000000000001</v>
      </c>
      <c r="U8" s="1228">
        <f>Flows!E27</f>
        <v>25.92</v>
      </c>
      <c r="V8" s="1228">
        <f>Flows!E28</f>
        <v>27.849999999999994</v>
      </c>
      <c r="W8" s="1228">
        <f>Flows!E29</f>
        <v>31.358000000000004</v>
      </c>
      <c r="X8" s="1228">
        <f>Flows!E30</f>
        <v>27.258000000000003</v>
      </c>
      <c r="Y8" s="1228">
        <f>Flows!E31</f>
        <v>25.798999999999999</v>
      </c>
      <c r="Z8" s="1228">
        <f>Flows!E32</f>
        <v>26.328000000000003</v>
      </c>
      <c r="AA8" s="1228">
        <f>Flows!E33</f>
        <v>22.93</v>
      </c>
      <c r="AB8" s="1228">
        <f>Flows!E34</f>
        <v>27.573999999999998</v>
      </c>
      <c r="AC8" s="1228">
        <f>Flows!E35</f>
        <v>25.594000000000001</v>
      </c>
      <c r="AD8" s="1228">
        <f>Flows!E36</f>
        <v>28.835999999999999</v>
      </c>
      <c r="AE8" s="1228">
        <f>Flows!E37</f>
        <v>26.591999999999999</v>
      </c>
      <c r="AF8" s="1228">
        <f>Flows!E38</f>
        <v>28.685000000000002</v>
      </c>
      <c r="AG8" s="1228">
        <f>Flows!E39</f>
        <v>27.512</v>
      </c>
      <c r="AH8" s="1228"/>
      <c r="AK8" s="1440"/>
      <c r="AL8" s="1060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0"/>
      <c r="BB8" s="1440"/>
      <c r="BC8" s="1440"/>
      <c r="BD8" s="1440"/>
      <c r="BE8" s="1440"/>
      <c r="BF8" s="1440"/>
      <c r="BG8" s="1440"/>
      <c r="BH8" s="1440"/>
      <c r="BI8" s="1440"/>
      <c r="BJ8" s="1440"/>
      <c r="BK8" s="1440"/>
      <c r="BL8" s="1440"/>
      <c r="BM8" s="1440"/>
      <c r="BN8" s="1440"/>
      <c r="BO8" s="1440"/>
    </row>
    <row r="9" spans="1:67" ht="29.25" customHeight="1" thickBot="1" x14ac:dyDescent="0.4">
      <c r="A9" s="3025" t="s">
        <v>518</v>
      </c>
      <c r="B9" s="1225"/>
      <c r="C9" s="1243"/>
      <c r="D9" s="1243"/>
      <c r="E9" s="1243"/>
      <c r="F9" s="1243"/>
      <c r="G9" s="1243"/>
      <c r="H9" s="1243"/>
      <c r="I9" s="1243"/>
      <c r="J9" s="1243"/>
      <c r="K9" s="1243"/>
      <c r="L9" s="1243"/>
      <c r="M9" s="1243"/>
      <c r="N9" s="1243"/>
      <c r="O9" s="1243"/>
      <c r="P9" s="1243"/>
      <c r="Q9" s="1243"/>
      <c r="R9" s="1243"/>
      <c r="S9" s="1243"/>
      <c r="T9" s="1244"/>
      <c r="U9" s="1243"/>
      <c r="V9" s="1243"/>
      <c r="W9" s="1243"/>
      <c r="X9" s="1243"/>
      <c r="Y9" s="1243"/>
      <c r="Z9" s="1243"/>
      <c r="AA9" s="1243"/>
      <c r="AB9" s="1243"/>
      <c r="AC9" s="1243"/>
      <c r="AD9" s="1243"/>
      <c r="AE9" s="1243"/>
      <c r="AF9" s="1243"/>
      <c r="AG9" s="1243"/>
      <c r="AH9" s="1243"/>
      <c r="AK9" s="1440"/>
      <c r="AL9" s="1060"/>
      <c r="AM9" s="1932" t="s">
        <v>987</v>
      </c>
      <c r="AN9" s="1933" t="s">
        <v>903</v>
      </c>
      <c r="AO9" s="1933"/>
      <c r="AP9" s="1933"/>
      <c r="AQ9" s="1933"/>
      <c r="AR9" s="1933"/>
      <c r="AS9" s="1933"/>
      <c r="AT9" s="1933"/>
      <c r="AU9" s="1933"/>
      <c r="AV9" s="1933"/>
      <c r="AW9" s="1933"/>
      <c r="AX9" s="1933"/>
      <c r="AY9" s="1933"/>
      <c r="AZ9" s="1934"/>
      <c r="BA9" s="106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40"/>
      <c r="BO9" s="1440"/>
    </row>
    <row r="10" spans="1:67" ht="29.25" customHeight="1" thickBot="1" x14ac:dyDescent="0.45">
      <c r="A10" s="3025"/>
      <c r="B10" s="1226" t="s">
        <v>904</v>
      </c>
      <c r="C10" s="1245" t="str">
        <f>IF('BW 1'!$E$8&lt;=0," ",'BW 1'!$E$8)</f>
        <v xml:space="preserve"> </v>
      </c>
      <c r="D10" s="1245" t="str">
        <f>IF('BW 1'!$E$9&lt;=0," ",'BW 1'!$E$9)</f>
        <v xml:space="preserve"> </v>
      </c>
      <c r="E10" s="1245">
        <f>IF('BW 1'!$E$10&lt;=0," ",'BW 1'!$E$10)</f>
        <v>60</v>
      </c>
      <c r="F10" s="1245" t="str">
        <f>IF('BW 1'!$E$11&lt;=0," ",'BW 1'!$E$11)</f>
        <v xml:space="preserve"> </v>
      </c>
      <c r="G10" s="1245" t="str">
        <f>IF('BW 1'!$E$12&lt;=0," ",'BW 1'!$E$12)</f>
        <v xml:space="preserve"> </v>
      </c>
      <c r="H10" s="1245" t="str">
        <f>IF('BW 1'!$E$13&lt;=0," ",'BW 1'!$E$13)</f>
        <v xml:space="preserve"> </v>
      </c>
      <c r="I10" s="1245" t="str">
        <f>IF('BW 1'!$E$14&lt;=0," ",'BW 1'!$E$14)</f>
        <v xml:space="preserve"> </v>
      </c>
      <c r="J10" s="1245">
        <f>IF('BW 1'!$E$15&lt;=0," ",'BW 1'!$E$15)</f>
        <v>118</v>
      </c>
      <c r="K10" s="1245" t="str">
        <f>IF('BW 1'!$E$16&lt;=0," ",'BW 1'!$E$16)</f>
        <v xml:space="preserve"> </v>
      </c>
      <c r="L10" s="1245" t="str">
        <f>IF('BW 1'!$E$17&lt;=0," ",'BW 1'!$E$17)</f>
        <v xml:space="preserve"> </v>
      </c>
      <c r="M10" s="1245" t="str">
        <f>IF('BW 1'!$E$18&lt;=0," ",'BW 1'!$E$18)</f>
        <v xml:space="preserve"> </v>
      </c>
      <c r="N10" s="1245">
        <f>IF('BW 1'!$E$19&lt;=0," ",'BW 1'!$E$19)</f>
        <v>100</v>
      </c>
      <c r="O10" s="1245" t="str">
        <f>IF('BW 1'!$E$20&lt;=0," ",'BW 1'!$E$20)</f>
        <v xml:space="preserve"> </v>
      </c>
      <c r="P10" s="1245" t="str">
        <f>IF('BW 1'!$E$21&lt;=0," ",'BW 1'!$E$21)</f>
        <v xml:space="preserve"> </v>
      </c>
      <c r="Q10" s="1245" t="str">
        <f>IF('BW 1'!$E$22&lt;=0," ",'BW 1'!$E$22)</f>
        <v xml:space="preserve"> </v>
      </c>
      <c r="R10" s="1245" t="str">
        <f>IF('BW 1'!$E$23&lt;=0," ",'BW 1'!$E$23)</f>
        <v xml:space="preserve"> </v>
      </c>
      <c r="S10" s="1245" t="str">
        <f>IF('BW 1'!$E$24&lt;=0," ",'BW 1'!$E$24)</f>
        <v xml:space="preserve"> </v>
      </c>
      <c r="T10" s="1245">
        <f>IF('BW 1'!$E$25&lt;=0," ",'BW 1'!$E$25)</f>
        <v>139</v>
      </c>
      <c r="U10" s="1245" t="str">
        <f>IF('BW 1'!$E$26&lt;=0," ",'BW 1'!$E$26)</f>
        <v xml:space="preserve"> </v>
      </c>
      <c r="V10" s="1245" t="str">
        <f>IF('BW 1'!$E$27&lt;=0," ",'BW 1'!$E$27)</f>
        <v xml:space="preserve"> </v>
      </c>
      <c r="W10" s="1245" t="str">
        <f>IF('BW 1'!$E$28&lt;=0," ",'BW 1'!$E$28)</f>
        <v xml:space="preserve"> </v>
      </c>
      <c r="X10" s="1245" t="str">
        <f>IF('BW 1'!$E$29&lt;=0," ",'BW 1'!$E$29)</f>
        <v xml:space="preserve"> </v>
      </c>
      <c r="Y10" s="1245">
        <f>IF('BW 1'!$E$30&lt;=0," ",'BW 1'!$E$30)</f>
        <v>131</v>
      </c>
      <c r="Z10" s="1245" t="str">
        <f>IF('BW 1'!$E$31&lt;=0," ",'BW 1'!$E$31)</f>
        <v xml:space="preserve"> </v>
      </c>
      <c r="AA10" s="1245" t="str">
        <f>IF('BW 1'!$E$32&lt;=0," ",'BW 1'!$E$32)</f>
        <v xml:space="preserve"> </v>
      </c>
      <c r="AB10" s="1245" t="str">
        <f>IF('BW 1'!$E$33&lt;=0," ",'BW 1'!$E$33)</f>
        <v xml:space="preserve"> </v>
      </c>
      <c r="AC10" s="1245" t="str">
        <f>IF('BW 1'!$E$34&lt;=0," ",'BW 1'!$E$34)</f>
        <v xml:space="preserve"> </v>
      </c>
      <c r="AD10" s="1245">
        <f>IF('BW 1'!$E$35&lt;=0," ",'BW 1'!$E$35)</f>
        <v>109.5</v>
      </c>
      <c r="AE10" s="1245" t="str">
        <f>IF('BW 1'!$E$36&lt;=0," ",'BW 1'!$E$36)</f>
        <v xml:space="preserve"> </v>
      </c>
      <c r="AF10" s="1245" t="str">
        <f>IF('BW 1'!$E$37&lt;=0," ",'BW 1'!$E$37)</f>
        <v xml:space="preserve"> </v>
      </c>
      <c r="AG10" s="1245" t="str">
        <f>IF('BW 1'!$E$38&lt;=0," ",'BW 1'!$E$38)</f>
        <v xml:space="preserve"> </v>
      </c>
      <c r="AH10" s="1245"/>
      <c r="AI10" s="499">
        <f t="shared" ref="AI10:AI21" si="2">COUNT(C10:AH10)</f>
        <v>6</v>
      </c>
      <c r="AK10" s="1440"/>
      <c r="AL10" s="1060"/>
      <c r="AM10" s="1935">
        <v>1</v>
      </c>
      <c r="AN10" s="1936" t="str">
        <f>'BW 1'!L8</f>
        <v/>
      </c>
      <c r="AO10" s="1936" t="str">
        <f>'BW 2'!L8</f>
        <v/>
      </c>
      <c r="AP10" s="1936" t="str">
        <f>'BW 3'!$L$8</f>
        <v/>
      </c>
      <c r="AQ10" s="1936">
        <f>'BW 4'!L8</f>
        <v>176054.16666666669</v>
      </c>
      <c r="AR10" s="1936" t="str">
        <f>'BW 5'!L8</f>
        <v/>
      </c>
      <c r="AS10" s="1936">
        <f>'BW 6'!L8</f>
        <v>176054.16666666669</v>
      </c>
      <c r="AT10" s="1936" t="str">
        <f>'BW 7'!L8</f>
        <v/>
      </c>
      <c r="AU10" s="1936" t="str">
        <f>'BW 8'!L8</f>
        <v/>
      </c>
      <c r="AV10" s="1936" t="str">
        <f>'BW 9'!L8</f>
        <v/>
      </c>
      <c r="AW10" s="1936" t="str">
        <f>'BW 10'!L8</f>
        <v/>
      </c>
      <c r="AX10" s="1936">
        <f>'BW 11'!L8</f>
        <v>183333.33333333331</v>
      </c>
      <c r="AY10" s="1936" t="str">
        <f>'BW 12'!L8</f>
        <v/>
      </c>
      <c r="AZ10" s="1937">
        <f>SUM(AN10:AY10)</f>
        <v>535441.66666666674</v>
      </c>
      <c r="BA10" s="1060"/>
      <c r="BB10" s="1440"/>
      <c r="BC10" s="1440"/>
      <c r="BD10" s="1440"/>
      <c r="BE10" s="1440"/>
      <c r="BF10" s="1440"/>
      <c r="BG10" s="1440"/>
      <c r="BH10" s="1440"/>
      <c r="BI10" s="1440"/>
      <c r="BJ10" s="1440"/>
      <c r="BK10" s="1440"/>
      <c r="BL10" s="1440"/>
      <c r="BM10" s="1440"/>
      <c r="BN10" s="1440"/>
      <c r="BO10" s="1440"/>
    </row>
    <row r="11" spans="1:67" ht="29.25" customHeight="1" thickBot="1" x14ac:dyDescent="0.45">
      <c r="A11" s="3025"/>
      <c r="B11" s="1226" t="s">
        <v>905</v>
      </c>
      <c r="C11" s="1245" t="str">
        <f>IF('BW 2'!$E$8&lt;=0," ",'BW 2'!$E$8)</f>
        <v xml:space="preserve"> </v>
      </c>
      <c r="D11" s="1245">
        <f>IF('BW 2'!$E$9&lt;=0," ",'BW 2'!$E$9)</f>
        <v>35.5</v>
      </c>
      <c r="E11" s="1245" t="str">
        <f>IF('BW 2'!$E$10&lt;=0," ",'BW 2'!$E$10)</f>
        <v xml:space="preserve"> </v>
      </c>
      <c r="F11" s="1245" t="str">
        <f>IF('BW 2'!$E$11&lt;=0," ",'BW 2'!$E$11)</f>
        <v xml:space="preserve"> </v>
      </c>
      <c r="G11" s="1245" t="str">
        <f>IF('BW 2'!$E$12&lt;=0," ",'BW 2'!$E$12)</f>
        <v xml:space="preserve"> </v>
      </c>
      <c r="H11" s="1245" t="str">
        <f>IF('BW 2'!$E$13&lt;=0," ",'BW 2'!$E$13)</f>
        <v xml:space="preserve"> </v>
      </c>
      <c r="I11" s="1245">
        <f>IF('BW 2'!$E$14&lt;=0," ",'BW 2'!$E$14)</f>
        <v>124</v>
      </c>
      <c r="J11" s="1245" t="str">
        <f>IF('BW 2'!$E$15&lt;=0," ",'BW 2'!$E$15)</f>
        <v xml:space="preserve"> </v>
      </c>
      <c r="K11" s="1245" t="str">
        <f>IF('BW 2'!$E$16&lt;=0," ",'BW 2'!$E$16)</f>
        <v xml:space="preserve"> </v>
      </c>
      <c r="L11" s="1245" t="str">
        <f>IF('BW 2'!$E$17&lt;=0," ",'BW 2'!$E$17)</f>
        <v xml:space="preserve"> </v>
      </c>
      <c r="M11" s="1245" t="str">
        <f>IF('BW 2'!$E$18&lt;=0," ",'BW 2'!$E$18)</f>
        <v xml:space="preserve"> </v>
      </c>
      <c r="N11" s="1245">
        <f>IF('BW 2'!$E$19&lt;=0," ",'BW 2'!$E$19)</f>
        <v>117</v>
      </c>
      <c r="O11" s="1245" t="str">
        <f>IF('BW 2'!$E$20&lt;=0," ",'BW 2'!$E$20)</f>
        <v xml:space="preserve"> </v>
      </c>
      <c r="P11" s="1245" t="str">
        <f>IF('BW 2'!$E$21&lt;=0," ",'BW 2'!$E$21)</f>
        <v xml:space="preserve"> </v>
      </c>
      <c r="Q11" s="1245" t="str">
        <f>IF('BW 2'!$E$22&lt;=0," ",'BW 2'!$E$22)</f>
        <v xml:space="preserve"> </v>
      </c>
      <c r="R11" s="1245" t="str">
        <f>IF('BW 2'!$E$23&lt;=0," ",'BW 2'!$E$23)</f>
        <v xml:space="preserve"> </v>
      </c>
      <c r="S11" s="1245">
        <f>IF('BW 2'!$E$24&lt;=0," ",'BW 2'!$E$24)</f>
        <v>116</v>
      </c>
      <c r="T11" s="1245" t="str">
        <f>IF('BW 2'!$E$25&lt;=0," ",'BW 2'!$E$25)</f>
        <v xml:space="preserve"> </v>
      </c>
      <c r="U11" s="1245" t="str">
        <f>IF('BW 2'!$E$26&lt;=0," ",'BW 2'!$E$26)</f>
        <v xml:space="preserve"> </v>
      </c>
      <c r="V11" s="1245" t="str">
        <f>IF('BW 2'!$E$27&lt;=0," ",'BW 2'!$E$27)</f>
        <v xml:space="preserve"> </v>
      </c>
      <c r="W11" s="1245" t="str">
        <f>IF('BW 2'!$E$28&lt;=0," ",'BW 2'!$E$28)</f>
        <v xml:space="preserve"> </v>
      </c>
      <c r="X11" s="1245">
        <f>IF('BW 2'!$E$29&lt;=0," ",'BW 2'!$E$29)</f>
        <v>121</v>
      </c>
      <c r="Y11" s="1245" t="str">
        <f>IF('BW 2'!$E$30&lt;=0," ",'BW 2'!$E$30)</f>
        <v xml:space="preserve"> </v>
      </c>
      <c r="Z11" s="1245" t="str">
        <f>IF('BW 2'!$E$31&lt;=0," ",'BW 2'!$E$31)</f>
        <v xml:space="preserve"> </v>
      </c>
      <c r="AA11" s="1245" t="str">
        <f>IF('BW 2'!$E$32&lt;=0," ",'BW 2'!$E$32)</f>
        <v xml:space="preserve"> </v>
      </c>
      <c r="AB11" s="1245" t="str">
        <f>IF('BW 2'!$E$33&lt;=0," ",'BW 2'!$E$33)</f>
        <v xml:space="preserve"> </v>
      </c>
      <c r="AC11" s="1245">
        <f>IF('BW 2'!$E$34&lt;=0," ",'BW 2'!$E$34)</f>
        <v>120</v>
      </c>
      <c r="AD11" s="1245" t="str">
        <f>IF('BW 2'!$E$35&lt;=0," ",'BW 2'!$E$35)</f>
        <v xml:space="preserve"> </v>
      </c>
      <c r="AE11" s="1245" t="str">
        <f>IF('BW 2'!$E$36&lt;=0," ",'BW 2'!$E$36)</f>
        <v xml:space="preserve"> </v>
      </c>
      <c r="AF11" s="1245" t="str">
        <f>IF('BW 2'!$E$37&lt;=0," ",'BW 2'!$E$37)</f>
        <v xml:space="preserve"> </v>
      </c>
      <c r="AG11" s="1245" t="str">
        <f>IF('BW 2'!$E$38&lt;=0," ",'BW 2'!$E$38)</f>
        <v xml:space="preserve"> </v>
      </c>
      <c r="AH11" s="1245"/>
      <c r="AI11" s="499">
        <f t="shared" si="2"/>
        <v>6</v>
      </c>
      <c r="AK11" s="1440"/>
      <c r="AL11" s="1060"/>
      <c r="AM11" s="1935">
        <v>2</v>
      </c>
      <c r="AN11" s="1936" t="str">
        <f>'BW 1'!L9</f>
        <v/>
      </c>
      <c r="AO11" s="1936">
        <f>'BW 2'!L9</f>
        <v>179700</v>
      </c>
      <c r="AP11" s="1936" t="str">
        <f>'BW 3'!$L9</f>
        <v/>
      </c>
      <c r="AQ11" s="1936" t="str">
        <f>'BW 4'!L9</f>
        <v/>
      </c>
      <c r="AR11" s="1936" t="str">
        <f>'BW 5'!L9</f>
        <v/>
      </c>
      <c r="AS11" s="1936" t="str">
        <f>'BW 6'!L9</f>
        <v/>
      </c>
      <c r="AT11" s="1936">
        <f>'BW 7'!L9</f>
        <v>176054.16666666669</v>
      </c>
      <c r="AU11" s="1936" t="str">
        <f>'BW 8'!L9</f>
        <v/>
      </c>
      <c r="AV11" s="1936">
        <f>'BW 9'!L9</f>
        <v>182291.66666666666</v>
      </c>
      <c r="AW11" s="1936" t="str">
        <f>'BW 10'!L9</f>
        <v/>
      </c>
      <c r="AX11" s="1936" t="str">
        <f>'BW 11'!L9</f>
        <v/>
      </c>
      <c r="AY11" s="1936" t="str">
        <f>'BW 12'!L9</f>
        <v/>
      </c>
      <c r="AZ11" s="1937">
        <f t="shared" ref="AZ11:AZ40" si="3">SUM(AN11:AY11)</f>
        <v>538045.83333333337</v>
      </c>
      <c r="BA11" s="106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40"/>
      <c r="BO11" s="1440"/>
    </row>
    <row r="12" spans="1:67" ht="29.25" customHeight="1" thickBot="1" x14ac:dyDescent="0.45">
      <c r="A12" s="3025"/>
      <c r="B12" s="1226" t="s">
        <v>906</v>
      </c>
      <c r="C12" s="1245" t="str">
        <f>IF('BW 3'!$E$8&lt;=0," ",'BW 3'!$E$8)</f>
        <v xml:space="preserve"> </v>
      </c>
      <c r="D12" s="1245" t="str">
        <f>IF('BW 3'!$E$9&lt;=0," ",'BW 3'!$E$9)</f>
        <v xml:space="preserve"> </v>
      </c>
      <c r="E12" s="1245">
        <f>IF('BW 3'!$E$10&lt;=0," ",'BW 3'!$E$10)</f>
        <v>62.5</v>
      </c>
      <c r="F12" s="1245" t="str">
        <f>IF('BW 3'!$E$11&lt;=0," ",'BW 3'!$E$11)</f>
        <v xml:space="preserve"> </v>
      </c>
      <c r="G12" s="1245" t="str">
        <f>IF('BW 3'!$E$12&lt;=0," ",'BW 3'!$E$12)</f>
        <v xml:space="preserve"> </v>
      </c>
      <c r="H12" s="1245" t="str">
        <f>IF('BW 3'!$E$13&lt;=0," ",'BW 3'!$E$13)</f>
        <v xml:space="preserve"> </v>
      </c>
      <c r="I12" s="1245" t="str">
        <f>IF('BW 3'!$E$14&lt;=0," ",'BW 3'!$E$14)</f>
        <v xml:space="preserve"> </v>
      </c>
      <c r="J12" s="1245">
        <f>IF('BW 3'!$E$15&lt;=0," ",'BW 3'!$E$15)</f>
        <v>120</v>
      </c>
      <c r="K12" s="1245" t="str">
        <f>IF('BW 3'!$E$16&lt;=0," ",'BW 3'!$E$16)</f>
        <v xml:space="preserve"> </v>
      </c>
      <c r="L12" s="1245" t="str">
        <f>IF('BW 3'!$E$17&lt;=0," ",'BW 3'!$E$17)</f>
        <v xml:space="preserve"> </v>
      </c>
      <c r="M12" s="1245" t="str">
        <f>IF('BW 3'!$E$18&lt;=0," ",'BW 3'!$E$18)</f>
        <v xml:space="preserve"> </v>
      </c>
      <c r="N12" s="1245">
        <f>IF('BW 3'!$E$19&lt;=0," ",'BW 3'!$E$19)</f>
        <v>97</v>
      </c>
      <c r="O12" s="1245" t="str">
        <f>IF('BW 3'!$E$20&lt;=0," ",'BW 3'!$E$20)</f>
        <v xml:space="preserve"> </v>
      </c>
      <c r="P12" s="1245" t="str">
        <f>IF('BW 3'!$E$21&lt;=0," ",'BW 3'!$E$21)</f>
        <v xml:space="preserve"> </v>
      </c>
      <c r="Q12" s="1245" t="str">
        <f>IF('BW 3'!$E$22&lt;=0," ",'BW 3'!$E$22)</f>
        <v xml:space="preserve"> </v>
      </c>
      <c r="R12" s="1245" t="str">
        <f>IF('BW 3'!$E$23&lt;=0," ",'BW 3'!$E$23)</f>
        <v xml:space="preserve"> </v>
      </c>
      <c r="S12" s="1245">
        <f>IF('BW 3'!$E$24&lt;=0," ",'BW 3'!$E$24)</f>
        <v>117</v>
      </c>
      <c r="T12" s="1245">
        <f>IF('BW 3'!$E$25&lt;=0," ",'BW 3'!$E$25)</f>
        <v>29.5</v>
      </c>
      <c r="U12" s="1245" t="str">
        <f>IF('BW 3'!$E$26&lt;=0," ",'BW 3'!$E$26)</f>
        <v xml:space="preserve"> </v>
      </c>
      <c r="V12" s="1245" t="str">
        <f>IF('BW 3'!$E$27&lt;=0," ",'BW 3'!$E$27)</f>
        <v xml:space="preserve"> </v>
      </c>
      <c r="W12" s="1245" t="str">
        <f>IF('BW 3'!$E$28&lt;=0," ",'BW 3'!$E$28)</f>
        <v xml:space="preserve"> </v>
      </c>
      <c r="X12" s="1245" t="str">
        <f>IF('BW 3'!$E$29&lt;=0," ",'BW 3'!$E$29)</f>
        <v xml:space="preserve"> </v>
      </c>
      <c r="Y12" s="1245" t="str">
        <f>IF('BW 3'!$E$30&lt;=0," ",'BW 3'!$E$30)</f>
        <v xml:space="preserve"> </v>
      </c>
      <c r="Z12" s="1245">
        <f>IF('BW 3'!$E$31&lt;=0," ",'BW 3'!$E$31)</f>
        <v>127</v>
      </c>
      <c r="AA12" s="1245" t="str">
        <f>IF('BW 3'!$E$32&lt;=0," ",'BW 3'!$E$32)</f>
        <v xml:space="preserve"> </v>
      </c>
      <c r="AB12" s="1245" t="str">
        <f>IF('BW 3'!$E$33&lt;=0," ",'BW 3'!$E$33)</f>
        <v xml:space="preserve"> </v>
      </c>
      <c r="AC12" s="1245" t="str">
        <f>IF('BW 3'!$E$34&lt;=0," ",'BW 3'!$E$34)</f>
        <v xml:space="preserve"> </v>
      </c>
      <c r="AD12" s="1245" t="str">
        <f>IF('BW 3'!$E$35&lt;=0," ",'BW 3'!$E$35)</f>
        <v xml:space="preserve"> </v>
      </c>
      <c r="AE12" s="1245">
        <f>IF('BW 3'!$E$36&lt;=0," ",'BW 3'!$E$36)</f>
        <v>127.5</v>
      </c>
      <c r="AF12" s="1245" t="str">
        <f>IF('BW 3'!$E$37&lt;=0," ",'BW 3'!$E$37)</f>
        <v xml:space="preserve"> </v>
      </c>
      <c r="AG12" s="1245" t="str">
        <f>IF('BW 3'!$E$38&lt;=0," ",'BW 3'!$E$38)</f>
        <v xml:space="preserve"> </v>
      </c>
      <c r="AH12" s="1245"/>
      <c r="AI12" s="499">
        <f t="shared" si="2"/>
        <v>7</v>
      </c>
      <c r="AK12" s="1440"/>
      <c r="AL12" s="1060"/>
      <c r="AM12" s="1935">
        <v>3</v>
      </c>
      <c r="AN12" s="1936">
        <f>'BW 1'!L10</f>
        <v>123663.88888888889</v>
      </c>
      <c r="AO12" s="1936" t="str">
        <f>'BW 2'!L10</f>
        <v/>
      </c>
      <c r="AP12" s="1936">
        <f>'BW 3'!$L10</f>
        <v>170845.83333333331</v>
      </c>
      <c r="AQ12" s="1936" t="str">
        <f>'BW 4'!L10</f>
        <v/>
      </c>
      <c r="AR12" s="1936" t="str">
        <f>'BW 5'!L10</f>
        <v/>
      </c>
      <c r="AS12" s="1936" t="str">
        <f>'BW 6'!L10</f>
        <v/>
      </c>
      <c r="AT12" s="1936" t="str">
        <f>'BW 7'!L10</f>
        <v/>
      </c>
      <c r="AU12" s="1936" t="str">
        <f>'BW 8'!L10</f>
        <v/>
      </c>
      <c r="AV12" s="1936" t="str">
        <f>'BW 9'!L10</f>
        <v/>
      </c>
      <c r="AW12" s="1936" t="str">
        <f>'BW 10'!L10</f>
        <v/>
      </c>
      <c r="AX12" s="1936" t="str">
        <f>'BW 11'!L10</f>
        <v/>
      </c>
      <c r="AY12" s="1936" t="str">
        <f>'BW 12'!L10</f>
        <v/>
      </c>
      <c r="AZ12" s="1937">
        <f t="shared" si="3"/>
        <v>294509.72222222219</v>
      </c>
      <c r="BA12" s="1060"/>
      <c r="BB12" s="1440"/>
      <c r="BC12" s="1440"/>
      <c r="BD12" s="1440"/>
      <c r="BE12" s="1440"/>
      <c r="BF12" s="1440"/>
      <c r="BG12" s="1440"/>
      <c r="BH12" s="1440"/>
      <c r="BI12" s="1440"/>
      <c r="BJ12" s="1440"/>
      <c r="BK12" s="1440"/>
      <c r="BL12" s="1440"/>
      <c r="BM12" s="1440"/>
      <c r="BN12" s="1440"/>
      <c r="BO12" s="1440"/>
    </row>
    <row r="13" spans="1:67" ht="29.25" customHeight="1" thickBot="1" x14ac:dyDescent="0.45">
      <c r="A13" s="3025"/>
      <c r="B13" s="1226" t="s">
        <v>907</v>
      </c>
      <c r="C13" s="1245">
        <f>IF('BW 4'!$E$8&lt;=0," ",'BW 4'!$E$8)</f>
        <v>12.5</v>
      </c>
      <c r="D13" s="1245" t="str">
        <f>IF('BW 4'!$E$9&lt;=0," ",'BW 4'!$E$9)</f>
        <v xml:space="preserve"> </v>
      </c>
      <c r="E13" s="1245" t="str">
        <f>IF('BW 4'!$E$10&lt;=0," ",'BW 4'!$E$10)</f>
        <v xml:space="preserve"> </v>
      </c>
      <c r="F13" s="1245" t="str">
        <f>IF('BW 4'!$E$11&lt;=0," ",'BW 4'!$E$11)</f>
        <v xml:space="preserve"> </v>
      </c>
      <c r="G13" s="1245" t="str">
        <f>IF('BW 4'!$E$12&lt;=0," ",'BW 4'!$E$12)</f>
        <v xml:space="preserve"> </v>
      </c>
      <c r="H13" s="1245">
        <f>IF('BW 4'!$E$13&lt;=0," ",'BW 4'!$E$13)</f>
        <v>121.5</v>
      </c>
      <c r="I13" s="1245" t="str">
        <f>IF('BW 4'!$E$14&lt;=0," ",'BW 4'!$E$14)</f>
        <v xml:space="preserve"> </v>
      </c>
      <c r="J13" s="1245" t="str">
        <f>IF('BW 4'!$E$15&lt;=0," ",'BW 4'!$E$15)</f>
        <v xml:space="preserve"> </v>
      </c>
      <c r="K13" s="1245" t="str">
        <f>IF('BW 4'!$E$16&lt;=0," ",'BW 4'!$E$16)</f>
        <v xml:space="preserve"> </v>
      </c>
      <c r="L13" s="1245" t="str">
        <f>IF('BW 4'!$E$17&lt;=0," ",'BW 4'!$E$17)</f>
        <v xml:space="preserve"> </v>
      </c>
      <c r="M13" s="1245">
        <f>IF('BW 4'!$E$18&lt;=0," ",'BW 4'!$E$18)</f>
        <v>120</v>
      </c>
      <c r="N13" s="1245" t="str">
        <f>IF('BW 4'!$E$19&lt;=0," ",'BW 4'!$E$19)</f>
        <v xml:space="preserve"> </v>
      </c>
      <c r="O13" s="1245" t="str">
        <f>IF('BW 4'!$E$20&lt;=0," ",'BW 4'!$E$20)</f>
        <v xml:space="preserve"> </v>
      </c>
      <c r="P13" s="1245" t="str">
        <f>IF('BW 4'!$E$21&lt;=0," ",'BW 4'!$E$21)</f>
        <v xml:space="preserve"> </v>
      </c>
      <c r="Q13" s="1245" t="str">
        <f>IF('BW 4'!$E$22&lt;=0," ",'BW 4'!$E$22)</f>
        <v xml:space="preserve"> </v>
      </c>
      <c r="R13" s="1245">
        <f>IF('BW 4'!$E$23&lt;=0," ",'BW 4'!$E$23)</f>
        <v>121</v>
      </c>
      <c r="S13" s="1245" t="str">
        <f>IF('BW 4'!$E$24&lt;=0," ",'BW 4'!$E$24)</f>
        <v xml:space="preserve"> </v>
      </c>
      <c r="T13" s="1245" t="str">
        <f>IF('BW 4'!$E$25&lt;=0," ",'BW 4'!$E$25)</f>
        <v xml:space="preserve"> </v>
      </c>
      <c r="U13" s="1245" t="str">
        <f>IF('BW 4'!$E$26&lt;=0," ",'BW 4'!$E$26)</f>
        <v xml:space="preserve"> </v>
      </c>
      <c r="V13" s="1245" t="str">
        <f>IF('BW 4'!$E$27&lt;=0," ",'BW 4'!$E$27)</f>
        <v xml:space="preserve"> </v>
      </c>
      <c r="W13" s="1245">
        <f>IF('BW 4'!$E$28&lt;=0," ",'BW 4'!$E$28)</f>
        <v>121.5</v>
      </c>
      <c r="X13" s="1245" t="str">
        <f>IF('BW 4'!$E$29&lt;=0," ",'BW 4'!$E$29)</f>
        <v xml:space="preserve"> </v>
      </c>
      <c r="Y13" s="1245" t="str">
        <f>IF('BW 4'!$E$30&lt;=0," ",'BW 4'!$E$30)</f>
        <v xml:space="preserve"> </v>
      </c>
      <c r="Z13" s="1245" t="str">
        <f>IF('BW 4'!$E$31&lt;=0," ",'BW 4'!$E$31)</f>
        <v xml:space="preserve"> </v>
      </c>
      <c r="AA13" s="1245" t="str">
        <f>IF('BW 4'!$E$32&lt;=0," ",'BW 4'!$E$32)</f>
        <v xml:space="preserve"> </v>
      </c>
      <c r="AB13" s="1245">
        <f>IF('BW 4'!$E$33&lt;=0," ",'BW 4'!$E$33)</f>
        <v>118</v>
      </c>
      <c r="AC13" s="1245" t="str">
        <f>IF('BW 4'!$E$34&lt;=0," ",'BW 4'!$E$34)</f>
        <v xml:space="preserve"> </v>
      </c>
      <c r="AD13" s="1245" t="str">
        <f>IF('BW 4'!$E$35&lt;=0," ",'BW 4'!$E$35)</f>
        <v xml:space="preserve"> </v>
      </c>
      <c r="AE13" s="1245" t="str">
        <f>IF('BW 4'!$E$36&lt;=0," ",'BW 4'!$E$36)</f>
        <v xml:space="preserve"> </v>
      </c>
      <c r="AF13" s="1245" t="str">
        <f>IF('BW 4'!$E$37&lt;=0," ",'BW 4'!$E$37)</f>
        <v xml:space="preserve"> </v>
      </c>
      <c r="AG13" s="1245">
        <f>IF('BW 4'!$E$38&lt;=0," ",'BW 4'!$E$38)</f>
        <v>119</v>
      </c>
      <c r="AH13" s="1245"/>
      <c r="AI13" s="1227">
        <f t="shared" si="2"/>
        <v>7</v>
      </c>
      <c r="AK13" s="1440"/>
      <c r="AL13" s="1060"/>
      <c r="AM13" s="1935">
        <v>4</v>
      </c>
      <c r="AN13" s="1936" t="str">
        <f>'BW 1'!L11</f>
        <v/>
      </c>
      <c r="AO13" s="1936" t="str">
        <f>'BW 2'!L11</f>
        <v/>
      </c>
      <c r="AP13" s="1936" t="str">
        <f>'BW 3'!$L11</f>
        <v/>
      </c>
      <c r="AQ13" s="1936" t="str">
        <f>'BW 4'!L11</f>
        <v/>
      </c>
      <c r="AR13" s="1936">
        <f>'BW 5'!L11</f>
        <v>160602.77777777778</v>
      </c>
      <c r="AS13" s="1936" t="str">
        <f>'BW 6'!L11</f>
        <v/>
      </c>
      <c r="AT13" s="1936" t="str">
        <f>'BW 7'!L11</f>
        <v/>
      </c>
      <c r="AU13" s="1936">
        <f>'BW 8'!L11</f>
        <v>160602.77777777778</v>
      </c>
      <c r="AV13" s="1936" t="str">
        <f>'BW 9'!L11</f>
        <v/>
      </c>
      <c r="AW13" s="1936" t="str">
        <f>'BW 10'!L11</f>
        <v/>
      </c>
      <c r="AX13" s="1936" t="str">
        <f>'BW 11'!L11</f>
        <v/>
      </c>
      <c r="AY13" s="1936" t="str">
        <f>'BW 12'!L11</f>
        <v/>
      </c>
      <c r="AZ13" s="1937">
        <f t="shared" si="3"/>
        <v>321205.55555555556</v>
      </c>
      <c r="BA13" s="1060"/>
      <c r="BB13" s="1440"/>
      <c r="BC13" s="1440"/>
      <c r="BD13" s="1440"/>
      <c r="BE13" s="1440"/>
      <c r="BF13" s="1440"/>
      <c r="BG13" s="1440"/>
      <c r="BH13" s="1440"/>
      <c r="BI13" s="1440"/>
      <c r="BJ13" s="1440"/>
      <c r="BK13" s="1440"/>
      <c r="BL13" s="1440"/>
      <c r="BM13" s="1440"/>
      <c r="BN13" s="1440"/>
      <c r="BO13" s="1440"/>
    </row>
    <row r="14" spans="1:67" ht="29.25" customHeight="1" thickBot="1" x14ac:dyDescent="0.45">
      <c r="A14" s="3025"/>
      <c r="B14" s="1226" t="s">
        <v>908</v>
      </c>
      <c r="C14" s="1245" t="str">
        <f>IF('BW 5'!$E$8&lt;=0," ",'BW 5'!$E$8)</f>
        <v xml:space="preserve"> </v>
      </c>
      <c r="D14" s="1245" t="str">
        <f>IF('BW 5'!$E$9&lt;=0," ",'BW 5'!$E$9)</f>
        <v xml:space="preserve"> </v>
      </c>
      <c r="E14" s="1245" t="str">
        <f>IF('BW 5'!$E$10&lt;=0," ",'BW 5'!$E$10)</f>
        <v xml:space="preserve"> </v>
      </c>
      <c r="F14" s="1245">
        <f>IF('BW 5'!$E$11&lt;=0," ",'BW 5'!$E$11)</f>
        <v>83.5</v>
      </c>
      <c r="G14" s="1245" t="str">
        <f>IF('BW 5'!$E$12&lt;=0," ",'BW 5'!$E$12)</f>
        <v xml:space="preserve"> </v>
      </c>
      <c r="H14" s="1245" t="str">
        <f>IF('BW 5'!$E$13&lt;=0," ",'BW 5'!$E$13)</f>
        <v xml:space="preserve"> </v>
      </c>
      <c r="I14" s="1245" t="str">
        <f>IF('BW 5'!$E$14&lt;=0," ",'BW 5'!$E$14)</f>
        <v xml:space="preserve"> </v>
      </c>
      <c r="J14" s="1245" t="str">
        <f>IF('BW 5'!$E$15&lt;=0," ",'BW 5'!$E$15)</f>
        <v xml:space="preserve"> </v>
      </c>
      <c r="K14" s="1245">
        <f>IF('BW 5'!$E$16&lt;=0," ",'BW 5'!$E$16)</f>
        <v>119</v>
      </c>
      <c r="L14" s="1245" t="str">
        <f>IF('BW 5'!$E$17&lt;=0," ",'BW 5'!$E$17)</f>
        <v xml:space="preserve"> </v>
      </c>
      <c r="M14" s="1245" t="str">
        <f>IF('BW 5'!$E$18&lt;=0," ",'BW 5'!$E$18)</f>
        <v xml:space="preserve"> </v>
      </c>
      <c r="N14" s="1245" t="str">
        <f>IF('BW 5'!$E$19&lt;=0," ",'BW 5'!$E$19)</f>
        <v xml:space="preserve"> </v>
      </c>
      <c r="O14" s="1245">
        <f>IF('BW 5'!$E$20&lt;=0," ",'BW 5'!$E$20)</f>
        <v>97</v>
      </c>
      <c r="P14" s="1245" t="str">
        <f>IF('BW 5'!$E$21&lt;=0," ",'BW 5'!$E$21)</f>
        <v xml:space="preserve"> </v>
      </c>
      <c r="Q14" s="1245" t="str">
        <f>IF('BW 5'!$E$22&lt;=0," ",'BW 5'!$E$22)</f>
        <v xml:space="preserve"> </v>
      </c>
      <c r="R14" s="1245" t="str">
        <f>IF('BW 5'!$E$23&lt;=0," ",'BW 5'!$E$23)</f>
        <v xml:space="preserve"> </v>
      </c>
      <c r="S14" s="1245" t="str">
        <f>IF('BW 5'!$E$24&lt;=0," ",'BW 5'!$E$24)</f>
        <v xml:space="preserve"> </v>
      </c>
      <c r="T14" s="1245">
        <f>IF('BW 5'!$E$25&lt;=0," ",'BW 5'!$E$25)</f>
        <v>119.5</v>
      </c>
      <c r="U14" s="1245" t="str">
        <f>IF('BW 5'!$E$26&lt;=0," ",'BW 5'!$E$26)</f>
        <v xml:space="preserve"> </v>
      </c>
      <c r="V14" s="1245" t="str">
        <f>IF('BW 5'!$E$27&lt;=0," ",'BW 5'!$E$27)</f>
        <v xml:space="preserve"> </v>
      </c>
      <c r="W14" s="1245" t="str">
        <f>IF('BW 5'!$E$28&lt;=0," ",'BW 5'!$E$28)</f>
        <v xml:space="preserve"> </v>
      </c>
      <c r="X14" s="1245" t="str">
        <f>IF('BW 5'!$E$29&lt;=0," ",'BW 5'!$E$29)</f>
        <v xml:space="preserve"> </v>
      </c>
      <c r="Y14" s="1245">
        <f>IF('BW 5'!$E$30&lt;=0," ",'BW 5'!$E$30)</f>
        <v>130</v>
      </c>
      <c r="Z14" s="1245" t="str">
        <f>IF('BW 5'!$E$31&lt;=0," ",'BW 5'!$E$31)</f>
        <v xml:space="preserve"> </v>
      </c>
      <c r="AA14" s="1245" t="str">
        <f>IF('BW 5'!$E$32&lt;=0," ",'BW 5'!$E$32)</f>
        <v xml:space="preserve"> </v>
      </c>
      <c r="AB14" s="1245" t="str">
        <f>IF('BW 5'!$E$33&lt;=0," ",'BW 5'!$E$33)</f>
        <v xml:space="preserve"> </v>
      </c>
      <c r="AC14" s="1245" t="str">
        <f>IF('BW 5'!$E$34&lt;=0," ",'BW 5'!$E$34)</f>
        <v xml:space="preserve"> </v>
      </c>
      <c r="AD14" s="1245">
        <f>IF('BW 5'!$E$35&lt;=0," ",'BW 5'!$E$35)</f>
        <v>114.5</v>
      </c>
      <c r="AE14" s="1245" t="str">
        <f>IF('BW 5'!$E$36&lt;=0," ",'BW 5'!$E$36)</f>
        <v xml:space="preserve"> </v>
      </c>
      <c r="AF14" s="1245" t="str">
        <f>IF('BW 5'!$E$37&lt;=0," ",'BW 5'!$E$37)</f>
        <v xml:space="preserve"> </v>
      </c>
      <c r="AG14" s="1245" t="str">
        <f>IF('BW 5'!$E$38&lt;=0," ",'BW 5'!$E$38)</f>
        <v xml:space="preserve"> </v>
      </c>
      <c r="AH14" s="1245"/>
      <c r="AI14" s="499">
        <f t="shared" si="2"/>
        <v>6</v>
      </c>
      <c r="AK14" s="1440"/>
      <c r="AL14" s="1060"/>
      <c r="AM14" s="1935">
        <v>5</v>
      </c>
      <c r="AN14" s="1936" t="str">
        <f>'BW 1'!L12</f>
        <v/>
      </c>
      <c r="AO14" s="1936" t="str">
        <f>'BW 2'!L12</f>
        <v/>
      </c>
      <c r="AP14" s="1936" t="str">
        <f>'BW 3'!$L12</f>
        <v/>
      </c>
      <c r="AQ14" s="1936" t="str">
        <f>'BW 4'!L12</f>
        <v/>
      </c>
      <c r="AR14" s="1936" t="str">
        <f>'BW 5'!L12</f>
        <v/>
      </c>
      <c r="AS14" s="1936" t="str">
        <f>'BW 6'!L12</f>
        <v/>
      </c>
      <c r="AT14" s="1936" t="str">
        <f>'BW 7'!L12</f>
        <v/>
      </c>
      <c r="AU14" s="1936" t="str">
        <f>'BW 8'!L12</f>
        <v/>
      </c>
      <c r="AV14" s="1936" t="str">
        <f>'BW 9'!L12</f>
        <v/>
      </c>
      <c r="AW14" s="1936">
        <f>'BW 10'!L12</f>
        <v>182291.66666666666</v>
      </c>
      <c r="AX14" s="1936" t="str">
        <f>'BW 11'!L12</f>
        <v/>
      </c>
      <c r="AY14" s="1936">
        <f>'BW 12'!L12</f>
        <v>182291.66666666666</v>
      </c>
      <c r="AZ14" s="1937">
        <f t="shared" si="3"/>
        <v>364583.33333333331</v>
      </c>
      <c r="BA14" s="1060"/>
      <c r="BB14" s="1440"/>
      <c r="BC14" s="1440"/>
      <c r="BD14" s="1440"/>
      <c r="BE14" s="1440"/>
      <c r="BF14" s="1440"/>
      <c r="BG14" s="1440"/>
      <c r="BH14" s="1440"/>
      <c r="BI14" s="1440"/>
      <c r="BJ14" s="1440"/>
      <c r="BK14" s="1440"/>
      <c r="BL14" s="1440"/>
      <c r="BM14" s="1440"/>
      <c r="BN14" s="1440"/>
      <c r="BO14" s="1440"/>
    </row>
    <row r="15" spans="1:67" ht="29.25" customHeight="1" thickBot="1" x14ac:dyDescent="0.45">
      <c r="A15" s="3025"/>
      <c r="B15" s="1226" t="s">
        <v>909</v>
      </c>
      <c r="C15" s="1245">
        <f>IF('BW 6'!$E$8&lt;=0," ",'BW 6'!$E$8)</f>
        <v>10.5</v>
      </c>
      <c r="D15" s="1245" t="str">
        <f>IF('BW 6'!$E$9&lt;=0," ",'BW 6'!$E$9)</f>
        <v xml:space="preserve"> </v>
      </c>
      <c r="E15" s="1245" t="str">
        <f>IF('BW 6'!$E$10&lt;=0," ",'BW 6'!$E$10)</f>
        <v xml:space="preserve"> </v>
      </c>
      <c r="F15" s="1245" t="str">
        <f>IF('BW 6'!$E$11&lt;=0," ",'BW 6'!$E$11)</f>
        <v xml:space="preserve"> </v>
      </c>
      <c r="G15" s="1245" t="str">
        <f>IF('BW 6'!$E$12&lt;=0," ",'BW 6'!$E$12)</f>
        <v xml:space="preserve"> </v>
      </c>
      <c r="H15" s="1245">
        <f>IF('BW 6'!$E$13&lt;=0," ",'BW 6'!$E$13)</f>
        <v>122</v>
      </c>
      <c r="I15" s="1245" t="str">
        <f>IF('BW 6'!$E$14&lt;=0," ",'BW 6'!$E$14)</f>
        <v xml:space="preserve"> </v>
      </c>
      <c r="J15" s="1245" t="str">
        <f>IF('BW 6'!$E$15&lt;=0," ",'BW 6'!$E$15)</f>
        <v xml:space="preserve"> </v>
      </c>
      <c r="K15" s="1245" t="str">
        <f>IF('BW 6'!$E$16&lt;=0," ",'BW 6'!$E$16)</f>
        <v xml:space="preserve"> </v>
      </c>
      <c r="L15" s="1245" t="str">
        <f>IF('BW 6'!$E$17&lt;=0," ",'BW 6'!$E$17)</f>
        <v xml:space="preserve"> </v>
      </c>
      <c r="M15" s="1245">
        <f>IF('BW 6'!$E$18&lt;=0," ",'BW 6'!$E$18)</f>
        <v>116</v>
      </c>
      <c r="N15" s="1245" t="str">
        <f>IF('BW 6'!$E$19&lt;=0," ",'BW 6'!$E$19)</f>
        <v xml:space="preserve"> </v>
      </c>
      <c r="O15" s="1245" t="str">
        <f>IF('BW 6'!$E$20&lt;=0," ",'BW 6'!$E$20)</f>
        <v xml:space="preserve"> </v>
      </c>
      <c r="P15" s="1245" t="str">
        <f>IF('BW 6'!$E$21&lt;=0," ",'BW 6'!$E$21)</f>
        <v xml:space="preserve"> </v>
      </c>
      <c r="Q15" s="1245" t="str">
        <f>IF('BW 6'!$E$22&lt;=0," ",'BW 6'!$E$22)</f>
        <v xml:space="preserve"> </v>
      </c>
      <c r="R15" s="1245">
        <f>IF('BW 6'!$E$23&lt;=0," ",'BW 6'!$E$23)</f>
        <v>123.5</v>
      </c>
      <c r="S15" s="1245" t="str">
        <f>IF('BW 6'!$E$24&lt;=0," ",'BW 6'!$E$24)</f>
        <v xml:space="preserve"> </v>
      </c>
      <c r="T15" s="1245" t="str">
        <f>IF('BW 6'!$E$25&lt;=0," ",'BW 6'!$E$25)</f>
        <v xml:space="preserve"> </v>
      </c>
      <c r="U15" s="1245" t="str">
        <f>IF('BW 6'!$E$26&lt;=0," ",'BW 6'!$E$26)</f>
        <v xml:space="preserve"> </v>
      </c>
      <c r="V15" s="1245" t="str">
        <f>IF('BW 6'!$E$27&lt;=0," ",'BW 6'!$E$27)</f>
        <v xml:space="preserve"> </v>
      </c>
      <c r="W15" s="1245">
        <f>IF('BW 6'!$E$28&lt;=0," ",'BW 6'!$E$28)</f>
        <v>123</v>
      </c>
      <c r="X15" s="1245" t="str">
        <f>IF('BW 6'!$E$29&lt;=0," ",'BW 6'!$E$29)</f>
        <v xml:space="preserve"> </v>
      </c>
      <c r="Y15" s="1245" t="str">
        <f>IF('BW 6'!$E$30&lt;=0," ",'BW 6'!$E$30)</f>
        <v xml:space="preserve"> </v>
      </c>
      <c r="Z15" s="1245" t="str">
        <f>IF('BW 6'!$E$31&lt;=0," ",'BW 6'!$E$31)</f>
        <v xml:space="preserve"> </v>
      </c>
      <c r="AA15" s="1245" t="str">
        <f>IF('BW 6'!$E$32&lt;=0," ",'BW 6'!$E$32)</f>
        <v xml:space="preserve"> </v>
      </c>
      <c r="AB15" s="1245">
        <f>IF('BW 6'!$E$33&lt;=0," ",'BW 6'!$E$33)</f>
        <v>120.5</v>
      </c>
      <c r="AC15" s="1245" t="str">
        <f>IF('BW 6'!$E$34&lt;=0," ",'BW 6'!$E$34)</f>
        <v xml:space="preserve"> </v>
      </c>
      <c r="AD15" s="1245" t="str">
        <f>IF('BW 6'!$E$35&lt;=0," ",'BW 6'!$E$35)</f>
        <v xml:space="preserve"> </v>
      </c>
      <c r="AE15" s="1245" t="str">
        <f>IF('BW 6'!$E$36&lt;=0," ",'BW 6'!$E$36)</f>
        <v xml:space="preserve"> </v>
      </c>
      <c r="AF15" s="1245" t="str">
        <f>IF('BW 6'!$E$37&lt;=0," ",'BW 6'!$E$37)</f>
        <v xml:space="preserve"> </v>
      </c>
      <c r="AG15" s="1245" t="str">
        <f>IF('BW 6'!$E$38&lt;=0," ",'BW 6'!$E$38)</f>
        <v xml:space="preserve"> </v>
      </c>
      <c r="AH15" s="1245"/>
      <c r="AI15" s="499">
        <f t="shared" si="2"/>
        <v>6</v>
      </c>
      <c r="AK15" s="1440"/>
      <c r="AL15" s="1060"/>
      <c r="AM15" s="1935">
        <v>6</v>
      </c>
      <c r="AN15" s="1936" t="str">
        <f>'BW 1'!L13</f>
        <v/>
      </c>
      <c r="AO15" s="1936" t="str">
        <f>'BW 2'!L13</f>
        <v/>
      </c>
      <c r="AP15" s="1936" t="str">
        <f>'BW 3'!$L13</f>
        <v/>
      </c>
      <c r="AQ15" s="1936">
        <f>'BW 4'!L13</f>
        <v>165637.5</v>
      </c>
      <c r="AR15" s="1936" t="str">
        <f>'BW 5'!L13</f>
        <v/>
      </c>
      <c r="AS15" s="1936">
        <f>'BW 6'!L13</f>
        <v>165637.5</v>
      </c>
      <c r="AT15" s="1936" t="str">
        <f>'BW 7'!L13</f>
        <v/>
      </c>
      <c r="AU15" s="1936" t="str">
        <f>'BW 8'!L13</f>
        <v/>
      </c>
      <c r="AV15" s="1936" t="str">
        <f>'BW 9'!L13</f>
        <v/>
      </c>
      <c r="AW15" s="1936" t="str">
        <f>'BW 10'!L13</f>
        <v/>
      </c>
      <c r="AX15" s="1936">
        <f>'BW 11'!L13</f>
        <v>178645.83333333331</v>
      </c>
      <c r="AY15" s="1936" t="str">
        <f>'BW 12'!L13</f>
        <v/>
      </c>
      <c r="AZ15" s="1937">
        <f t="shared" si="3"/>
        <v>509920.83333333331</v>
      </c>
      <c r="BA15" s="1060"/>
      <c r="BB15" s="1440"/>
      <c r="BC15" s="1440"/>
      <c r="BD15" s="1440"/>
      <c r="BE15" s="1440"/>
      <c r="BF15" s="1440"/>
      <c r="BG15" s="1440"/>
      <c r="BH15" s="1440"/>
      <c r="BI15" s="1440"/>
      <c r="BJ15" s="1440"/>
      <c r="BK15" s="1440"/>
      <c r="BL15" s="1440"/>
      <c r="BM15" s="1440"/>
      <c r="BN15" s="1440"/>
      <c r="BO15" s="1440"/>
    </row>
    <row r="16" spans="1:67" ht="29.25" customHeight="1" thickBot="1" x14ac:dyDescent="0.45">
      <c r="A16" s="3025"/>
      <c r="B16" s="1226" t="s">
        <v>910</v>
      </c>
      <c r="C16" s="1245" t="str">
        <f>IF('BW 7'!$E$8&lt;=0," ",'BW 7'!$E$8)</f>
        <v xml:space="preserve"> </v>
      </c>
      <c r="D16" s="1245">
        <f>IF('BW 7'!$E$9&lt;=0," ",'BW 7'!$E$9)</f>
        <v>24.5</v>
      </c>
      <c r="E16" s="1245" t="str">
        <f>IF('BW 7'!$E$10&lt;=0," ",'BW 7'!$E$10)</f>
        <v xml:space="preserve"> </v>
      </c>
      <c r="F16" s="1245" t="str">
        <f>IF('BW 7'!$E$11&lt;=0," ",'BW 7'!$E$11)</f>
        <v xml:space="preserve"> </v>
      </c>
      <c r="G16" s="1245" t="str">
        <f>IF('BW 7'!$E$12&lt;=0," ",'BW 7'!$E$12)</f>
        <v xml:space="preserve"> </v>
      </c>
      <c r="H16" s="1245" t="str">
        <f>IF('BW 7'!$E$13&lt;=0," ",'BW 7'!$E$13)</f>
        <v xml:space="preserve"> </v>
      </c>
      <c r="I16" s="1245">
        <f>IF('BW 7'!$E$14&lt;=0," ",'BW 7'!$E$14)</f>
        <v>134</v>
      </c>
      <c r="J16" s="1245" t="str">
        <f>IF('BW 7'!$E$15&lt;=0," ",'BW 7'!$E$15)</f>
        <v xml:space="preserve"> </v>
      </c>
      <c r="K16" s="1245" t="str">
        <f>IF('BW 7'!$E$16&lt;=0," ",'BW 7'!$E$16)</f>
        <v xml:space="preserve"> </v>
      </c>
      <c r="L16" s="1245" t="str">
        <f>IF('BW 7'!$E$17&lt;=0," ",'BW 7'!$E$17)</f>
        <v xml:space="preserve"> </v>
      </c>
      <c r="M16" s="1245" t="str">
        <f>IF('BW 7'!$E$18&lt;=0," ",'BW 7'!$E$18)</f>
        <v xml:space="preserve"> </v>
      </c>
      <c r="N16" s="1245">
        <f>IF('BW 7'!$E$19&lt;=0," ",'BW 7'!$E$19)</f>
        <v>114</v>
      </c>
      <c r="O16" s="1245" t="str">
        <f>IF('BW 7'!$E$20&lt;=0," ",'BW 7'!$E$20)</f>
        <v xml:space="preserve"> </v>
      </c>
      <c r="P16" s="1245" t="str">
        <f>IF('BW 7'!$E$21&lt;=0," ",'BW 7'!$E$21)</f>
        <v xml:space="preserve"> </v>
      </c>
      <c r="Q16" s="1245" t="str">
        <f>IF('BW 7'!$E$22&lt;=0," ",'BW 7'!$E$22)</f>
        <v xml:space="preserve"> </v>
      </c>
      <c r="R16" s="1245" t="str">
        <f>IF('BW 7'!$E$23&lt;=0," ",'BW 7'!$E$23)</f>
        <v xml:space="preserve"> </v>
      </c>
      <c r="S16" s="1245">
        <f>IF('BW 7'!$E$24&lt;=0," ",'BW 7'!$E$24)</f>
        <v>121.5</v>
      </c>
      <c r="T16" s="1245" t="str">
        <f>IF('BW 7'!$E$25&lt;=0," ",'BW 7'!$E$25)</f>
        <v xml:space="preserve"> </v>
      </c>
      <c r="U16" s="1245" t="str">
        <f>IF('BW 7'!$E$26&lt;=0," ",'BW 7'!$E$26)</f>
        <v xml:space="preserve"> </v>
      </c>
      <c r="V16" s="1245" t="str">
        <f>IF('BW 7'!$E$27&lt;=0," ",'BW 7'!$E$27)</f>
        <v xml:space="preserve"> </v>
      </c>
      <c r="W16" s="1245" t="str">
        <f>IF('BW 7'!$E$28&lt;=0," ",'BW 7'!$E$28)</f>
        <v xml:space="preserve"> </v>
      </c>
      <c r="X16" s="1245">
        <f>IF('BW 7'!$E$29&lt;=0," ",'BW 7'!$E$29)</f>
        <v>121.5</v>
      </c>
      <c r="Y16" s="1245" t="str">
        <f>IF('BW 7'!$E$30&lt;=0," ",'BW 7'!$E$30)</f>
        <v xml:space="preserve"> </v>
      </c>
      <c r="Z16" s="1245" t="str">
        <f>IF('BW 7'!$E$31&lt;=0," ",'BW 7'!$E$31)</f>
        <v xml:space="preserve"> </v>
      </c>
      <c r="AA16" s="1245" t="str">
        <f>IF('BW 7'!$E$32&lt;=0," ",'BW 7'!$E$32)</f>
        <v xml:space="preserve"> </v>
      </c>
      <c r="AB16" s="1245" t="str">
        <f>IF('BW 7'!$E$33&lt;=0," ",'BW 7'!$E$33)</f>
        <v xml:space="preserve"> </v>
      </c>
      <c r="AC16" s="1245">
        <f>IF('BW 7'!$E$34&lt;=0," ",'BW 7'!$E$34)</f>
        <v>121.5</v>
      </c>
      <c r="AD16" s="1245" t="str">
        <f>IF('BW 7'!$E$35&lt;=0," ",'BW 7'!$E$35)</f>
        <v xml:space="preserve"> </v>
      </c>
      <c r="AE16" s="1245" t="str">
        <f>IF('BW 7'!$E$36&lt;=0," ",'BW 7'!$E$36)</f>
        <v xml:space="preserve"> </v>
      </c>
      <c r="AF16" s="1245" t="str">
        <f>IF('BW 7'!$E$37&lt;=0," ",'BW 7'!$E$37)</f>
        <v xml:space="preserve"> </v>
      </c>
      <c r="AG16" s="1245" t="str">
        <f>IF('BW 7'!$E$38&lt;=0," ",'BW 7'!$E$38)</f>
        <v xml:space="preserve"> </v>
      </c>
      <c r="AH16" s="1245"/>
      <c r="AI16" s="499">
        <f t="shared" si="2"/>
        <v>6</v>
      </c>
      <c r="AK16" s="1440"/>
      <c r="AL16" s="1060"/>
      <c r="AM16" s="1935">
        <v>7</v>
      </c>
      <c r="AN16" s="1936" t="str">
        <f>'BW 1'!L14</f>
        <v/>
      </c>
      <c r="AO16" s="1936">
        <f>'BW 2'!L14</f>
        <v>179700</v>
      </c>
      <c r="AP16" s="1936" t="str">
        <f>'BW 3'!$L14</f>
        <v/>
      </c>
      <c r="AQ16" s="1936" t="str">
        <f>'BW 4'!L14</f>
        <v/>
      </c>
      <c r="AR16" s="1936" t="str">
        <f>'BW 5'!L14</f>
        <v/>
      </c>
      <c r="AS16" s="1936" t="str">
        <f>'BW 6'!L14</f>
        <v/>
      </c>
      <c r="AT16" s="1936">
        <f>'BW 7'!L14</f>
        <v>179700</v>
      </c>
      <c r="AU16" s="1936" t="str">
        <f>'BW 8'!L14</f>
        <v/>
      </c>
      <c r="AV16" s="1936" t="str">
        <f>'BW 9'!L14</f>
        <v/>
      </c>
      <c r="AW16" s="1936" t="str">
        <f>'BW 10'!L14</f>
        <v/>
      </c>
      <c r="AX16" s="1936" t="str">
        <f>'BW 11'!L14</f>
        <v/>
      </c>
      <c r="AY16" s="1936" t="str">
        <f>'BW 12'!L14</f>
        <v/>
      </c>
      <c r="AZ16" s="1937">
        <f t="shared" si="3"/>
        <v>359400</v>
      </c>
      <c r="BA16" s="1060"/>
      <c r="BB16" s="1440"/>
      <c r="BC16" s="1440"/>
      <c r="BD16" s="1440"/>
      <c r="BE16" s="1440"/>
      <c r="BF16" s="1440"/>
      <c r="BG16" s="1440"/>
      <c r="BH16" s="1440"/>
      <c r="BI16" s="1440"/>
      <c r="BJ16" s="1440"/>
      <c r="BK16" s="1440"/>
      <c r="BL16" s="1440"/>
      <c r="BM16" s="1440"/>
      <c r="BN16" s="1440"/>
      <c r="BO16" s="1440"/>
    </row>
    <row r="17" spans="1:67" ht="29.25" customHeight="1" thickBot="1" x14ac:dyDescent="0.45">
      <c r="A17" s="3025"/>
      <c r="B17" s="1226" t="s">
        <v>911</v>
      </c>
      <c r="C17" s="1245" t="str">
        <f>IF('BW 8'!$E$8&lt;=0," ",'BW 8'!$E$8)</f>
        <v xml:space="preserve"> </v>
      </c>
      <c r="D17" s="1245" t="str">
        <f>IF('BW 8'!$E$9&lt;=0," ",'BW 8'!$E$9)</f>
        <v xml:space="preserve"> </v>
      </c>
      <c r="E17" s="1245" t="str">
        <f>IF('BW 8'!$E$10&lt;=0," ",'BW 8'!$E$10)</f>
        <v xml:space="preserve"> </v>
      </c>
      <c r="F17" s="1245">
        <f>IF('BW 8'!$E$11&lt;=0," ",'BW 8'!$E$11)</f>
        <v>86.5</v>
      </c>
      <c r="G17" s="1245" t="str">
        <f>IF('BW 8'!$E$12&lt;=0," ",'BW 8'!$E$12)</f>
        <v xml:space="preserve"> </v>
      </c>
      <c r="H17" s="1245" t="str">
        <f>IF('BW 8'!$E$13&lt;=0," ",'BW 8'!$E$13)</f>
        <v xml:space="preserve"> </v>
      </c>
      <c r="I17" s="1245" t="str">
        <f>IF('BW 8'!$E$14&lt;=0," ",'BW 8'!$E$14)</f>
        <v xml:space="preserve"> </v>
      </c>
      <c r="J17" s="1245" t="str">
        <f>IF('BW 8'!$E$15&lt;=0," ",'BW 8'!$E$15)</f>
        <v xml:space="preserve"> </v>
      </c>
      <c r="K17" s="1245">
        <f>IF('BW 8'!$E$16&lt;=0," ",'BW 8'!$E$16)</f>
        <v>120</v>
      </c>
      <c r="L17" s="1245" t="str">
        <f>IF('BW 8'!$E$17&lt;=0," ",'BW 8'!$E$17)</f>
        <v xml:space="preserve"> </v>
      </c>
      <c r="M17" s="1245" t="str">
        <f>IF('BW 8'!$E$18&lt;=0," ",'BW 8'!$E$18)</f>
        <v xml:space="preserve"> </v>
      </c>
      <c r="N17" s="1245" t="str">
        <f>IF('BW 8'!$E$19&lt;=0," ",'BW 8'!$E$19)</f>
        <v xml:space="preserve"> </v>
      </c>
      <c r="O17" s="1245" t="str">
        <f>IF('BW 8'!$E$20&lt;=0," ",'BW 8'!$E$20)</f>
        <v xml:space="preserve"> </v>
      </c>
      <c r="P17" s="1245">
        <f>IF('BW 8'!$E$21&lt;=0," ",'BW 8'!$E$21)</f>
        <v>108</v>
      </c>
      <c r="Q17" s="1245" t="str">
        <f>IF('BW 8'!$E$22&lt;=0," ",'BW 8'!$E$22)</f>
        <v xml:space="preserve"> </v>
      </c>
      <c r="R17" s="1245" t="str">
        <f>IF('BW 8'!$E$23&lt;=0," ",'BW 8'!$E$23)</f>
        <v xml:space="preserve"> </v>
      </c>
      <c r="S17" s="1245" t="str">
        <f>IF('BW 8'!$E$24&lt;=0," ",'BW 8'!$E$24)</f>
        <v xml:space="preserve"> </v>
      </c>
      <c r="T17" s="1245" t="str">
        <f>IF('BW 8'!$E$25&lt;=0," ",'BW 8'!$E$25)</f>
        <v xml:space="preserve"> </v>
      </c>
      <c r="U17" s="1245">
        <f>IF('BW 8'!$E$26&lt;=0," ",'BW 8'!$E$26)</f>
        <v>124</v>
      </c>
      <c r="V17" s="1245" t="str">
        <f>IF('BW 8'!$E$27&lt;=0," ",'BW 8'!$E$27)</f>
        <v xml:space="preserve"> </v>
      </c>
      <c r="W17" s="1245" t="str">
        <f>IF('BW 8'!$E$28&lt;=0," ",'BW 8'!$E$28)</f>
        <v xml:space="preserve"> </v>
      </c>
      <c r="X17" s="1245" t="str">
        <f>IF('BW 8'!$E$29&lt;=0," ",'BW 8'!$E$29)</f>
        <v xml:space="preserve"> </v>
      </c>
      <c r="Y17" s="1245" t="str">
        <f>IF('BW 8'!$E$30&lt;=0," ",'BW 8'!$E$30)</f>
        <v xml:space="preserve"> </v>
      </c>
      <c r="Z17" s="1245">
        <f>IF('BW 8'!$E$31&lt;=0," ",'BW 8'!$E$31)</f>
        <v>120.5</v>
      </c>
      <c r="AA17" s="1245" t="str">
        <f>IF('BW 8'!$E$32&lt;=0," ",'BW 8'!$E$32)</f>
        <v xml:space="preserve"> </v>
      </c>
      <c r="AB17" s="1245" t="str">
        <f>IF('BW 8'!$E$33&lt;=0," ",'BW 8'!$E$33)</f>
        <v xml:space="preserve"> </v>
      </c>
      <c r="AC17" s="1245" t="str">
        <f>IF('BW 8'!$E$34&lt;=0," ",'BW 8'!$E$34)</f>
        <v xml:space="preserve"> </v>
      </c>
      <c r="AD17" s="1245" t="str">
        <f>IF('BW 8'!$E$35&lt;=0," ",'BW 8'!$E$35)</f>
        <v xml:space="preserve"> </v>
      </c>
      <c r="AE17" s="1245">
        <f>IF('BW 8'!$E$36&lt;=0," ",'BW 8'!$E$36)</f>
        <v>123</v>
      </c>
      <c r="AF17" s="1245" t="str">
        <f>IF('BW 8'!$E$37&lt;=0," ",'BW 8'!$E$37)</f>
        <v xml:space="preserve"> </v>
      </c>
      <c r="AG17" s="1245" t="str">
        <f>IF('BW 8'!$E$38&lt;=0," ",'BW 8'!$E$38)</f>
        <v xml:space="preserve"> </v>
      </c>
      <c r="AH17" s="1245"/>
      <c r="AI17" s="1227">
        <f t="shared" si="2"/>
        <v>6</v>
      </c>
      <c r="AK17" s="1440"/>
      <c r="AL17" s="1060"/>
      <c r="AM17" s="1935">
        <v>8</v>
      </c>
      <c r="AN17" s="1936">
        <f>'BW 1'!L15</f>
        <v>176054.16666666669</v>
      </c>
      <c r="AO17" s="1936" t="str">
        <f>'BW 2'!L15</f>
        <v/>
      </c>
      <c r="AP17" s="1936">
        <f>'BW 3'!$L15</f>
        <v>176054.16666666669</v>
      </c>
      <c r="AQ17" s="1936" t="str">
        <f>'BW 4'!L15</f>
        <v/>
      </c>
      <c r="AR17" s="1936" t="str">
        <f>'BW 5'!L15</f>
        <v/>
      </c>
      <c r="AS17" s="1936" t="str">
        <f>'BW 6'!L15</f>
        <v/>
      </c>
      <c r="AT17" s="1936" t="str">
        <f>'BW 7'!L15</f>
        <v/>
      </c>
      <c r="AU17" s="1936" t="str">
        <f>'BW 8'!L15</f>
        <v/>
      </c>
      <c r="AV17" s="1936">
        <f>'BW 9'!L15</f>
        <v>183854.16666666669</v>
      </c>
      <c r="AW17" s="1936" t="str">
        <f>'BW 10'!L15</f>
        <v/>
      </c>
      <c r="AX17" s="1936" t="str">
        <f>'BW 11'!L15</f>
        <v/>
      </c>
      <c r="AY17" s="1936" t="str">
        <f>'BW 12'!L15</f>
        <v/>
      </c>
      <c r="AZ17" s="1937">
        <f t="shared" si="3"/>
        <v>535962.5</v>
      </c>
      <c r="BA17" s="1060"/>
      <c r="BB17" s="1440"/>
      <c r="BC17" s="1440"/>
      <c r="BD17" s="1440"/>
      <c r="BE17" s="1440"/>
      <c r="BF17" s="1440"/>
      <c r="BG17" s="1440"/>
      <c r="BH17" s="1440"/>
      <c r="BI17" s="1440"/>
      <c r="BJ17" s="1440"/>
      <c r="BK17" s="1440"/>
      <c r="BL17" s="1440"/>
      <c r="BM17" s="1440"/>
      <c r="BN17" s="1440"/>
      <c r="BO17" s="1440"/>
    </row>
    <row r="18" spans="1:67" ht="29.25" customHeight="1" thickBot="1" x14ac:dyDescent="0.45">
      <c r="A18" s="3025"/>
      <c r="B18" s="1226" t="s">
        <v>912</v>
      </c>
      <c r="C18" s="1245" t="str">
        <f>IF('BW 9'!$E$8&lt;=0," ",'BW 9'!$E$8)</f>
        <v xml:space="preserve"> </v>
      </c>
      <c r="D18" s="1245">
        <f>IF('BW 9'!$E$9&lt;=0," ",'BW 9'!$E$9)</f>
        <v>46</v>
      </c>
      <c r="E18" s="1245" t="str">
        <f>IF('BW 9'!$E$10&lt;=0," ",'BW 9'!$E$10)</f>
        <v xml:space="preserve"> </v>
      </c>
      <c r="F18" s="1245" t="str">
        <f>IF('BW 9'!$E$11&lt;=0," ",'BW 9'!$E$11)</f>
        <v xml:space="preserve"> </v>
      </c>
      <c r="G18" s="1245" t="str">
        <f>IF('BW 9'!$E$12&lt;=0," ",'BW 9'!$E$12)</f>
        <v xml:space="preserve"> </v>
      </c>
      <c r="H18" s="1245" t="str">
        <f>IF('BW 9'!$E$13&lt;=0," ",'BW 9'!$E$13)</f>
        <v xml:space="preserve"> </v>
      </c>
      <c r="I18" s="1245" t="str">
        <f>IF('BW 9'!$E$14&lt;=0," ",'BW 9'!$E$14)</f>
        <v xml:space="preserve"> </v>
      </c>
      <c r="J18" s="1245">
        <f>IF('BW 9'!$E$15&lt;=0," ",'BW 9'!$E$15)</f>
        <v>130</v>
      </c>
      <c r="K18" s="1245" t="str">
        <f>IF('BW 9'!$E$16&lt;=0," ",'BW 9'!$E$16)</f>
        <v xml:space="preserve"> </v>
      </c>
      <c r="L18" s="1245" t="str">
        <f>IF('BW 9'!$E$17&lt;=0," ",'BW 9'!$E$17)</f>
        <v xml:space="preserve"> </v>
      </c>
      <c r="M18" s="1245" t="str">
        <f>IF('BW 9'!$E$18&lt;=0," ",'BW 9'!$E$18)</f>
        <v xml:space="preserve"> </v>
      </c>
      <c r="N18" s="1245" t="str">
        <f>IF('BW 9'!$E$19&lt;=0," ",'BW 9'!$E$19)</f>
        <v xml:space="preserve"> </v>
      </c>
      <c r="O18" s="1245">
        <f>IF('BW 9'!$E$20&lt;=0," ",'BW 9'!$E$20)</f>
        <v>124</v>
      </c>
      <c r="P18" s="1245" t="str">
        <f>IF('BW 9'!$E$21&lt;=0," ",'BW 9'!$E$21)</f>
        <v xml:space="preserve"> </v>
      </c>
      <c r="Q18" s="1245" t="str">
        <f>IF('BW 9'!$E$22&lt;=0," ",'BW 9'!$E$22)</f>
        <v xml:space="preserve"> </v>
      </c>
      <c r="R18" s="1245" t="str">
        <f>IF('BW 9'!$E$23&lt;=0," ",'BW 9'!$E$23)</f>
        <v xml:space="preserve"> </v>
      </c>
      <c r="S18" s="1245" t="str">
        <f>IF('BW 9'!$E$24&lt;=0," ",'BW 9'!$E$24)</f>
        <v xml:space="preserve"> </v>
      </c>
      <c r="T18" s="1245" t="str">
        <f>IF('BW 9'!$E$25&lt;=0," ",'BW 9'!$E$25)</f>
        <v xml:space="preserve"> </v>
      </c>
      <c r="U18" s="1245">
        <f>IF('BW 9'!$E$26&lt;=0," ",'BW 9'!$E$26)</f>
        <v>146</v>
      </c>
      <c r="V18" s="1245" t="str">
        <f>IF('BW 9'!$E$27&lt;=0," ",'BW 9'!$E$27)</f>
        <v xml:space="preserve"> </v>
      </c>
      <c r="W18" s="1245" t="str">
        <f>IF('BW 9'!$E$28&lt;=0," ",'BW 9'!$E$28)</f>
        <v xml:space="preserve"> </v>
      </c>
      <c r="X18" s="1245" t="str">
        <f>IF('BW 9'!$E$29&lt;=0," ",'BW 9'!$E$29)</f>
        <v xml:space="preserve"> </v>
      </c>
      <c r="Y18" s="1245" t="str">
        <f>IF('BW 9'!$E$30&lt;=0," ",'BW 9'!$E$30)</f>
        <v xml:space="preserve"> </v>
      </c>
      <c r="Z18" s="1245">
        <f>IF('BW 9'!$E$31&lt;=0," ",'BW 9'!$E$31)</f>
        <v>114</v>
      </c>
      <c r="AA18" s="1245" t="str">
        <f>IF('BW 9'!$E$32&lt;=0," ",'BW 9'!$E$32)</f>
        <v xml:space="preserve"> </v>
      </c>
      <c r="AB18" s="1245" t="str">
        <f>IF('BW 9'!$E$33&lt;=0," ",'BW 9'!$E$33)</f>
        <v xml:space="preserve"> </v>
      </c>
      <c r="AC18" s="1245" t="str">
        <f>IF('BW 9'!$E$34&lt;=0," ",'BW 9'!$E$34)</f>
        <v xml:space="preserve"> </v>
      </c>
      <c r="AD18" s="1245" t="str">
        <f>IF('BW 9'!$E$35&lt;=0," ",'BW 9'!$E$35)</f>
        <v xml:space="preserve"> </v>
      </c>
      <c r="AE18" s="1245">
        <f>IF('BW 9'!$E$36&lt;=0," ",'BW 9'!$E$36)</f>
        <v>123.5</v>
      </c>
      <c r="AF18" s="1245" t="str">
        <f>IF('BW 9'!$E$37&lt;=0," ",'BW 9'!$E$37)</f>
        <v xml:space="preserve"> </v>
      </c>
      <c r="AG18" s="1245" t="str">
        <f>IF('BW 9'!$E$38&lt;=0," ",'BW 9'!$E$38)</f>
        <v xml:space="preserve"> </v>
      </c>
      <c r="AH18" s="1245"/>
      <c r="AI18" s="499">
        <f t="shared" si="2"/>
        <v>6</v>
      </c>
      <c r="AK18" s="1440"/>
      <c r="AL18" s="1060"/>
      <c r="AM18" s="1935">
        <v>9</v>
      </c>
      <c r="AN18" s="1936" t="str">
        <f>'BW 1'!L16</f>
        <v/>
      </c>
      <c r="AO18" s="1936" t="str">
        <f>'BW 2'!L16</f>
        <v/>
      </c>
      <c r="AP18" s="1936" t="str">
        <f>'BW 3'!$L16</f>
        <v/>
      </c>
      <c r="AQ18" s="1936" t="str">
        <f>'BW 4'!L16</f>
        <v/>
      </c>
      <c r="AR18" s="1936">
        <f>'BW 5'!L16</f>
        <v>179700</v>
      </c>
      <c r="AS18" s="1936" t="str">
        <f>'BW 6'!L16</f>
        <v/>
      </c>
      <c r="AT18" s="1936" t="str">
        <f>'BW 7'!L16</f>
        <v/>
      </c>
      <c r="AU18" s="1936">
        <f>'BW 8'!L16</f>
        <v>179700</v>
      </c>
      <c r="AV18" s="1936" t="str">
        <f>'BW 9'!L16</f>
        <v/>
      </c>
      <c r="AW18" s="1936" t="str">
        <f>'BW 10'!L16</f>
        <v/>
      </c>
      <c r="AX18" s="1936" t="str">
        <f>'BW 11'!L16</f>
        <v/>
      </c>
      <c r="AY18" s="1936" t="str">
        <f>'BW 12'!L16</f>
        <v/>
      </c>
      <c r="AZ18" s="1937">
        <f t="shared" si="3"/>
        <v>359400</v>
      </c>
      <c r="BA18" s="1060"/>
      <c r="BB18" s="1440"/>
      <c r="BC18" s="1440"/>
      <c r="BD18" s="1440"/>
      <c r="BE18" s="1440"/>
      <c r="BF18" s="1440"/>
      <c r="BG18" s="1440"/>
      <c r="BH18" s="1440"/>
      <c r="BI18" s="1440"/>
      <c r="BJ18" s="1440"/>
      <c r="BK18" s="1440"/>
      <c r="BL18" s="1440"/>
      <c r="BM18" s="1440"/>
      <c r="BN18" s="1440"/>
      <c r="BO18" s="1440"/>
    </row>
    <row r="19" spans="1:67" ht="29.25" customHeight="1" thickBot="1" x14ac:dyDescent="0.45">
      <c r="A19" s="3025"/>
      <c r="B19" s="1226" t="s">
        <v>913</v>
      </c>
      <c r="C19" s="1245" t="str">
        <f>IF('BW 10'!$E$8&lt;=0," ",'BW 10'!$E$8)</f>
        <v xml:space="preserve"> </v>
      </c>
      <c r="D19" s="1245" t="str">
        <f>IF('BW 10'!$E$9&lt;=0," ",'BW 10'!$E$9)</f>
        <v xml:space="preserve"> </v>
      </c>
      <c r="E19" s="1245" t="str">
        <f>IF('BW 10'!$E$10&lt;=0," ",'BW 10'!$E$10)</f>
        <v xml:space="preserve"> </v>
      </c>
      <c r="F19" s="1245" t="str">
        <f>IF('BW 10'!$E$11&lt;=0," ",'BW 10'!$E$11)</f>
        <v xml:space="preserve"> </v>
      </c>
      <c r="G19" s="1245">
        <f>IF('BW 10'!$E$12&lt;=0," ",'BW 10'!$E$12)</f>
        <v>106</v>
      </c>
      <c r="H19" s="1245" t="str">
        <f>IF('BW 10'!$E$13&lt;=0," ",'BW 10'!$E$13)</f>
        <v xml:space="preserve"> </v>
      </c>
      <c r="I19" s="1245" t="str">
        <f>IF('BW 10'!$E$14&lt;=0," ",'BW 10'!$E$14)</f>
        <v xml:space="preserve"> </v>
      </c>
      <c r="J19" s="1245" t="str">
        <f>IF('BW 10'!$E$15&lt;=0," ",'BW 10'!$E$15)</f>
        <v xml:space="preserve"> </v>
      </c>
      <c r="K19" s="1245" t="str">
        <f>IF('BW 10'!$E$16&lt;=0," ",'BW 10'!$E$16)</f>
        <v xml:space="preserve"> </v>
      </c>
      <c r="L19" s="1245">
        <f>IF('BW 10'!$E$17&lt;=0," ",'BW 10'!$E$17)</f>
        <v>120</v>
      </c>
      <c r="M19" s="1245" t="str">
        <f>IF('BW 10'!$E$18&lt;=0," ",'BW 10'!$E$18)</f>
        <v xml:space="preserve"> </v>
      </c>
      <c r="N19" s="1245" t="str">
        <f>IF('BW 10'!$E$19&lt;=0," ",'BW 10'!$E$19)</f>
        <v xml:space="preserve"> </v>
      </c>
      <c r="O19" s="1245" t="str">
        <f>IF('BW 10'!$E$20&lt;=0," ",'BW 10'!$E$20)</f>
        <v xml:space="preserve"> </v>
      </c>
      <c r="P19" s="1245" t="str">
        <f>IF('BW 10'!$E$21&lt;=0," ",'BW 10'!$E$21)</f>
        <v xml:space="preserve"> </v>
      </c>
      <c r="Q19" s="1245" t="str">
        <f>IF('BW 10'!$E$22&lt;=0," ",'BW 10'!$E$22)</f>
        <v xml:space="preserve"> </v>
      </c>
      <c r="R19" s="1245">
        <f>IF('BW 10'!$E$23&lt;=0," ",'BW 10'!$E$23)</f>
        <v>143</v>
      </c>
      <c r="S19" s="1245" t="str">
        <f>IF('BW 10'!$E$24&lt;=0," ",'BW 10'!$E$24)</f>
        <v xml:space="preserve"> </v>
      </c>
      <c r="T19" s="1245" t="str">
        <f>IF('BW 10'!$E$25&lt;=0," ",'BW 10'!$E$25)</f>
        <v xml:space="preserve"> </v>
      </c>
      <c r="U19" s="1245" t="str">
        <f>IF('BW 10'!$E$26&lt;=0," ",'BW 10'!$E$26)</f>
        <v xml:space="preserve"> </v>
      </c>
      <c r="V19" s="1245" t="str">
        <f>IF('BW 10'!$E$27&lt;=0," ",'BW 10'!$E$27)</f>
        <v xml:space="preserve"> </v>
      </c>
      <c r="W19" s="1245">
        <f>IF('BW 10'!$E$28&lt;=0," ",'BW 10'!$E$28)</f>
        <v>124</v>
      </c>
      <c r="X19" s="1245" t="str">
        <f>IF('BW 10'!$E$29&lt;=0," ",'BW 10'!$E$29)</f>
        <v xml:space="preserve"> </v>
      </c>
      <c r="Y19" s="1245" t="str">
        <f>IF('BW 10'!$E$30&lt;=0," ",'BW 10'!$E$30)</f>
        <v xml:space="preserve"> </v>
      </c>
      <c r="Z19" s="1245" t="str">
        <f>IF('BW 10'!$E$31&lt;=0," ",'BW 10'!$E$31)</f>
        <v xml:space="preserve"> </v>
      </c>
      <c r="AA19" s="1245" t="str">
        <f>IF('BW 10'!$E$32&lt;=0," ",'BW 10'!$E$32)</f>
        <v xml:space="preserve"> </v>
      </c>
      <c r="AB19" s="1245">
        <f>IF('BW 10'!$E$33&lt;=0," ",'BW 10'!$E$33)</f>
        <v>123</v>
      </c>
      <c r="AC19" s="1245" t="str">
        <f>IF('BW 10'!$E$34&lt;=0," ",'BW 10'!$E$34)</f>
        <v xml:space="preserve"> </v>
      </c>
      <c r="AD19" s="1245" t="str">
        <f>IF('BW 10'!$E$35&lt;=0," ",'BW 10'!$E$35)</f>
        <v xml:space="preserve"> </v>
      </c>
      <c r="AE19" s="1245" t="str">
        <f>IF('BW 10'!$E$36&lt;=0," ",'BW 10'!$E$36)</f>
        <v xml:space="preserve"> </v>
      </c>
      <c r="AF19" s="1245" t="str">
        <f>IF('BW 10'!$E$37&lt;=0," ",'BW 10'!$E$37)</f>
        <v xml:space="preserve"> </v>
      </c>
      <c r="AG19" s="1245" t="str">
        <f>IF('BW 10'!$E$38&lt;=0," ",'BW 10'!$E$38)</f>
        <v xml:space="preserve"> </v>
      </c>
      <c r="AH19" s="1245"/>
      <c r="AI19" s="499">
        <f t="shared" si="2"/>
        <v>5</v>
      </c>
      <c r="AK19" s="1440"/>
      <c r="AL19" s="1060"/>
      <c r="AM19" s="1935">
        <v>10</v>
      </c>
      <c r="AN19" s="1936" t="str">
        <f>'BW 1'!L17</f>
        <v/>
      </c>
      <c r="AO19" s="1936" t="str">
        <f>'BW 2'!L17</f>
        <v/>
      </c>
      <c r="AP19" s="1936" t="str">
        <f>'BW 3'!$L17</f>
        <v/>
      </c>
      <c r="AQ19" s="1936" t="str">
        <f>'BW 4'!L17</f>
        <v/>
      </c>
      <c r="AR19" s="1936" t="str">
        <f>'BW 5'!L17</f>
        <v/>
      </c>
      <c r="AS19" s="1936" t="str">
        <f>'BW 6'!L17</f>
        <v/>
      </c>
      <c r="AT19" s="1936" t="str">
        <f>'BW 7'!L17</f>
        <v/>
      </c>
      <c r="AU19" s="1936" t="str">
        <f>'BW 8'!L17</f>
        <v/>
      </c>
      <c r="AV19" s="1936" t="str">
        <f>'BW 9'!L17</f>
        <v/>
      </c>
      <c r="AW19" s="1936">
        <f>'BW 10'!L17</f>
        <v>178645.83333333331</v>
      </c>
      <c r="AX19" s="1936" t="str">
        <f>'BW 11'!L17</f>
        <v/>
      </c>
      <c r="AY19" s="1936">
        <f>'BW 12'!L17</f>
        <v>178645.83333333331</v>
      </c>
      <c r="AZ19" s="1937">
        <f t="shared" si="3"/>
        <v>357291.66666666663</v>
      </c>
      <c r="BA19" s="1060"/>
      <c r="BB19" s="1440"/>
      <c r="BC19" s="1440"/>
      <c r="BD19" s="1440"/>
      <c r="BE19" s="1440"/>
      <c r="BF19" s="1440"/>
      <c r="BG19" s="1440"/>
      <c r="BH19" s="1440"/>
      <c r="BI19" s="1440"/>
      <c r="BJ19" s="1440"/>
      <c r="BK19" s="1440"/>
      <c r="BL19" s="1440"/>
      <c r="BM19" s="1440"/>
      <c r="BN19" s="1440"/>
      <c r="BO19" s="1440"/>
    </row>
    <row r="20" spans="1:67" ht="29.25" customHeight="1" thickBot="1" x14ac:dyDescent="0.45">
      <c r="A20" s="3025"/>
      <c r="B20" s="1226" t="s">
        <v>914</v>
      </c>
      <c r="C20" s="1245">
        <f>IF('BW 11'!$E$8&lt;=0," ",'BW 11'!$E$8)</f>
        <v>8</v>
      </c>
      <c r="D20" s="1245" t="str">
        <f>IF('BW 11'!$E$9&lt;=0," ",'BW 11'!$E$9)</f>
        <v xml:space="preserve"> </v>
      </c>
      <c r="E20" s="1245" t="str">
        <f>IF('BW 11'!$E$10&lt;=0," ",'BW 11'!$E$10)</f>
        <v xml:space="preserve"> </v>
      </c>
      <c r="F20" s="1245" t="str">
        <f>IF('BW 11'!$E$11&lt;=0," ",'BW 11'!$E$11)</f>
        <v xml:space="preserve"> </v>
      </c>
      <c r="G20" s="1245" t="str">
        <f>IF('BW 11'!$E$12&lt;=0," ",'BW 11'!$E$12)</f>
        <v xml:space="preserve"> </v>
      </c>
      <c r="H20" s="1245">
        <f>IF('BW 11'!$E$13&lt;=0," ",'BW 11'!$E$13)</f>
        <v>123</v>
      </c>
      <c r="I20" s="1245" t="str">
        <f>IF('BW 11'!$E$14&lt;=0," ",'BW 11'!$E$14)</f>
        <v xml:space="preserve"> </v>
      </c>
      <c r="J20" s="1245" t="str">
        <f>IF('BW 11'!$E$15&lt;=0," ",'BW 11'!$E$15)</f>
        <v xml:space="preserve"> </v>
      </c>
      <c r="K20" s="1245" t="str">
        <f>IF('BW 11'!$E$16&lt;=0," ",'BW 11'!$E$16)</f>
        <v xml:space="preserve"> </v>
      </c>
      <c r="L20" s="1245" t="str">
        <f>IF('BW 11'!$E$17&lt;=0," ",'BW 11'!$E$17)</f>
        <v xml:space="preserve"> </v>
      </c>
      <c r="M20" s="1245">
        <f>IF('BW 11'!$E$18&lt;=0," ",'BW 11'!$E$18)</f>
        <v>121</v>
      </c>
      <c r="N20" s="1245" t="str">
        <f>IF('BW 11'!$E$19&lt;=0," ",'BW 11'!$E$19)</f>
        <v xml:space="preserve"> </v>
      </c>
      <c r="O20" s="1245" t="str">
        <f>IF('BW 11'!$E$20&lt;=0," ",'BW 11'!$E$20)</f>
        <v xml:space="preserve"> </v>
      </c>
      <c r="P20" s="1245" t="str">
        <f>IF('BW 11'!$E$21&lt;=0," ",'BW 11'!$E$21)</f>
        <v xml:space="preserve"> </v>
      </c>
      <c r="Q20" s="1245">
        <f>IF('BW 11'!$E$22&lt;=0," ",'BW 11'!$E$22)</f>
        <v>70</v>
      </c>
      <c r="R20" s="1245" t="str">
        <f>IF('BW 11'!$E$23&lt;=0," ",'BW 11'!$E$23)</f>
        <v xml:space="preserve"> </v>
      </c>
      <c r="S20" s="1245" t="str">
        <f>IF('BW 11'!$E$24&lt;=0," ",'BW 11'!$E$24)</f>
        <v xml:space="preserve"> </v>
      </c>
      <c r="T20" s="1245" t="str">
        <f>IF('BW 11'!$E$25&lt;=0," ",'BW 11'!$E$25)</f>
        <v xml:space="preserve"> </v>
      </c>
      <c r="U20" s="1245" t="str">
        <f>IF('BW 11'!$E$26&lt;=0," ",'BW 11'!$E$26)</f>
        <v xml:space="preserve"> </v>
      </c>
      <c r="V20" s="1245">
        <f>IF('BW 11'!$E$27&lt;=0," ",'BW 11'!$E$27)</f>
        <v>119.5</v>
      </c>
      <c r="W20" s="1245" t="str">
        <f>IF('BW 11'!$E$28&lt;=0," ",'BW 11'!$E$28)</f>
        <v xml:space="preserve"> </v>
      </c>
      <c r="X20" s="1245" t="str">
        <f>IF('BW 11'!$E$29&lt;=0," ",'BW 11'!$E$29)</f>
        <v xml:space="preserve"> </v>
      </c>
      <c r="Y20" s="1245" t="str">
        <f>IF('BW 11'!$E$30&lt;=0," ",'BW 11'!$E$30)</f>
        <v xml:space="preserve"> </v>
      </c>
      <c r="Z20" s="1245" t="str">
        <f>IF('BW 11'!$E$31&lt;=0," ",'BW 11'!$E$31)</f>
        <v xml:space="preserve"> </v>
      </c>
      <c r="AA20" s="1245">
        <f>IF('BW 11'!$E$32&lt;=0," ",'BW 11'!$E$32)</f>
        <v>120.5</v>
      </c>
      <c r="AB20" s="1245" t="str">
        <f>IF('BW 11'!$E$33&lt;=0," ",'BW 11'!$E$33)</f>
        <v xml:space="preserve"> </v>
      </c>
      <c r="AC20" s="1245" t="str">
        <f>IF('BW 11'!$E$34&lt;=0," ",'BW 11'!$E$34)</f>
        <v xml:space="preserve"> </v>
      </c>
      <c r="AD20" s="1245" t="str">
        <f>IF('BW 11'!$E$35&lt;=0," ",'BW 11'!$E$35)</f>
        <v xml:space="preserve"> </v>
      </c>
      <c r="AE20" s="1245" t="str">
        <f>IF('BW 11'!$E$36&lt;=0," ",'BW 11'!$E$36)</f>
        <v xml:space="preserve"> </v>
      </c>
      <c r="AF20" s="1245" t="str">
        <f>IF('BW 11'!$E$37&lt;=0," ",'BW 11'!$E$37)</f>
        <v xml:space="preserve"> </v>
      </c>
      <c r="AG20" s="1245">
        <f>IF('BW 11'!$E$38&lt;=0," ",'BW 11'!$E$38)</f>
        <v>143</v>
      </c>
      <c r="AH20" s="1245"/>
      <c r="AI20" s="499">
        <f t="shared" si="2"/>
        <v>7</v>
      </c>
      <c r="AK20" s="1440"/>
      <c r="AL20" s="1060"/>
      <c r="AM20" s="1935">
        <v>11</v>
      </c>
      <c r="AN20" s="1936" t="str">
        <f>'BW 1'!L18</f>
        <v/>
      </c>
      <c r="AO20" s="1936" t="str">
        <f>'BW 2'!L18</f>
        <v/>
      </c>
      <c r="AP20" s="1936" t="str">
        <f>'BW 3'!$L18</f>
        <v/>
      </c>
      <c r="AQ20" s="1936">
        <f>'BW 4'!L18</f>
        <v>177095.83333333334</v>
      </c>
      <c r="AR20" s="1936" t="str">
        <f>'BW 5'!L18</f>
        <v/>
      </c>
      <c r="AS20" s="1936">
        <f>'BW 6'!L18</f>
        <v>177095.83333333334</v>
      </c>
      <c r="AT20" s="1936" t="str">
        <f>'BW 7'!L18</f>
        <v/>
      </c>
      <c r="AU20" s="1936" t="str">
        <f>'BW 8'!L18</f>
        <v/>
      </c>
      <c r="AV20" s="1936" t="str">
        <f>'BW 9'!L18</f>
        <v/>
      </c>
      <c r="AW20" s="1936" t="str">
        <f>'BW 10'!L18</f>
        <v/>
      </c>
      <c r="AX20" s="1936">
        <f>'BW 11'!L18</f>
        <v>184895.83333333334</v>
      </c>
      <c r="AY20" s="1936" t="str">
        <f>'BW 12'!L18</f>
        <v/>
      </c>
      <c r="AZ20" s="1937">
        <f t="shared" si="3"/>
        <v>539087.5</v>
      </c>
      <c r="BA20" s="1060"/>
      <c r="BB20" s="1440"/>
      <c r="BC20" s="1440"/>
      <c r="BD20" s="1440"/>
      <c r="BE20" s="1440"/>
      <c r="BF20" s="1440"/>
      <c r="BG20" s="1440"/>
      <c r="BH20" s="1440"/>
      <c r="BI20" s="1440"/>
      <c r="BJ20" s="1440"/>
      <c r="BK20" s="1440"/>
      <c r="BL20" s="1440"/>
      <c r="BM20" s="1440"/>
      <c r="BN20" s="1440"/>
      <c r="BO20" s="1440"/>
    </row>
    <row r="21" spans="1:67" ht="29.25" customHeight="1" thickBot="1" x14ac:dyDescent="0.45">
      <c r="A21" s="3025"/>
      <c r="B21" s="1226" t="s">
        <v>915</v>
      </c>
      <c r="C21" s="1245" t="str">
        <f>IF('BW 12'!$E$8&lt;=0," ",'BW 12'!$E$8)</f>
        <v xml:space="preserve"> </v>
      </c>
      <c r="D21" s="1245" t="str">
        <f>IF('BW 12'!$E$9&lt;=0," ",'BW 12'!$E$9)</f>
        <v xml:space="preserve"> </v>
      </c>
      <c r="E21" s="1245" t="str">
        <f>IF('BW 12'!$E$10&lt;=0," ",'BW 12'!$E$10)</f>
        <v xml:space="preserve"> </v>
      </c>
      <c r="F21" s="1245" t="str">
        <f>IF('BW 12'!$E$11&lt;=0," ",'BW 12'!$E$11)</f>
        <v xml:space="preserve"> </v>
      </c>
      <c r="G21" s="1245">
        <f>IF('BW 12'!$E$12&lt;=0," ",'BW 12'!$E$12)</f>
        <v>108.5</v>
      </c>
      <c r="H21" s="1245" t="str">
        <f>IF('BW 12'!$E$13&lt;=0," ",'BW 12'!$E$13)</f>
        <v xml:space="preserve"> </v>
      </c>
      <c r="I21" s="1245" t="str">
        <f>IF('BW 12'!$E$14&lt;=0," ",'BW 12'!$E$14)</f>
        <v xml:space="preserve"> </v>
      </c>
      <c r="J21" s="1245" t="str">
        <f>IF('BW 12'!$E$15&lt;=0," ",'BW 12'!$E$15)</f>
        <v xml:space="preserve"> </v>
      </c>
      <c r="K21" s="1245" t="str">
        <f>IF('BW 12'!$E$16&lt;=0," ",'BW 12'!$E$16)</f>
        <v xml:space="preserve"> </v>
      </c>
      <c r="L21" s="1245">
        <f>IF('BW 12'!$E$17&lt;=0," ",'BW 12'!$E$17)</f>
        <v>122</v>
      </c>
      <c r="M21" s="1245" t="str">
        <f>IF('BW 12'!$E$18&lt;=0," ",'BW 12'!$E$18)</f>
        <v xml:space="preserve"> </v>
      </c>
      <c r="N21" s="1245" t="str">
        <f>IF('BW 12'!$E$19&lt;=0," ",'BW 12'!$E$19)</f>
        <v xml:space="preserve"> </v>
      </c>
      <c r="O21" s="1245" t="str">
        <f>IF('BW 12'!$E$20&lt;=0," ",'BW 12'!$E$20)</f>
        <v xml:space="preserve"> </v>
      </c>
      <c r="P21" s="1245" t="str">
        <f>IF('BW 12'!$E$21&lt;=0," ",'BW 12'!$E$21)</f>
        <v xml:space="preserve"> </v>
      </c>
      <c r="Q21" s="1245">
        <f>IF('BW 12'!$E$22&lt;=0," ",'BW 12'!$E$22)</f>
        <v>120</v>
      </c>
      <c r="R21" s="1245" t="str">
        <f>IF('BW 12'!$E$23&lt;=0," ",'BW 12'!$E$23)</f>
        <v xml:space="preserve"> </v>
      </c>
      <c r="S21" s="1245" t="str">
        <f>IF('BW 12'!$E$24&lt;=0," ",'BW 12'!$E$24)</f>
        <v xml:space="preserve"> </v>
      </c>
      <c r="T21" s="1245" t="str">
        <f>IF('BW 12'!$E$25&lt;=0," ",'BW 12'!$E$25)</f>
        <v xml:space="preserve"> </v>
      </c>
      <c r="U21" s="1245" t="str">
        <f>IF('BW 12'!$E$26&lt;=0," ",'BW 12'!$E$26)</f>
        <v xml:space="preserve"> </v>
      </c>
      <c r="V21" s="1245">
        <f>IF('BW 12'!$E$27&lt;=0," ",'BW 12'!$E$27)</f>
        <v>120.5</v>
      </c>
      <c r="W21" s="1245" t="str">
        <f>IF('BW 12'!$E$28&lt;=0," ",'BW 12'!$E$28)</f>
        <v xml:space="preserve"> </v>
      </c>
      <c r="X21" s="1245" t="str">
        <f>IF('BW 12'!$E$29&lt;=0," ",'BW 12'!$E$29)</f>
        <v xml:space="preserve"> </v>
      </c>
      <c r="Y21" s="1245" t="str">
        <f>IF('BW 12'!$E$30&lt;=0," ",'BW 12'!$E$30)</f>
        <v xml:space="preserve"> </v>
      </c>
      <c r="Z21" s="1245" t="str">
        <f>IF('BW 12'!$E$31&lt;=0," ",'BW 12'!$E$31)</f>
        <v xml:space="preserve"> </v>
      </c>
      <c r="AA21" s="1245">
        <f>IF('BW 12'!$E$32&lt;=0," ",'BW 12'!$E$32)</f>
        <v>119</v>
      </c>
      <c r="AB21" s="1245" t="str">
        <f>IF('BW 12'!$E$33&lt;=0," ",'BW 12'!$E$33)</f>
        <v xml:space="preserve"> </v>
      </c>
      <c r="AC21" s="1245" t="str">
        <f>IF('BW 12'!$E$34&lt;=0," ",'BW 12'!$E$34)</f>
        <v xml:space="preserve"> </v>
      </c>
      <c r="AD21" s="1245" t="str">
        <f>IF('BW 12'!$E$35&lt;=0," ",'BW 12'!$E$35)</f>
        <v xml:space="preserve"> </v>
      </c>
      <c r="AE21" s="1245" t="str">
        <f>IF('BW 12'!$E$36&lt;=0," ",'BW 12'!$E$36)</f>
        <v xml:space="preserve"> </v>
      </c>
      <c r="AF21" s="1245" t="str">
        <f>IF('BW 12'!$E$37&lt;=0," ",'BW 12'!$E$37)</f>
        <v xml:space="preserve"> </v>
      </c>
      <c r="AG21" s="1245">
        <f>IF('BW 12'!$E$38&lt;=0," ",'BW 12'!$E$38)</f>
        <v>140.5</v>
      </c>
      <c r="AH21" s="1245"/>
      <c r="AI21" s="499">
        <f t="shared" si="2"/>
        <v>6</v>
      </c>
      <c r="AK21" s="1440"/>
      <c r="AL21" s="1060"/>
      <c r="AM21" s="1935">
        <v>12</v>
      </c>
      <c r="AN21" s="1936">
        <f>'BW 1'!L19</f>
        <v>170845.83333333331</v>
      </c>
      <c r="AO21" s="1936">
        <f>'BW 2'!L19</f>
        <v>170845.83333333331</v>
      </c>
      <c r="AP21" s="1936">
        <f>'BW 3'!$L19</f>
        <v>167720.83333333334</v>
      </c>
      <c r="AQ21" s="1936" t="str">
        <f>'BW 4'!L19</f>
        <v/>
      </c>
      <c r="AR21" s="1936" t="str">
        <f>'BW 5'!L19</f>
        <v/>
      </c>
      <c r="AS21" s="1936" t="str">
        <f>'BW 6'!L19</f>
        <v/>
      </c>
      <c r="AT21" s="1936">
        <f>'BW 7'!L19</f>
        <v>173450</v>
      </c>
      <c r="AU21" s="1936" t="str">
        <f>'BW 8'!L19</f>
        <v/>
      </c>
      <c r="AV21" s="1936" t="str">
        <f>'BW 9'!L19</f>
        <v/>
      </c>
      <c r="AW21" s="1936" t="str">
        <f>'BW 10'!L19</f>
        <v/>
      </c>
      <c r="AX21" s="1936" t="str">
        <f>'BW 11'!L19</f>
        <v/>
      </c>
      <c r="AY21" s="1936" t="str">
        <f>'BW 12'!L19</f>
        <v/>
      </c>
      <c r="AZ21" s="1937">
        <f t="shared" si="3"/>
        <v>682862.5</v>
      </c>
      <c r="BA21" s="1060"/>
      <c r="BB21" s="1440"/>
      <c r="BC21" s="1440"/>
      <c r="BD21" s="1440"/>
      <c r="BE21" s="1440"/>
      <c r="BF21" s="1440"/>
      <c r="BG21" s="1440"/>
      <c r="BH21" s="1440"/>
      <c r="BI21" s="1440"/>
      <c r="BJ21" s="1440"/>
      <c r="BK21" s="1440"/>
      <c r="BL21" s="1440"/>
      <c r="BM21" s="1440"/>
      <c r="BN21" s="1440"/>
      <c r="BO21" s="1440"/>
    </row>
    <row r="22" spans="1:67" ht="29.25" customHeight="1" thickBot="1" x14ac:dyDescent="0.4">
      <c r="A22" s="3023" t="s">
        <v>517</v>
      </c>
      <c r="B22" s="3024"/>
      <c r="C22" s="1246">
        <f t="shared" ref="C22:AH22" si="4">COUNT(C10:C21)</f>
        <v>3</v>
      </c>
      <c r="D22" s="1247">
        <f t="shared" si="4"/>
        <v>3</v>
      </c>
      <c r="E22" s="1247">
        <f>COUNT(E10:E21)</f>
        <v>2</v>
      </c>
      <c r="F22" s="1247">
        <f t="shared" si="4"/>
        <v>2</v>
      </c>
      <c r="G22" s="1247">
        <f t="shared" si="4"/>
        <v>2</v>
      </c>
      <c r="H22" s="1247">
        <f t="shared" si="4"/>
        <v>3</v>
      </c>
      <c r="I22" s="1247">
        <f t="shared" si="4"/>
        <v>2</v>
      </c>
      <c r="J22" s="1247">
        <f t="shared" si="4"/>
        <v>3</v>
      </c>
      <c r="K22" s="1247">
        <f t="shared" si="4"/>
        <v>2</v>
      </c>
      <c r="L22" s="1247">
        <f t="shared" si="4"/>
        <v>2</v>
      </c>
      <c r="M22" s="1247">
        <f t="shared" si="4"/>
        <v>3</v>
      </c>
      <c r="N22" s="1247">
        <f t="shared" si="4"/>
        <v>4</v>
      </c>
      <c r="O22" s="1247">
        <f t="shared" si="4"/>
        <v>2</v>
      </c>
      <c r="P22" s="1247">
        <f t="shared" si="4"/>
        <v>1</v>
      </c>
      <c r="Q22" s="1248">
        <f t="shared" si="4"/>
        <v>2</v>
      </c>
      <c r="R22" s="1247">
        <f t="shared" si="4"/>
        <v>3</v>
      </c>
      <c r="S22" s="1247">
        <f t="shared" si="4"/>
        <v>3</v>
      </c>
      <c r="T22" s="1247">
        <f t="shared" si="4"/>
        <v>3</v>
      </c>
      <c r="U22" s="1247">
        <f t="shared" si="4"/>
        <v>2</v>
      </c>
      <c r="V22" s="1247">
        <f t="shared" si="4"/>
        <v>2</v>
      </c>
      <c r="W22" s="1247">
        <f t="shared" si="4"/>
        <v>3</v>
      </c>
      <c r="X22" s="1247">
        <f t="shared" si="4"/>
        <v>2</v>
      </c>
      <c r="Y22" s="1247">
        <f t="shared" si="4"/>
        <v>2</v>
      </c>
      <c r="Z22" s="1247">
        <f t="shared" si="4"/>
        <v>3</v>
      </c>
      <c r="AA22" s="1247">
        <f t="shared" si="4"/>
        <v>2</v>
      </c>
      <c r="AB22" s="1247">
        <f t="shared" si="4"/>
        <v>3</v>
      </c>
      <c r="AC22" s="1247">
        <f t="shared" si="4"/>
        <v>2</v>
      </c>
      <c r="AD22" s="1247">
        <f t="shared" si="4"/>
        <v>2</v>
      </c>
      <c r="AE22" s="1247">
        <f t="shared" si="4"/>
        <v>3</v>
      </c>
      <c r="AF22" s="1247">
        <f t="shared" si="4"/>
        <v>0</v>
      </c>
      <c r="AG22" s="1247">
        <f t="shared" si="4"/>
        <v>3</v>
      </c>
      <c r="AH22" s="1247">
        <f t="shared" si="4"/>
        <v>0</v>
      </c>
      <c r="AK22" s="1440"/>
      <c r="AL22" s="1060"/>
      <c r="AM22" s="1935">
        <v>13</v>
      </c>
      <c r="AN22" s="1936" t="str">
        <f>'BW 1'!L20</f>
        <v/>
      </c>
      <c r="AO22" s="1936" t="str">
        <f>'BW 2'!L20</f>
        <v/>
      </c>
      <c r="AP22" s="1936" t="str">
        <f>'BW 3'!$L20</f>
        <v/>
      </c>
      <c r="AQ22" s="1936" t="str">
        <f>'BW 4'!L20</f>
        <v/>
      </c>
      <c r="AR22" s="1936">
        <f>'BW 5'!L20</f>
        <v>169283.33333333334</v>
      </c>
      <c r="AS22" s="1936" t="str">
        <f>'BW 6'!L20</f>
        <v/>
      </c>
      <c r="AT22" s="1936" t="str">
        <f>'BW 7'!L20</f>
        <v/>
      </c>
      <c r="AU22" s="1936" t="str">
        <f>'BW 8'!L20</f>
        <v/>
      </c>
      <c r="AV22" s="1936">
        <f>'BW 9'!L20</f>
        <v>177083.33333333334</v>
      </c>
      <c r="AW22" s="1936" t="str">
        <f>'BW 10'!L20</f>
        <v/>
      </c>
      <c r="AX22" s="1936" t="str">
        <f>'BW 11'!L20</f>
        <v/>
      </c>
      <c r="AY22" s="1936" t="str">
        <f>'BW 12'!L20</f>
        <v/>
      </c>
      <c r="AZ22" s="1937">
        <f t="shared" si="3"/>
        <v>346366.66666666669</v>
      </c>
      <c r="BA22" s="1060"/>
      <c r="BB22" s="1440"/>
      <c r="BC22" s="1440"/>
      <c r="BD22" s="1440"/>
      <c r="BE22" s="1440"/>
      <c r="BF22" s="1440"/>
      <c r="BG22" s="1440"/>
      <c r="BH22" s="1440"/>
      <c r="BI22" s="1440"/>
      <c r="BJ22" s="1440"/>
      <c r="BK22" s="1440"/>
      <c r="BL22" s="1440"/>
      <c r="BM22" s="1440"/>
      <c r="BN22" s="1440"/>
      <c r="BO22" s="1440"/>
    </row>
    <row r="23" spans="1:67" ht="26.15" customHeight="1" thickBot="1" x14ac:dyDescent="0.4">
      <c r="A23" s="3026" t="s">
        <v>903</v>
      </c>
      <c r="B23" s="3027"/>
      <c r="C23" s="1428">
        <f>AZ10</f>
        <v>535441.66666666674</v>
      </c>
      <c r="D23" s="1428">
        <f>AZ11</f>
        <v>538045.83333333337</v>
      </c>
      <c r="E23" s="1428">
        <f>AZ12</f>
        <v>294509.72222222219</v>
      </c>
      <c r="F23" s="1428">
        <f>AZ13</f>
        <v>321205.55555555556</v>
      </c>
      <c r="G23" s="1428">
        <f>AZ14</f>
        <v>364583.33333333331</v>
      </c>
      <c r="H23" s="1428">
        <f>AZ15</f>
        <v>509920.83333333331</v>
      </c>
      <c r="I23" s="1428">
        <f>AZ16</f>
        <v>359400</v>
      </c>
      <c r="J23" s="1428">
        <f>AZ17</f>
        <v>535962.5</v>
      </c>
      <c r="K23" s="1428">
        <f>AZ18</f>
        <v>359400</v>
      </c>
      <c r="L23" s="1428">
        <f>AZ19</f>
        <v>357291.66666666663</v>
      </c>
      <c r="M23" s="1428">
        <f>AZ20</f>
        <v>539087.5</v>
      </c>
      <c r="N23" s="1428">
        <f>AZ21</f>
        <v>682862.5</v>
      </c>
      <c r="O23" s="1428">
        <f>AZ22</f>
        <v>346366.66666666669</v>
      </c>
      <c r="P23" s="1428">
        <f>AZ23</f>
        <v>173970.83333333334</v>
      </c>
      <c r="Q23" s="1428">
        <f>AZ24</f>
        <v>352083.33333333337</v>
      </c>
      <c r="R23" s="1428">
        <f>AZ25</f>
        <v>502108.33333333331</v>
      </c>
      <c r="S23" s="1428">
        <f>AZ26</f>
        <v>485975</v>
      </c>
      <c r="T23" s="1428">
        <f>AZ27</f>
        <v>468787.5</v>
      </c>
      <c r="U23" s="1428">
        <f>AZ28</f>
        <v>348450</v>
      </c>
      <c r="V23" s="1428">
        <f>AZ29</f>
        <v>346875</v>
      </c>
      <c r="W23" s="1428">
        <f>AZ30</f>
        <v>512525</v>
      </c>
      <c r="X23" s="1428">
        <f>AZ31</f>
        <v>328150</v>
      </c>
      <c r="Y23" s="1428">
        <f>AZ32</f>
        <v>331275</v>
      </c>
      <c r="Z23" s="1428">
        <f>AZ33</f>
        <v>493775</v>
      </c>
      <c r="AA23" s="1428">
        <f>AZ34</f>
        <v>333854.16666666669</v>
      </c>
      <c r="AB23" s="1428">
        <f>AZ35</f>
        <v>510962.5</v>
      </c>
      <c r="AC23" s="1428">
        <f>AZ36</f>
        <v>322420.83333333337</v>
      </c>
      <c r="AD23" s="1428">
        <f>AZ37</f>
        <v>337004.16666666669</v>
      </c>
      <c r="AE23" s="1428">
        <f>AZ38</f>
        <v>500025</v>
      </c>
      <c r="AF23" s="1428">
        <f>AZ39</f>
        <v>0</v>
      </c>
      <c r="AG23" s="1428">
        <f>AZ40</f>
        <v>517200</v>
      </c>
      <c r="AH23" s="1428">
        <f>SUM(C23:AG23)</f>
        <v>12609519.444444442</v>
      </c>
      <c r="AI23" s="1441"/>
      <c r="AJ23" s="1441"/>
      <c r="AK23" s="1440"/>
      <c r="AL23" s="1440"/>
      <c r="AM23" s="1935">
        <v>14</v>
      </c>
      <c r="AN23" s="1936" t="str">
        <f>'BW 1'!L21</f>
        <v/>
      </c>
      <c r="AO23" s="1936" t="str">
        <f>'BW 2'!L21</f>
        <v/>
      </c>
      <c r="AP23" s="1936" t="str">
        <f>'BW 3'!$L21</f>
        <v/>
      </c>
      <c r="AQ23" s="1936" t="str">
        <f>'BW 4'!L21</f>
        <v/>
      </c>
      <c r="AR23" s="1936" t="str">
        <f>'BW 5'!L21</f>
        <v/>
      </c>
      <c r="AS23" s="1936" t="str">
        <f>'BW 6'!L21</f>
        <v/>
      </c>
      <c r="AT23" s="1936" t="str">
        <f>'BW 7'!L21</f>
        <v/>
      </c>
      <c r="AU23" s="1936">
        <f>'BW 8'!L21</f>
        <v>173970.83333333334</v>
      </c>
      <c r="AV23" s="1936" t="str">
        <f>'BW 9'!L21</f>
        <v/>
      </c>
      <c r="AW23" s="1936" t="str">
        <f>'BW 10'!L21</f>
        <v/>
      </c>
      <c r="AX23" s="1936" t="str">
        <f>'BW 11'!L21</f>
        <v/>
      </c>
      <c r="AY23" s="1936" t="str">
        <f>'BW 12'!L21</f>
        <v/>
      </c>
      <c r="AZ23" s="1937">
        <f t="shared" si="3"/>
        <v>173970.83333333334</v>
      </c>
      <c r="BA23" s="619"/>
      <c r="BB23" s="1440"/>
      <c r="BC23" s="1440"/>
      <c r="BD23" s="1440"/>
      <c r="BE23" s="1440"/>
      <c r="BF23" s="1440"/>
      <c r="BG23" s="1440"/>
      <c r="BH23" s="1440"/>
      <c r="BI23" s="1440"/>
      <c r="BJ23" s="1440"/>
      <c r="BK23" s="1440"/>
      <c r="BL23" s="1440"/>
      <c r="BM23" s="1440"/>
      <c r="BN23" s="1440"/>
      <c r="BO23" s="1440"/>
    </row>
    <row r="24" spans="1:67" ht="18" thickBot="1" x14ac:dyDescent="0.4">
      <c r="A24" s="517"/>
      <c r="B24" s="1429" t="s">
        <v>982</v>
      </c>
      <c r="C24" s="1430">
        <f t="shared" ref="C24:AG24" si="5">IF(C8&lt;=0,"",C7*100)</f>
        <v>19.566666666666666</v>
      </c>
      <c r="D24" s="1430">
        <f t="shared" si="5"/>
        <v>19.499999999999996</v>
      </c>
      <c r="E24" s="1430">
        <f t="shared" si="5"/>
        <v>16.666666666666664</v>
      </c>
      <c r="F24" s="1430">
        <f t="shared" si="5"/>
        <v>16.583333333333336</v>
      </c>
      <c r="G24" s="1430">
        <f t="shared" si="5"/>
        <v>15.133333333333333</v>
      </c>
      <c r="H24" s="1430">
        <f t="shared" si="5"/>
        <v>15.766666666666666</v>
      </c>
      <c r="I24" s="1430">
        <f t="shared" si="5"/>
        <v>15.183333333333335</v>
      </c>
      <c r="J24" s="1430">
        <f t="shared" si="5"/>
        <v>16.75</v>
      </c>
      <c r="K24" s="1430">
        <f t="shared" si="5"/>
        <v>17.083333333333332</v>
      </c>
      <c r="L24" s="1430">
        <f t="shared" si="5"/>
        <v>17.383333333333336</v>
      </c>
      <c r="M24" s="1430">
        <f t="shared" si="5"/>
        <v>19.033333333333335</v>
      </c>
      <c r="N24" s="1430">
        <f t="shared" si="5"/>
        <v>19.200000000000003</v>
      </c>
      <c r="O24" s="1430">
        <f t="shared" si="5"/>
        <v>20.283333333333331</v>
      </c>
      <c r="P24" s="1430">
        <f t="shared" si="5"/>
        <v>19.499999999999996</v>
      </c>
      <c r="Q24" s="1430">
        <f t="shared" si="5"/>
        <v>19.7</v>
      </c>
      <c r="R24" s="1430">
        <f t="shared" si="5"/>
        <v>18.3</v>
      </c>
      <c r="S24" s="1430">
        <f t="shared" si="5"/>
        <v>20.45</v>
      </c>
      <c r="T24" s="1430">
        <f t="shared" si="5"/>
        <v>20.533333333333335</v>
      </c>
      <c r="U24" s="1430">
        <f t="shared" si="5"/>
        <v>20.9</v>
      </c>
      <c r="V24" s="1430">
        <f t="shared" si="5"/>
        <v>20.483333333333334</v>
      </c>
      <c r="W24" s="1430">
        <f t="shared" si="5"/>
        <v>22.866666666666667</v>
      </c>
      <c r="X24" s="1430">
        <f t="shared" si="5"/>
        <v>21.3</v>
      </c>
      <c r="Y24" s="1430">
        <f t="shared" si="5"/>
        <v>20.033333333333335</v>
      </c>
      <c r="Z24" s="1430">
        <f t="shared" si="5"/>
        <v>19.983333333333334</v>
      </c>
      <c r="AA24" s="1430">
        <f t="shared" si="5"/>
        <v>19.683333333333334</v>
      </c>
      <c r="AB24" s="1430">
        <f t="shared" si="5"/>
        <v>18.150000000000002</v>
      </c>
      <c r="AC24" s="1430">
        <f t="shared" si="5"/>
        <v>16.666666666666664</v>
      </c>
      <c r="AD24" s="1430">
        <f t="shared" si="5"/>
        <v>17.166666666666668</v>
      </c>
      <c r="AE24" s="1430">
        <f t="shared" si="5"/>
        <v>19.233333333333334</v>
      </c>
      <c r="AF24" s="1430">
        <f t="shared" si="5"/>
        <v>22.56666666666667</v>
      </c>
      <c r="AG24" s="1430">
        <f t="shared" si="5"/>
        <v>22.416666666666664</v>
      </c>
      <c r="AH24" s="1430"/>
      <c r="AI24" s="1441"/>
      <c r="AJ24" s="1441"/>
      <c r="AK24" s="1440"/>
      <c r="AL24" s="1440"/>
      <c r="AM24" s="1935">
        <v>15</v>
      </c>
      <c r="AN24" s="1936" t="str">
        <f>'BW 1'!L22</f>
        <v/>
      </c>
      <c r="AO24" s="1936" t="str">
        <f>'BW 2'!L22</f>
        <v/>
      </c>
      <c r="AP24" s="1936" t="str">
        <f>'BW 3'!$L22</f>
        <v/>
      </c>
      <c r="AQ24" s="1936" t="str">
        <f>'BW 4'!L22</f>
        <v/>
      </c>
      <c r="AR24" s="1936" t="str">
        <f>'BW 5'!L22</f>
        <v/>
      </c>
      <c r="AS24" s="1936" t="str">
        <f>'BW 6'!L22</f>
        <v/>
      </c>
      <c r="AT24" s="1936" t="str">
        <f>'BW 7'!L22</f>
        <v/>
      </c>
      <c r="AU24" s="1936" t="str">
        <f>'BW 8'!L22</f>
        <v/>
      </c>
      <c r="AV24" s="1936" t="str">
        <f>'BW 9'!L22</f>
        <v/>
      </c>
      <c r="AW24" s="1936" t="str">
        <f>'BW 10'!L22</f>
        <v/>
      </c>
      <c r="AX24" s="1936">
        <f>'BW 11'!L22</f>
        <v>177083.33333333334</v>
      </c>
      <c r="AY24" s="1936">
        <f>'BW 12'!L22</f>
        <v>175000</v>
      </c>
      <c r="AZ24" s="1937">
        <f t="shared" si="3"/>
        <v>352083.33333333337</v>
      </c>
      <c r="BA24" s="619"/>
      <c r="BB24" s="1440"/>
      <c r="BC24" s="1440"/>
      <c r="BD24" s="1440"/>
      <c r="BE24" s="1440"/>
      <c r="BF24" s="1440"/>
      <c r="BG24" s="1440"/>
      <c r="BH24" s="1440"/>
      <c r="BI24" s="1440"/>
      <c r="BJ24" s="1440"/>
      <c r="BK24" s="1440"/>
      <c r="BL24" s="1440"/>
      <c r="BM24" s="1440"/>
      <c r="BN24" s="1440"/>
      <c r="BO24" s="1440"/>
    </row>
    <row r="25" spans="1:67" x14ac:dyDescent="0.3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1"/>
      <c r="AJ25" s="1441"/>
      <c r="AK25" s="1440"/>
      <c r="AL25" s="1440"/>
      <c r="AM25" s="1935">
        <v>16</v>
      </c>
      <c r="AN25" s="1936" t="str">
        <f>'BW 1'!L23</f>
        <v/>
      </c>
      <c r="AO25" s="1936" t="str">
        <f>'BW 2'!L23</f>
        <v/>
      </c>
      <c r="AP25" s="1936" t="str">
        <f>'BW 3'!$L23</f>
        <v/>
      </c>
      <c r="AQ25" s="1936">
        <f>'BW 4'!L23</f>
        <v>164075</v>
      </c>
      <c r="AR25" s="1936" t="str">
        <f>'BW 5'!L23</f>
        <v/>
      </c>
      <c r="AS25" s="1936">
        <f>'BW 6'!L23</f>
        <v>164075</v>
      </c>
      <c r="AT25" s="1936" t="str">
        <f>'BW 7'!L23</f>
        <v/>
      </c>
      <c r="AU25" s="1936" t="str">
        <f>'BW 8'!L23</f>
        <v/>
      </c>
      <c r="AV25" s="1936" t="str">
        <f>'BW 9'!L23</f>
        <v/>
      </c>
      <c r="AW25" s="1936">
        <f>'BW 10'!L23</f>
        <v>173958.33333333331</v>
      </c>
      <c r="AX25" s="1936" t="str">
        <f>'BW 11'!L23</f>
        <v/>
      </c>
      <c r="AY25" s="1936" t="str">
        <f>'BW 12'!L23</f>
        <v/>
      </c>
      <c r="AZ25" s="1937">
        <f t="shared" si="3"/>
        <v>502108.33333333331</v>
      </c>
      <c r="BA25" s="619"/>
      <c r="BB25" s="1440"/>
      <c r="BC25" s="1440"/>
      <c r="BD25" s="1440"/>
      <c r="BE25" s="1440"/>
      <c r="BF25" s="1440"/>
      <c r="BG25" s="1440"/>
      <c r="BH25" s="1440"/>
      <c r="BI25" s="1440"/>
      <c r="BJ25" s="1440"/>
      <c r="BK25" s="1440"/>
      <c r="BL25" s="1440"/>
      <c r="BM25" s="1440"/>
      <c r="BN25" s="1440"/>
      <c r="BO25" s="1440"/>
    </row>
    <row r="26" spans="1:67" x14ac:dyDescent="0.3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1"/>
      <c r="AJ26" s="1441"/>
      <c r="AK26" s="1440"/>
      <c r="AL26" s="1440"/>
      <c r="AM26" s="1935">
        <v>17</v>
      </c>
      <c r="AN26" s="1936" t="str">
        <f>'BW 1'!L24</f>
        <v/>
      </c>
      <c r="AO26" s="1936">
        <f>'BW 2'!L24</f>
        <v>163554.16666666666</v>
      </c>
      <c r="AP26" s="1936">
        <f>'BW 3'!$L24</f>
        <v>158345.83333333334</v>
      </c>
      <c r="AQ26" s="1936" t="str">
        <f>'BW 4'!L24</f>
        <v/>
      </c>
      <c r="AR26" s="1936" t="str">
        <f>'BW 5'!L24</f>
        <v/>
      </c>
      <c r="AS26" s="1936" t="str">
        <f>'BW 6'!L24</f>
        <v/>
      </c>
      <c r="AT26" s="1936">
        <f>'BW 7'!L24</f>
        <v>164075</v>
      </c>
      <c r="AU26" s="1936" t="str">
        <f>'BW 8'!L24</f>
        <v/>
      </c>
      <c r="AV26" s="1936" t="str">
        <f>'BW 9'!L24</f>
        <v/>
      </c>
      <c r="AW26" s="1936" t="str">
        <f>'BW 10'!L24</f>
        <v/>
      </c>
      <c r="AX26" s="1936" t="str">
        <f>'BW 11'!L24</f>
        <v/>
      </c>
      <c r="AY26" s="1936" t="str">
        <f>'BW 12'!L24</f>
        <v/>
      </c>
      <c r="AZ26" s="1937">
        <f t="shared" si="3"/>
        <v>485975</v>
      </c>
      <c r="BA26" s="619"/>
      <c r="BB26" s="1440"/>
      <c r="BC26" s="1440"/>
      <c r="BD26" s="1440"/>
      <c r="BE26" s="1440"/>
      <c r="BF26" s="1440"/>
      <c r="BG26" s="1440"/>
      <c r="BH26" s="1440"/>
      <c r="BI26" s="1440"/>
      <c r="BJ26" s="1440"/>
      <c r="BK26" s="1440"/>
      <c r="BL26" s="1440"/>
      <c r="BM26" s="1440"/>
      <c r="BN26" s="1440"/>
      <c r="BO26" s="1440"/>
    </row>
    <row r="27" spans="1:67" x14ac:dyDescent="0.35">
      <c r="AI27" s="1441"/>
      <c r="AJ27" s="1441"/>
      <c r="AK27" s="1440"/>
      <c r="AL27" s="1440"/>
      <c r="AM27" s="1935">
        <v>18</v>
      </c>
      <c r="AN27" s="1936">
        <f>'BW 1'!L25</f>
        <v>152095.83333333331</v>
      </c>
      <c r="AO27" s="1936" t="str">
        <f>'BW 2'!L25</f>
        <v/>
      </c>
      <c r="AP27" s="1936">
        <f>'BW 3'!$L25</f>
        <v>164075</v>
      </c>
      <c r="AQ27" s="1936" t="str">
        <f>'BW 4'!L25</f>
        <v/>
      </c>
      <c r="AR27" s="1936">
        <f>'BW 5'!L25</f>
        <v>152616.66666666669</v>
      </c>
      <c r="AS27" s="1936" t="str">
        <f>'BW 6'!L25</f>
        <v/>
      </c>
      <c r="AT27" s="1936" t="str">
        <f>'BW 7'!L25</f>
        <v/>
      </c>
      <c r="AU27" s="1936" t="str">
        <f>'BW 8'!L25</f>
        <v/>
      </c>
      <c r="AV27" s="1936" t="str">
        <f>'BW 9'!L25</f>
        <v/>
      </c>
      <c r="AW27" s="1936" t="str">
        <f>'BW 10'!L25</f>
        <v/>
      </c>
      <c r="AX27" s="1936" t="str">
        <f>'BW 11'!L25</f>
        <v/>
      </c>
      <c r="AY27" s="1936" t="str">
        <f>'BW 12'!L25</f>
        <v/>
      </c>
      <c r="AZ27" s="1937">
        <f t="shared" si="3"/>
        <v>468787.5</v>
      </c>
      <c r="BA27" s="619"/>
      <c r="BB27" s="1440"/>
      <c r="BC27" s="1440"/>
      <c r="BD27" s="1440"/>
      <c r="BE27" s="1440"/>
      <c r="BF27" s="1440"/>
      <c r="BG27" s="1440"/>
      <c r="BH27" s="1440"/>
      <c r="BI27" s="1440"/>
      <c r="BJ27" s="1440"/>
      <c r="BK27" s="1440"/>
      <c r="BL27" s="1440"/>
      <c r="BM27" s="1440"/>
      <c r="BN27" s="1440"/>
      <c r="BO27" s="1440"/>
    </row>
    <row r="28" spans="1:67" ht="13.5" customHeight="1" x14ac:dyDescent="0.35">
      <c r="AI28" s="1441"/>
      <c r="AJ28" s="1441"/>
      <c r="AK28" s="1440"/>
      <c r="AL28" s="1440"/>
      <c r="AM28" s="1935">
        <v>19</v>
      </c>
      <c r="AN28" s="1936" t="str">
        <f>'BW 1'!L26</f>
        <v/>
      </c>
      <c r="AO28" s="1936" t="str">
        <f>'BW 2'!L26</f>
        <v/>
      </c>
      <c r="AP28" s="1936" t="str">
        <f>'BW 3'!$L26</f>
        <v/>
      </c>
      <c r="AQ28" s="1936" t="str">
        <f>'BW 4'!L26</f>
        <v/>
      </c>
      <c r="AR28" s="1936" t="str">
        <f>'BW 5'!L26</f>
        <v/>
      </c>
      <c r="AS28" s="1936" t="str">
        <f>'BW 6'!L26</f>
        <v/>
      </c>
      <c r="AT28" s="1936" t="str">
        <f>'BW 7'!L26</f>
        <v/>
      </c>
      <c r="AU28" s="1936">
        <f>'BW 8'!L26</f>
        <v>174491.66666666666</v>
      </c>
      <c r="AV28" s="1936">
        <f>'BW 9'!L26</f>
        <v>173958.33333333331</v>
      </c>
      <c r="AW28" s="1936" t="str">
        <f>'BW 10'!L26</f>
        <v/>
      </c>
      <c r="AX28" s="1936" t="str">
        <f>'BW 11'!L26</f>
        <v/>
      </c>
      <c r="AY28" s="1936" t="str">
        <f>'BW 12'!L26</f>
        <v/>
      </c>
      <c r="AZ28" s="1937">
        <f t="shared" si="3"/>
        <v>348450</v>
      </c>
      <c r="BA28" s="619"/>
      <c r="BB28" s="1440"/>
      <c r="BC28" s="1440"/>
      <c r="BD28" s="1440"/>
      <c r="BE28" s="1440"/>
      <c r="BF28" s="1440"/>
      <c r="BG28" s="1440"/>
      <c r="BH28" s="1440"/>
      <c r="BI28" s="1440"/>
      <c r="BJ28" s="1440"/>
      <c r="BK28" s="1440"/>
      <c r="BL28" s="1440"/>
      <c r="BM28" s="1440"/>
      <c r="BN28" s="1440"/>
      <c r="BO28" s="1440"/>
    </row>
    <row r="29" spans="1:67" ht="13.5" customHeight="1" x14ac:dyDescent="0.35">
      <c r="AI29" s="1441"/>
      <c r="AJ29" s="1441"/>
      <c r="AK29" s="1440"/>
      <c r="AL29" s="1440"/>
      <c r="AM29" s="1935">
        <v>20</v>
      </c>
      <c r="AN29" s="1936" t="str">
        <f>'BW 1'!L27</f>
        <v/>
      </c>
      <c r="AO29" s="1936" t="str">
        <f>'BW 2'!L27</f>
        <v/>
      </c>
      <c r="AP29" s="1936" t="str">
        <f>'BW 3'!$L27</f>
        <v/>
      </c>
      <c r="AQ29" s="1936" t="str">
        <f>'BW 4'!L27</f>
        <v/>
      </c>
      <c r="AR29" s="1936" t="str">
        <f>'BW 5'!L27</f>
        <v/>
      </c>
      <c r="AS29" s="1936" t="str">
        <f>'BW 6'!L27</f>
        <v/>
      </c>
      <c r="AT29" s="1936" t="str">
        <f>'BW 7'!L27</f>
        <v/>
      </c>
      <c r="AU29" s="1936" t="str">
        <f>'BW 8'!L27</f>
        <v/>
      </c>
      <c r="AV29" s="1936" t="str">
        <f>'BW 9'!L27</f>
        <v/>
      </c>
      <c r="AW29" s="1936" t="str">
        <f>'BW 10'!L27</f>
        <v/>
      </c>
      <c r="AX29" s="1936">
        <f>'BW 11'!L27</f>
        <v>173437.5</v>
      </c>
      <c r="AY29" s="1936">
        <f>'BW 12'!L27</f>
        <v>173437.5</v>
      </c>
      <c r="AZ29" s="1937">
        <f>SUM(AN29:AY29)</f>
        <v>346875</v>
      </c>
      <c r="BA29" s="619"/>
      <c r="BB29" s="1440"/>
      <c r="BC29" s="1440"/>
      <c r="BD29" s="1440"/>
      <c r="BE29" s="1440"/>
      <c r="BF29" s="1440"/>
      <c r="BG29" s="1440"/>
      <c r="BH29" s="1440"/>
      <c r="BI29" s="1440"/>
      <c r="BJ29" s="1440"/>
      <c r="BK29" s="1440"/>
      <c r="BL29" s="1440"/>
      <c r="BM29" s="1440"/>
      <c r="BN29" s="1440"/>
      <c r="BO29" s="1440"/>
    </row>
    <row r="30" spans="1:67" ht="13" customHeight="1" x14ac:dyDescent="0.35">
      <c r="AI30" s="1441"/>
      <c r="AJ30" s="1441"/>
      <c r="AK30" s="1440"/>
      <c r="AL30" s="1440"/>
      <c r="AM30" s="1935">
        <v>21</v>
      </c>
      <c r="AN30" s="1936" t="str">
        <f>'BW 1'!L28</f>
        <v/>
      </c>
      <c r="AO30" s="1936" t="str">
        <f>'BW 2'!L28</f>
        <v/>
      </c>
      <c r="AP30" s="1936" t="str">
        <f>'BW 3'!$L28</f>
        <v/>
      </c>
      <c r="AQ30" s="1936">
        <f>'BW 4'!L28</f>
        <v>167720.83333333334</v>
      </c>
      <c r="AR30" s="1936" t="str">
        <f>'BW 5'!L28</f>
        <v/>
      </c>
      <c r="AS30" s="1936">
        <f>'BW 6'!L28</f>
        <v>167720.83333333334</v>
      </c>
      <c r="AT30" s="1936" t="str">
        <f>'BW 7'!L28</f>
        <v/>
      </c>
      <c r="AU30" s="1936" t="str">
        <f>'BW 8'!L28</f>
        <v/>
      </c>
      <c r="AV30" s="1936" t="str">
        <f>'BW 9'!L28</f>
        <v/>
      </c>
      <c r="AW30" s="1936">
        <f>'BW 10'!L28</f>
        <v>177083.33333333334</v>
      </c>
      <c r="AX30" s="1936" t="str">
        <f>'BW 11'!L28</f>
        <v/>
      </c>
      <c r="AY30" s="1936" t="str">
        <f>'BW 12'!L28</f>
        <v/>
      </c>
      <c r="AZ30" s="1937">
        <f t="shared" si="3"/>
        <v>512525</v>
      </c>
      <c r="BA30" s="619"/>
      <c r="BB30" s="1440"/>
      <c r="BC30" s="1440"/>
      <c r="BD30" s="1440"/>
      <c r="BE30" s="1440"/>
      <c r="BF30" s="1440"/>
      <c r="BG30" s="1440"/>
      <c r="BH30" s="1440"/>
      <c r="BI30" s="1440"/>
      <c r="BJ30" s="1440"/>
      <c r="BK30" s="1440"/>
      <c r="BL30" s="1440"/>
      <c r="BM30" s="1440"/>
      <c r="BN30" s="1440"/>
      <c r="BO30" s="1440"/>
    </row>
    <row r="31" spans="1:67" x14ac:dyDescent="0.35">
      <c r="AI31" s="1441"/>
      <c r="AJ31" s="1441"/>
      <c r="AK31" s="1440"/>
      <c r="AL31" s="1440"/>
      <c r="AM31" s="1935">
        <v>22</v>
      </c>
      <c r="AN31" s="1936" t="str">
        <f>'BW 1'!L29</f>
        <v/>
      </c>
      <c r="AO31" s="1936">
        <f>'BW 2'!L29</f>
        <v>164075</v>
      </c>
      <c r="AP31" s="1936" t="str">
        <f>'BW 3'!$L29</f>
        <v/>
      </c>
      <c r="AQ31" s="1936" t="str">
        <f>'BW 4'!L29</f>
        <v/>
      </c>
      <c r="AR31" s="1936" t="str">
        <f>'BW 5'!L29</f>
        <v/>
      </c>
      <c r="AS31" s="1936" t="str">
        <f>'BW 6'!L29</f>
        <v/>
      </c>
      <c r="AT31" s="1936">
        <f>'BW 7'!L29</f>
        <v>164075</v>
      </c>
      <c r="AU31" s="1936" t="str">
        <f>'BW 8'!L29</f>
        <v/>
      </c>
      <c r="AV31" s="1936" t="str">
        <f>'BW 9'!L29</f>
        <v/>
      </c>
      <c r="AW31" s="1936" t="str">
        <f>'BW 10'!L29</f>
        <v/>
      </c>
      <c r="AX31" s="1936" t="str">
        <f>'BW 11'!L29</f>
        <v/>
      </c>
      <c r="AY31" s="1936" t="str">
        <f>'BW 12'!L29</f>
        <v/>
      </c>
      <c r="AZ31" s="1937">
        <f t="shared" si="3"/>
        <v>328150</v>
      </c>
      <c r="BA31" s="619"/>
      <c r="BB31" s="1440"/>
      <c r="BC31" s="1440"/>
      <c r="BD31" s="1440"/>
      <c r="BE31" s="1440"/>
      <c r="BF31" s="1440"/>
      <c r="BG31" s="1440"/>
      <c r="BH31" s="1440"/>
      <c r="BI31" s="1440"/>
      <c r="BJ31" s="1440"/>
      <c r="BK31" s="1440"/>
      <c r="BL31" s="1440"/>
      <c r="BM31" s="1440"/>
      <c r="BN31" s="1440"/>
      <c r="BO31" s="1440"/>
    </row>
    <row r="32" spans="1:67" x14ac:dyDescent="0.35">
      <c r="AI32" s="1441"/>
      <c r="AJ32" s="1441"/>
      <c r="AK32" s="1440"/>
      <c r="AL32" s="1440"/>
      <c r="AM32" s="1935">
        <v>23</v>
      </c>
      <c r="AN32" s="1936">
        <f>'BW 1'!L30</f>
        <v>165637.5</v>
      </c>
      <c r="AO32" s="1936" t="str">
        <f>'BW 2'!L30</f>
        <v/>
      </c>
      <c r="AP32" s="1936" t="str">
        <f>'BW 3'!$L30</f>
        <v/>
      </c>
      <c r="AQ32" s="1936" t="str">
        <f>'BW 4'!L30</f>
        <v/>
      </c>
      <c r="AR32" s="1936">
        <f>'BW 5'!L30</f>
        <v>165637.5</v>
      </c>
      <c r="AS32" s="1936" t="str">
        <f>'BW 6'!L30</f>
        <v/>
      </c>
      <c r="AT32" s="1936" t="str">
        <f>'BW 7'!L30</f>
        <v/>
      </c>
      <c r="AU32" s="1936" t="str">
        <f>'BW 8'!L30</f>
        <v/>
      </c>
      <c r="AV32" s="1936" t="str">
        <f>'BW 9'!L30</f>
        <v/>
      </c>
      <c r="AW32" s="1936" t="str">
        <f>'BW 10'!L30</f>
        <v/>
      </c>
      <c r="AX32" s="1936" t="str">
        <f>'BW 11'!L30</f>
        <v/>
      </c>
      <c r="AY32" s="1936" t="str">
        <f>'BW 12'!L30</f>
        <v/>
      </c>
      <c r="AZ32" s="1937">
        <f t="shared" si="3"/>
        <v>331275</v>
      </c>
      <c r="BA32" s="619"/>
      <c r="BB32" s="1440"/>
      <c r="BC32" s="1440"/>
      <c r="BD32" s="1440"/>
      <c r="BE32" s="1440"/>
      <c r="BF32" s="1440"/>
      <c r="BG32" s="1440"/>
      <c r="BH32" s="1440"/>
      <c r="BI32" s="1440"/>
      <c r="BJ32" s="1440"/>
      <c r="BK32" s="1440"/>
      <c r="BL32" s="1440"/>
      <c r="BM32" s="1440"/>
      <c r="BN32" s="1440"/>
      <c r="BO32" s="1440"/>
    </row>
    <row r="33" spans="35:67" x14ac:dyDescent="0.35">
      <c r="AI33" s="1441"/>
      <c r="AJ33" s="1441"/>
      <c r="AK33" s="1440"/>
      <c r="AL33" s="1440"/>
      <c r="AM33" s="1935">
        <v>24</v>
      </c>
      <c r="AN33" s="1936" t="str">
        <f>'BW 1'!L31</f>
        <v/>
      </c>
      <c r="AO33" s="1936" t="str">
        <f>'BW 2'!L31</f>
        <v/>
      </c>
      <c r="AP33" s="1936">
        <f>'BW 3'!$L31</f>
        <v>165637.5</v>
      </c>
      <c r="AQ33" s="1936" t="str">
        <f>'BW 4'!L31</f>
        <v/>
      </c>
      <c r="AR33" s="1936" t="str">
        <f>'BW 5'!L31</f>
        <v/>
      </c>
      <c r="AS33" s="1936" t="str">
        <f>'BW 6'!L31</f>
        <v/>
      </c>
      <c r="AT33" s="1936" t="str">
        <f>'BW 7'!L31</f>
        <v/>
      </c>
      <c r="AU33" s="1936">
        <f>'BW 8'!L31</f>
        <v>159908.33333333331</v>
      </c>
      <c r="AV33" s="1936">
        <f>'BW 9'!L31</f>
        <v>168229.16666666669</v>
      </c>
      <c r="AW33" s="1936" t="str">
        <f>'BW 10'!L31</f>
        <v/>
      </c>
      <c r="AX33" s="1936" t="str">
        <f>'BW 11'!L31</f>
        <v/>
      </c>
      <c r="AY33" s="1936" t="str">
        <f>'BW 12'!L31</f>
        <v/>
      </c>
      <c r="AZ33" s="1937">
        <f t="shared" si="3"/>
        <v>493775</v>
      </c>
      <c r="BA33" s="619"/>
      <c r="BB33" s="1440"/>
      <c r="BC33" s="1440"/>
      <c r="BD33" s="1440"/>
      <c r="BE33" s="1440"/>
      <c r="BF33" s="1440"/>
      <c r="BG33" s="1440"/>
      <c r="BH33" s="1440"/>
      <c r="BI33" s="1440"/>
      <c r="BJ33" s="1440"/>
      <c r="BK33" s="1440"/>
      <c r="BL33" s="1440"/>
      <c r="BM33" s="1440"/>
      <c r="BN33" s="1440"/>
      <c r="BO33" s="1440"/>
    </row>
    <row r="34" spans="35:67" x14ac:dyDescent="0.35">
      <c r="AI34" s="1441"/>
      <c r="AJ34" s="1441"/>
      <c r="AK34" s="1440"/>
      <c r="AL34" s="1440"/>
      <c r="AM34" s="1935">
        <v>25</v>
      </c>
      <c r="AN34" s="1936" t="str">
        <f>'BW 1'!L32</f>
        <v/>
      </c>
      <c r="AO34" s="1936" t="str">
        <f>'BW 2'!L32</f>
        <v/>
      </c>
      <c r="AP34" s="1936" t="str">
        <f>'BW 3'!$L32</f>
        <v/>
      </c>
      <c r="AQ34" s="1936" t="str">
        <f>'BW 4'!L32</f>
        <v/>
      </c>
      <c r="AR34" s="1936" t="str">
        <f>'BW 5'!L32</f>
        <v/>
      </c>
      <c r="AS34" s="1936" t="str">
        <f>'BW 6'!L32</f>
        <v/>
      </c>
      <c r="AT34" s="1936" t="str">
        <f>'BW 7'!L32</f>
        <v/>
      </c>
      <c r="AU34" s="1936" t="str">
        <f>'BW 8'!L32</f>
        <v/>
      </c>
      <c r="AV34" s="1936" t="str">
        <f>'BW 9'!L32</f>
        <v/>
      </c>
      <c r="AW34" s="1936" t="str">
        <f>'BW 10'!L32</f>
        <v/>
      </c>
      <c r="AX34" s="1936">
        <f>'BW 11'!L32</f>
        <v>165104.16666666669</v>
      </c>
      <c r="AY34" s="1936">
        <f>'BW 12'!L32</f>
        <v>168750</v>
      </c>
      <c r="AZ34" s="1937">
        <f t="shared" si="3"/>
        <v>333854.16666666669</v>
      </c>
      <c r="BA34" s="619"/>
      <c r="BB34" s="1440"/>
      <c r="BC34" s="1440"/>
      <c r="BD34" s="1440"/>
      <c r="BE34" s="1440"/>
      <c r="BF34" s="1440"/>
      <c r="BG34" s="1440"/>
      <c r="BH34" s="1440"/>
      <c r="BI34" s="1440"/>
      <c r="BJ34" s="1440"/>
      <c r="BK34" s="1440"/>
      <c r="BL34" s="1440"/>
      <c r="BM34" s="1440"/>
      <c r="BN34" s="1440"/>
      <c r="BO34" s="1440"/>
    </row>
    <row r="35" spans="35:67" x14ac:dyDescent="0.35">
      <c r="AI35" s="1441"/>
      <c r="AJ35" s="1441"/>
      <c r="AK35" s="1440"/>
      <c r="AL35" s="1440"/>
      <c r="AM35" s="1935">
        <v>26</v>
      </c>
      <c r="AN35" s="1936" t="str">
        <f>'BW 1'!L33</f>
        <v/>
      </c>
      <c r="AO35" s="1936" t="str">
        <f>'BW 2'!L33</f>
        <v/>
      </c>
      <c r="AP35" s="1936" t="str">
        <f>'BW 3'!$L33</f>
        <v/>
      </c>
      <c r="AQ35" s="1936">
        <f>'BW 4'!L33</f>
        <v>167720.83333333334</v>
      </c>
      <c r="AR35" s="1936" t="str">
        <f>'BW 5'!L33</f>
        <v/>
      </c>
      <c r="AS35" s="1936">
        <f>'BW 6'!L33</f>
        <v>167720.83333333334</v>
      </c>
      <c r="AT35" s="1936" t="str">
        <f>'BW 7'!L33</f>
        <v/>
      </c>
      <c r="AU35" s="1936" t="str">
        <f>'BW 8'!L33</f>
        <v/>
      </c>
      <c r="AV35" s="1936" t="str">
        <f>'BW 9'!L33</f>
        <v/>
      </c>
      <c r="AW35" s="1936">
        <f>'BW 10'!L33</f>
        <v>175520.83333333334</v>
      </c>
      <c r="AX35" s="1936" t="str">
        <f>'BW 11'!L33</f>
        <v/>
      </c>
      <c r="AY35" s="1936" t="str">
        <f>'BW 12'!L33</f>
        <v/>
      </c>
      <c r="AZ35" s="1937">
        <f t="shared" si="3"/>
        <v>510962.5</v>
      </c>
      <c r="BA35" s="619"/>
      <c r="BB35" s="1440"/>
      <c r="BC35" s="1440"/>
      <c r="BD35" s="1440"/>
      <c r="BE35" s="1440"/>
      <c r="BF35" s="1440"/>
      <c r="BG35" s="1440"/>
      <c r="BH35" s="1440"/>
      <c r="BI35" s="1440"/>
      <c r="BJ35" s="1440"/>
      <c r="BK35" s="1440"/>
      <c r="BL35" s="1440"/>
      <c r="BM35" s="1440"/>
      <c r="BN35" s="1440"/>
      <c r="BO35" s="1440"/>
    </row>
    <row r="36" spans="35:67" x14ac:dyDescent="0.35">
      <c r="AI36" s="1441"/>
      <c r="AJ36" s="1441"/>
      <c r="AK36" s="1440"/>
      <c r="AL36" s="1440"/>
      <c r="AM36" s="1935">
        <v>27</v>
      </c>
      <c r="AN36" s="1936" t="str">
        <f>'BW 1'!L34</f>
        <v/>
      </c>
      <c r="AO36" s="1936">
        <f>'BW 2'!L34</f>
        <v>163033.33333333334</v>
      </c>
      <c r="AP36" s="1936" t="str">
        <f>'BW 3'!$L34</f>
        <v/>
      </c>
      <c r="AQ36" s="1936" t="str">
        <f>'BW 4'!L34</f>
        <v/>
      </c>
      <c r="AR36" s="1936" t="str">
        <f>'BW 5'!L34</f>
        <v/>
      </c>
      <c r="AS36" s="1936" t="str">
        <f>'BW 6'!L34</f>
        <v/>
      </c>
      <c r="AT36" s="1936">
        <f>'BW 7'!L34</f>
        <v>159387.5</v>
      </c>
      <c r="AU36" s="1936" t="str">
        <f>'BW 8'!L34</f>
        <v/>
      </c>
      <c r="AV36" s="1936" t="str">
        <f>'BW 9'!L34</f>
        <v/>
      </c>
      <c r="AW36" s="1936" t="str">
        <f>'BW 10'!L34</f>
        <v/>
      </c>
      <c r="AX36" s="1936" t="str">
        <f>'BW 11'!L34</f>
        <v/>
      </c>
      <c r="AY36" s="1936" t="str">
        <f>'BW 12'!L34</f>
        <v/>
      </c>
      <c r="AZ36" s="1937">
        <f t="shared" si="3"/>
        <v>322420.83333333337</v>
      </c>
      <c r="BA36" s="619"/>
      <c r="BB36" s="1440"/>
      <c r="BC36" s="1440"/>
      <c r="BD36" s="1440"/>
      <c r="BE36" s="1440"/>
      <c r="BF36" s="1440"/>
      <c r="BG36" s="1440"/>
      <c r="BH36" s="1440"/>
      <c r="BI36" s="1440"/>
      <c r="BJ36" s="1440"/>
      <c r="BK36" s="1440"/>
      <c r="BL36" s="1440"/>
      <c r="BM36" s="1440"/>
      <c r="BN36" s="1440"/>
      <c r="BO36" s="1440"/>
    </row>
    <row r="37" spans="35:67" x14ac:dyDescent="0.35">
      <c r="AI37" s="1441"/>
      <c r="AJ37" s="1441"/>
      <c r="AK37" s="1440"/>
      <c r="AL37" s="1440"/>
      <c r="AM37" s="1935">
        <v>28</v>
      </c>
      <c r="AN37" s="1936">
        <f>'BW 1'!L35</f>
        <v>169283.33333333334</v>
      </c>
      <c r="AO37" s="1936" t="str">
        <f>'BW 2'!L35</f>
        <v/>
      </c>
      <c r="AP37" s="1936" t="str">
        <f>'BW 3'!$L35</f>
        <v/>
      </c>
      <c r="AQ37" s="1936" t="str">
        <f>'BW 4'!L35</f>
        <v/>
      </c>
      <c r="AR37" s="1936">
        <f>'BW 5'!L35</f>
        <v>167720.83333333334</v>
      </c>
      <c r="AS37" s="1936" t="str">
        <f>'BW 6'!L35</f>
        <v/>
      </c>
      <c r="AT37" s="1936" t="str">
        <f>'BW 7'!L35</f>
        <v/>
      </c>
      <c r="AU37" s="1936" t="str">
        <f>'BW 8'!L35</f>
        <v/>
      </c>
      <c r="AV37" s="1936" t="str">
        <f>'BW 9'!L35</f>
        <v/>
      </c>
      <c r="AW37" s="1936" t="str">
        <f>'BW 10'!L35</f>
        <v/>
      </c>
      <c r="AX37" s="1936" t="str">
        <f>'BW 11'!L35</f>
        <v/>
      </c>
      <c r="AY37" s="1936" t="str">
        <f>'BW 12'!L35</f>
        <v/>
      </c>
      <c r="AZ37" s="1937">
        <f t="shared" si="3"/>
        <v>337004.16666666669</v>
      </c>
      <c r="BA37" s="619"/>
      <c r="BB37" s="1440"/>
      <c r="BC37" s="1440"/>
      <c r="BD37" s="1440"/>
      <c r="BE37" s="1440"/>
      <c r="BF37" s="1440"/>
      <c r="BG37" s="1440"/>
      <c r="BH37" s="1440"/>
      <c r="BI37" s="1440"/>
      <c r="BJ37" s="1440"/>
      <c r="BK37" s="1440"/>
      <c r="BL37" s="1440"/>
      <c r="BM37" s="1440"/>
      <c r="BN37" s="1440"/>
      <c r="BO37" s="1440"/>
    </row>
    <row r="38" spans="35:67" x14ac:dyDescent="0.35">
      <c r="AI38" s="1441"/>
      <c r="AJ38" s="1441"/>
      <c r="AK38" s="1440"/>
      <c r="AL38" s="1440"/>
      <c r="AM38" s="1935">
        <v>29</v>
      </c>
      <c r="AN38" s="1936" t="str">
        <f>'BW 1'!L36</f>
        <v/>
      </c>
      <c r="AO38" s="1936" t="str">
        <f>'BW 2'!L36</f>
        <v/>
      </c>
      <c r="AP38" s="1936">
        <f>'BW 3'!$L36</f>
        <v>164075</v>
      </c>
      <c r="AQ38" s="1936" t="str">
        <f>'BW 4'!L36</f>
        <v/>
      </c>
      <c r="AR38" s="1936" t="str">
        <f>'BW 5'!L36</f>
        <v/>
      </c>
      <c r="AS38" s="1936" t="str">
        <f>'BW 6'!L36</f>
        <v/>
      </c>
      <c r="AT38" s="1936" t="str">
        <f>'BW 7'!L36</f>
        <v/>
      </c>
      <c r="AU38" s="1936">
        <f>'BW 8'!L36</f>
        <v>164075</v>
      </c>
      <c r="AV38" s="1936">
        <f>'BW 9'!L36</f>
        <v>171875</v>
      </c>
      <c r="AW38" s="1936" t="str">
        <f>'BW 10'!L36</f>
        <v/>
      </c>
      <c r="AX38" s="1936" t="str">
        <f>'BW 11'!L36</f>
        <v/>
      </c>
      <c r="AY38" s="1936" t="str">
        <f>'BW 12'!L36</f>
        <v/>
      </c>
      <c r="AZ38" s="1937">
        <f t="shared" si="3"/>
        <v>500025</v>
      </c>
      <c r="BA38" s="1440"/>
      <c r="BB38" s="1440"/>
      <c r="BC38" s="1440"/>
      <c r="BD38" s="1440"/>
      <c r="BE38" s="1440"/>
      <c r="BF38" s="1440"/>
      <c r="BG38" s="1440"/>
      <c r="BH38" s="1440"/>
      <c r="BI38" s="1440"/>
      <c r="BJ38" s="1440"/>
      <c r="BK38" s="1440"/>
      <c r="BL38" s="1440"/>
      <c r="BM38" s="1440"/>
      <c r="BN38" s="1440"/>
      <c r="BO38" s="1440"/>
    </row>
    <row r="39" spans="35:67" x14ac:dyDescent="0.35">
      <c r="AI39" s="1441"/>
      <c r="AJ39" s="1441"/>
      <c r="AK39" s="1440"/>
      <c r="AL39" s="1440"/>
      <c r="AM39" s="1935">
        <v>30</v>
      </c>
      <c r="AN39" s="1936" t="str">
        <f>'BW 1'!L37</f>
        <v/>
      </c>
      <c r="AO39" s="1936" t="str">
        <f>'BW 2'!L37</f>
        <v/>
      </c>
      <c r="AP39" s="1936" t="str">
        <f>'BW 3'!$L37</f>
        <v/>
      </c>
      <c r="AQ39" s="1936" t="str">
        <f>'BW 4'!L37</f>
        <v/>
      </c>
      <c r="AR39" s="1936" t="str">
        <f>'BW 5'!L37</f>
        <v/>
      </c>
      <c r="AS39" s="1936" t="str">
        <f>'BW 6'!L37</f>
        <v/>
      </c>
      <c r="AT39" s="1936" t="str">
        <f>'BW 7'!L37</f>
        <v/>
      </c>
      <c r="AU39" s="1936" t="str">
        <f>'BW 8'!L37</f>
        <v/>
      </c>
      <c r="AV39" s="1936" t="str">
        <f>'BW 9'!L37</f>
        <v/>
      </c>
      <c r="AW39" s="1936" t="str">
        <f>'BW 10'!L37</f>
        <v/>
      </c>
      <c r="AX39" s="1936" t="str">
        <f>'BW 11'!L37</f>
        <v/>
      </c>
      <c r="AY39" s="1936" t="str">
        <f>'BW 12'!L37</f>
        <v/>
      </c>
      <c r="AZ39" s="1937">
        <f t="shared" si="3"/>
        <v>0</v>
      </c>
      <c r="BA39" s="1440"/>
      <c r="BB39" s="1440"/>
      <c r="BC39" s="1440"/>
      <c r="BD39" s="1440"/>
      <c r="BE39" s="1440"/>
      <c r="BF39" s="1440"/>
      <c r="BG39" s="1440"/>
      <c r="BH39" s="1440"/>
      <c r="BI39" s="1440"/>
      <c r="BJ39" s="1440"/>
      <c r="BK39" s="1440"/>
      <c r="BL39" s="1440"/>
      <c r="BM39" s="1440"/>
      <c r="BN39" s="1440"/>
      <c r="BO39" s="1440"/>
    </row>
    <row r="40" spans="35:67" x14ac:dyDescent="0.35">
      <c r="AI40" s="1441"/>
      <c r="AJ40" s="1441"/>
      <c r="AK40" s="1440"/>
      <c r="AL40" s="1440"/>
      <c r="AM40" s="1938">
        <v>31</v>
      </c>
      <c r="AN40" s="1939" t="str">
        <f>'BW 1'!L38</f>
        <v/>
      </c>
      <c r="AO40" s="1939" t="str">
        <f>'BW 2'!L38</f>
        <v/>
      </c>
      <c r="AP40" s="1939" t="str">
        <f>'BW 3'!$L38</f>
        <v/>
      </c>
      <c r="AQ40" s="1939">
        <f>'BW 4'!L38</f>
        <v>165116.66666666666</v>
      </c>
      <c r="AR40" s="1939" t="str">
        <f>'BW 5'!L38</f>
        <v/>
      </c>
      <c r="AS40" s="1939" t="str">
        <f>'BW 6'!L38</f>
        <v/>
      </c>
      <c r="AT40" s="1939" t="str">
        <f>'BW 7'!L38</f>
        <v/>
      </c>
      <c r="AU40" s="1939" t="str">
        <f>'BW 8'!L38</f>
        <v/>
      </c>
      <c r="AV40" s="1939" t="str">
        <f>'BW 9'!L38</f>
        <v/>
      </c>
      <c r="AW40" s="1939" t="str">
        <f>'BW 10'!L38</f>
        <v/>
      </c>
      <c r="AX40" s="1939">
        <f>'BW 11'!L38</f>
        <v>176041.66666666666</v>
      </c>
      <c r="AY40" s="1939">
        <f>'BW 12'!L38</f>
        <v>176041.66666666666</v>
      </c>
      <c r="AZ40" s="1940">
        <f t="shared" si="3"/>
        <v>517200</v>
      </c>
      <c r="BA40" s="1440"/>
      <c r="BB40" s="1440"/>
      <c r="BC40" s="1440"/>
      <c r="BD40" s="1440"/>
      <c r="BE40" s="1440"/>
      <c r="BF40" s="1440"/>
      <c r="BG40" s="1440"/>
      <c r="BH40" s="1440"/>
      <c r="BI40" s="1440"/>
      <c r="BJ40" s="1440"/>
      <c r="BK40" s="1440"/>
      <c r="BL40" s="1440"/>
      <c r="BM40" s="1440"/>
      <c r="BN40" s="1440"/>
      <c r="BO40" s="1440"/>
    </row>
    <row r="41" spans="35:67" x14ac:dyDescent="0.35">
      <c r="AI41" s="1441"/>
      <c r="AJ41" s="1441"/>
      <c r="AK41" s="1440"/>
      <c r="AL41" s="1440"/>
      <c r="AM41" s="1440"/>
      <c r="AN41" s="1440"/>
      <c r="AO41" s="1440"/>
      <c r="AP41" s="1440"/>
      <c r="AQ41" s="1440"/>
      <c r="AR41" s="1440"/>
      <c r="AS41" s="1440"/>
      <c r="AT41" s="1440"/>
      <c r="AU41" s="1440"/>
      <c r="AV41" s="1440"/>
      <c r="AW41" s="1440"/>
      <c r="AX41" s="1440"/>
      <c r="AY41" s="1440"/>
      <c r="AZ41" s="1440"/>
      <c r="BA41" s="1440"/>
      <c r="BB41" s="1440"/>
      <c r="BC41" s="1440"/>
      <c r="BD41" s="1440"/>
      <c r="BE41" s="1440"/>
      <c r="BF41" s="1440"/>
      <c r="BG41" s="1440"/>
      <c r="BH41" s="1440"/>
      <c r="BI41" s="1440"/>
      <c r="BJ41" s="1440"/>
      <c r="BK41" s="1440"/>
      <c r="BL41" s="1440"/>
      <c r="BM41" s="1440"/>
      <c r="BN41" s="1440"/>
      <c r="BO41" s="1440"/>
    </row>
    <row r="42" spans="35:67" x14ac:dyDescent="0.35">
      <c r="AI42" s="1441"/>
      <c r="AJ42" s="1441"/>
      <c r="AK42" s="1440"/>
      <c r="AL42" s="1440"/>
      <c r="AM42" s="1440"/>
      <c r="AN42" s="1440"/>
      <c r="AO42" s="1440"/>
      <c r="AP42" s="1440"/>
      <c r="AQ42" s="1440"/>
      <c r="AR42" s="1440"/>
      <c r="AS42" s="1440"/>
      <c r="AT42" s="1440"/>
      <c r="AU42" s="1440"/>
      <c r="AV42" s="1440"/>
      <c r="AW42" s="1440"/>
      <c r="AX42" s="1440"/>
      <c r="AY42" s="1440"/>
      <c r="AZ42" s="1440"/>
      <c r="BA42" s="1440"/>
      <c r="BB42" s="1440"/>
      <c r="BC42" s="1440"/>
      <c r="BD42" s="1440"/>
      <c r="BE42" s="1440"/>
      <c r="BF42" s="1440"/>
      <c r="BG42" s="1440"/>
      <c r="BH42" s="1440"/>
      <c r="BI42" s="1440"/>
      <c r="BJ42" s="1440"/>
      <c r="BK42" s="1440"/>
      <c r="BL42" s="1440"/>
      <c r="BM42" s="1440"/>
      <c r="BN42" s="1440"/>
      <c r="BO42" s="1440"/>
    </row>
    <row r="43" spans="35:67" x14ac:dyDescent="0.35">
      <c r="AI43" s="1441"/>
      <c r="AJ43" s="1441"/>
      <c r="AK43" s="1440"/>
      <c r="AL43" s="1440"/>
      <c r="AM43" s="1440"/>
      <c r="AN43" s="1440"/>
      <c r="AO43" s="1440"/>
      <c r="AP43" s="1440"/>
      <c r="AQ43" s="1440"/>
      <c r="AR43" s="1440"/>
      <c r="AS43" s="1440"/>
      <c r="AT43" s="1440"/>
      <c r="AU43" s="1440"/>
      <c r="AV43" s="1440"/>
      <c r="AW43" s="1440"/>
      <c r="AX43" s="1440"/>
      <c r="AY43" s="1440"/>
      <c r="AZ43" s="1440"/>
      <c r="BA43" s="1440"/>
      <c r="BB43" s="1440"/>
      <c r="BC43" s="1440"/>
      <c r="BD43" s="1440"/>
      <c r="BE43" s="1440"/>
      <c r="BF43" s="1440"/>
      <c r="BG43" s="1440"/>
      <c r="BH43" s="1440"/>
      <c r="BI43" s="1440"/>
      <c r="BJ43" s="1440"/>
      <c r="BK43" s="1440"/>
      <c r="BL43" s="1440"/>
      <c r="BM43" s="1440"/>
      <c r="BN43" s="1440"/>
      <c r="BO43" s="1440"/>
    </row>
    <row r="44" spans="35:67" x14ac:dyDescent="0.35">
      <c r="AI44" s="1441"/>
      <c r="AJ44" s="1441"/>
      <c r="AK44" s="1440"/>
      <c r="AL44" s="1440"/>
      <c r="AM44" s="1440"/>
      <c r="AN44" s="1440"/>
      <c r="AO44" s="1440"/>
      <c r="AP44" s="1440"/>
      <c r="AQ44" s="1440"/>
      <c r="AR44" s="1440"/>
      <c r="AS44" s="1440"/>
      <c r="AT44" s="1440"/>
      <c r="AU44" s="1440"/>
      <c r="AV44" s="1440"/>
      <c r="AW44" s="1440"/>
      <c r="AX44" s="1440"/>
      <c r="AY44" s="1440"/>
      <c r="AZ44" s="1440"/>
      <c r="BA44" s="1440"/>
      <c r="BB44" s="1440"/>
      <c r="BC44" s="1440"/>
      <c r="BD44" s="1440"/>
      <c r="BE44" s="1440"/>
      <c r="BF44" s="1440"/>
      <c r="BG44" s="1440"/>
      <c r="BH44" s="1440"/>
      <c r="BI44" s="1440"/>
      <c r="BJ44" s="1440"/>
      <c r="BK44" s="1440"/>
      <c r="BL44" s="1440"/>
      <c r="BM44" s="1440"/>
      <c r="BN44" s="1440"/>
      <c r="BO44" s="1440"/>
    </row>
    <row r="45" spans="35:67" x14ac:dyDescent="0.35">
      <c r="AI45" s="1441"/>
      <c r="AJ45" s="1441"/>
      <c r="AK45" s="1440"/>
      <c r="AL45" s="1440"/>
      <c r="AM45" s="1440"/>
      <c r="AN45" s="1440"/>
      <c r="AO45" s="1440"/>
      <c r="AP45" s="1440"/>
      <c r="AQ45" s="1440"/>
      <c r="AR45" s="1440"/>
      <c r="AS45" s="1440"/>
      <c r="AT45" s="1440"/>
      <c r="AU45" s="1440"/>
      <c r="AV45" s="1440"/>
      <c r="AW45" s="1440"/>
      <c r="AX45" s="1440"/>
      <c r="AY45" s="1440"/>
      <c r="AZ45" s="1440"/>
      <c r="BA45" s="1440"/>
      <c r="BB45" s="1440"/>
      <c r="BC45" s="1440"/>
      <c r="BD45" s="1440"/>
      <c r="BE45" s="1440"/>
      <c r="BF45" s="1440"/>
      <c r="BG45" s="1440"/>
      <c r="BH45" s="1440"/>
      <c r="BI45" s="1440"/>
      <c r="BJ45" s="1440"/>
      <c r="BK45" s="1440"/>
      <c r="BL45" s="1440"/>
      <c r="BM45" s="1440"/>
      <c r="BN45" s="1440"/>
      <c r="BO45" s="1440"/>
    </row>
    <row r="46" spans="35:67" x14ac:dyDescent="0.35">
      <c r="AI46" s="1441"/>
      <c r="AJ46" s="1441"/>
      <c r="AK46" s="1440"/>
      <c r="AL46" s="1440"/>
      <c r="AM46" s="1440"/>
      <c r="AN46" s="1440"/>
      <c r="AO46" s="1440"/>
      <c r="AP46" s="1440"/>
      <c r="AQ46" s="1440"/>
      <c r="AR46" s="1440"/>
      <c r="AS46" s="1440"/>
      <c r="AT46" s="1440"/>
      <c r="AU46" s="1440"/>
      <c r="AV46" s="1440"/>
      <c r="AW46" s="1440"/>
      <c r="AX46" s="1440"/>
      <c r="AY46" s="1440"/>
      <c r="AZ46" s="1440"/>
      <c r="BA46" s="1440"/>
      <c r="BB46" s="1440"/>
      <c r="BC46" s="1440"/>
      <c r="BD46" s="1440"/>
      <c r="BE46" s="1440"/>
      <c r="BF46" s="1440"/>
      <c r="BG46" s="1440"/>
      <c r="BH46" s="1440"/>
      <c r="BI46" s="1440"/>
      <c r="BJ46" s="1440"/>
      <c r="BK46" s="1440"/>
      <c r="BL46" s="1440"/>
      <c r="BM46" s="1440"/>
      <c r="BN46" s="1440"/>
      <c r="BO46" s="1440"/>
    </row>
    <row r="47" spans="35:67" x14ac:dyDescent="0.35">
      <c r="AI47" s="1441"/>
      <c r="AJ47" s="1441"/>
      <c r="AK47" s="1440"/>
      <c r="AL47" s="1440"/>
      <c r="AM47" s="1440"/>
      <c r="AN47" s="1440"/>
      <c r="AO47" s="1440"/>
      <c r="AP47" s="1440"/>
      <c r="AQ47" s="1440"/>
      <c r="AR47" s="1440"/>
      <c r="AS47" s="1440"/>
      <c r="AT47" s="1440"/>
      <c r="AU47" s="1440"/>
      <c r="AV47" s="1440"/>
      <c r="AW47" s="1440"/>
      <c r="AX47" s="1440"/>
      <c r="AY47" s="1440"/>
      <c r="AZ47" s="1440"/>
      <c r="BA47" s="1440"/>
      <c r="BB47" s="1440"/>
      <c r="BC47" s="1440"/>
      <c r="BD47" s="1440"/>
      <c r="BE47" s="1440"/>
      <c r="BF47" s="1440"/>
      <c r="BG47" s="1440"/>
      <c r="BH47" s="1440"/>
      <c r="BI47" s="1440"/>
      <c r="BJ47" s="1440"/>
      <c r="BK47" s="1440"/>
      <c r="BL47" s="1440"/>
      <c r="BM47" s="1440"/>
      <c r="BN47" s="1440"/>
      <c r="BO47" s="1440"/>
    </row>
    <row r="48" spans="35:67" x14ac:dyDescent="0.35">
      <c r="AI48" s="1441"/>
      <c r="AJ48" s="1441"/>
      <c r="AK48" s="1440"/>
      <c r="AL48" s="1440"/>
      <c r="AM48" s="1440"/>
      <c r="AN48" s="1440"/>
      <c r="AO48" s="1440"/>
      <c r="AP48" s="1440"/>
      <c r="AQ48" s="1440"/>
      <c r="AR48" s="1440"/>
      <c r="AS48" s="1440"/>
      <c r="AT48" s="1440"/>
      <c r="AU48" s="1440"/>
      <c r="AV48" s="1440"/>
      <c r="AW48" s="1440"/>
      <c r="AX48" s="1440"/>
      <c r="AY48" s="1440"/>
      <c r="AZ48" s="1440"/>
      <c r="BA48" s="1440"/>
      <c r="BB48" s="1440"/>
      <c r="BC48" s="1440"/>
      <c r="BD48" s="1440"/>
      <c r="BE48" s="1440"/>
      <c r="BF48" s="1440"/>
      <c r="BG48" s="1440"/>
      <c r="BH48" s="1440"/>
      <c r="BI48" s="1440"/>
      <c r="BJ48" s="1440"/>
      <c r="BK48" s="1440"/>
      <c r="BL48" s="1440"/>
      <c r="BM48" s="1440"/>
      <c r="BN48" s="1440"/>
      <c r="BO48" s="1440"/>
    </row>
    <row r="49" spans="35:67" x14ac:dyDescent="0.35">
      <c r="AI49" s="1441"/>
      <c r="AJ49" s="1441"/>
      <c r="AK49" s="1440"/>
      <c r="AL49" s="1440"/>
      <c r="AM49" s="1440"/>
      <c r="AN49" s="1440"/>
      <c r="AO49" s="1440"/>
      <c r="AP49" s="1440"/>
      <c r="AQ49" s="1440"/>
      <c r="AR49" s="1440"/>
      <c r="AS49" s="1440"/>
      <c r="AT49" s="1440"/>
      <c r="AU49" s="1440"/>
      <c r="AV49" s="1440"/>
      <c r="AW49" s="1440"/>
      <c r="AX49" s="1440"/>
      <c r="AY49" s="1440"/>
      <c r="AZ49" s="1440"/>
      <c r="BA49" s="1440"/>
      <c r="BB49" s="1440"/>
      <c r="BC49" s="1440"/>
      <c r="BD49" s="1440"/>
      <c r="BE49" s="1440"/>
      <c r="BF49" s="1440"/>
      <c r="BG49" s="1440"/>
      <c r="BH49" s="1440"/>
      <c r="BI49" s="1440"/>
      <c r="BJ49" s="1440"/>
      <c r="BK49" s="1440"/>
      <c r="BL49" s="1440"/>
      <c r="BM49" s="1440"/>
      <c r="BN49" s="1440"/>
      <c r="BO49" s="1440"/>
    </row>
    <row r="50" spans="35:67" x14ac:dyDescent="0.35">
      <c r="AI50" s="1441"/>
      <c r="AJ50" s="1441"/>
      <c r="AK50" s="1440"/>
      <c r="AL50" s="1440"/>
      <c r="AM50" s="1440"/>
      <c r="AN50" s="1440"/>
      <c r="AO50" s="1440"/>
      <c r="AP50" s="1440"/>
      <c r="AQ50" s="1440"/>
      <c r="AR50" s="1440"/>
      <c r="AS50" s="1440"/>
      <c r="AT50" s="1440"/>
      <c r="AU50" s="1440"/>
      <c r="AV50" s="1440"/>
      <c r="AW50" s="1440"/>
      <c r="AX50" s="1440"/>
      <c r="AY50" s="1440"/>
      <c r="AZ50" s="1440"/>
      <c r="BA50" s="1440"/>
      <c r="BB50" s="1440"/>
      <c r="BC50" s="1440"/>
      <c r="BD50" s="1440"/>
      <c r="BE50" s="1440"/>
      <c r="BF50" s="1440"/>
      <c r="BG50" s="1440"/>
      <c r="BH50" s="1440"/>
      <c r="BI50" s="1440"/>
      <c r="BJ50" s="1440"/>
      <c r="BK50" s="1440"/>
      <c r="BL50" s="1440"/>
      <c r="BM50" s="1440"/>
      <c r="BN50" s="1440"/>
      <c r="BO50" s="1440"/>
    </row>
    <row r="51" spans="35:67" x14ac:dyDescent="0.35">
      <c r="AI51" s="1441"/>
      <c r="AJ51" s="1441"/>
      <c r="AK51" s="1440"/>
      <c r="AL51" s="1440"/>
      <c r="AM51" s="1440"/>
      <c r="AN51" s="1440"/>
      <c r="AO51" s="1440"/>
      <c r="AP51" s="1440"/>
      <c r="AQ51" s="1440"/>
      <c r="AR51" s="1440"/>
      <c r="AS51" s="1440"/>
      <c r="AT51" s="1440"/>
      <c r="AU51" s="1440"/>
      <c r="AV51" s="1440"/>
      <c r="AW51" s="1440"/>
      <c r="AX51" s="1440"/>
      <c r="AY51" s="1440"/>
      <c r="AZ51" s="1440"/>
      <c r="BA51" s="1440"/>
      <c r="BB51" s="1440"/>
      <c r="BC51" s="1440"/>
      <c r="BD51" s="1440"/>
      <c r="BE51" s="1440"/>
      <c r="BF51" s="1440"/>
      <c r="BG51" s="1440"/>
      <c r="BH51" s="1440"/>
      <c r="BI51" s="1440"/>
      <c r="BJ51" s="1440"/>
      <c r="BK51" s="1440"/>
      <c r="BL51" s="1440"/>
      <c r="BM51" s="1440"/>
      <c r="BN51" s="1440"/>
      <c r="BO51" s="1440"/>
    </row>
    <row r="52" spans="35:67" x14ac:dyDescent="0.35">
      <c r="AI52" s="1441"/>
      <c r="AJ52" s="1441"/>
      <c r="AK52" s="1440"/>
      <c r="AL52" s="1440"/>
      <c r="AM52" s="1440"/>
      <c r="AN52" s="1440"/>
      <c r="AO52" s="1440"/>
      <c r="AP52" s="1440"/>
      <c r="AQ52" s="1440"/>
      <c r="AR52" s="1440"/>
      <c r="AS52" s="1440"/>
      <c r="AT52" s="1440"/>
      <c r="AU52" s="1440"/>
      <c r="AV52" s="1440"/>
      <c r="AW52" s="1440"/>
      <c r="AX52" s="1440"/>
      <c r="AY52" s="1440"/>
      <c r="AZ52" s="1440"/>
      <c r="BA52" s="1440"/>
      <c r="BB52" s="1440"/>
      <c r="BC52" s="1440"/>
      <c r="BD52" s="1440"/>
      <c r="BE52" s="1440"/>
      <c r="BF52" s="1440"/>
      <c r="BG52" s="1440"/>
      <c r="BH52" s="1440"/>
      <c r="BI52" s="1440"/>
      <c r="BJ52" s="1440"/>
      <c r="BK52" s="1440"/>
      <c r="BL52" s="1440"/>
      <c r="BM52" s="1440"/>
      <c r="BN52" s="1440"/>
      <c r="BO52" s="1440"/>
    </row>
    <row r="53" spans="35:67" x14ac:dyDescent="0.35">
      <c r="AI53" s="1441"/>
      <c r="AJ53" s="1441"/>
      <c r="AK53" s="1440"/>
      <c r="AL53" s="1440"/>
      <c r="AM53" s="1440"/>
      <c r="AN53" s="1440"/>
      <c r="AO53" s="1440"/>
      <c r="AP53" s="1440"/>
      <c r="AQ53" s="1440"/>
      <c r="AR53" s="1440"/>
      <c r="AS53" s="1440"/>
      <c r="AT53" s="1440"/>
      <c r="AU53" s="1440"/>
      <c r="AV53" s="1440"/>
      <c r="AW53" s="1440"/>
      <c r="AX53" s="1440"/>
      <c r="AY53" s="1440"/>
      <c r="AZ53" s="1440"/>
      <c r="BA53" s="1440"/>
      <c r="BB53" s="1440"/>
      <c r="BC53" s="1440"/>
      <c r="BD53" s="1440"/>
      <c r="BE53" s="1440"/>
      <c r="BF53" s="1440"/>
      <c r="BG53" s="1440"/>
      <c r="BH53" s="1440"/>
      <c r="BI53" s="1440"/>
      <c r="BJ53" s="1440"/>
      <c r="BK53" s="1440"/>
      <c r="BL53" s="1440"/>
      <c r="BM53" s="1440"/>
      <c r="BN53" s="1440"/>
      <c r="BO53" s="1440"/>
    </row>
    <row r="54" spans="35:67" x14ac:dyDescent="0.35">
      <c r="AI54" s="1441"/>
      <c r="AJ54" s="1441"/>
      <c r="AK54" s="1440"/>
      <c r="AL54" s="1440"/>
      <c r="AM54" s="1440"/>
      <c r="AN54" s="1440"/>
      <c r="AO54" s="1440"/>
      <c r="AP54" s="1440"/>
      <c r="AQ54" s="1440"/>
      <c r="AR54" s="1440"/>
      <c r="AS54" s="1440"/>
      <c r="AT54" s="1440"/>
      <c r="AU54" s="1440"/>
      <c r="AV54" s="1440"/>
      <c r="AW54" s="1440"/>
      <c r="AX54" s="1440"/>
      <c r="AY54" s="1440"/>
      <c r="AZ54" s="1440"/>
      <c r="BA54" s="1440"/>
      <c r="BB54" s="1440"/>
      <c r="BC54" s="1440"/>
      <c r="BD54" s="1440"/>
      <c r="BE54" s="1440"/>
      <c r="BF54" s="1440"/>
      <c r="BG54" s="1440"/>
      <c r="BH54" s="1440"/>
      <c r="BI54" s="1440"/>
      <c r="BJ54" s="1440"/>
      <c r="BK54" s="1440"/>
      <c r="BL54" s="1440"/>
      <c r="BM54" s="1440"/>
      <c r="BN54" s="1440"/>
      <c r="BO54" s="1440"/>
    </row>
    <row r="55" spans="35:67" x14ac:dyDescent="0.35">
      <c r="AI55" s="1441"/>
      <c r="AJ55" s="1441"/>
      <c r="AK55" s="1440"/>
      <c r="AL55" s="1440"/>
      <c r="AM55" s="1440"/>
      <c r="AN55" s="1440"/>
      <c r="AO55" s="1440"/>
      <c r="AP55" s="1440"/>
      <c r="AQ55" s="1440"/>
      <c r="AR55" s="1440"/>
      <c r="AS55" s="1440"/>
      <c r="AT55" s="1440"/>
      <c r="AU55" s="1440"/>
      <c r="AV55" s="1440"/>
      <c r="AW55" s="1440"/>
      <c r="AX55" s="1440"/>
      <c r="AY55" s="1440"/>
      <c r="AZ55" s="1440"/>
      <c r="BA55" s="1440"/>
      <c r="BB55" s="1440"/>
      <c r="BC55" s="1440"/>
      <c r="BD55" s="1440"/>
      <c r="BE55" s="1440"/>
      <c r="BF55" s="1440"/>
      <c r="BG55" s="1440"/>
      <c r="BH55" s="1440"/>
      <c r="BI55" s="1440"/>
      <c r="BJ55" s="1440"/>
      <c r="BK55" s="1440"/>
      <c r="BL55" s="1440"/>
      <c r="BM55" s="1440"/>
      <c r="BN55" s="1440"/>
      <c r="BO55" s="1440"/>
    </row>
    <row r="56" spans="35:67" x14ac:dyDescent="0.35">
      <c r="AI56" s="1441"/>
      <c r="AJ56" s="1441"/>
      <c r="AK56" s="1440"/>
      <c r="AL56" s="1440"/>
      <c r="AM56" s="1440"/>
      <c r="AN56" s="1440"/>
      <c r="AO56" s="1440"/>
      <c r="AP56" s="1440"/>
      <c r="AQ56" s="1440"/>
      <c r="AR56" s="1440"/>
      <c r="AS56" s="1440"/>
      <c r="AT56" s="1440"/>
      <c r="AU56" s="1440"/>
      <c r="AV56" s="1440"/>
      <c r="AW56" s="1440"/>
      <c r="AX56" s="1440"/>
      <c r="AY56" s="1440"/>
      <c r="AZ56" s="1440"/>
      <c r="BA56" s="1440"/>
      <c r="BB56" s="1440"/>
      <c r="BC56" s="1440"/>
      <c r="BD56" s="1440"/>
      <c r="BE56" s="1440"/>
      <c r="BF56" s="1440"/>
      <c r="BG56" s="1440"/>
      <c r="BH56" s="1440"/>
      <c r="BI56" s="1440"/>
      <c r="BJ56" s="1440"/>
      <c r="BK56" s="1440"/>
      <c r="BL56" s="1440"/>
      <c r="BM56" s="1440"/>
      <c r="BN56" s="1440"/>
      <c r="BO56" s="1440"/>
    </row>
    <row r="57" spans="35:67" x14ac:dyDescent="0.35">
      <c r="AI57" s="1441"/>
      <c r="AJ57" s="1441"/>
      <c r="AK57" s="1440"/>
      <c r="AL57" s="1440"/>
      <c r="AM57" s="1440"/>
      <c r="AN57" s="1440"/>
      <c r="AO57" s="1440"/>
      <c r="AP57" s="1440"/>
      <c r="AQ57" s="1440"/>
      <c r="AR57" s="1440"/>
      <c r="AS57" s="1440"/>
      <c r="AT57" s="1440"/>
      <c r="AU57" s="1440"/>
      <c r="AV57" s="1440"/>
      <c r="AW57" s="1440"/>
      <c r="AX57" s="1440"/>
      <c r="AY57" s="1440"/>
      <c r="AZ57" s="1440"/>
      <c r="BA57" s="1440"/>
      <c r="BB57" s="1440"/>
      <c r="BC57" s="1440"/>
      <c r="BD57" s="1440"/>
      <c r="BE57" s="1440"/>
      <c r="BF57" s="1440"/>
      <c r="BG57" s="1440"/>
      <c r="BH57" s="1440"/>
      <c r="BI57" s="1440"/>
      <c r="BJ57" s="1440"/>
      <c r="BK57" s="1440"/>
      <c r="BL57" s="1440"/>
      <c r="BM57" s="1440"/>
      <c r="BN57" s="1440"/>
      <c r="BO57" s="1440"/>
    </row>
    <row r="58" spans="35:67" x14ac:dyDescent="0.35">
      <c r="AI58" s="1441"/>
      <c r="AJ58" s="1441"/>
      <c r="AK58" s="1440"/>
      <c r="AL58" s="1440"/>
      <c r="AM58" s="1440"/>
      <c r="AN58" s="1440"/>
      <c r="AO58" s="1440"/>
      <c r="AP58" s="1440"/>
      <c r="AQ58" s="1440"/>
      <c r="AR58" s="1440"/>
      <c r="AS58" s="1440"/>
      <c r="AT58" s="1440"/>
      <c r="AU58" s="1440"/>
      <c r="AV58" s="1440"/>
      <c r="AW58" s="1440"/>
      <c r="AX58" s="1440"/>
      <c r="AY58" s="1440"/>
      <c r="AZ58" s="1440"/>
      <c r="BA58" s="1440"/>
      <c r="BB58" s="1440"/>
      <c r="BC58" s="1440"/>
      <c r="BD58" s="1440"/>
      <c r="BE58" s="1440"/>
      <c r="BF58" s="1440"/>
      <c r="BG58" s="1440"/>
      <c r="BH58" s="1440"/>
      <c r="BI58" s="1440"/>
      <c r="BJ58" s="1440"/>
      <c r="BK58" s="1440"/>
      <c r="BL58" s="1440"/>
      <c r="BM58" s="1440"/>
      <c r="BN58" s="1440"/>
      <c r="BO58" s="1440"/>
    </row>
    <row r="59" spans="35:67" x14ac:dyDescent="0.35">
      <c r="AI59" s="1441"/>
      <c r="AJ59" s="1441"/>
      <c r="AK59" s="1440"/>
      <c r="AL59" s="1440"/>
      <c r="AM59" s="1440"/>
      <c r="AN59" s="1440"/>
      <c r="AO59" s="1440"/>
      <c r="AP59" s="1440"/>
      <c r="AQ59" s="1440"/>
      <c r="AR59" s="1440"/>
      <c r="AS59" s="1440"/>
      <c r="AT59" s="1440"/>
      <c r="AU59" s="1440"/>
      <c r="AV59" s="1440"/>
      <c r="AW59" s="1440"/>
      <c r="AX59" s="1440"/>
      <c r="AY59" s="1440"/>
      <c r="AZ59" s="1440"/>
      <c r="BA59" s="1440"/>
      <c r="BB59" s="1440"/>
      <c r="BC59" s="1440"/>
      <c r="BD59" s="1440"/>
      <c r="BE59" s="1440"/>
      <c r="BF59" s="1440"/>
      <c r="BG59" s="1440"/>
      <c r="BH59" s="1440"/>
      <c r="BI59" s="1440"/>
      <c r="BJ59" s="1440"/>
      <c r="BK59" s="1440"/>
      <c r="BL59" s="1440"/>
      <c r="BM59" s="1440"/>
      <c r="BN59" s="1440"/>
      <c r="BO59" s="1440"/>
    </row>
    <row r="60" spans="35:67" x14ac:dyDescent="0.35">
      <c r="AI60" s="1441"/>
      <c r="AJ60" s="1441"/>
      <c r="AK60" s="1440"/>
      <c r="AL60" s="1440"/>
      <c r="AM60" s="1440"/>
      <c r="AN60" s="1440"/>
      <c r="AO60" s="1440"/>
      <c r="AP60" s="1440"/>
      <c r="AQ60" s="1440"/>
      <c r="AR60" s="1440"/>
      <c r="AS60" s="1440"/>
      <c r="AT60" s="1440"/>
      <c r="AU60" s="1440"/>
      <c r="AV60" s="1440"/>
      <c r="AW60" s="1440"/>
      <c r="AX60" s="1440"/>
      <c r="AY60" s="1440"/>
      <c r="AZ60" s="1440"/>
      <c r="BA60" s="1440"/>
      <c r="BB60" s="1440"/>
      <c r="BC60" s="1440"/>
      <c r="BD60" s="1440"/>
      <c r="BE60" s="1440"/>
      <c r="BF60" s="1440"/>
      <c r="BG60" s="1440"/>
      <c r="BH60" s="1440"/>
      <c r="BI60" s="1440"/>
      <c r="BJ60" s="1440"/>
      <c r="BK60" s="1440"/>
      <c r="BL60" s="1440"/>
      <c r="BM60" s="1440"/>
      <c r="BN60" s="1440"/>
      <c r="BO60" s="1440"/>
    </row>
    <row r="61" spans="35:67" x14ac:dyDescent="0.35">
      <c r="AI61" s="1441"/>
      <c r="AJ61" s="1441"/>
      <c r="AK61" s="1440"/>
      <c r="AL61" s="1440"/>
      <c r="AM61" s="1440"/>
      <c r="AN61" s="1440"/>
      <c r="AO61" s="1440"/>
      <c r="AP61" s="1440"/>
      <c r="AQ61" s="1440"/>
      <c r="AR61" s="1440"/>
      <c r="AS61" s="1440"/>
      <c r="AT61" s="1440"/>
      <c r="AU61" s="1440"/>
      <c r="AV61" s="1440"/>
      <c r="AW61" s="1440"/>
      <c r="AX61" s="1440"/>
      <c r="AY61" s="1440"/>
      <c r="AZ61" s="1440"/>
      <c r="BA61" s="1440"/>
      <c r="BB61" s="1440"/>
      <c r="BC61" s="1440"/>
      <c r="BD61" s="1440"/>
      <c r="BE61" s="1440"/>
      <c r="BF61" s="1440"/>
      <c r="BG61" s="1440"/>
      <c r="BH61" s="1440"/>
      <c r="BI61" s="1440"/>
      <c r="BJ61" s="1440"/>
      <c r="BK61" s="1440"/>
      <c r="BL61" s="1440"/>
      <c r="BM61" s="1440"/>
      <c r="BN61" s="1440"/>
      <c r="BO61" s="1440"/>
    </row>
    <row r="62" spans="35:67" x14ac:dyDescent="0.35">
      <c r="AI62" s="1441"/>
      <c r="AJ62" s="1441"/>
      <c r="AK62" s="1440"/>
      <c r="AL62" s="1440"/>
      <c r="AM62" s="1440"/>
      <c r="AN62" s="1440"/>
      <c r="AO62" s="1440"/>
      <c r="AP62" s="1440"/>
      <c r="AQ62" s="1440"/>
      <c r="AR62" s="1440"/>
      <c r="AS62" s="1440"/>
      <c r="AT62" s="1440"/>
      <c r="AU62" s="1440"/>
      <c r="AV62" s="1440"/>
      <c r="AW62" s="1440"/>
      <c r="AX62" s="1440"/>
      <c r="AY62" s="1440"/>
      <c r="AZ62" s="1440"/>
      <c r="BA62" s="1440"/>
      <c r="BB62" s="1440"/>
      <c r="BC62" s="1440"/>
      <c r="BD62" s="1440"/>
      <c r="BE62" s="1440"/>
      <c r="BF62" s="1440"/>
      <c r="BG62" s="1440"/>
      <c r="BH62" s="1440"/>
      <c r="BI62" s="1440"/>
      <c r="BJ62" s="1440"/>
      <c r="BK62" s="1440"/>
      <c r="BL62" s="1440"/>
      <c r="BM62" s="1440"/>
      <c r="BN62" s="1440"/>
      <c r="BO62" s="1440"/>
    </row>
    <row r="63" spans="35:67" x14ac:dyDescent="0.35">
      <c r="AI63" s="1441"/>
      <c r="AJ63" s="1441"/>
      <c r="AK63" s="1440"/>
      <c r="AL63" s="1440"/>
      <c r="AM63" s="1440"/>
      <c r="AN63" s="1440"/>
      <c r="AO63" s="1440"/>
      <c r="AP63" s="1440"/>
      <c r="AQ63" s="1440"/>
      <c r="AR63" s="1440"/>
      <c r="AS63" s="1440"/>
      <c r="AT63" s="1440"/>
      <c r="AU63" s="1440"/>
      <c r="AV63" s="1440"/>
      <c r="AW63" s="1440"/>
      <c r="AX63" s="1440"/>
      <c r="AY63" s="1440"/>
      <c r="AZ63" s="1440"/>
      <c r="BA63" s="1440"/>
      <c r="BB63" s="1440"/>
      <c r="BC63" s="1440"/>
      <c r="BD63" s="1440"/>
      <c r="BE63" s="1440"/>
      <c r="BF63" s="1440"/>
      <c r="BG63" s="1440"/>
      <c r="BH63" s="1440"/>
      <c r="BI63" s="1440"/>
      <c r="BJ63" s="1440"/>
      <c r="BK63" s="1440"/>
      <c r="BL63" s="1440"/>
      <c r="BM63" s="1440"/>
      <c r="BN63" s="1440"/>
      <c r="BO63" s="1440"/>
    </row>
    <row r="64" spans="35:67" x14ac:dyDescent="0.35">
      <c r="AI64" s="1441"/>
      <c r="AJ64" s="1441"/>
      <c r="AK64" s="1440"/>
      <c r="AL64" s="1440"/>
      <c r="AM64" s="1440"/>
      <c r="AN64" s="1440"/>
      <c r="AO64" s="1440"/>
      <c r="AP64" s="1440"/>
      <c r="AQ64" s="1440"/>
      <c r="AR64" s="1440"/>
      <c r="AS64" s="1440"/>
      <c r="AT64" s="1440"/>
      <c r="AU64" s="1440"/>
      <c r="AV64" s="1440"/>
      <c r="AW64" s="1440"/>
      <c r="AX64" s="1440"/>
      <c r="AY64" s="1440"/>
      <c r="AZ64" s="1440"/>
      <c r="BA64" s="1440"/>
      <c r="BB64" s="1440"/>
      <c r="BC64" s="1440"/>
      <c r="BD64" s="1440"/>
      <c r="BE64" s="1440"/>
      <c r="BF64" s="1440"/>
      <c r="BG64" s="1440"/>
      <c r="BH64" s="1440"/>
      <c r="BI64" s="1440"/>
      <c r="BJ64" s="1440"/>
      <c r="BK64" s="1440"/>
      <c r="BL64" s="1440"/>
      <c r="BM64" s="1440"/>
      <c r="BN64" s="1440"/>
      <c r="BO64" s="1440"/>
    </row>
    <row r="65" spans="35:67" x14ac:dyDescent="0.35">
      <c r="AI65" s="1441"/>
      <c r="AJ65" s="1441"/>
      <c r="AK65" s="1440"/>
      <c r="AL65" s="1440"/>
      <c r="AM65" s="1440"/>
      <c r="AN65" s="1440"/>
      <c r="AO65" s="1440"/>
      <c r="AP65" s="1440"/>
      <c r="AQ65" s="1440"/>
      <c r="AR65" s="1440"/>
      <c r="AS65" s="1440"/>
      <c r="AT65" s="1440"/>
      <c r="AU65" s="1440"/>
      <c r="AV65" s="1440"/>
      <c r="AW65" s="1440"/>
      <c r="AX65" s="1440"/>
      <c r="AY65" s="1440"/>
      <c r="AZ65" s="1440"/>
      <c r="BA65" s="1440"/>
      <c r="BB65" s="1440"/>
      <c r="BC65" s="1440"/>
      <c r="BD65" s="1440"/>
      <c r="BE65" s="1440"/>
      <c r="BF65" s="1440"/>
      <c r="BG65" s="1440"/>
      <c r="BH65" s="1440"/>
      <c r="BI65" s="1440"/>
      <c r="BJ65" s="1440"/>
      <c r="BK65" s="1440"/>
      <c r="BL65" s="1440"/>
      <c r="BM65" s="1440"/>
      <c r="BN65" s="1440"/>
      <c r="BO65" s="1440"/>
    </row>
    <row r="66" spans="35:67" x14ac:dyDescent="0.35">
      <c r="AI66" s="1441"/>
      <c r="AJ66" s="1441"/>
      <c r="AK66" s="1440"/>
      <c r="AL66" s="1440"/>
      <c r="AM66" s="1440"/>
      <c r="AN66" s="1440"/>
      <c r="AO66" s="1440"/>
      <c r="AP66" s="1440"/>
      <c r="AQ66" s="1440"/>
      <c r="AR66" s="1440"/>
      <c r="AS66" s="1440"/>
      <c r="AT66" s="1440"/>
      <c r="AU66" s="1440"/>
      <c r="AV66" s="1440"/>
      <c r="AW66" s="1440"/>
      <c r="AX66" s="1440"/>
      <c r="AY66" s="1440"/>
      <c r="AZ66" s="1440"/>
      <c r="BA66" s="1440"/>
      <c r="BB66" s="1440"/>
      <c r="BC66" s="1440"/>
      <c r="BD66" s="1440"/>
      <c r="BE66" s="1440"/>
      <c r="BF66" s="1440"/>
      <c r="BG66" s="1440"/>
      <c r="BH66" s="1440"/>
      <c r="BI66" s="1440"/>
      <c r="BJ66" s="1440"/>
      <c r="BK66" s="1440"/>
      <c r="BL66" s="1440"/>
      <c r="BM66" s="1440"/>
      <c r="BN66" s="1440"/>
      <c r="BO66" s="1440"/>
    </row>
    <row r="67" spans="35:67" x14ac:dyDescent="0.35">
      <c r="AI67" s="1441"/>
      <c r="AJ67" s="1441"/>
      <c r="AK67" s="1440"/>
      <c r="AL67" s="1440"/>
      <c r="AM67" s="1440"/>
      <c r="AN67" s="1440"/>
      <c r="AO67" s="1440"/>
      <c r="AP67" s="1440"/>
      <c r="AQ67" s="1440"/>
      <c r="AR67" s="1440"/>
      <c r="AS67" s="1440"/>
      <c r="AT67" s="1440"/>
      <c r="AU67" s="1440"/>
      <c r="AV67" s="1440"/>
      <c r="AW67" s="1440"/>
      <c r="AX67" s="1440"/>
      <c r="AY67" s="1440"/>
      <c r="AZ67" s="1440"/>
      <c r="BA67" s="1440"/>
      <c r="BB67" s="1440"/>
      <c r="BC67" s="1440"/>
      <c r="BD67" s="1440"/>
      <c r="BE67" s="1440"/>
      <c r="BF67" s="1440"/>
      <c r="BG67" s="1440"/>
      <c r="BH67" s="1440"/>
      <c r="BI67" s="1440"/>
      <c r="BJ67" s="1440"/>
      <c r="BK67" s="1440"/>
      <c r="BL67" s="1440"/>
      <c r="BM67" s="1440"/>
      <c r="BN67" s="1440"/>
      <c r="BO67" s="1440"/>
    </row>
    <row r="68" spans="35:67" x14ac:dyDescent="0.35">
      <c r="AI68" s="1441"/>
      <c r="AJ68" s="1441"/>
      <c r="AK68" s="1440"/>
      <c r="AL68" s="1440"/>
      <c r="AM68" s="1440"/>
      <c r="AN68" s="1440"/>
      <c r="AO68" s="1440"/>
      <c r="AP68" s="1440"/>
      <c r="AQ68" s="1440"/>
      <c r="AR68" s="1440"/>
      <c r="AS68" s="1440"/>
      <c r="AT68" s="1440"/>
      <c r="AU68" s="1440"/>
      <c r="AV68" s="1440"/>
      <c r="AW68" s="1440"/>
      <c r="AX68" s="1440"/>
      <c r="AY68" s="1440"/>
      <c r="AZ68" s="1440"/>
      <c r="BA68" s="1440"/>
      <c r="BB68" s="1440"/>
      <c r="BC68" s="1440"/>
      <c r="BD68" s="1440"/>
      <c r="BE68" s="1440"/>
      <c r="BF68" s="1440"/>
      <c r="BG68" s="1440"/>
      <c r="BH68" s="1440"/>
      <c r="BI68" s="1440"/>
      <c r="BJ68" s="1440"/>
      <c r="BK68" s="1440"/>
      <c r="BL68" s="1440"/>
      <c r="BM68" s="1440"/>
      <c r="BN68" s="1440"/>
      <c r="BO68" s="1440"/>
    </row>
    <row r="69" spans="35:67" x14ac:dyDescent="0.35">
      <c r="AI69" s="1441"/>
      <c r="AJ69" s="1441"/>
      <c r="AK69" s="1440"/>
      <c r="AL69" s="1440"/>
      <c r="AM69" s="1440"/>
      <c r="AN69" s="1440"/>
      <c r="AO69" s="1440"/>
      <c r="AP69" s="1440"/>
      <c r="AQ69" s="1440"/>
      <c r="AR69" s="1440"/>
      <c r="AS69" s="1440"/>
      <c r="AT69" s="1440"/>
      <c r="AU69" s="1440"/>
      <c r="AV69" s="1440"/>
      <c r="AW69" s="1440"/>
      <c r="AX69" s="1440"/>
      <c r="AY69" s="1440"/>
      <c r="AZ69" s="1440"/>
      <c r="BA69" s="1440"/>
      <c r="BB69" s="1440"/>
      <c r="BC69" s="1440"/>
      <c r="BD69" s="1440"/>
      <c r="BE69" s="1440"/>
      <c r="BF69" s="1440"/>
      <c r="BG69" s="1440"/>
      <c r="BH69" s="1440"/>
      <c r="BI69" s="1440"/>
      <c r="BJ69" s="1440"/>
      <c r="BK69" s="1440"/>
      <c r="BL69" s="1440"/>
      <c r="BM69" s="1440"/>
      <c r="BN69" s="1440"/>
      <c r="BO69" s="1440"/>
    </row>
    <row r="70" spans="35:67" x14ac:dyDescent="0.35">
      <c r="AI70" s="1441"/>
      <c r="AJ70" s="1441"/>
      <c r="AK70" s="1440"/>
      <c r="AL70" s="1440"/>
      <c r="AM70" s="1440"/>
      <c r="AN70" s="1440"/>
      <c r="AO70" s="1440"/>
      <c r="AP70" s="1440"/>
      <c r="AQ70" s="1440"/>
      <c r="AR70" s="1440"/>
      <c r="AS70" s="1440"/>
      <c r="AT70" s="1440"/>
      <c r="AU70" s="1440"/>
      <c r="AV70" s="1440"/>
      <c r="AW70" s="1440"/>
      <c r="AX70" s="1440"/>
      <c r="AY70" s="1440"/>
      <c r="AZ70" s="1440"/>
      <c r="BA70" s="1440"/>
      <c r="BB70" s="1440"/>
      <c r="BC70" s="1440"/>
      <c r="BD70" s="1440"/>
      <c r="BE70" s="1440"/>
      <c r="BF70" s="1440"/>
      <c r="BG70" s="1440"/>
      <c r="BH70" s="1440"/>
      <c r="BI70" s="1440"/>
      <c r="BJ70" s="1440"/>
      <c r="BK70" s="1440"/>
      <c r="BL70" s="1440"/>
      <c r="BM70" s="1440"/>
      <c r="BN70" s="1440"/>
      <c r="BO70" s="1440"/>
    </row>
    <row r="71" spans="35:67" x14ac:dyDescent="0.35">
      <c r="AI71" s="1441"/>
      <c r="AJ71" s="1441"/>
      <c r="AK71" s="1440"/>
      <c r="AL71" s="1440"/>
      <c r="AM71" s="1440"/>
      <c r="AN71" s="1440"/>
      <c r="AO71" s="1440"/>
      <c r="AP71" s="1440"/>
      <c r="AQ71" s="1440"/>
      <c r="AR71" s="1440"/>
      <c r="AS71" s="1440"/>
      <c r="AT71" s="1440"/>
      <c r="AU71" s="1440"/>
      <c r="AV71" s="1440"/>
      <c r="AW71" s="1440"/>
      <c r="AX71" s="1440"/>
      <c r="AY71" s="1440"/>
      <c r="AZ71" s="1440"/>
      <c r="BA71" s="1440"/>
      <c r="BB71" s="1440"/>
      <c r="BC71" s="1440"/>
      <c r="BD71" s="1440"/>
      <c r="BE71" s="1440"/>
      <c r="BF71" s="1440"/>
      <c r="BG71" s="1440"/>
      <c r="BH71" s="1440"/>
      <c r="BI71" s="1440"/>
      <c r="BJ71" s="1440"/>
      <c r="BK71" s="1440"/>
      <c r="BL71" s="1440"/>
      <c r="BM71" s="1440"/>
      <c r="BN71" s="1440"/>
      <c r="BO71" s="1440"/>
    </row>
    <row r="72" spans="35:67" x14ac:dyDescent="0.35">
      <c r="AI72" s="1441"/>
      <c r="AJ72" s="1441"/>
      <c r="AK72" s="1440"/>
      <c r="AL72" s="1440"/>
      <c r="AM72" s="1440"/>
      <c r="AN72" s="1440"/>
      <c r="AO72" s="1440"/>
      <c r="AP72" s="1440"/>
      <c r="AQ72" s="1440"/>
      <c r="AR72" s="1440"/>
      <c r="AS72" s="1440"/>
      <c r="AT72" s="1440"/>
      <c r="AU72" s="1440"/>
      <c r="AV72" s="1440"/>
      <c r="AW72" s="1440"/>
      <c r="AX72" s="1440"/>
      <c r="AY72" s="1440"/>
      <c r="AZ72" s="1440"/>
      <c r="BA72" s="1440"/>
      <c r="BB72" s="1440"/>
      <c r="BC72" s="1440"/>
      <c r="BD72" s="1440"/>
      <c r="BE72" s="1440"/>
      <c r="BF72" s="1440"/>
      <c r="BG72" s="1440"/>
      <c r="BH72" s="1440"/>
      <c r="BI72" s="1440"/>
      <c r="BJ72" s="1440"/>
      <c r="BK72" s="1440"/>
      <c r="BL72" s="1440"/>
      <c r="BM72" s="1440"/>
      <c r="BN72" s="1440"/>
      <c r="BO72" s="1440"/>
    </row>
    <row r="73" spans="35:67" x14ac:dyDescent="0.35">
      <c r="AI73" s="1441"/>
      <c r="AJ73" s="1441"/>
      <c r="AK73" s="1440"/>
      <c r="AL73" s="1440"/>
      <c r="AM73" s="1440"/>
      <c r="AN73" s="1440"/>
      <c r="AO73" s="1440"/>
      <c r="AP73" s="1440"/>
      <c r="AQ73" s="1440"/>
      <c r="AR73" s="1440"/>
      <c r="AS73" s="1440"/>
      <c r="AT73" s="1440"/>
      <c r="AU73" s="1440"/>
      <c r="AV73" s="1440"/>
      <c r="AW73" s="1440"/>
      <c r="AX73" s="1440"/>
      <c r="AY73" s="1440"/>
      <c r="AZ73" s="1440"/>
      <c r="BA73" s="1440"/>
      <c r="BB73" s="1440"/>
      <c r="BC73" s="1440"/>
      <c r="BD73" s="1440"/>
      <c r="BE73" s="1440"/>
      <c r="BF73" s="1440"/>
      <c r="BG73" s="1440"/>
      <c r="BH73" s="1440"/>
      <c r="BI73" s="1440"/>
      <c r="BJ73" s="1440"/>
      <c r="BK73" s="1440"/>
      <c r="BL73" s="1440"/>
      <c r="BM73" s="1440"/>
      <c r="BN73" s="1440"/>
      <c r="BO73" s="1440"/>
    </row>
    <row r="74" spans="35:67" x14ac:dyDescent="0.35">
      <c r="AI74" s="1441"/>
      <c r="AJ74" s="1441"/>
      <c r="AK74" s="1440"/>
      <c r="AL74" s="1440"/>
      <c r="AM74" s="1440"/>
      <c r="AN74" s="1440"/>
      <c r="AO74" s="1440"/>
      <c r="AP74" s="1440"/>
      <c r="AQ74" s="1440"/>
      <c r="AR74" s="1440"/>
      <c r="AS74" s="1440"/>
      <c r="AT74" s="1440"/>
      <c r="AU74" s="1440"/>
      <c r="AV74" s="1440"/>
      <c r="AW74" s="1440"/>
      <c r="AX74" s="1440"/>
      <c r="AY74" s="1440"/>
      <c r="AZ74" s="1440"/>
      <c r="BA74" s="1440"/>
      <c r="BB74" s="1440"/>
      <c r="BC74" s="1440"/>
      <c r="BD74" s="1440"/>
      <c r="BE74" s="1440"/>
      <c r="BF74" s="1440"/>
      <c r="BG74" s="1440"/>
      <c r="BH74" s="1440"/>
      <c r="BI74" s="1440"/>
      <c r="BJ74" s="1440"/>
      <c r="BK74" s="1440"/>
      <c r="BL74" s="1440"/>
      <c r="BM74" s="1440"/>
      <c r="BN74" s="1440"/>
      <c r="BO74" s="1440"/>
    </row>
    <row r="75" spans="35:67" x14ac:dyDescent="0.35">
      <c r="AM75" s="1440"/>
      <c r="AN75" s="1440"/>
      <c r="AO75" s="1440"/>
      <c r="AP75" s="1440"/>
      <c r="AQ75" s="1440"/>
      <c r="AR75" s="1440"/>
      <c r="AS75" s="1440"/>
      <c r="AT75" s="1440"/>
      <c r="AU75" s="1440"/>
      <c r="AV75" s="1440"/>
      <c r="AW75" s="1440"/>
      <c r="AX75" s="1440"/>
      <c r="AY75" s="1440"/>
      <c r="AZ75" s="1440"/>
    </row>
    <row r="76" spans="35:67" x14ac:dyDescent="0.35">
      <c r="AM76" s="1440"/>
      <c r="AN76" s="1440"/>
      <c r="AO76" s="1440"/>
      <c r="AP76" s="1440"/>
      <c r="AQ76" s="1440"/>
      <c r="AR76" s="1440"/>
      <c r="AS76" s="1440"/>
      <c r="AT76" s="1440"/>
      <c r="AU76" s="1440"/>
      <c r="AV76" s="1440"/>
      <c r="AW76" s="1440"/>
      <c r="AX76" s="1440"/>
      <c r="AY76" s="1440"/>
      <c r="AZ76" s="1440"/>
    </row>
    <row r="77" spans="35:67" x14ac:dyDescent="0.35">
      <c r="AM77" s="1440"/>
      <c r="AN77" s="1440"/>
      <c r="AO77" s="1440"/>
      <c r="AP77" s="1440"/>
      <c r="AQ77" s="1440"/>
      <c r="AR77" s="1440"/>
      <c r="AS77" s="1440"/>
      <c r="AT77" s="1440"/>
      <c r="AU77" s="1440"/>
      <c r="AV77" s="1440"/>
      <c r="AW77" s="1440"/>
      <c r="AX77" s="1440"/>
      <c r="AY77" s="1440"/>
      <c r="AZ77" s="1440"/>
    </row>
  </sheetData>
  <sheetProtection password="CB29" sheet="1" objects="1" scenarios="1"/>
  <customSheetViews>
    <customSheetView guid="{EA7FF893-CFBE-4D88-BF19-92454183E240}" scale="63">
      <pane xSplit="2" ySplit="8" topLeftCell="W12" activePane="bottomRight" state="frozen"/>
      <selection pane="bottomRight" activeCell="Y20" sqref="Y20"/>
      <pageMargins left="0.7" right="0.7" top="0.75" bottom="0.75" header="0.3" footer="0.3"/>
      <pageSetup orientation="portrait" r:id="rId1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4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0" zoomScaleNormal="100" workbookViewId="0">
      <selection activeCell="F40" sqref="F40"/>
    </sheetView>
  </sheetViews>
  <sheetFormatPr defaultRowHeight="12.5" x14ac:dyDescent="0.25"/>
  <cols>
    <col min="1" max="1" width="10.1796875" style="46" customWidth="1"/>
    <col min="2" max="2" width="8.1796875" style="46" customWidth="1"/>
    <col min="3" max="3" width="10.453125" style="46" customWidth="1"/>
    <col min="4" max="4" width="10.81640625" style="46" customWidth="1"/>
    <col min="5" max="5" width="11.54296875" style="46" customWidth="1"/>
    <col min="6" max="6" width="11.7265625" style="46" customWidth="1"/>
    <col min="7" max="8" width="10.453125" style="46" customWidth="1"/>
    <col min="9" max="9" width="10.7265625" style="46" customWidth="1"/>
    <col min="10" max="10" width="12.1796875" style="46" customWidth="1"/>
    <col min="11" max="11" width="12" style="46" customWidth="1"/>
    <col min="12" max="13" width="11.1796875" style="46" customWidth="1"/>
    <col min="14" max="257" width="9.1796875" style="46"/>
    <col min="258" max="258" width="10.1796875" style="46" customWidth="1"/>
    <col min="259" max="259" width="8.1796875" style="46" customWidth="1"/>
    <col min="260" max="260" width="9.7265625" style="46" customWidth="1"/>
    <col min="261" max="261" width="10.81640625" style="46" customWidth="1"/>
    <col min="262" max="262" width="11.54296875" style="46" customWidth="1"/>
    <col min="263" max="263" width="11.7265625" style="46" customWidth="1"/>
    <col min="264" max="264" width="10.453125" style="46" customWidth="1"/>
    <col min="265" max="265" width="9.7265625" style="46" customWidth="1"/>
    <col min="266" max="266" width="10.7265625" style="46" customWidth="1"/>
    <col min="267" max="267" width="12.1796875" style="46" customWidth="1"/>
    <col min="268" max="268" width="11.26953125" style="46" customWidth="1"/>
    <col min="269" max="269" width="11.1796875" style="46" customWidth="1"/>
    <col min="270" max="513" width="9.1796875" style="46"/>
    <col min="514" max="514" width="10.1796875" style="46" customWidth="1"/>
    <col min="515" max="515" width="8.1796875" style="46" customWidth="1"/>
    <col min="516" max="516" width="9.7265625" style="46" customWidth="1"/>
    <col min="517" max="517" width="10.81640625" style="46" customWidth="1"/>
    <col min="518" max="518" width="11.54296875" style="46" customWidth="1"/>
    <col min="519" max="519" width="11.7265625" style="46" customWidth="1"/>
    <col min="520" max="520" width="10.453125" style="46" customWidth="1"/>
    <col min="521" max="521" width="9.7265625" style="46" customWidth="1"/>
    <col min="522" max="522" width="10.7265625" style="46" customWidth="1"/>
    <col min="523" max="523" width="12.1796875" style="46" customWidth="1"/>
    <col min="524" max="524" width="11.26953125" style="46" customWidth="1"/>
    <col min="525" max="525" width="11.1796875" style="46" customWidth="1"/>
    <col min="526" max="769" width="9.1796875" style="46"/>
    <col min="770" max="770" width="10.1796875" style="46" customWidth="1"/>
    <col min="771" max="771" width="8.1796875" style="46" customWidth="1"/>
    <col min="772" max="772" width="9.7265625" style="46" customWidth="1"/>
    <col min="773" max="773" width="10.81640625" style="46" customWidth="1"/>
    <col min="774" max="774" width="11.54296875" style="46" customWidth="1"/>
    <col min="775" max="775" width="11.7265625" style="46" customWidth="1"/>
    <col min="776" max="776" width="10.453125" style="46" customWidth="1"/>
    <col min="777" max="777" width="9.7265625" style="46" customWidth="1"/>
    <col min="778" max="778" width="10.7265625" style="46" customWidth="1"/>
    <col min="779" max="779" width="12.1796875" style="46" customWidth="1"/>
    <col min="780" max="780" width="11.26953125" style="46" customWidth="1"/>
    <col min="781" max="781" width="11.1796875" style="46" customWidth="1"/>
    <col min="782" max="1025" width="9.1796875" style="46"/>
    <col min="1026" max="1026" width="10.1796875" style="46" customWidth="1"/>
    <col min="1027" max="1027" width="8.1796875" style="46" customWidth="1"/>
    <col min="1028" max="1028" width="9.7265625" style="46" customWidth="1"/>
    <col min="1029" max="1029" width="10.81640625" style="46" customWidth="1"/>
    <col min="1030" max="1030" width="11.54296875" style="46" customWidth="1"/>
    <col min="1031" max="1031" width="11.7265625" style="46" customWidth="1"/>
    <col min="1032" max="1032" width="10.453125" style="46" customWidth="1"/>
    <col min="1033" max="1033" width="9.7265625" style="46" customWidth="1"/>
    <col min="1034" max="1034" width="10.7265625" style="46" customWidth="1"/>
    <col min="1035" max="1035" width="12.1796875" style="46" customWidth="1"/>
    <col min="1036" max="1036" width="11.26953125" style="46" customWidth="1"/>
    <col min="1037" max="1037" width="11.1796875" style="46" customWidth="1"/>
    <col min="1038" max="1281" width="9.1796875" style="46"/>
    <col min="1282" max="1282" width="10.1796875" style="46" customWidth="1"/>
    <col min="1283" max="1283" width="8.1796875" style="46" customWidth="1"/>
    <col min="1284" max="1284" width="9.7265625" style="46" customWidth="1"/>
    <col min="1285" max="1285" width="10.81640625" style="46" customWidth="1"/>
    <col min="1286" max="1286" width="11.54296875" style="46" customWidth="1"/>
    <col min="1287" max="1287" width="11.7265625" style="46" customWidth="1"/>
    <col min="1288" max="1288" width="10.453125" style="46" customWidth="1"/>
    <col min="1289" max="1289" width="9.7265625" style="46" customWidth="1"/>
    <col min="1290" max="1290" width="10.7265625" style="46" customWidth="1"/>
    <col min="1291" max="1291" width="12.1796875" style="46" customWidth="1"/>
    <col min="1292" max="1292" width="11.26953125" style="46" customWidth="1"/>
    <col min="1293" max="1293" width="11.1796875" style="46" customWidth="1"/>
    <col min="1294" max="1537" width="9.1796875" style="46"/>
    <col min="1538" max="1538" width="10.1796875" style="46" customWidth="1"/>
    <col min="1539" max="1539" width="8.1796875" style="46" customWidth="1"/>
    <col min="1540" max="1540" width="9.7265625" style="46" customWidth="1"/>
    <col min="1541" max="1541" width="10.81640625" style="46" customWidth="1"/>
    <col min="1542" max="1542" width="11.54296875" style="46" customWidth="1"/>
    <col min="1543" max="1543" width="11.7265625" style="46" customWidth="1"/>
    <col min="1544" max="1544" width="10.453125" style="46" customWidth="1"/>
    <col min="1545" max="1545" width="9.7265625" style="46" customWidth="1"/>
    <col min="1546" max="1546" width="10.7265625" style="46" customWidth="1"/>
    <col min="1547" max="1547" width="12.1796875" style="46" customWidth="1"/>
    <col min="1548" max="1548" width="11.26953125" style="46" customWidth="1"/>
    <col min="1549" max="1549" width="11.1796875" style="46" customWidth="1"/>
    <col min="1550" max="1793" width="9.1796875" style="46"/>
    <col min="1794" max="1794" width="10.1796875" style="46" customWidth="1"/>
    <col min="1795" max="1795" width="8.1796875" style="46" customWidth="1"/>
    <col min="1796" max="1796" width="9.7265625" style="46" customWidth="1"/>
    <col min="1797" max="1797" width="10.81640625" style="46" customWidth="1"/>
    <col min="1798" max="1798" width="11.54296875" style="46" customWidth="1"/>
    <col min="1799" max="1799" width="11.7265625" style="46" customWidth="1"/>
    <col min="1800" max="1800" width="10.453125" style="46" customWidth="1"/>
    <col min="1801" max="1801" width="9.7265625" style="46" customWidth="1"/>
    <col min="1802" max="1802" width="10.7265625" style="46" customWidth="1"/>
    <col min="1803" max="1803" width="12.1796875" style="46" customWidth="1"/>
    <col min="1804" max="1804" width="11.26953125" style="46" customWidth="1"/>
    <col min="1805" max="1805" width="11.1796875" style="46" customWidth="1"/>
    <col min="1806" max="2049" width="9.1796875" style="46"/>
    <col min="2050" max="2050" width="10.1796875" style="46" customWidth="1"/>
    <col min="2051" max="2051" width="8.1796875" style="46" customWidth="1"/>
    <col min="2052" max="2052" width="9.7265625" style="46" customWidth="1"/>
    <col min="2053" max="2053" width="10.81640625" style="46" customWidth="1"/>
    <col min="2054" max="2054" width="11.54296875" style="46" customWidth="1"/>
    <col min="2055" max="2055" width="11.7265625" style="46" customWidth="1"/>
    <col min="2056" max="2056" width="10.453125" style="46" customWidth="1"/>
    <col min="2057" max="2057" width="9.7265625" style="46" customWidth="1"/>
    <col min="2058" max="2058" width="10.7265625" style="46" customWidth="1"/>
    <col min="2059" max="2059" width="12.1796875" style="46" customWidth="1"/>
    <col min="2060" max="2060" width="11.26953125" style="46" customWidth="1"/>
    <col min="2061" max="2061" width="11.1796875" style="46" customWidth="1"/>
    <col min="2062" max="2305" width="9.1796875" style="46"/>
    <col min="2306" max="2306" width="10.1796875" style="46" customWidth="1"/>
    <col min="2307" max="2307" width="8.1796875" style="46" customWidth="1"/>
    <col min="2308" max="2308" width="9.7265625" style="46" customWidth="1"/>
    <col min="2309" max="2309" width="10.81640625" style="46" customWidth="1"/>
    <col min="2310" max="2310" width="11.54296875" style="46" customWidth="1"/>
    <col min="2311" max="2311" width="11.7265625" style="46" customWidth="1"/>
    <col min="2312" max="2312" width="10.453125" style="46" customWidth="1"/>
    <col min="2313" max="2313" width="9.7265625" style="46" customWidth="1"/>
    <col min="2314" max="2314" width="10.7265625" style="46" customWidth="1"/>
    <col min="2315" max="2315" width="12.1796875" style="46" customWidth="1"/>
    <col min="2316" max="2316" width="11.26953125" style="46" customWidth="1"/>
    <col min="2317" max="2317" width="11.1796875" style="46" customWidth="1"/>
    <col min="2318" max="2561" width="9.1796875" style="46"/>
    <col min="2562" max="2562" width="10.1796875" style="46" customWidth="1"/>
    <col min="2563" max="2563" width="8.1796875" style="46" customWidth="1"/>
    <col min="2564" max="2564" width="9.7265625" style="46" customWidth="1"/>
    <col min="2565" max="2565" width="10.81640625" style="46" customWidth="1"/>
    <col min="2566" max="2566" width="11.54296875" style="46" customWidth="1"/>
    <col min="2567" max="2567" width="11.7265625" style="46" customWidth="1"/>
    <col min="2568" max="2568" width="10.453125" style="46" customWidth="1"/>
    <col min="2569" max="2569" width="9.7265625" style="46" customWidth="1"/>
    <col min="2570" max="2570" width="10.7265625" style="46" customWidth="1"/>
    <col min="2571" max="2571" width="12.1796875" style="46" customWidth="1"/>
    <col min="2572" max="2572" width="11.26953125" style="46" customWidth="1"/>
    <col min="2573" max="2573" width="11.1796875" style="46" customWidth="1"/>
    <col min="2574" max="2817" width="9.1796875" style="46"/>
    <col min="2818" max="2818" width="10.1796875" style="46" customWidth="1"/>
    <col min="2819" max="2819" width="8.1796875" style="46" customWidth="1"/>
    <col min="2820" max="2820" width="9.7265625" style="46" customWidth="1"/>
    <col min="2821" max="2821" width="10.81640625" style="46" customWidth="1"/>
    <col min="2822" max="2822" width="11.54296875" style="46" customWidth="1"/>
    <col min="2823" max="2823" width="11.7265625" style="46" customWidth="1"/>
    <col min="2824" max="2824" width="10.453125" style="46" customWidth="1"/>
    <col min="2825" max="2825" width="9.7265625" style="46" customWidth="1"/>
    <col min="2826" max="2826" width="10.7265625" style="46" customWidth="1"/>
    <col min="2827" max="2827" width="12.1796875" style="46" customWidth="1"/>
    <col min="2828" max="2828" width="11.26953125" style="46" customWidth="1"/>
    <col min="2829" max="2829" width="11.1796875" style="46" customWidth="1"/>
    <col min="2830" max="3073" width="9.1796875" style="46"/>
    <col min="3074" max="3074" width="10.1796875" style="46" customWidth="1"/>
    <col min="3075" max="3075" width="8.1796875" style="46" customWidth="1"/>
    <col min="3076" max="3076" width="9.7265625" style="46" customWidth="1"/>
    <col min="3077" max="3077" width="10.81640625" style="46" customWidth="1"/>
    <col min="3078" max="3078" width="11.54296875" style="46" customWidth="1"/>
    <col min="3079" max="3079" width="11.7265625" style="46" customWidth="1"/>
    <col min="3080" max="3080" width="10.453125" style="46" customWidth="1"/>
    <col min="3081" max="3081" width="9.7265625" style="46" customWidth="1"/>
    <col min="3082" max="3082" width="10.7265625" style="46" customWidth="1"/>
    <col min="3083" max="3083" width="12.1796875" style="46" customWidth="1"/>
    <col min="3084" max="3084" width="11.26953125" style="46" customWidth="1"/>
    <col min="3085" max="3085" width="11.1796875" style="46" customWidth="1"/>
    <col min="3086" max="3329" width="9.1796875" style="46"/>
    <col min="3330" max="3330" width="10.1796875" style="46" customWidth="1"/>
    <col min="3331" max="3331" width="8.1796875" style="46" customWidth="1"/>
    <col min="3332" max="3332" width="9.7265625" style="46" customWidth="1"/>
    <col min="3333" max="3333" width="10.81640625" style="46" customWidth="1"/>
    <col min="3334" max="3334" width="11.54296875" style="46" customWidth="1"/>
    <col min="3335" max="3335" width="11.7265625" style="46" customWidth="1"/>
    <col min="3336" max="3336" width="10.453125" style="46" customWidth="1"/>
    <col min="3337" max="3337" width="9.7265625" style="46" customWidth="1"/>
    <col min="3338" max="3338" width="10.7265625" style="46" customWidth="1"/>
    <col min="3339" max="3339" width="12.1796875" style="46" customWidth="1"/>
    <col min="3340" max="3340" width="11.26953125" style="46" customWidth="1"/>
    <col min="3341" max="3341" width="11.1796875" style="46" customWidth="1"/>
    <col min="3342" max="3585" width="9.1796875" style="46"/>
    <col min="3586" max="3586" width="10.1796875" style="46" customWidth="1"/>
    <col min="3587" max="3587" width="8.1796875" style="46" customWidth="1"/>
    <col min="3588" max="3588" width="9.7265625" style="46" customWidth="1"/>
    <col min="3589" max="3589" width="10.81640625" style="46" customWidth="1"/>
    <col min="3590" max="3590" width="11.54296875" style="46" customWidth="1"/>
    <col min="3591" max="3591" width="11.7265625" style="46" customWidth="1"/>
    <col min="3592" max="3592" width="10.453125" style="46" customWidth="1"/>
    <col min="3593" max="3593" width="9.7265625" style="46" customWidth="1"/>
    <col min="3594" max="3594" width="10.7265625" style="46" customWidth="1"/>
    <col min="3595" max="3595" width="12.1796875" style="46" customWidth="1"/>
    <col min="3596" max="3596" width="11.26953125" style="46" customWidth="1"/>
    <col min="3597" max="3597" width="11.1796875" style="46" customWidth="1"/>
    <col min="3598" max="3841" width="9.1796875" style="46"/>
    <col min="3842" max="3842" width="10.1796875" style="46" customWidth="1"/>
    <col min="3843" max="3843" width="8.1796875" style="46" customWidth="1"/>
    <col min="3844" max="3844" width="9.7265625" style="46" customWidth="1"/>
    <col min="3845" max="3845" width="10.81640625" style="46" customWidth="1"/>
    <col min="3846" max="3846" width="11.54296875" style="46" customWidth="1"/>
    <col min="3847" max="3847" width="11.7265625" style="46" customWidth="1"/>
    <col min="3848" max="3848" width="10.453125" style="46" customWidth="1"/>
    <col min="3849" max="3849" width="9.7265625" style="46" customWidth="1"/>
    <col min="3850" max="3850" width="10.7265625" style="46" customWidth="1"/>
    <col min="3851" max="3851" width="12.1796875" style="46" customWidth="1"/>
    <col min="3852" max="3852" width="11.26953125" style="46" customWidth="1"/>
    <col min="3853" max="3853" width="11.1796875" style="46" customWidth="1"/>
    <col min="3854" max="4097" width="9.1796875" style="46"/>
    <col min="4098" max="4098" width="10.1796875" style="46" customWidth="1"/>
    <col min="4099" max="4099" width="8.1796875" style="46" customWidth="1"/>
    <col min="4100" max="4100" width="9.7265625" style="46" customWidth="1"/>
    <col min="4101" max="4101" width="10.81640625" style="46" customWidth="1"/>
    <col min="4102" max="4102" width="11.54296875" style="46" customWidth="1"/>
    <col min="4103" max="4103" width="11.7265625" style="46" customWidth="1"/>
    <col min="4104" max="4104" width="10.453125" style="46" customWidth="1"/>
    <col min="4105" max="4105" width="9.7265625" style="46" customWidth="1"/>
    <col min="4106" max="4106" width="10.7265625" style="46" customWidth="1"/>
    <col min="4107" max="4107" width="12.1796875" style="46" customWidth="1"/>
    <col min="4108" max="4108" width="11.26953125" style="46" customWidth="1"/>
    <col min="4109" max="4109" width="11.1796875" style="46" customWidth="1"/>
    <col min="4110" max="4353" width="9.1796875" style="46"/>
    <col min="4354" max="4354" width="10.1796875" style="46" customWidth="1"/>
    <col min="4355" max="4355" width="8.1796875" style="46" customWidth="1"/>
    <col min="4356" max="4356" width="9.7265625" style="46" customWidth="1"/>
    <col min="4357" max="4357" width="10.81640625" style="46" customWidth="1"/>
    <col min="4358" max="4358" width="11.54296875" style="46" customWidth="1"/>
    <col min="4359" max="4359" width="11.7265625" style="46" customWidth="1"/>
    <col min="4360" max="4360" width="10.453125" style="46" customWidth="1"/>
    <col min="4361" max="4361" width="9.7265625" style="46" customWidth="1"/>
    <col min="4362" max="4362" width="10.7265625" style="46" customWidth="1"/>
    <col min="4363" max="4363" width="12.1796875" style="46" customWidth="1"/>
    <col min="4364" max="4364" width="11.26953125" style="46" customWidth="1"/>
    <col min="4365" max="4365" width="11.1796875" style="46" customWidth="1"/>
    <col min="4366" max="4609" width="9.1796875" style="46"/>
    <col min="4610" max="4610" width="10.1796875" style="46" customWidth="1"/>
    <col min="4611" max="4611" width="8.1796875" style="46" customWidth="1"/>
    <col min="4612" max="4612" width="9.7265625" style="46" customWidth="1"/>
    <col min="4613" max="4613" width="10.81640625" style="46" customWidth="1"/>
    <col min="4614" max="4614" width="11.54296875" style="46" customWidth="1"/>
    <col min="4615" max="4615" width="11.7265625" style="46" customWidth="1"/>
    <col min="4616" max="4616" width="10.453125" style="46" customWidth="1"/>
    <col min="4617" max="4617" width="9.7265625" style="46" customWidth="1"/>
    <col min="4618" max="4618" width="10.7265625" style="46" customWidth="1"/>
    <col min="4619" max="4619" width="12.1796875" style="46" customWidth="1"/>
    <col min="4620" max="4620" width="11.26953125" style="46" customWidth="1"/>
    <col min="4621" max="4621" width="11.1796875" style="46" customWidth="1"/>
    <col min="4622" max="4865" width="9.1796875" style="46"/>
    <col min="4866" max="4866" width="10.1796875" style="46" customWidth="1"/>
    <col min="4867" max="4867" width="8.1796875" style="46" customWidth="1"/>
    <col min="4868" max="4868" width="9.7265625" style="46" customWidth="1"/>
    <col min="4869" max="4869" width="10.81640625" style="46" customWidth="1"/>
    <col min="4870" max="4870" width="11.54296875" style="46" customWidth="1"/>
    <col min="4871" max="4871" width="11.7265625" style="46" customWidth="1"/>
    <col min="4872" max="4872" width="10.453125" style="46" customWidth="1"/>
    <col min="4873" max="4873" width="9.7265625" style="46" customWidth="1"/>
    <col min="4874" max="4874" width="10.7265625" style="46" customWidth="1"/>
    <col min="4875" max="4875" width="12.1796875" style="46" customWidth="1"/>
    <col min="4876" max="4876" width="11.26953125" style="46" customWidth="1"/>
    <col min="4877" max="4877" width="11.1796875" style="46" customWidth="1"/>
    <col min="4878" max="5121" width="9.1796875" style="46"/>
    <col min="5122" max="5122" width="10.1796875" style="46" customWidth="1"/>
    <col min="5123" max="5123" width="8.1796875" style="46" customWidth="1"/>
    <col min="5124" max="5124" width="9.7265625" style="46" customWidth="1"/>
    <col min="5125" max="5125" width="10.81640625" style="46" customWidth="1"/>
    <col min="5126" max="5126" width="11.54296875" style="46" customWidth="1"/>
    <col min="5127" max="5127" width="11.7265625" style="46" customWidth="1"/>
    <col min="5128" max="5128" width="10.453125" style="46" customWidth="1"/>
    <col min="5129" max="5129" width="9.7265625" style="46" customWidth="1"/>
    <col min="5130" max="5130" width="10.7265625" style="46" customWidth="1"/>
    <col min="5131" max="5131" width="12.1796875" style="46" customWidth="1"/>
    <col min="5132" max="5132" width="11.26953125" style="46" customWidth="1"/>
    <col min="5133" max="5133" width="11.1796875" style="46" customWidth="1"/>
    <col min="5134" max="5377" width="9.1796875" style="46"/>
    <col min="5378" max="5378" width="10.1796875" style="46" customWidth="1"/>
    <col min="5379" max="5379" width="8.1796875" style="46" customWidth="1"/>
    <col min="5380" max="5380" width="9.7265625" style="46" customWidth="1"/>
    <col min="5381" max="5381" width="10.81640625" style="46" customWidth="1"/>
    <col min="5382" max="5382" width="11.54296875" style="46" customWidth="1"/>
    <col min="5383" max="5383" width="11.7265625" style="46" customWidth="1"/>
    <col min="5384" max="5384" width="10.453125" style="46" customWidth="1"/>
    <col min="5385" max="5385" width="9.7265625" style="46" customWidth="1"/>
    <col min="5386" max="5386" width="10.7265625" style="46" customWidth="1"/>
    <col min="5387" max="5387" width="12.1796875" style="46" customWidth="1"/>
    <col min="5388" max="5388" width="11.26953125" style="46" customWidth="1"/>
    <col min="5389" max="5389" width="11.1796875" style="46" customWidth="1"/>
    <col min="5390" max="5633" width="9.1796875" style="46"/>
    <col min="5634" max="5634" width="10.1796875" style="46" customWidth="1"/>
    <col min="5635" max="5635" width="8.1796875" style="46" customWidth="1"/>
    <col min="5636" max="5636" width="9.7265625" style="46" customWidth="1"/>
    <col min="5637" max="5637" width="10.81640625" style="46" customWidth="1"/>
    <col min="5638" max="5638" width="11.54296875" style="46" customWidth="1"/>
    <col min="5639" max="5639" width="11.7265625" style="46" customWidth="1"/>
    <col min="5640" max="5640" width="10.453125" style="46" customWidth="1"/>
    <col min="5641" max="5641" width="9.7265625" style="46" customWidth="1"/>
    <col min="5642" max="5642" width="10.7265625" style="46" customWidth="1"/>
    <col min="5643" max="5643" width="12.1796875" style="46" customWidth="1"/>
    <col min="5644" max="5644" width="11.26953125" style="46" customWidth="1"/>
    <col min="5645" max="5645" width="11.1796875" style="46" customWidth="1"/>
    <col min="5646" max="5889" width="9.1796875" style="46"/>
    <col min="5890" max="5890" width="10.1796875" style="46" customWidth="1"/>
    <col min="5891" max="5891" width="8.1796875" style="46" customWidth="1"/>
    <col min="5892" max="5892" width="9.7265625" style="46" customWidth="1"/>
    <col min="5893" max="5893" width="10.81640625" style="46" customWidth="1"/>
    <col min="5894" max="5894" width="11.54296875" style="46" customWidth="1"/>
    <col min="5895" max="5895" width="11.7265625" style="46" customWidth="1"/>
    <col min="5896" max="5896" width="10.453125" style="46" customWidth="1"/>
    <col min="5897" max="5897" width="9.7265625" style="46" customWidth="1"/>
    <col min="5898" max="5898" width="10.7265625" style="46" customWidth="1"/>
    <col min="5899" max="5899" width="12.1796875" style="46" customWidth="1"/>
    <col min="5900" max="5900" width="11.26953125" style="46" customWidth="1"/>
    <col min="5901" max="5901" width="11.1796875" style="46" customWidth="1"/>
    <col min="5902" max="6145" width="9.1796875" style="46"/>
    <col min="6146" max="6146" width="10.1796875" style="46" customWidth="1"/>
    <col min="6147" max="6147" width="8.1796875" style="46" customWidth="1"/>
    <col min="6148" max="6148" width="9.7265625" style="46" customWidth="1"/>
    <col min="6149" max="6149" width="10.81640625" style="46" customWidth="1"/>
    <col min="6150" max="6150" width="11.54296875" style="46" customWidth="1"/>
    <col min="6151" max="6151" width="11.7265625" style="46" customWidth="1"/>
    <col min="6152" max="6152" width="10.453125" style="46" customWidth="1"/>
    <col min="6153" max="6153" width="9.7265625" style="46" customWidth="1"/>
    <col min="6154" max="6154" width="10.7265625" style="46" customWidth="1"/>
    <col min="6155" max="6155" width="12.1796875" style="46" customWidth="1"/>
    <col min="6156" max="6156" width="11.26953125" style="46" customWidth="1"/>
    <col min="6157" max="6157" width="11.1796875" style="46" customWidth="1"/>
    <col min="6158" max="6401" width="9.1796875" style="46"/>
    <col min="6402" max="6402" width="10.1796875" style="46" customWidth="1"/>
    <col min="6403" max="6403" width="8.1796875" style="46" customWidth="1"/>
    <col min="6404" max="6404" width="9.7265625" style="46" customWidth="1"/>
    <col min="6405" max="6405" width="10.81640625" style="46" customWidth="1"/>
    <col min="6406" max="6406" width="11.54296875" style="46" customWidth="1"/>
    <col min="6407" max="6407" width="11.7265625" style="46" customWidth="1"/>
    <col min="6408" max="6408" width="10.453125" style="46" customWidth="1"/>
    <col min="6409" max="6409" width="9.7265625" style="46" customWidth="1"/>
    <col min="6410" max="6410" width="10.7265625" style="46" customWidth="1"/>
    <col min="6411" max="6411" width="12.1796875" style="46" customWidth="1"/>
    <col min="6412" max="6412" width="11.26953125" style="46" customWidth="1"/>
    <col min="6413" max="6413" width="11.1796875" style="46" customWidth="1"/>
    <col min="6414" max="6657" width="9.1796875" style="46"/>
    <col min="6658" max="6658" width="10.1796875" style="46" customWidth="1"/>
    <col min="6659" max="6659" width="8.1796875" style="46" customWidth="1"/>
    <col min="6660" max="6660" width="9.7265625" style="46" customWidth="1"/>
    <col min="6661" max="6661" width="10.81640625" style="46" customWidth="1"/>
    <col min="6662" max="6662" width="11.54296875" style="46" customWidth="1"/>
    <col min="6663" max="6663" width="11.7265625" style="46" customWidth="1"/>
    <col min="6664" max="6664" width="10.453125" style="46" customWidth="1"/>
    <col min="6665" max="6665" width="9.7265625" style="46" customWidth="1"/>
    <col min="6666" max="6666" width="10.7265625" style="46" customWidth="1"/>
    <col min="6667" max="6667" width="12.1796875" style="46" customWidth="1"/>
    <col min="6668" max="6668" width="11.26953125" style="46" customWidth="1"/>
    <col min="6669" max="6669" width="11.1796875" style="46" customWidth="1"/>
    <col min="6670" max="6913" width="9.1796875" style="46"/>
    <col min="6914" max="6914" width="10.1796875" style="46" customWidth="1"/>
    <col min="6915" max="6915" width="8.1796875" style="46" customWidth="1"/>
    <col min="6916" max="6916" width="9.7265625" style="46" customWidth="1"/>
    <col min="6917" max="6917" width="10.81640625" style="46" customWidth="1"/>
    <col min="6918" max="6918" width="11.54296875" style="46" customWidth="1"/>
    <col min="6919" max="6919" width="11.7265625" style="46" customWidth="1"/>
    <col min="6920" max="6920" width="10.453125" style="46" customWidth="1"/>
    <col min="6921" max="6921" width="9.7265625" style="46" customWidth="1"/>
    <col min="6922" max="6922" width="10.7265625" style="46" customWidth="1"/>
    <col min="6923" max="6923" width="12.1796875" style="46" customWidth="1"/>
    <col min="6924" max="6924" width="11.26953125" style="46" customWidth="1"/>
    <col min="6925" max="6925" width="11.1796875" style="46" customWidth="1"/>
    <col min="6926" max="7169" width="9.1796875" style="46"/>
    <col min="7170" max="7170" width="10.1796875" style="46" customWidth="1"/>
    <col min="7171" max="7171" width="8.1796875" style="46" customWidth="1"/>
    <col min="7172" max="7172" width="9.7265625" style="46" customWidth="1"/>
    <col min="7173" max="7173" width="10.81640625" style="46" customWidth="1"/>
    <col min="7174" max="7174" width="11.54296875" style="46" customWidth="1"/>
    <col min="7175" max="7175" width="11.7265625" style="46" customWidth="1"/>
    <col min="7176" max="7176" width="10.453125" style="46" customWidth="1"/>
    <col min="7177" max="7177" width="9.7265625" style="46" customWidth="1"/>
    <col min="7178" max="7178" width="10.7265625" style="46" customWidth="1"/>
    <col min="7179" max="7179" width="12.1796875" style="46" customWidth="1"/>
    <col min="7180" max="7180" width="11.26953125" style="46" customWidth="1"/>
    <col min="7181" max="7181" width="11.1796875" style="46" customWidth="1"/>
    <col min="7182" max="7425" width="9.1796875" style="46"/>
    <col min="7426" max="7426" width="10.1796875" style="46" customWidth="1"/>
    <col min="7427" max="7427" width="8.1796875" style="46" customWidth="1"/>
    <col min="7428" max="7428" width="9.7265625" style="46" customWidth="1"/>
    <col min="7429" max="7429" width="10.81640625" style="46" customWidth="1"/>
    <col min="7430" max="7430" width="11.54296875" style="46" customWidth="1"/>
    <col min="7431" max="7431" width="11.7265625" style="46" customWidth="1"/>
    <col min="7432" max="7432" width="10.453125" style="46" customWidth="1"/>
    <col min="7433" max="7433" width="9.7265625" style="46" customWidth="1"/>
    <col min="7434" max="7434" width="10.7265625" style="46" customWidth="1"/>
    <col min="7435" max="7435" width="12.1796875" style="46" customWidth="1"/>
    <col min="7436" max="7436" width="11.26953125" style="46" customWidth="1"/>
    <col min="7437" max="7437" width="11.1796875" style="46" customWidth="1"/>
    <col min="7438" max="7681" width="9.1796875" style="46"/>
    <col min="7682" max="7682" width="10.1796875" style="46" customWidth="1"/>
    <col min="7683" max="7683" width="8.1796875" style="46" customWidth="1"/>
    <col min="7684" max="7684" width="9.7265625" style="46" customWidth="1"/>
    <col min="7685" max="7685" width="10.81640625" style="46" customWidth="1"/>
    <col min="7686" max="7686" width="11.54296875" style="46" customWidth="1"/>
    <col min="7687" max="7687" width="11.7265625" style="46" customWidth="1"/>
    <col min="7688" max="7688" width="10.453125" style="46" customWidth="1"/>
    <col min="7689" max="7689" width="9.7265625" style="46" customWidth="1"/>
    <col min="7690" max="7690" width="10.7265625" style="46" customWidth="1"/>
    <col min="7691" max="7691" width="12.1796875" style="46" customWidth="1"/>
    <col min="7692" max="7692" width="11.26953125" style="46" customWidth="1"/>
    <col min="7693" max="7693" width="11.1796875" style="46" customWidth="1"/>
    <col min="7694" max="7937" width="9.1796875" style="46"/>
    <col min="7938" max="7938" width="10.1796875" style="46" customWidth="1"/>
    <col min="7939" max="7939" width="8.1796875" style="46" customWidth="1"/>
    <col min="7940" max="7940" width="9.7265625" style="46" customWidth="1"/>
    <col min="7941" max="7941" width="10.81640625" style="46" customWidth="1"/>
    <col min="7942" max="7942" width="11.54296875" style="46" customWidth="1"/>
    <col min="7943" max="7943" width="11.7265625" style="46" customWidth="1"/>
    <col min="7944" max="7944" width="10.453125" style="46" customWidth="1"/>
    <col min="7945" max="7945" width="9.7265625" style="46" customWidth="1"/>
    <col min="7946" max="7946" width="10.7265625" style="46" customWidth="1"/>
    <col min="7947" max="7947" width="12.1796875" style="46" customWidth="1"/>
    <col min="7948" max="7948" width="11.26953125" style="46" customWidth="1"/>
    <col min="7949" max="7949" width="11.1796875" style="46" customWidth="1"/>
    <col min="7950" max="8193" width="9.1796875" style="46"/>
    <col min="8194" max="8194" width="10.1796875" style="46" customWidth="1"/>
    <col min="8195" max="8195" width="8.1796875" style="46" customWidth="1"/>
    <col min="8196" max="8196" width="9.7265625" style="46" customWidth="1"/>
    <col min="8197" max="8197" width="10.81640625" style="46" customWidth="1"/>
    <col min="8198" max="8198" width="11.54296875" style="46" customWidth="1"/>
    <col min="8199" max="8199" width="11.7265625" style="46" customWidth="1"/>
    <col min="8200" max="8200" width="10.453125" style="46" customWidth="1"/>
    <col min="8201" max="8201" width="9.7265625" style="46" customWidth="1"/>
    <col min="8202" max="8202" width="10.7265625" style="46" customWidth="1"/>
    <col min="8203" max="8203" width="12.1796875" style="46" customWidth="1"/>
    <col min="8204" max="8204" width="11.26953125" style="46" customWidth="1"/>
    <col min="8205" max="8205" width="11.1796875" style="46" customWidth="1"/>
    <col min="8206" max="8449" width="9.1796875" style="46"/>
    <col min="8450" max="8450" width="10.1796875" style="46" customWidth="1"/>
    <col min="8451" max="8451" width="8.1796875" style="46" customWidth="1"/>
    <col min="8452" max="8452" width="9.7265625" style="46" customWidth="1"/>
    <col min="8453" max="8453" width="10.81640625" style="46" customWidth="1"/>
    <col min="8454" max="8454" width="11.54296875" style="46" customWidth="1"/>
    <col min="8455" max="8455" width="11.7265625" style="46" customWidth="1"/>
    <col min="8456" max="8456" width="10.453125" style="46" customWidth="1"/>
    <col min="8457" max="8457" width="9.7265625" style="46" customWidth="1"/>
    <col min="8458" max="8458" width="10.7265625" style="46" customWidth="1"/>
    <col min="8459" max="8459" width="12.1796875" style="46" customWidth="1"/>
    <col min="8460" max="8460" width="11.26953125" style="46" customWidth="1"/>
    <col min="8461" max="8461" width="11.1796875" style="46" customWidth="1"/>
    <col min="8462" max="8705" width="9.1796875" style="46"/>
    <col min="8706" max="8706" width="10.1796875" style="46" customWidth="1"/>
    <col min="8707" max="8707" width="8.1796875" style="46" customWidth="1"/>
    <col min="8708" max="8708" width="9.7265625" style="46" customWidth="1"/>
    <col min="8709" max="8709" width="10.81640625" style="46" customWidth="1"/>
    <col min="8710" max="8710" width="11.54296875" style="46" customWidth="1"/>
    <col min="8711" max="8711" width="11.7265625" style="46" customWidth="1"/>
    <col min="8712" max="8712" width="10.453125" style="46" customWidth="1"/>
    <col min="8713" max="8713" width="9.7265625" style="46" customWidth="1"/>
    <col min="8714" max="8714" width="10.7265625" style="46" customWidth="1"/>
    <col min="8715" max="8715" width="12.1796875" style="46" customWidth="1"/>
    <col min="8716" max="8716" width="11.26953125" style="46" customWidth="1"/>
    <col min="8717" max="8717" width="11.1796875" style="46" customWidth="1"/>
    <col min="8718" max="8961" width="9.1796875" style="46"/>
    <col min="8962" max="8962" width="10.1796875" style="46" customWidth="1"/>
    <col min="8963" max="8963" width="8.1796875" style="46" customWidth="1"/>
    <col min="8964" max="8964" width="9.7265625" style="46" customWidth="1"/>
    <col min="8965" max="8965" width="10.81640625" style="46" customWidth="1"/>
    <col min="8966" max="8966" width="11.54296875" style="46" customWidth="1"/>
    <col min="8967" max="8967" width="11.7265625" style="46" customWidth="1"/>
    <col min="8968" max="8968" width="10.453125" style="46" customWidth="1"/>
    <col min="8969" max="8969" width="9.7265625" style="46" customWidth="1"/>
    <col min="8970" max="8970" width="10.7265625" style="46" customWidth="1"/>
    <col min="8971" max="8971" width="12.1796875" style="46" customWidth="1"/>
    <col min="8972" max="8972" width="11.26953125" style="46" customWidth="1"/>
    <col min="8973" max="8973" width="11.1796875" style="46" customWidth="1"/>
    <col min="8974" max="9217" width="9.1796875" style="46"/>
    <col min="9218" max="9218" width="10.1796875" style="46" customWidth="1"/>
    <col min="9219" max="9219" width="8.1796875" style="46" customWidth="1"/>
    <col min="9220" max="9220" width="9.7265625" style="46" customWidth="1"/>
    <col min="9221" max="9221" width="10.81640625" style="46" customWidth="1"/>
    <col min="9222" max="9222" width="11.54296875" style="46" customWidth="1"/>
    <col min="9223" max="9223" width="11.7265625" style="46" customWidth="1"/>
    <col min="9224" max="9224" width="10.453125" style="46" customWidth="1"/>
    <col min="9225" max="9225" width="9.7265625" style="46" customWidth="1"/>
    <col min="9226" max="9226" width="10.7265625" style="46" customWidth="1"/>
    <col min="9227" max="9227" width="12.1796875" style="46" customWidth="1"/>
    <col min="9228" max="9228" width="11.26953125" style="46" customWidth="1"/>
    <col min="9229" max="9229" width="11.1796875" style="46" customWidth="1"/>
    <col min="9230" max="9473" width="9.1796875" style="46"/>
    <col min="9474" max="9474" width="10.1796875" style="46" customWidth="1"/>
    <col min="9475" max="9475" width="8.1796875" style="46" customWidth="1"/>
    <col min="9476" max="9476" width="9.7265625" style="46" customWidth="1"/>
    <col min="9477" max="9477" width="10.81640625" style="46" customWidth="1"/>
    <col min="9478" max="9478" width="11.54296875" style="46" customWidth="1"/>
    <col min="9479" max="9479" width="11.7265625" style="46" customWidth="1"/>
    <col min="9480" max="9480" width="10.453125" style="46" customWidth="1"/>
    <col min="9481" max="9481" width="9.7265625" style="46" customWidth="1"/>
    <col min="9482" max="9482" width="10.7265625" style="46" customWidth="1"/>
    <col min="9483" max="9483" width="12.1796875" style="46" customWidth="1"/>
    <col min="9484" max="9484" width="11.26953125" style="46" customWidth="1"/>
    <col min="9485" max="9485" width="11.1796875" style="46" customWidth="1"/>
    <col min="9486" max="9729" width="9.1796875" style="46"/>
    <col min="9730" max="9730" width="10.1796875" style="46" customWidth="1"/>
    <col min="9731" max="9731" width="8.1796875" style="46" customWidth="1"/>
    <col min="9732" max="9732" width="9.7265625" style="46" customWidth="1"/>
    <col min="9733" max="9733" width="10.81640625" style="46" customWidth="1"/>
    <col min="9734" max="9734" width="11.54296875" style="46" customWidth="1"/>
    <col min="9735" max="9735" width="11.7265625" style="46" customWidth="1"/>
    <col min="9736" max="9736" width="10.453125" style="46" customWidth="1"/>
    <col min="9737" max="9737" width="9.7265625" style="46" customWidth="1"/>
    <col min="9738" max="9738" width="10.7265625" style="46" customWidth="1"/>
    <col min="9739" max="9739" width="12.1796875" style="46" customWidth="1"/>
    <col min="9740" max="9740" width="11.26953125" style="46" customWidth="1"/>
    <col min="9741" max="9741" width="11.1796875" style="46" customWidth="1"/>
    <col min="9742" max="9985" width="9.1796875" style="46"/>
    <col min="9986" max="9986" width="10.1796875" style="46" customWidth="1"/>
    <col min="9987" max="9987" width="8.1796875" style="46" customWidth="1"/>
    <col min="9988" max="9988" width="9.7265625" style="46" customWidth="1"/>
    <col min="9989" max="9989" width="10.81640625" style="46" customWidth="1"/>
    <col min="9990" max="9990" width="11.54296875" style="46" customWidth="1"/>
    <col min="9991" max="9991" width="11.7265625" style="46" customWidth="1"/>
    <col min="9992" max="9992" width="10.453125" style="46" customWidth="1"/>
    <col min="9993" max="9993" width="9.7265625" style="46" customWidth="1"/>
    <col min="9994" max="9994" width="10.7265625" style="46" customWidth="1"/>
    <col min="9995" max="9995" width="12.1796875" style="46" customWidth="1"/>
    <col min="9996" max="9996" width="11.26953125" style="46" customWidth="1"/>
    <col min="9997" max="9997" width="11.1796875" style="46" customWidth="1"/>
    <col min="9998" max="10241" width="9.1796875" style="46"/>
    <col min="10242" max="10242" width="10.1796875" style="46" customWidth="1"/>
    <col min="10243" max="10243" width="8.1796875" style="46" customWidth="1"/>
    <col min="10244" max="10244" width="9.7265625" style="46" customWidth="1"/>
    <col min="10245" max="10245" width="10.81640625" style="46" customWidth="1"/>
    <col min="10246" max="10246" width="11.54296875" style="46" customWidth="1"/>
    <col min="10247" max="10247" width="11.7265625" style="46" customWidth="1"/>
    <col min="10248" max="10248" width="10.453125" style="46" customWidth="1"/>
    <col min="10249" max="10249" width="9.7265625" style="46" customWidth="1"/>
    <col min="10250" max="10250" width="10.7265625" style="46" customWidth="1"/>
    <col min="10251" max="10251" width="12.1796875" style="46" customWidth="1"/>
    <col min="10252" max="10252" width="11.26953125" style="46" customWidth="1"/>
    <col min="10253" max="10253" width="11.1796875" style="46" customWidth="1"/>
    <col min="10254" max="10497" width="9.1796875" style="46"/>
    <col min="10498" max="10498" width="10.1796875" style="46" customWidth="1"/>
    <col min="10499" max="10499" width="8.1796875" style="46" customWidth="1"/>
    <col min="10500" max="10500" width="9.7265625" style="46" customWidth="1"/>
    <col min="10501" max="10501" width="10.81640625" style="46" customWidth="1"/>
    <col min="10502" max="10502" width="11.54296875" style="46" customWidth="1"/>
    <col min="10503" max="10503" width="11.7265625" style="46" customWidth="1"/>
    <col min="10504" max="10504" width="10.453125" style="46" customWidth="1"/>
    <col min="10505" max="10505" width="9.7265625" style="46" customWidth="1"/>
    <col min="10506" max="10506" width="10.7265625" style="46" customWidth="1"/>
    <col min="10507" max="10507" width="12.1796875" style="46" customWidth="1"/>
    <col min="10508" max="10508" width="11.26953125" style="46" customWidth="1"/>
    <col min="10509" max="10509" width="11.1796875" style="46" customWidth="1"/>
    <col min="10510" max="10753" width="9.1796875" style="46"/>
    <col min="10754" max="10754" width="10.1796875" style="46" customWidth="1"/>
    <col min="10755" max="10755" width="8.1796875" style="46" customWidth="1"/>
    <col min="10756" max="10756" width="9.7265625" style="46" customWidth="1"/>
    <col min="10757" max="10757" width="10.81640625" style="46" customWidth="1"/>
    <col min="10758" max="10758" width="11.54296875" style="46" customWidth="1"/>
    <col min="10759" max="10759" width="11.7265625" style="46" customWidth="1"/>
    <col min="10760" max="10760" width="10.453125" style="46" customWidth="1"/>
    <col min="10761" max="10761" width="9.7265625" style="46" customWidth="1"/>
    <col min="10762" max="10762" width="10.7265625" style="46" customWidth="1"/>
    <col min="10763" max="10763" width="12.1796875" style="46" customWidth="1"/>
    <col min="10764" max="10764" width="11.26953125" style="46" customWidth="1"/>
    <col min="10765" max="10765" width="11.1796875" style="46" customWidth="1"/>
    <col min="10766" max="11009" width="9.1796875" style="46"/>
    <col min="11010" max="11010" width="10.1796875" style="46" customWidth="1"/>
    <col min="11011" max="11011" width="8.1796875" style="46" customWidth="1"/>
    <col min="11012" max="11012" width="9.7265625" style="46" customWidth="1"/>
    <col min="11013" max="11013" width="10.81640625" style="46" customWidth="1"/>
    <col min="11014" max="11014" width="11.54296875" style="46" customWidth="1"/>
    <col min="11015" max="11015" width="11.7265625" style="46" customWidth="1"/>
    <col min="11016" max="11016" width="10.453125" style="46" customWidth="1"/>
    <col min="11017" max="11017" width="9.7265625" style="46" customWidth="1"/>
    <col min="11018" max="11018" width="10.7265625" style="46" customWidth="1"/>
    <col min="11019" max="11019" width="12.1796875" style="46" customWidth="1"/>
    <col min="11020" max="11020" width="11.26953125" style="46" customWidth="1"/>
    <col min="11021" max="11021" width="11.1796875" style="46" customWidth="1"/>
    <col min="11022" max="11265" width="9.1796875" style="46"/>
    <col min="11266" max="11266" width="10.1796875" style="46" customWidth="1"/>
    <col min="11267" max="11267" width="8.1796875" style="46" customWidth="1"/>
    <col min="11268" max="11268" width="9.7265625" style="46" customWidth="1"/>
    <col min="11269" max="11269" width="10.81640625" style="46" customWidth="1"/>
    <col min="11270" max="11270" width="11.54296875" style="46" customWidth="1"/>
    <col min="11271" max="11271" width="11.7265625" style="46" customWidth="1"/>
    <col min="11272" max="11272" width="10.453125" style="46" customWidth="1"/>
    <col min="11273" max="11273" width="9.7265625" style="46" customWidth="1"/>
    <col min="11274" max="11274" width="10.7265625" style="46" customWidth="1"/>
    <col min="11275" max="11275" width="12.1796875" style="46" customWidth="1"/>
    <col min="11276" max="11276" width="11.26953125" style="46" customWidth="1"/>
    <col min="11277" max="11277" width="11.1796875" style="46" customWidth="1"/>
    <col min="11278" max="11521" width="9.1796875" style="46"/>
    <col min="11522" max="11522" width="10.1796875" style="46" customWidth="1"/>
    <col min="11523" max="11523" width="8.1796875" style="46" customWidth="1"/>
    <col min="11524" max="11524" width="9.7265625" style="46" customWidth="1"/>
    <col min="11525" max="11525" width="10.81640625" style="46" customWidth="1"/>
    <col min="11526" max="11526" width="11.54296875" style="46" customWidth="1"/>
    <col min="11527" max="11527" width="11.7265625" style="46" customWidth="1"/>
    <col min="11528" max="11528" width="10.453125" style="46" customWidth="1"/>
    <col min="11529" max="11529" width="9.7265625" style="46" customWidth="1"/>
    <col min="11530" max="11530" width="10.7265625" style="46" customWidth="1"/>
    <col min="11531" max="11531" width="12.1796875" style="46" customWidth="1"/>
    <col min="11532" max="11532" width="11.26953125" style="46" customWidth="1"/>
    <col min="11533" max="11533" width="11.1796875" style="46" customWidth="1"/>
    <col min="11534" max="11777" width="9.1796875" style="46"/>
    <col min="11778" max="11778" width="10.1796875" style="46" customWidth="1"/>
    <col min="11779" max="11779" width="8.1796875" style="46" customWidth="1"/>
    <col min="11780" max="11780" width="9.7265625" style="46" customWidth="1"/>
    <col min="11781" max="11781" width="10.81640625" style="46" customWidth="1"/>
    <col min="11782" max="11782" width="11.54296875" style="46" customWidth="1"/>
    <col min="11783" max="11783" width="11.7265625" style="46" customWidth="1"/>
    <col min="11784" max="11784" width="10.453125" style="46" customWidth="1"/>
    <col min="11785" max="11785" width="9.7265625" style="46" customWidth="1"/>
    <col min="11786" max="11786" width="10.7265625" style="46" customWidth="1"/>
    <col min="11787" max="11787" width="12.1796875" style="46" customWidth="1"/>
    <col min="11788" max="11788" width="11.26953125" style="46" customWidth="1"/>
    <col min="11789" max="11789" width="11.1796875" style="46" customWidth="1"/>
    <col min="11790" max="12033" width="9.1796875" style="46"/>
    <col min="12034" max="12034" width="10.1796875" style="46" customWidth="1"/>
    <col min="12035" max="12035" width="8.1796875" style="46" customWidth="1"/>
    <col min="12036" max="12036" width="9.7265625" style="46" customWidth="1"/>
    <col min="12037" max="12037" width="10.81640625" style="46" customWidth="1"/>
    <col min="12038" max="12038" width="11.54296875" style="46" customWidth="1"/>
    <col min="12039" max="12039" width="11.7265625" style="46" customWidth="1"/>
    <col min="12040" max="12040" width="10.453125" style="46" customWidth="1"/>
    <col min="12041" max="12041" width="9.7265625" style="46" customWidth="1"/>
    <col min="12042" max="12042" width="10.7265625" style="46" customWidth="1"/>
    <col min="12043" max="12043" width="12.1796875" style="46" customWidth="1"/>
    <col min="12044" max="12044" width="11.26953125" style="46" customWidth="1"/>
    <col min="12045" max="12045" width="11.1796875" style="46" customWidth="1"/>
    <col min="12046" max="12289" width="9.1796875" style="46"/>
    <col min="12290" max="12290" width="10.1796875" style="46" customWidth="1"/>
    <col min="12291" max="12291" width="8.1796875" style="46" customWidth="1"/>
    <col min="12292" max="12292" width="9.7265625" style="46" customWidth="1"/>
    <col min="12293" max="12293" width="10.81640625" style="46" customWidth="1"/>
    <col min="12294" max="12294" width="11.54296875" style="46" customWidth="1"/>
    <col min="12295" max="12295" width="11.7265625" style="46" customWidth="1"/>
    <col min="12296" max="12296" width="10.453125" style="46" customWidth="1"/>
    <col min="12297" max="12297" width="9.7265625" style="46" customWidth="1"/>
    <col min="12298" max="12298" width="10.7265625" style="46" customWidth="1"/>
    <col min="12299" max="12299" width="12.1796875" style="46" customWidth="1"/>
    <col min="12300" max="12300" width="11.26953125" style="46" customWidth="1"/>
    <col min="12301" max="12301" width="11.1796875" style="46" customWidth="1"/>
    <col min="12302" max="12545" width="9.1796875" style="46"/>
    <col min="12546" max="12546" width="10.1796875" style="46" customWidth="1"/>
    <col min="12547" max="12547" width="8.1796875" style="46" customWidth="1"/>
    <col min="12548" max="12548" width="9.7265625" style="46" customWidth="1"/>
    <col min="12549" max="12549" width="10.81640625" style="46" customWidth="1"/>
    <col min="12550" max="12550" width="11.54296875" style="46" customWidth="1"/>
    <col min="12551" max="12551" width="11.7265625" style="46" customWidth="1"/>
    <col min="12552" max="12552" width="10.453125" style="46" customWidth="1"/>
    <col min="12553" max="12553" width="9.7265625" style="46" customWidth="1"/>
    <col min="12554" max="12554" width="10.7265625" style="46" customWidth="1"/>
    <col min="12555" max="12555" width="12.1796875" style="46" customWidth="1"/>
    <col min="12556" max="12556" width="11.26953125" style="46" customWidth="1"/>
    <col min="12557" max="12557" width="11.1796875" style="46" customWidth="1"/>
    <col min="12558" max="12801" width="9.1796875" style="46"/>
    <col min="12802" max="12802" width="10.1796875" style="46" customWidth="1"/>
    <col min="12803" max="12803" width="8.1796875" style="46" customWidth="1"/>
    <col min="12804" max="12804" width="9.7265625" style="46" customWidth="1"/>
    <col min="12805" max="12805" width="10.81640625" style="46" customWidth="1"/>
    <col min="12806" max="12806" width="11.54296875" style="46" customWidth="1"/>
    <col min="12807" max="12807" width="11.7265625" style="46" customWidth="1"/>
    <col min="12808" max="12808" width="10.453125" style="46" customWidth="1"/>
    <col min="12809" max="12809" width="9.7265625" style="46" customWidth="1"/>
    <col min="12810" max="12810" width="10.7265625" style="46" customWidth="1"/>
    <col min="12811" max="12811" width="12.1796875" style="46" customWidth="1"/>
    <col min="12812" max="12812" width="11.26953125" style="46" customWidth="1"/>
    <col min="12813" max="12813" width="11.1796875" style="46" customWidth="1"/>
    <col min="12814" max="13057" width="9.1796875" style="46"/>
    <col min="13058" max="13058" width="10.1796875" style="46" customWidth="1"/>
    <col min="13059" max="13059" width="8.1796875" style="46" customWidth="1"/>
    <col min="13060" max="13060" width="9.7265625" style="46" customWidth="1"/>
    <col min="13061" max="13061" width="10.81640625" style="46" customWidth="1"/>
    <col min="13062" max="13062" width="11.54296875" style="46" customWidth="1"/>
    <col min="13063" max="13063" width="11.7265625" style="46" customWidth="1"/>
    <col min="13064" max="13064" width="10.453125" style="46" customWidth="1"/>
    <col min="13065" max="13065" width="9.7265625" style="46" customWidth="1"/>
    <col min="13066" max="13066" width="10.7265625" style="46" customWidth="1"/>
    <col min="13067" max="13067" width="12.1796875" style="46" customWidth="1"/>
    <col min="13068" max="13068" width="11.26953125" style="46" customWidth="1"/>
    <col min="13069" max="13069" width="11.1796875" style="46" customWidth="1"/>
    <col min="13070" max="13313" width="9.1796875" style="46"/>
    <col min="13314" max="13314" width="10.1796875" style="46" customWidth="1"/>
    <col min="13315" max="13315" width="8.1796875" style="46" customWidth="1"/>
    <col min="13316" max="13316" width="9.7265625" style="46" customWidth="1"/>
    <col min="13317" max="13317" width="10.81640625" style="46" customWidth="1"/>
    <col min="13318" max="13318" width="11.54296875" style="46" customWidth="1"/>
    <col min="13319" max="13319" width="11.7265625" style="46" customWidth="1"/>
    <col min="13320" max="13320" width="10.453125" style="46" customWidth="1"/>
    <col min="13321" max="13321" width="9.7265625" style="46" customWidth="1"/>
    <col min="13322" max="13322" width="10.7265625" style="46" customWidth="1"/>
    <col min="13323" max="13323" width="12.1796875" style="46" customWidth="1"/>
    <col min="13324" max="13324" width="11.26953125" style="46" customWidth="1"/>
    <col min="13325" max="13325" width="11.1796875" style="46" customWidth="1"/>
    <col min="13326" max="13569" width="9.1796875" style="46"/>
    <col min="13570" max="13570" width="10.1796875" style="46" customWidth="1"/>
    <col min="13571" max="13571" width="8.1796875" style="46" customWidth="1"/>
    <col min="13572" max="13572" width="9.7265625" style="46" customWidth="1"/>
    <col min="13573" max="13573" width="10.81640625" style="46" customWidth="1"/>
    <col min="13574" max="13574" width="11.54296875" style="46" customWidth="1"/>
    <col min="13575" max="13575" width="11.7265625" style="46" customWidth="1"/>
    <col min="13576" max="13576" width="10.453125" style="46" customWidth="1"/>
    <col min="13577" max="13577" width="9.7265625" style="46" customWidth="1"/>
    <col min="13578" max="13578" width="10.7265625" style="46" customWidth="1"/>
    <col min="13579" max="13579" width="12.1796875" style="46" customWidth="1"/>
    <col min="13580" max="13580" width="11.26953125" style="46" customWidth="1"/>
    <col min="13581" max="13581" width="11.1796875" style="46" customWidth="1"/>
    <col min="13582" max="13825" width="9.1796875" style="46"/>
    <col min="13826" max="13826" width="10.1796875" style="46" customWidth="1"/>
    <col min="13827" max="13827" width="8.1796875" style="46" customWidth="1"/>
    <col min="13828" max="13828" width="9.7265625" style="46" customWidth="1"/>
    <col min="13829" max="13829" width="10.81640625" style="46" customWidth="1"/>
    <col min="13830" max="13830" width="11.54296875" style="46" customWidth="1"/>
    <col min="13831" max="13831" width="11.7265625" style="46" customWidth="1"/>
    <col min="13832" max="13832" width="10.453125" style="46" customWidth="1"/>
    <col min="13833" max="13833" width="9.7265625" style="46" customWidth="1"/>
    <col min="13834" max="13834" width="10.7265625" style="46" customWidth="1"/>
    <col min="13835" max="13835" width="12.1796875" style="46" customWidth="1"/>
    <col min="13836" max="13836" width="11.26953125" style="46" customWidth="1"/>
    <col min="13837" max="13837" width="11.1796875" style="46" customWidth="1"/>
    <col min="13838" max="14081" width="9.1796875" style="46"/>
    <col min="14082" max="14082" width="10.1796875" style="46" customWidth="1"/>
    <col min="14083" max="14083" width="8.1796875" style="46" customWidth="1"/>
    <col min="14084" max="14084" width="9.7265625" style="46" customWidth="1"/>
    <col min="14085" max="14085" width="10.81640625" style="46" customWidth="1"/>
    <col min="14086" max="14086" width="11.54296875" style="46" customWidth="1"/>
    <col min="14087" max="14087" width="11.7265625" style="46" customWidth="1"/>
    <col min="14088" max="14088" width="10.453125" style="46" customWidth="1"/>
    <col min="14089" max="14089" width="9.7265625" style="46" customWidth="1"/>
    <col min="14090" max="14090" width="10.7265625" style="46" customWidth="1"/>
    <col min="14091" max="14091" width="12.1796875" style="46" customWidth="1"/>
    <col min="14092" max="14092" width="11.26953125" style="46" customWidth="1"/>
    <col min="14093" max="14093" width="11.1796875" style="46" customWidth="1"/>
    <col min="14094" max="14337" width="9.1796875" style="46"/>
    <col min="14338" max="14338" width="10.1796875" style="46" customWidth="1"/>
    <col min="14339" max="14339" width="8.1796875" style="46" customWidth="1"/>
    <col min="14340" max="14340" width="9.7265625" style="46" customWidth="1"/>
    <col min="14341" max="14341" width="10.81640625" style="46" customWidth="1"/>
    <col min="14342" max="14342" width="11.54296875" style="46" customWidth="1"/>
    <col min="14343" max="14343" width="11.7265625" style="46" customWidth="1"/>
    <col min="14344" max="14344" width="10.453125" style="46" customWidth="1"/>
    <col min="14345" max="14345" width="9.7265625" style="46" customWidth="1"/>
    <col min="14346" max="14346" width="10.7265625" style="46" customWidth="1"/>
    <col min="14347" max="14347" width="12.1796875" style="46" customWidth="1"/>
    <col min="14348" max="14348" width="11.26953125" style="46" customWidth="1"/>
    <col min="14349" max="14349" width="11.1796875" style="46" customWidth="1"/>
    <col min="14350" max="14593" width="9.1796875" style="46"/>
    <col min="14594" max="14594" width="10.1796875" style="46" customWidth="1"/>
    <col min="14595" max="14595" width="8.1796875" style="46" customWidth="1"/>
    <col min="14596" max="14596" width="9.7265625" style="46" customWidth="1"/>
    <col min="14597" max="14597" width="10.81640625" style="46" customWidth="1"/>
    <col min="14598" max="14598" width="11.54296875" style="46" customWidth="1"/>
    <col min="14599" max="14599" width="11.7265625" style="46" customWidth="1"/>
    <col min="14600" max="14600" width="10.453125" style="46" customWidth="1"/>
    <col min="14601" max="14601" width="9.7265625" style="46" customWidth="1"/>
    <col min="14602" max="14602" width="10.7265625" style="46" customWidth="1"/>
    <col min="14603" max="14603" width="12.1796875" style="46" customWidth="1"/>
    <col min="14604" max="14604" width="11.26953125" style="46" customWidth="1"/>
    <col min="14605" max="14605" width="11.1796875" style="46" customWidth="1"/>
    <col min="14606" max="14849" width="9.1796875" style="46"/>
    <col min="14850" max="14850" width="10.1796875" style="46" customWidth="1"/>
    <col min="14851" max="14851" width="8.1796875" style="46" customWidth="1"/>
    <col min="14852" max="14852" width="9.7265625" style="46" customWidth="1"/>
    <col min="14853" max="14853" width="10.81640625" style="46" customWidth="1"/>
    <col min="14854" max="14854" width="11.54296875" style="46" customWidth="1"/>
    <col min="14855" max="14855" width="11.7265625" style="46" customWidth="1"/>
    <col min="14856" max="14856" width="10.453125" style="46" customWidth="1"/>
    <col min="14857" max="14857" width="9.7265625" style="46" customWidth="1"/>
    <col min="14858" max="14858" width="10.7265625" style="46" customWidth="1"/>
    <col min="14859" max="14859" width="12.1796875" style="46" customWidth="1"/>
    <col min="14860" max="14860" width="11.26953125" style="46" customWidth="1"/>
    <col min="14861" max="14861" width="11.1796875" style="46" customWidth="1"/>
    <col min="14862" max="15105" width="9.1796875" style="46"/>
    <col min="15106" max="15106" width="10.1796875" style="46" customWidth="1"/>
    <col min="15107" max="15107" width="8.1796875" style="46" customWidth="1"/>
    <col min="15108" max="15108" width="9.7265625" style="46" customWidth="1"/>
    <col min="15109" max="15109" width="10.81640625" style="46" customWidth="1"/>
    <col min="15110" max="15110" width="11.54296875" style="46" customWidth="1"/>
    <col min="15111" max="15111" width="11.7265625" style="46" customWidth="1"/>
    <col min="15112" max="15112" width="10.453125" style="46" customWidth="1"/>
    <col min="15113" max="15113" width="9.7265625" style="46" customWidth="1"/>
    <col min="15114" max="15114" width="10.7265625" style="46" customWidth="1"/>
    <col min="15115" max="15115" width="12.1796875" style="46" customWidth="1"/>
    <col min="15116" max="15116" width="11.26953125" style="46" customWidth="1"/>
    <col min="15117" max="15117" width="11.1796875" style="46" customWidth="1"/>
    <col min="15118" max="15361" width="9.1796875" style="46"/>
    <col min="15362" max="15362" width="10.1796875" style="46" customWidth="1"/>
    <col min="15363" max="15363" width="8.1796875" style="46" customWidth="1"/>
    <col min="15364" max="15364" width="9.7265625" style="46" customWidth="1"/>
    <col min="15365" max="15365" width="10.81640625" style="46" customWidth="1"/>
    <col min="15366" max="15366" width="11.54296875" style="46" customWidth="1"/>
    <col min="15367" max="15367" width="11.7265625" style="46" customWidth="1"/>
    <col min="15368" max="15368" width="10.453125" style="46" customWidth="1"/>
    <col min="15369" max="15369" width="9.7265625" style="46" customWidth="1"/>
    <col min="15370" max="15370" width="10.7265625" style="46" customWidth="1"/>
    <col min="15371" max="15371" width="12.1796875" style="46" customWidth="1"/>
    <col min="15372" max="15372" width="11.26953125" style="46" customWidth="1"/>
    <col min="15373" max="15373" width="11.1796875" style="46" customWidth="1"/>
    <col min="15374" max="15617" width="9.1796875" style="46"/>
    <col min="15618" max="15618" width="10.1796875" style="46" customWidth="1"/>
    <col min="15619" max="15619" width="8.1796875" style="46" customWidth="1"/>
    <col min="15620" max="15620" width="9.7265625" style="46" customWidth="1"/>
    <col min="15621" max="15621" width="10.81640625" style="46" customWidth="1"/>
    <col min="15622" max="15622" width="11.54296875" style="46" customWidth="1"/>
    <col min="15623" max="15623" width="11.7265625" style="46" customWidth="1"/>
    <col min="15624" max="15624" width="10.453125" style="46" customWidth="1"/>
    <col min="15625" max="15625" width="9.7265625" style="46" customWidth="1"/>
    <col min="15626" max="15626" width="10.7265625" style="46" customWidth="1"/>
    <col min="15627" max="15627" width="12.1796875" style="46" customWidth="1"/>
    <col min="15628" max="15628" width="11.26953125" style="46" customWidth="1"/>
    <col min="15629" max="15629" width="11.1796875" style="46" customWidth="1"/>
    <col min="15630" max="15873" width="9.1796875" style="46"/>
    <col min="15874" max="15874" width="10.1796875" style="46" customWidth="1"/>
    <col min="15875" max="15875" width="8.1796875" style="46" customWidth="1"/>
    <col min="15876" max="15876" width="9.7265625" style="46" customWidth="1"/>
    <col min="15877" max="15877" width="10.81640625" style="46" customWidth="1"/>
    <col min="15878" max="15878" width="11.54296875" style="46" customWidth="1"/>
    <col min="15879" max="15879" width="11.7265625" style="46" customWidth="1"/>
    <col min="15880" max="15880" width="10.453125" style="46" customWidth="1"/>
    <col min="15881" max="15881" width="9.7265625" style="46" customWidth="1"/>
    <col min="15882" max="15882" width="10.7265625" style="46" customWidth="1"/>
    <col min="15883" max="15883" width="12.1796875" style="46" customWidth="1"/>
    <col min="15884" max="15884" width="11.26953125" style="46" customWidth="1"/>
    <col min="15885" max="15885" width="11.1796875" style="46" customWidth="1"/>
    <col min="15886" max="16129" width="9.1796875" style="46"/>
    <col min="16130" max="16130" width="10.1796875" style="46" customWidth="1"/>
    <col min="16131" max="16131" width="8.1796875" style="46" customWidth="1"/>
    <col min="16132" max="16132" width="9.7265625" style="46" customWidth="1"/>
    <col min="16133" max="16133" width="10.81640625" style="46" customWidth="1"/>
    <col min="16134" max="16134" width="11.54296875" style="46" customWidth="1"/>
    <col min="16135" max="16135" width="11.7265625" style="46" customWidth="1"/>
    <col min="16136" max="16136" width="10.453125" style="46" customWidth="1"/>
    <col min="16137" max="16137" width="9.7265625" style="46" customWidth="1"/>
    <col min="16138" max="16138" width="10.7265625" style="46" customWidth="1"/>
    <col min="16139" max="16139" width="12.1796875" style="46" customWidth="1"/>
    <col min="16140" max="16140" width="11.26953125" style="46" customWidth="1"/>
    <col min="16141" max="16141" width="11.1796875" style="46" customWidth="1"/>
    <col min="16142" max="16384" width="9.1796875" style="46"/>
  </cols>
  <sheetData>
    <row r="1" spans="1:23" ht="20.5" thickBot="1" x14ac:dyDescent="0.3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43678</v>
      </c>
    </row>
    <row r="2" spans="1:23" ht="43.5" customHeight="1" thickBot="1" x14ac:dyDescent="0.3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48" t="s">
        <v>241</v>
      </c>
      <c r="M2" s="2345"/>
      <c r="N2" s="2350" t="s">
        <v>1120</v>
      </c>
      <c r="O2" s="2339" t="s">
        <v>1111</v>
      </c>
      <c r="P2" s="2339" t="s">
        <v>1112</v>
      </c>
      <c r="Q2" s="2339" t="s">
        <v>1113</v>
      </c>
      <c r="R2" s="2340" t="s">
        <v>1114</v>
      </c>
      <c r="S2" s="2340" t="s">
        <v>1115</v>
      </c>
      <c r="T2" s="2340" t="s">
        <v>1116</v>
      </c>
      <c r="U2" s="2339" t="s">
        <v>1117</v>
      </c>
      <c r="V2" s="2341" t="s">
        <v>1118</v>
      </c>
      <c r="W2" s="2341" t="s">
        <v>1119</v>
      </c>
    </row>
    <row r="3" spans="1:23" ht="13.5" thickBot="1" x14ac:dyDescent="0.3">
      <c r="A3" s="195">
        <v>1</v>
      </c>
      <c r="B3" s="408">
        <f>IF(Flows!E9&lt;1,"",Flows!E9)</f>
        <v>32.82</v>
      </c>
      <c r="C3" s="410">
        <f>Flows!F9</f>
        <v>14.443999999999999</v>
      </c>
      <c r="D3" s="410">
        <f>Flows!G9</f>
        <v>16.945999999999998</v>
      </c>
      <c r="E3" s="410">
        <f>Flows!H9</f>
        <v>31.389999999999997</v>
      </c>
      <c r="F3" s="196">
        <f>'1'!CA40</f>
        <v>6.399</v>
      </c>
      <c r="G3" s="196">
        <f>'1'!CA41</f>
        <v>8.0449999999999999</v>
      </c>
      <c r="H3" s="196">
        <f>'1'!CA42</f>
        <v>5.2309999999999999</v>
      </c>
      <c r="I3" s="409">
        <f>'1'!CA43</f>
        <v>11.715</v>
      </c>
      <c r="J3" s="520">
        <f>'1'!CA48</f>
        <v>0.70429999999942083</v>
      </c>
      <c r="K3" s="392">
        <f>'FILTER STUDY'!AZ10/1000000</f>
        <v>0.5354416666666667</v>
      </c>
      <c r="L3" s="2352">
        <f>'1'!CA47</f>
        <v>0.32500000000000001</v>
      </c>
      <c r="M3" s="276"/>
      <c r="N3" s="107">
        <f>'1'!$CL$8</f>
        <v>0.74504159999999997</v>
      </c>
      <c r="O3" s="2342">
        <f>'1'!BY$31</f>
        <v>10.925000000000001</v>
      </c>
      <c r="P3" s="2342">
        <f>'1'!BZ$31</f>
        <v>10.925000000000001</v>
      </c>
      <c r="Q3" s="2342">
        <f>'1'!CA$31</f>
        <v>10.925000000000001</v>
      </c>
      <c r="R3" s="2342">
        <f>AVERAGE('1'!$DA$35:$DB$35)</f>
        <v>405</v>
      </c>
      <c r="S3" s="2342">
        <f>AVERAGE('1'!$DC$35:$DD$35)</f>
        <v>364.375</v>
      </c>
      <c r="T3" s="2342">
        <f>AVERAGE('1'!$DE$35:$DF$35)</f>
        <v>285</v>
      </c>
      <c r="U3" s="2342">
        <f>'1'!$U$33</f>
        <v>0.41075000000000006</v>
      </c>
      <c r="V3" s="2342">
        <f>'1'!$AC$33</f>
        <v>0.40725</v>
      </c>
      <c r="W3" s="2342">
        <f>'1'!$AJ$33</f>
        <v>0.42800000000000005</v>
      </c>
    </row>
    <row r="4" spans="1:23" ht="13.5" thickBot="1" x14ac:dyDescent="0.3">
      <c r="A4" s="195">
        <v>2</v>
      </c>
      <c r="B4" s="408">
        <f>IF(Flows!E10&lt;1,"",Flows!E10)</f>
        <v>35.341999999999999</v>
      </c>
      <c r="C4" s="408">
        <f>Flows!F10</f>
        <v>15.22</v>
      </c>
      <c r="D4" s="410">
        <f>Flows!G10</f>
        <v>18.931000000000001</v>
      </c>
      <c r="E4" s="410">
        <f>Flows!H10</f>
        <v>34.151000000000003</v>
      </c>
      <c r="F4" s="196">
        <f>'2'!CA40</f>
        <v>6.9640000000000004</v>
      </c>
      <c r="G4" s="196">
        <f>'2'!CA41</f>
        <v>8.2560000000000002</v>
      </c>
      <c r="H4" s="196">
        <f>'2'!CA42</f>
        <v>5.492</v>
      </c>
      <c r="I4" s="196">
        <f>'2'!CA43</f>
        <v>13.439</v>
      </c>
      <c r="J4" s="411">
        <f>'2'!CA48</f>
        <v>0.71456000000034692</v>
      </c>
      <c r="K4" s="392">
        <f>'FILTER STUDY'!AZ11/1000000</f>
        <v>0.53804583333333333</v>
      </c>
      <c r="L4" s="412">
        <f>'2'!CA47</f>
        <v>0.51200000000000001</v>
      </c>
      <c r="M4" s="2346"/>
      <c r="N4" s="107">
        <f>'2'!$CL$8</f>
        <v>0.74501280000000003</v>
      </c>
      <c r="O4" s="2342">
        <f>'2'!BY31</f>
        <v>11.5</v>
      </c>
      <c r="P4" s="2342">
        <f>'2'!BZ31</f>
        <v>11.5</v>
      </c>
      <c r="Q4" s="2342">
        <f>'2'!CA31</f>
        <v>11.5</v>
      </c>
      <c r="R4" s="2342">
        <f>AVERAGE('2'!$DA$35:$DB$35)</f>
        <v>432.5</v>
      </c>
      <c r="S4" s="2342">
        <f>AVERAGE('2'!$DC$35:$DD$35)</f>
        <v>392.5</v>
      </c>
      <c r="T4" s="2342">
        <f>AVERAGE('2'!$DE$35:$DF$35)</f>
        <v>305</v>
      </c>
      <c r="U4" s="2342">
        <f>'2'!$U$33</f>
        <v>0.44074999999999998</v>
      </c>
      <c r="V4" s="2342">
        <f>'2'!$AC$33</f>
        <v>0.47174999999999995</v>
      </c>
      <c r="W4" s="2342">
        <f>'2'!$AJ$33</f>
        <v>0.50900000000000001</v>
      </c>
    </row>
    <row r="5" spans="1:23" ht="13.5" thickBot="1" x14ac:dyDescent="0.3">
      <c r="A5" s="195">
        <v>3</v>
      </c>
      <c r="B5" s="408">
        <f>IF(Flows!E11&lt;1,"",Flows!E11)</f>
        <v>31.555</v>
      </c>
      <c r="C5" s="408">
        <f>Flows!F11</f>
        <v>12.250999999999999</v>
      </c>
      <c r="D5" s="408">
        <f>Flows!G11</f>
        <v>17.823999999999998</v>
      </c>
      <c r="E5" s="410">
        <f>Flows!H11</f>
        <v>30.074999999999996</v>
      </c>
      <c r="F5" s="196">
        <f>'3'!CA40</f>
        <v>5.9649999999999999</v>
      </c>
      <c r="G5" s="196">
        <f>'3'!CA41</f>
        <v>6.2859999999999996</v>
      </c>
      <c r="H5" s="196">
        <f>'3'!CA42</f>
        <v>6.048</v>
      </c>
      <c r="I5" s="196">
        <f>'3'!CA43</f>
        <v>11.776</v>
      </c>
      <c r="J5" s="411">
        <f>'3'!CA48</f>
        <v>0.7248700000000099</v>
      </c>
      <c r="K5" s="392">
        <f>'FILTER STUDY'!AZ12/1000000</f>
        <v>0.29450972222222221</v>
      </c>
      <c r="L5" s="412">
        <f>'3'!CA47</f>
        <v>0.66700000000000004</v>
      </c>
      <c r="M5" s="2346"/>
      <c r="N5" s="107">
        <f>'3'!$CL$8</f>
        <v>1.8920160000000001</v>
      </c>
      <c r="O5" s="2342">
        <f>'3'!BY31</f>
        <v>10.200000000000001</v>
      </c>
      <c r="P5" s="2342">
        <f>'3'!BZ31</f>
        <v>10.200000000000001</v>
      </c>
      <c r="Q5" s="2342">
        <f>'3'!CA31</f>
        <v>10.200000000000001</v>
      </c>
      <c r="R5" s="2342">
        <f>AVERAGE('3'!$DA$35:$DB$35)</f>
        <v>375</v>
      </c>
      <c r="S5" s="2342">
        <f>AVERAGE('3'!$DC$35:$DD$35)</f>
        <v>340</v>
      </c>
      <c r="T5" s="2342">
        <f>AVERAGE('3'!$DE$35:$DF$35)</f>
        <v>283.33333333333337</v>
      </c>
      <c r="U5" s="2342">
        <f>'3'!$U$33</f>
        <v>0.39974999999999999</v>
      </c>
      <c r="V5" s="2342">
        <f>'3'!$AC$33</f>
        <v>0.30775000000000002</v>
      </c>
      <c r="W5" s="2342">
        <f>'3'!$AJ$33</f>
        <v>0.46599999999999997</v>
      </c>
    </row>
    <row r="6" spans="1:23" ht="13.5" thickBot="1" x14ac:dyDescent="0.35">
      <c r="A6" s="198">
        <v>4</v>
      </c>
      <c r="B6" s="408">
        <f>IF(Flows!E12&lt;1,"",Flows!E12)</f>
        <v>28.541</v>
      </c>
      <c r="C6" s="408">
        <f>Flows!F12</f>
        <v>11.135999999999999</v>
      </c>
      <c r="D6" s="408">
        <f>Flows!G12</f>
        <v>16.405000000000001</v>
      </c>
      <c r="E6" s="410">
        <f>Flows!H12</f>
        <v>27.541</v>
      </c>
      <c r="F6" s="196">
        <f>'4'!CA40</f>
        <v>5.3730000000000002</v>
      </c>
      <c r="G6" s="196">
        <f>'4'!CA41</f>
        <v>5.7629999999999999</v>
      </c>
      <c r="H6" s="196">
        <f>'4'!CA42</f>
        <v>5.1719999999999997</v>
      </c>
      <c r="I6" s="196">
        <f>'4'!CA43</f>
        <v>11.233000000000001</v>
      </c>
      <c r="J6" s="411">
        <f>'4'!CA48</f>
        <v>0.66442000000097323</v>
      </c>
      <c r="K6" s="392">
        <f>'FILTER STUDY'!AZ13/1000000</f>
        <v>0.32120555555555558</v>
      </c>
      <c r="L6" s="412">
        <f>'4'!CA47</f>
        <v>0.49099999999999999</v>
      </c>
      <c r="M6" s="2346"/>
      <c r="N6" s="107">
        <f>'4'!$CL$8</f>
        <v>0.9984672</v>
      </c>
      <c r="O6" s="2342">
        <f>'4'!BY31</f>
        <v>10.333333333333334</v>
      </c>
      <c r="P6" s="2342">
        <f>'4'!BZ31</f>
        <v>10.333333333333334</v>
      </c>
      <c r="Q6" s="2342">
        <f>'4'!CA31</f>
        <v>10.333333333333334</v>
      </c>
      <c r="R6" s="2342">
        <f>AVERAGE('4'!$DA$35:$DB$35)</f>
        <v>385</v>
      </c>
      <c r="S6" s="2342">
        <f>AVERAGE('4'!$DC$35:$DD$35)</f>
        <v>336.66666666666663</v>
      </c>
      <c r="T6" s="2342">
        <f>AVERAGE('4'!$DE$35:$DF$35)</f>
        <v>270</v>
      </c>
      <c r="U6" s="2342">
        <f>'4'!$U$33</f>
        <v>0.38900000000000001</v>
      </c>
      <c r="V6" s="2342">
        <f>'4'!$AC$33</f>
        <v>0.34275</v>
      </c>
      <c r="W6" s="2342">
        <f>'4'!$AJ$33</f>
        <v>0.39674999999999999</v>
      </c>
    </row>
    <row r="7" spans="1:23" ht="13.5" thickBot="1" x14ac:dyDescent="0.35">
      <c r="A7" s="198">
        <v>5</v>
      </c>
      <c r="B7" s="408">
        <f>IF(Flows!E13&lt;1,"",Flows!E13)</f>
        <v>33.286000000000001</v>
      </c>
      <c r="C7" s="408">
        <f>Flows!F13</f>
        <v>13.533000000000001</v>
      </c>
      <c r="D7" s="408">
        <f>Flows!G13</f>
        <v>18.567</v>
      </c>
      <c r="E7" s="410">
        <f>Flows!H13</f>
        <v>32.1</v>
      </c>
      <c r="F7" s="196">
        <f>'5'!CA40</f>
        <v>6.2110000000000003</v>
      </c>
      <c r="G7" s="196">
        <f>'5'!CA41</f>
        <v>7.3220000000000001</v>
      </c>
      <c r="H7" s="196">
        <f>'5'!CA42</f>
        <v>5.4779999999999998</v>
      </c>
      <c r="I7" s="196">
        <f>'5'!CA43</f>
        <v>13.089</v>
      </c>
      <c r="J7" s="411">
        <f>'5'!CA48</f>
        <v>0.70438999999896623</v>
      </c>
      <c r="K7" s="392">
        <f>'FILTER STUDY'!AZ14/1000000</f>
        <v>0.36458333333333331</v>
      </c>
      <c r="L7" s="412">
        <f>'5'!CA47</f>
        <v>0.48599999999999999</v>
      </c>
      <c r="M7" s="2346"/>
      <c r="N7" s="107">
        <f>'5'!$CL$8</f>
        <v>1.0554624000000001</v>
      </c>
      <c r="O7" s="2342">
        <f>'5'!BY31</f>
        <v>11</v>
      </c>
      <c r="P7" s="2342">
        <f>'5'!BZ31</f>
        <v>11</v>
      </c>
      <c r="Q7" s="2342">
        <f>'5'!CA31</f>
        <v>11</v>
      </c>
      <c r="R7" s="2342">
        <f>AVERAGE('5'!$DA$35:$DB$35)</f>
        <v>400</v>
      </c>
      <c r="S7" s="2342">
        <f>AVERAGE('5'!$DC$35:$DD$35)</f>
        <v>350</v>
      </c>
      <c r="T7" s="2342">
        <f>AVERAGE('5'!$DE$35:$DF$35)</f>
        <v>293.33333333333337</v>
      </c>
      <c r="U7" s="2342">
        <f>'5'!$U$33</f>
        <v>0.39427499999999999</v>
      </c>
      <c r="V7" s="2342">
        <f>'5'!$AC$33</f>
        <v>0.44099999999999995</v>
      </c>
      <c r="W7" s="2342">
        <f>'5'!$AJ$33</f>
        <v>0.4415</v>
      </c>
    </row>
    <row r="8" spans="1:23" ht="13.5" thickBot="1" x14ac:dyDescent="0.35">
      <c r="A8" s="198">
        <v>6</v>
      </c>
      <c r="B8" s="408">
        <f>IF(Flows!E14&lt;1,"",Flows!E14)</f>
        <v>29.630000000000003</v>
      </c>
      <c r="C8" s="408">
        <f>Flows!F14</f>
        <v>11.690000000000001</v>
      </c>
      <c r="D8" s="408">
        <f>Flows!G14</f>
        <v>16.355</v>
      </c>
      <c r="E8" s="410">
        <f>Flows!H14</f>
        <v>28.045000000000002</v>
      </c>
      <c r="F8" s="196">
        <f>'6'!CA40</f>
        <v>5.98</v>
      </c>
      <c r="G8" s="196">
        <f>'6'!CA41</f>
        <v>5.71</v>
      </c>
      <c r="H8" s="196">
        <f>'6'!CA42</f>
        <v>4.8380000000000001</v>
      </c>
      <c r="I8" s="196">
        <f>'6'!CA43</f>
        <v>11.516999999999999</v>
      </c>
      <c r="J8" s="411">
        <f>'6'!CA48</f>
        <v>0.68800999999984924</v>
      </c>
      <c r="K8" s="392">
        <f>'FILTER STUDY'!AZ15/1000000</f>
        <v>0.50992083333333327</v>
      </c>
      <c r="L8" s="412">
        <f>'6'!CA47</f>
        <v>0.67500000000000004</v>
      </c>
      <c r="M8" s="2346"/>
      <c r="N8" s="107">
        <f>'6'!$CL$8</f>
        <v>0.86975999999999998</v>
      </c>
      <c r="O8" s="2342">
        <f>'6'!BY31</f>
        <v>10.4</v>
      </c>
      <c r="P8" s="2342">
        <f>'6'!BZ31</f>
        <v>10.4</v>
      </c>
      <c r="Q8" s="2342">
        <f>'6'!CA31</f>
        <v>10.4</v>
      </c>
      <c r="R8" s="2342">
        <f>AVERAGE('6'!$DA$35:$DB$35)</f>
        <v>371.875</v>
      </c>
      <c r="S8" s="2342">
        <f>AVERAGE('6'!$DC$35:$DD$35)</f>
        <v>315</v>
      </c>
      <c r="T8" s="2342">
        <f>AVERAGE('6'!$DE$35:$DF$35)</f>
        <v>273.75</v>
      </c>
      <c r="U8" s="2342">
        <f>'6'!$U$33</f>
        <v>0.34125</v>
      </c>
      <c r="V8" s="2342">
        <f>'6'!$AC$33</f>
        <v>0.38474999999999998</v>
      </c>
      <c r="W8" s="2342">
        <f>'6'!$AJ$33</f>
        <v>0.35049999999999998</v>
      </c>
    </row>
    <row r="9" spans="1:23" ht="13.5" thickBot="1" x14ac:dyDescent="0.35">
      <c r="A9" s="198">
        <v>7</v>
      </c>
      <c r="B9" s="408">
        <f>IF(Flows!E15&lt;1,"",Flows!E15)</f>
        <v>33.430000000000007</v>
      </c>
      <c r="C9" s="408">
        <f>Flows!F15</f>
        <v>13.696999999999999</v>
      </c>
      <c r="D9" s="408">
        <f>Flows!G15</f>
        <v>18.128999999999998</v>
      </c>
      <c r="E9" s="410">
        <f>Flows!H15</f>
        <v>31.825999999999997</v>
      </c>
      <c r="F9" s="196">
        <f>'7'!CA40</f>
        <v>6.5880000000000001</v>
      </c>
      <c r="G9" s="196">
        <f>'7'!CA41</f>
        <v>7.109</v>
      </c>
      <c r="H9" s="196">
        <f>'7'!CA42</f>
        <v>4.8019999999999996</v>
      </c>
      <c r="I9" s="196">
        <f>'7'!CA43</f>
        <v>13.327</v>
      </c>
      <c r="J9" s="411">
        <f>'7'!CA48</f>
        <v>0.68855000000075961</v>
      </c>
      <c r="K9" s="392">
        <f>'FILTER STUDY'!AZ16/1000000</f>
        <v>0.3594</v>
      </c>
      <c r="L9" s="412">
        <f>'7'!CA47</f>
        <v>0.56200000000000006</v>
      </c>
      <c r="M9" s="2346"/>
      <c r="N9" s="107">
        <f>'7'!$CL$8</f>
        <v>1.2842064</v>
      </c>
      <c r="O9" s="2342">
        <f>'7'!BY31</f>
        <v>11.26</v>
      </c>
      <c r="P9" s="2342">
        <f>'7'!BZ31</f>
        <v>11.26</v>
      </c>
      <c r="Q9" s="2342">
        <f>'7'!CA31</f>
        <v>11.26</v>
      </c>
      <c r="R9" s="2342">
        <f>AVERAGE('7'!$DA$35:$DB$35)</f>
        <v>404.5</v>
      </c>
      <c r="S9" s="2342">
        <f>AVERAGE('7'!$DC$35:$DD$35)</f>
        <v>343</v>
      </c>
      <c r="T9" s="2342">
        <f>AVERAGE('7'!$DE$35:$DF$35)</f>
        <v>296</v>
      </c>
      <c r="U9" s="2342">
        <f>'7'!$U$33</f>
        <v>0.32274999999999998</v>
      </c>
      <c r="V9" s="2342">
        <f>'7'!$AC$33</f>
        <v>0.38500000000000001</v>
      </c>
      <c r="W9" s="2342">
        <f>'7'!$AJ$33</f>
        <v>0.43175000000000002</v>
      </c>
    </row>
    <row r="10" spans="1:23" ht="13" x14ac:dyDescent="0.3">
      <c r="A10" s="198">
        <v>8</v>
      </c>
      <c r="B10" s="408">
        <f>IF(Flows!E16&lt;1,"",Flows!E16)</f>
        <v>33.288000000000004</v>
      </c>
      <c r="C10" s="408">
        <f>Flows!F16</f>
        <v>14.939</v>
      </c>
      <c r="D10" s="408">
        <f>Flows!G16</f>
        <v>17.72</v>
      </c>
      <c r="E10" s="410">
        <f>Flows!H16</f>
        <v>32.658999999999999</v>
      </c>
      <c r="F10" s="196">
        <f>'8'!CA40</f>
        <v>7.07</v>
      </c>
      <c r="G10" s="196">
        <f>'8'!CA41</f>
        <v>7.8689999999999998</v>
      </c>
      <c r="H10" s="196">
        <f>'8'!CA42</f>
        <v>5.3780000000000001</v>
      </c>
      <c r="I10" s="196">
        <f>'8'!CA43</f>
        <v>12.342000000000001</v>
      </c>
      <c r="J10" s="411">
        <f>'8'!CA48</f>
        <v>0.68943000000035681</v>
      </c>
      <c r="K10" s="392">
        <f>'FILTER STUDY'!AZ17/1000000</f>
        <v>0.53596250000000001</v>
      </c>
      <c r="L10" s="412">
        <f>'8'!CA47</f>
        <v>0.65200000000000002</v>
      </c>
      <c r="M10" s="2346"/>
      <c r="N10" s="107">
        <f>'8'!$CL$8</f>
        <v>1.6824960000000002</v>
      </c>
      <c r="O10" s="2342">
        <f>'8'!BY31</f>
        <v>11.066666666666668</v>
      </c>
      <c r="P10" s="2342">
        <f>'8'!BZ31</f>
        <v>11.066666666666668</v>
      </c>
      <c r="Q10" s="2342">
        <f>'8'!CA31</f>
        <v>11.066666666666668</v>
      </c>
      <c r="R10" s="2342">
        <f>AVERAGE('8'!$DA$35:$DB$35)</f>
        <v>390</v>
      </c>
      <c r="S10" s="2342">
        <f>AVERAGE('8'!$DC$35:$DD$35)</f>
        <v>325</v>
      </c>
      <c r="T10" s="2342">
        <f>AVERAGE('8'!$DE$35:$DF$35)</f>
        <v>273.33333333333331</v>
      </c>
      <c r="U10" s="2342">
        <f>'8'!$U$33</f>
        <v>0.33474999999999999</v>
      </c>
      <c r="V10" s="2342">
        <f>'8'!$AC$33</f>
        <v>0.33424999999999999</v>
      </c>
      <c r="W10" s="2342">
        <f>'8'!$AJ$33</f>
        <v>0.46049999999999996</v>
      </c>
    </row>
    <row r="11" spans="1:23" ht="13" x14ac:dyDescent="0.3">
      <c r="A11" s="198">
        <v>9</v>
      </c>
      <c r="B11" s="408">
        <f>IF(Flows!E17&lt;1,"",Flows!E17)</f>
        <v>35.146000000000001</v>
      </c>
      <c r="C11" s="408">
        <f>Flows!F17</f>
        <v>15.338000000000001</v>
      </c>
      <c r="D11" s="408">
        <f>Flows!G17</f>
        <v>18.59</v>
      </c>
      <c r="E11" s="408">
        <f>Flows!H17</f>
        <v>33.927999999999997</v>
      </c>
      <c r="F11" s="196">
        <f>'9'!CA40</f>
        <v>7.399</v>
      </c>
      <c r="G11" s="196">
        <f>'9'!CA41</f>
        <v>7.9390000000000001</v>
      </c>
      <c r="H11" s="196">
        <f>'9'!CA42</f>
        <v>5.1420000000000003</v>
      </c>
      <c r="I11" s="196">
        <f>'9'!CA43</f>
        <v>13.448</v>
      </c>
      <c r="J11" s="411">
        <f>'9'!CA48</f>
        <v>0.69873000000006869</v>
      </c>
      <c r="K11" s="392">
        <f>'FILTER STUDY'!AZ18/1000000</f>
        <v>0.3594</v>
      </c>
      <c r="L11" s="412">
        <f>'9'!CA47</f>
        <v>0.57499999999999996</v>
      </c>
      <c r="M11" s="2346"/>
      <c r="N11" s="107">
        <f>'9'!$CL$8</f>
        <v>1.4350752</v>
      </c>
      <c r="O11" s="2342">
        <f>'9'!BY31</f>
        <v>11.225</v>
      </c>
      <c r="P11" s="2342">
        <f>'9'!BZ31</f>
        <v>11.225</v>
      </c>
      <c r="Q11" s="2342">
        <f>'9'!CA31</f>
        <v>11.225</v>
      </c>
      <c r="R11" s="2342">
        <f>AVERAGE('9'!$DA$35:$DB$35)</f>
        <v>382.5</v>
      </c>
      <c r="S11" s="2342">
        <f>AVERAGE('9'!$DC$35:$DD$35)</f>
        <v>355</v>
      </c>
      <c r="T11" s="2342">
        <f>AVERAGE('9'!$DE$35:$DF$35)</f>
        <v>285</v>
      </c>
      <c r="U11" s="2342">
        <f>'9'!$U$33</f>
        <v>0.32724999999999999</v>
      </c>
      <c r="V11" s="2342">
        <f>'9'!$AC$33</f>
        <v>0.41275000000000001</v>
      </c>
      <c r="W11" s="2342">
        <f>'9'!$AJ$33</f>
        <v>0.42749999999999999</v>
      </c>
    </row>
    <row r="12" spans="1:23" ht="13" x14ac:dyDescent="0.3">
      <c r="A12" s="198">
        <v>10</v>
      </c>
      <c r="B12" s="408">
        <f>IF(Flows!E18&lt;1,"",Flows!E18)</f>
        <v>31.503999999999998</v>
      </c>
      <c r="C12" s="408">
        <f>Flows!F18</f>
        <v>14.08</v>
      </c>
      <c r="D12" s="408">
        <f>Flows!G18</f>
        <v>16.786999999999999</v>
      </c>
      <c r="E12" s="408">
        <f>Flows!H18</f>
        <v>30.866999999999997</v>
      </c>
      <c r="F12" s="196">
        <f>'10'!CA40</f>
        <v>6.2880000000000003</v>
      </c>
      <c r="G12" s="196">
        <f>'10'!CA41</f>
        <v>7.7919999999999998</v>
      </c>
      <c r="H12" s="196">
        <f>'10'!CA42</f>
        <v>4.8019999999999996</v>
      </c>
      <c r="I12" s="196">
        <f>'10'!CA43</f>
        <v>11.984999999999999</v>
      </c>
      <c r="J12" s="411">
        <f>'10'!CA48</f>
        <v>0.69248999999945227</v>
      </c>
      <c r="K12" s="392">
        <f>'FILTER STUDY'!AZ19/1000000</f>
        <v>0.35729166666666662</v>
      </c>
      <c r="L12" s="412">
        <f>'10'!CA47</f>
        <v>0.57099999999999995</v>
      </c>
      <c r="M12" s="2346"/>
      <c r="N12" s="107">
        <f>'10'!$CL$8</f>
        <v>1.3873536000000002</v>
      </c>
      <c r="O12" s="2342">
        <f>'10'!BY31</f>
        <v>10.475000000000001</v>
      </c>
      <c r="P12" s="2342">
        <f>'10'!BZ31</f>
        <v>10.475000000000001</v>
      </c>
      <c r="Q12" s="2342">
        <f>'10'!CA31</f>
        <v>10.475000000000001</v>
      </c>
      <c r="R12" s="2342">
        <f>AVERAGE('10'!$DA$35:$DB$35)</f>
        <v>345</v>
      </c>
      <c r="S12" s="2342">
        <f>AVERAGE('10'!$DC$35:$DD$35)</f>
        <v>330</v>
      </c>
      <c r="T12" s="2342">
        <f>AVERAGE('10'!$DE$35:$DF$35)</f>
        <v>262.5</v>
      </c>
      <c r="U12" s="2342">
        <f>'10'!$U$33</f>
        <v>0.37575000000000003</v>
      </c>
      <c r="V12" s="2342">
        <f>'10'!$AC$33</f>
        <v>0.19750000000000001</v>
      </c>
      <c r="W12" s="2342">
        <f>'10'!$AJ$33</f>
        <v>0.38675000000000004</v>
      </c>
    </row>
    <row r="13" spans="1:23" ht="13" x14ac:dyDescent="0.3">
      <c r="A13" s="198">
        <v>11</v>
      </c>
      <c r="B13" s="408">
        <f>IF(Flows!E19&lt;1,"",Flows!E19)</f>
        <v>33.066000000000003</v>
      </c>
      <c r="C13" s="408">
        <f>Flows!F19</f>
        <v>14.030000000000001</v>
      </c>
      <c r="D13" s="408">
        <f>Flows!G19</f>
        <v>16.765999999999998</v>
      </c>
      <c r="E13" s="408">
        <f>Flows!H19</f>
        <v>30.795999999999999</v>
      </c>
      <c r="F13" s="196">
        <f>'11'!CA40</f>
        <v>7.1829999999999998</v>
      </c>
      <c r="G13" s="196">
        <f>'11'!CA41</f>
        <v>6.8470000000000004</v>
      </c>
      <c r="H13" s="196">
        <f>'11'!CA42</f>
        <v>4.8460000000000001</v>
      </c>
      <c r="I13" s="196">
        <f>'11'!CA43</f>
        <v>11.92</v>
      </c>
      <c r="J13" s="411">
        <f>'11'!CA48</f>
        <v>0.69152000000030966</v>
      </c>
      <c r="K13" s="392">
        <f>'FILTER STUDY'!AZ20/1000000</f>
        <v>0.53908750000000005</v>
      </c>
      <c r="L13" s="412">
        <f>'11'!CA47</f>
        <v>0.81299999999999994</v>
      </c>
      <c r="M13" s="2346"/>
      <c r="N13" s="107">
        <f>'11'!$CL$8</f>
        <v>1.5510239999999997</v>
      </c>
      <c r="O13" s="2342">
        <f>'11'!BY31</f>
        <v>10.799999999999999</v>
      </c>
      <c r="P13" s="2342">
        <f>'11'!BZ31</f>
        <v>10.799999999999999</v>
      </c>
      <c r="Q13" s="2342">
        <f>'11'!CA31</f>
        <v>10.799999999999999</v>
      </c>
      <c r="R13" s="2342">
        <f>AVERAGE('11'!$DA$35:$DB$35)</f>
        <v>353.33333333333337</v>
      </c>
      <c r="S13" s="2342">
        <f>AVERAGE('11'!$DC$35:$DD$35)</f>
        <v>333.33333333333331</v>
      </c>
      <c r="T13" s="2342">
        <f>AVERAGE('11'!$DE$35:$DF$35)</f>
        <v>250</v>
      </c>
      <c r="U13" s="2342">
        <f>'11'!$U$33</f>
        <v>0.38750000000000001</v>
      </c>
      <c r="V13" s="2342">
        <f>'11'!$AC$33</f>
        <v>0.17</v>
      </c>
      <c r="W13" s="2342">
        <f>'11'!$AJ$33</f>
        <v>0.39400000000000002</v>
      </c>
    </row>
    <row r="14" spans="1:23" ht="13" x14ac:dyDescent="0.3">
      <c r="A14" s="198">
        <v>12</v>
      </c>
      <c r="B14" s="408">
        <f>IF(Flows!E20&lt;1,"",Flows!E20)</f>
        <v>29.997</v>
      </c>
      <c r="C14" s="408">
        <f>Flows!F20</f>
        <v>12.295999999999999</v>
      </c>
      <c r="D14" s="408">
        <f>Flows!G20</f>
        <v>17.081</v>
      </c>
      <c r="E14" s="408">
        <f>Flows!H20</f>
        <v>29.376999999999999</v>
      </c>
      <c r="F14" s="196">
        <f>'12'!CA40</f>
        <v>6.3559999999999999</v>
      </c>
      <c r="G14" s="196">
        <f>'12'!CA41</f>
        <v>5.94</v>
      </c>
      <c r="H14" s="196">
        <f>'12'!CA42</f>
        <v>5.2320000000000002</v>
      </c>
      <c r="I14" s="196">
        <f>'12'!CA43</f>
        <v>11.849</v>
      </c>
      <c r="J14" s="411">
        <f>'12'!CA48</f>
        <v>0.683100000000195</v>
      </c>
      <c r="K14" s="392">
        <f>'FILTER STUDY'!AZ21/1000000</f>
        <v>0.68286250000000004</v>
      </c>
      <c r="L14" s="412">
        <f>'12'!CA47</f>
        <v>0.80300000000000005</v>
      </c>
      <c r="M14" s="2346"/>
      <c r="N14" s="107">
        <f>'12'!$CL$8</f>
        <v>1.7871839999999997</v>
      </c>
      <c r="O14" s="2342">
        <f>'12'!BY31</f>
        <v>10.077777777777778</v>
      </c>
      <c r="P14" s="2342">
        <f>'12'!BZ31</f>
        <v>10.077777777777778</v>
      </c>
      <c r="Q14" s="2342">
        <f>'12'!CA31</f>
        <v>10.077777777777778</v>
      </c>
      <c r="R14" s="2342">
        <f>AVERAGE('12'!$DA$35:$DB$35)</f>
        <v>332.22222222222223</v>
      </c>
      <c r="S14" s="2342">
        <f>AVERAGE('12'!$DC$35:$DD$35)</f>
        <v>297.22222222222217</v>
      </c>
      <c r="T14" s="2342">
        <f>AVERAGE('12'!$DE$35:$DF$35)</f>
        <v>254.44444444444446</v>
      </c>
      <c r="U14" s="2342">
        <f>'12'!$U$33</f>
        <v>0.40024999999999999</v>
      </c>
      <c r="V14" s="2342">
        <f>'12'!$AC$33</f>
        <v>0.41499999999999998</v>
      </c>
      <c r="W14" s="2342">
        <f>'12'!$AJ$33</f>
        <v>0.45724999999999999</v>
      </c>
    </row>
    <row r="15" spans="1:23" ht="13" x14ac:dyDescent="0.3">
      <c r="A15" s="198">
        <v>13</v>
      </c>
      <c r="B15" s="408">
        <f>IF(Flows!E21&lt;1,"",Flows!E21)</f>
        <v>30.488</v>
      </c>
      <c r="C15" s="408">
        <f>Flows!F21</f>
        <v>11.864999999999998</v>
      </c>
      <c r="D15" s="408">
        <v>17.3</v>
      </c>
      <c r="E15" s="408">
        <v>28.6</v>
      </c>
      <c r="F15" s="196">
        <f>'13'!CA40</f>
        <v>6.1479999999999997</v>
      </c>
      <c r="G15" s="196">
        <f>'13'!CA41</f>
        <v>5.7169999999999996</v>
      </c>
      <c r="H15" s="196">
        <v>4.0999999999999996</v>
      </c>
      <c r="I15" s="196">
        <f>'13'!CA43</f>
        <v>13.156000000000001</v>
      </c>
      <c r="J15" s="411">
        <f>'13'!CA48</f>
        <v>0.68681999999898835</v>
      </c>
      <c r="K15" s="392">
        <f>'FILTER STUDY'!AZ22/1000000</f>
        <v>0.34636666666666671</v>
      </c>
      <c r="L15" s="412">
        <f>'13'!CA47</f>
        <v>0.60699999999999998</v>
      </c>
      <c r="M15" s="2346"/>
      <c r="N15" s="107">
        <f>'13'!$CL$8</f>
        <v>1.5819839999999998</v>
      </c>
      <c r="O15" s="2342">
        <f>'13'!BY31</f>
        <v>10.175000000000001</v>
      </c>
      <c r="P15" s="2342">
        <f>'13'!BZ31</f>
        <v>10.175000000000001</v>
      </c>
      <c r="Q15" s="2342">
        <f>'13'!CA31</f>
        <v>10.175000000000001</v>
      </c>
      <c r="R15" s="2342">
        <f>AVERAGE('13'!$DA$35:$DB$35)</f>
        <v>300</v>
      </c>
      <c r="S15" s="2342">
        <f>AVERAGE('13'!$DC$35:$DD$35)</f>
        <v>290</v>
      </c>
      <c r="T15" s="2342">
        <f>AVERAGE('13'!$DE$35:$DF$35)</f>
        <v>245</v>
      </c>
      <c r="U15" s="2342">
        <f>'13'!$U$33</f>
        <v>0.30974999999999997</v>
      </c>
      <c r="V15" s="2342">
        <f>'13'!$AC$33</f>
        <v>0.3785</v>
      </c>
      <c r="W15" s="2342">
        <f>'13'!$AJ$33</f>
        <v>0.42049999999999998</v>
      </c>
    </row>
    <row r="16" spans="1:23" ht="13" x14ac:dyDescent="0.3">
      <c r="A16" s="198">
        <v>14</v>
      </c>
      <c r="B16" s="408">
        <f>IF(Flows!E22&lt;1,"",Flows!E22)</f>
        <v>27.722000000000001</v>
      </c>
      <c r="C16" s="408">
        <f>Flows!F22</f>
        <v>11.025</v>
      </c>
      <c r="D16" s="408">
        <v>16.3</v>
      </c>
      <c r="E16" s="408">
        <f>Flows!H22</f>
        <v>27.325000000000003</v>
      </c>
      <c r="F16" s="196">
        <f>'14'!CA40</f>
        <v>5.3570000000000002</v>
      </c>
      <c r="G16" s="196">
        <f>'14'!CA41</f>
        <v>5.6680000000000001</v>
      </c>
      <c r="H16" s="196">
        <v>4.4000000000000004</v>
      </c>
      <c r="I16" s="196">
        <f>'14'!CA43</f>
        <v>11.912000000000001</v>
      </c>
      <c r="J16" s="411">
        <f>'14'!CA48</f>
        <v>0.53809999999975844</v>
      </c>
      <c r="K16" s="392">
        <f>'FILTER STUDY'!AZ23/1000000</f>
        <v>0.17397083333333335</v>
      </c>
      <c r="L16" s="412">
        <f>'14'!CA47</f>
        <v>0.38400000000000001</v>
      </c>
      <c r="M16" s="2346"/>
      <c r="N16" s="107">
        <f>'14'!$CL$8</f>
        <v>1.2671568</v>
      </c>
      <c r="O16" s="2342">
        <f>'14'!BY31</f>
        <v>10.179999999999998</v>
      </c>
      <c r="P16" s="2342">
        <f>'14'!BZ31</f>
        <v>10.179999999999998</v>
      </c>
      <c r="Q16" s="2342">
        <f>'14'!CA31</f>
        <v>10.179999999999998</v>
      </c>
      <c r="R16" s="2342">
        <f>AVERAGE('14'!$DA$35:$DB$35)</f>
        <v>292.5</v>
      </c>
      <c r="S16" s="2342">
        <f>AVERAGE('14'!$DC$35:$DD$35)</f>
        <v>276</v>
      </c>
      <c r="T16" s="2342">
        <f>AVERAGE('14'!$DE$35:$DF$35)</f>
        <v>242</v>
      </c>
      <c r="U16" s="2342">
        <f>'14'!$U$33</f>
        <v>0.35799999999999998</v>
      </c>
      <c r="V16" s="2342">
        <f>'14'!$AC$33</f>
        <v>0.33774999999999999</v>
      </c>
      <c r="W16" s="2342">
        <f>'14'!$AJ$33</f>
        <v>0.33899999999999997</v>
      </c>
    </row>
    <row r="17" spans="1:23" ht="13" x14ac:dyDescent="0.3">
      <c r="A17" s="198">
        <v>15</v>
      </c>
      <c r="B17" s="408">
        <f>IF(Flows!E23&lt;1,"",Flows!E23)</f>
        <v>29.832000000000001</v>
      </c>
      <c r="C17" s="408">
        <f>Flows!F23</f>
        <v>9.8339999999999996</v>
      </c>
      <c r="D17" s="408">
        <v>14.6</v>
      </c>
      <c r="E17" s="408">
        <f>Flows!H23</f>
        <v>24.433999999999997</v>
      </c>
      <c r="F17" s="196">
        <f>'15'!CA40</f>
        <v>5.6150000000000002</v>
      </c>
      <c r="G17" s="196">
        <f>'15'!CA41</f>
        <v>4.2190000000000003</v>
      </c>
      <c r="H17" s="196">
        <v>4.5999999999999996</v>
      </c>
      <c r="I17" s="196">
        <f>'15'!CA43</f>
        <v>9.9619999999999997</v>
      </c>
      <c r="J17" s="411">
        <f>'15'!CA48</f>
        <v>0.68436000000110653</v>
      </c>
      <c r="K17" s="392">
        <f>'FILTER STUDY'!AZ24/1000000</f>
        <v>0.35208333333333336</v>
      </c>
      <c r="L17" s="412">
        <f>'15'!CA47</f>
        <v>0.497</v>
      </c>
      <c r="M17" s="2346"/>
      <c r="N17" s="107">
        <f>'15'!$CL$8</f>
        <v>1.1635200000000001</v>
      </c>
      <c r="O17" s="2342">
        <f>'15'!BY31</f>
        <v>9.3000000000000007</v>
      </c>
      <c r="P17" s="2342">
        <f>'15'!BZ31</f>
        <v>9.3000000000000007</v>
      </c>
      <c r="Q17" s="2342">
        <f>'15'!CA31</f>
        <v>9.3000000000000007</v>
      </c>
      <c r="R17" s="2342">
        <f>AVERAGE('15'!$DA$35:$DB$35)</f>
        <v>266.5</v>
      </c>
      <c r="S17" s="2342">
        <f>AVERAGE('15'!$DC$35:$DD$35)</f>
        <v>247.5</v>
      </c>
      <c r="T17" s="2342">
        <f>AVERAGE('15'!$DE$35:$DF$35)</f>
        <v>220</v>
      </c>
      <c r="U17" s="2342">
        <f>'15'!$U$33</f>
        <v>0.45274999999999999</v>
      </c>
      <c r="V17" s="2342">
        <f>'15'!$AC$33</f>
        <v>0.3775</v>
      </c>
      <c r="W17" s="2342">
        <f>'15'!$AJ$33</f>
        <v>0.41775000000000007</v>
      </c>
    </row>
    <row r="18" spans="1:23" ht="13" x14ac:dyDescent="0.3">
      <c r="A18" s="198">
        <v>16</v>
      </c>
      <c r="B18" s="408">
        <f>IF(Flows!E24&lt;1,"",Flows!E24)</f>
        <v>27.61</v>
      </c>
      <c r="C18" s="408">
        <f>Flows!F24</f>
        <v>10.695</v>
      </c>
      <c r="D18" s="408">
        <v>14.8</v>
      </c>
      <c r="E18" s="408">
        <f>Flows!H24</f>
        <v>25.495000000000001</v>
      </c>
      <c r="F18" s="196">
        <f>'16'!CA40</f>
        <v>4.8760000000000003</v>
      </c>
      <c r="G18" s="196">
        <f>'16'!CA41</f>
        <v>5.819</v>
      </c>
      <c r="H18" s="196">
        <v>4.3</v>
      </c>
      <c r="I18" s="196">
        <f>'16'!CA43</f>
        <v>10.509</v>
      </c>
      <c r="J18" s="411">
        <f>'16'!CA48</f>
        <v>0.65675999999984924</v>
      </c>
      <c r="K18" s="392">
        <f>'FILTER STUDY'!AZ25/1000000</f>
        <v>0.50210833333333327</v>
      </c>
      <c r="L18" s="412">
        <f>'16'!CA47</f>
        <v>0.58099999999999996</v>
      </c>
      <c r="M18" s="2346"/>
      <c r="N18" s="107">
        <f>'16'!$CL$8</f>
        <v>1.3348800000000001</v>
      </c>
      <c r="O18" s="2342">
        <f>'16'!BY31</f>
        <v>9.0749999999999993</v>
      </c>
      <c r="P18" s="2342">
        <f>'16'!BZ31</f>
        <v>9.0749999999999993</v>
      </c>
      <c r="Q18" s="2342">
        <f>'16'!CA31</f>
        <v>9.0749999999999993</v>
      </c>
      <c r="R18" s="2342">
        <f>AVERAGE('16'!$DA$35:$DB$35)</f>
        <v>265.625</v>
      </c>
      <c r="S18" s="2342">
        <f>AVERAGE('16'!$DC$35:$DD$35)</f>
        <v>237.5</v>
      </c>
      <c r="T18" s="2342">
        <f>AVERAGE('16'!$DE$35:$DF$35)</f>
        <v>210</v>
      </c>
      <c r="U18" s="2342">
        <f>'16'!$U$33</f>
        <v>0.44950000000000001</v>
      </c>
      <c r="V18" s="2342">
        <f>'16'!$AC$33</f>
        <v>0.38975000000000004</v>
      </c>
      <c r="W18" s="2342">
        <f>'16'!$AJ$33</f>
        <v>0.41974999999999996</v>
      </c>
    </row>
    <row r="19" spans="1:23" ht="13" x14ac:dyDescent="0.3">
      <c r="A19" s="198">
        <v>17</v>
      </c>
      <c r="B19" s="408">
        <f>IF(Flows!E25&lt;1,"",Flows!E25)</f>
        <v>22.695</v>
      </c>
      <c r="C19" s="408">
        <f>Flows!F25</f>
        <v>9.6870000000000012</v>
      </c>
      <c r="D19" s="408">
        <f>Flows!G25</f>
        <v>14.605999999999998</v>
      </c>
      <c r="E19" s="408">
        <f>Flows!H25</f>
        <v>24.292999999999999</v>
      </c>
      <c r="F19" s="196">
        <f>'17'!CA40</f>
        <v>3.3380000000000001</v>
      </c>
      <c r="G19" s="196">
        <f>'17'!CA41</f>
        <v>6.3490000000000002</v>
      </c>
      <c r="H19" s="196">
        <f>'17'!CA42</f>
        <v>4.0279999999999996</v>
      </c>
      <c r="I19" s="196">
        <f>'17'!CA43</f>
        <v>10.577999999999999</v>
      </c>
      <c r="J19" s="411">
        <f>'17'!CA48</f>
        <v>0.67279000000053202</v>
      </c>
      <c r="K19" s="392">
        <f>'FILTER STUDY'!AZ26/1000000</f>
        <v>0.48597499999999999</v>
      </c>
      <c r="L19" s="412">
        <f>'17'!CA47</f>
        <v>0.60499999999999998</v>
      </c>
      <c r="M19" s="2346"/>
      <c r="N19" s="107">
        <f>'17'!$CL$8</f>
        <v>1.35216</v>
      </c>
      <c r="O19" s="2342">
        <f>'17'!BY31</f>
        <v>8</v>
      </c>
      <c r="P19" s="2342">
        <f>'17'!BZ31</f>
        <v>8</v>
      </c>
      <c r="Q19" s="2342">
        <f>'17'!CA31</f>
        <v>8</v>
      </c>
      <c r="R19" s="2342">
        <f>AVERAGE('17'!$DA$35:$DB$35)</f>
        <v>245.5</v>
      </c>
      <c r="S19" s="2342">
        <f>AVERAGE('17'!$DC$35:$DD$35)</f>
        <v>210</v>
      </c>
      <c r="T19" s="2342">
        <f>AVERAGE('17'!$DE$35:$DF$35)</f>
        <v>198</v>
      </c>
      <c r="U19" s="2342">
        <f>'17'!$U$33</f>
        <v>0.46900000000000003</v>
      </c>
      <c r="V19" s="2342">
        <f>'17'!$AC$33</f>
        <v>0.43725000000000003</v>
      </c>
      <c r="W19" s="2342">
        <f>'17'!$AJ$33</f>
        <v>0.44700000000000001</v>
      </c>
    </row>
    <row r="20" spans="1:23" ht="13" x14ac:dyDescent="0.3">
      <c r="A20" s="198">
        <v>18</v>
      </c>
      <c r="B20" s="408">
        <f>IF(Flows!E26&lt;1,"",Flows!E26)</f>
        <v>22.338000000000001</v>
      </c>
      <c r="C20" s="408">
        <f>Flows!F26</f>
        <v>6.8739999999999997</v>
      </c>
      <c r="D20" s="408">
        <f>Flows!G26</f>
        <v>13.623000000000001</v>
      </c>
      <c r="E20" s="408">
        <f>Flows!H26</f>
        <v>20.497</v>
      </c>
      <c r="F20" s="3271" t="s">
        <v>1233</v>
      </c>
      <c r="G20" s="196">
        <f>'18'!CA41</f>
        <v>6.8739999999999997</v>
      </c>
      <c r="H20" s="196">
        <f>'18'!CA42</f>
        <v>4.4349999999999996</v>
      </c>
      <c r="I20" s="196">
        <f>'18'!CA43</f>
        <v>9.1880000000000006</v>
      </c>
      <c r="J20" s="411">
        <f>'18'!CA48</f>
        <v>0.65387999999984459</v>
      </c>
      <c r="K20" s="392">
        <f>'FILTER STUDY'!AZ27/1000000</f>
        <v>0.46878750000000002</v>
      </c>
      <c r="L20" s="412">
        <f>'18'!CA47</f>
        <v>0.499</v>
      </c>
      <c r="M20" s="2346"/>
      <c r="N20" s="107">
        <f>'18'!$CL$8</f>
        <v>1.22688</v>
      </c>
      <c r="O20" s="2342">
        <f>'18'!BY31</f>
        <v>7.4249999999999998</v>
      </c>
      <c r="P20" s="2342">
        <f>'18'!BZ31</f>
        <v>7.4249999999999998</v>
      </c>
      <c r="Q20" s="2342">
        <f>'18'!CA31</f>
        <v>7.4249999999999998</v>
      </c>
      <c r="R20" s="2342">
        <f>AVERAGE('18'!$DA$35:$DB$35)</f>
        <v>243.125</v>
      </c>
      <c r="S20" s="2342">
        <f>AVERAGE('18'!$DC$35:$DD$35)</f>
        <v>210.75</v>
      </c>
      <c r="T20" s="2342">
        <f>AVERAGE('18'!$DE$35:$DF$35)</f>
        <v>196.875</v>
      </c>
      <c r="U20" s="2342">
        <f>'18'!$U$33</f>
        <v>0.46624999999999994</v>
      </c>
      <c r="V20" s="2342">
        <f>'18'!$AC$33</f>
        <v>0.45000000000000007</v>
      </c>
      <c r="W20" s="2342">
        <f>'18'!$AJ$33</f>
        <v>0.51175000000000004</v>
      </c>
    </row>
    <row r="21" spans="1:23" ht="13" x14ac:dyDescent="0.3">
      <c r="A21" s="198">
        <v>19</v>
      </c>
      <c r="B21" s="408">
        <f>IF(Flows!E27&lt;1,"",Flows!E27)</f>
        <v>25.92</v>
      </c>
      <c r="C21" s="408">
        <f>Flows!F27</f>
        <v>11.442</v>
      </c>
      <c r="D21" s="408">
        <f>Flows!G27</f>
        <v>17.323999999999998</v>
      </c>
      <c r="E21" s="408">
        <f>Flows!H27</f>
        <v>28.765999999999998</v>
      </c>
      <c r="F21" s="196">
        <f>'19'!CA40</f>
        <v>1.871</v>
      </c>
      <c r="G21" s="196">
        <f>'19'!CA41</f>
        <v>9.5709999999999997</v>
      </c>
      <c r="H21" s="196">
        <f>'19'!CA42</f>
        <v>5.52</v>
      </c>
      <c r="I21" s="196">
        <f>'19'!CA43</f>
        <v>11.804</v>
      </c>
      <c r="J21" s="411">
        <f>'19'!CA48</f>
        <v>0.67564999999922293</v>
      </c>
      <c r="K21" s="392">
        <f>'FILTER STUDY'!AZ28/1000000</f>
        <v>0.34844999999999998</v>
      </c>
      <c r="L21" s="412">
        <f>'19'!CA47</f>
        <v>0.57699999999999996</v>
      </c>
      <c r="M21" s="2346"/>
      <c r="N21" s="107">
        <f>'19'!$CL$8</f>
        <v>1.5969599999999999</v>
      </c>
      <c r="O21" s="2342">
        <f>'19'!BY31</f>
        <v>9.6142857142857139</v>
      </c>
      <c r="P21" s="2342">
        <f>'19'!BZ31</f>
        <v>9.6142857142857139</v>
      </c>
      <c r="Q21" s="2342">
        <f>'19'!CA31</f>
        <v>9.6142857142857139</v>
      </c>
      <c r="R21" s="2342">
        <f>AVERAGE('19'!$DA$35:$DB$35)</f>
        <v>329.64285714285717</v>
      </c>
      <c r="S21" s="2342">
        <f>AVERAGE('19'!$DC$35:$DD$35)</f>
        <v>285.42857142857144</v>
      </c>
      <c r="T21" s="2342">
        <f>AVERAGE('19'!$DE$35:$DF$35)</f>
        <v>289.28571428571428</v>
      </c>
      <c r="U21" s="2342">
        <f>'19'!$U$33</f>
        <v>0.45774999999999999</v>
      </c>
      <c r="V21" s="2342">
        <f>'19'!$AC$33</f>
        <v>0.37450000000000006</v>
      </c>
      <c r="W21" s="2342">
        <f>'19'!$AJ$33</f>
        <v>0.40450000000000008</v>
      </c>
    </row>
    <row r="22" spans="1:23" ht="13" x14ac:dyDescent="0.3">
      <c r="A22" s="198">
        <v>20</v>
      </c>
      <c r="B22" s="408">
        <f>IF(Flows!E28&lt;1,"",Flows!E28)</f>
        <v>27.849999999999994</v>
      </c>
      <c r="C22" s="408">
        <f>Flows!F28</f>
        <v>10.876999999999999</v>
      </c>
      <c r="D22" s="408">
        <f>Flows!G28</f>
        <v>15.424999999999999</v>
      </c>
      <c r="E22" s="408">
        <f>Flows!H28</f>
        <v>26.302</v>
      </c>
      <c r="F22" s="196">
        <f>'20'!CA40</f>
        <v>2.7770000000000001</v>
      </c>
      <c r="G22" s="196">
        <f>'20'!CA41</f>
        <v>8.1</v>
      </c>
      <c r="H22" s="196">
        <f>'20'!CA42</f>
        <v>4.9109999999999996</v>
      </c>
      <c r="I22" s="196">
        <f>'20'!CA43</f>
        <v>10.513999999999999</v>
      </c>
      <c r="J22" s="411">
        <f>'20'!CA48</f>
        <v>0.79086000000097556</v>
      </c>
      <c r="K22" s="392">
        <f>'FILTER STUDY'!AZ29/1000000</f>
        <v>0.34687499999999999</v>
      </c>
      <c r="L22" s="412">
        <f>'20'!CA47</f>
        <v>0.57399999999999995</v>
      </c>
      <c r="M22" s="2346"/>
      <c r="N22" s="107">
        <f>'20'!$CL$8</f>
        <v>1.9137599999999999</v>
      </c>
      <c r="O22" s="2342">
        <f>'20'!BY31</f>
        <v>9</v>
      </c>
      <c r="P22" s="2342">
        <f>'20'!BZ31</f>
        <v>9</v>
      </c>
      <c r="Q22" s="2342">
        <f>'20'!CA31</f>
        <v>9</v>
      </c>
      <c r="R22" s="2342">
        <f>AVERAGE('20'!$DA$35:$DB$35)</f>
        <v>313.125</v>
      </c>
      <c r="S22" s="2342">
        <f>AVERAGE('20'!$DC$35:$DD$35)</f>
        <v>262.5</v>
      </c>
      <c r="T22" s="2342">
        <f>AVERAGE('20'!$DE$35:$DF$35)</f>
        <v>273.125</v>
      </c>
      <c r="U22" s="2342">
        <f>'20'!$U$33</f>
        <v>0.42375000000000002</v>
      </c>
      <c r="V22" s="2342">
        <f>'20'!$AC$33</f>
        <v>0.35750000000000004</v>
      </c>
      <c r="W22" s="2342">
        <f>'20'!$AJ$33</f>
        <v>0.37475000000000003</v>
      </c>
    </row>
    <row r="23" spans="1:23" ht="13" x14ac:dyDescent="0.3">
      <c r="A23" s="198">
        <v>21</v>
      </c>
      <c r="B23" s="408">
        <f>IF(Flows!E29&lt;1,"",Flows!E29)</f>
        <v>31.358000000000004</v>
      </c>
      <c r="C23" s="408">
        <f>Flows!F29</f>
        <v>13.931000000000001</v>
      </c>
      <c r="D23" s="408">
        <f>Flows!G29</f>
        <v>18.93</v>
      </c>
      <c r="E23" s="408">
        <f>Flows!H29</f>
        <v>32.861000000000004</v>
      </c>
      <c r="F23" s="196">
        <f>'21'!CA40</f>
        <v>8.484</v>
      </c>
      <c r="G23" s="196">
        <f>'21'!CA41</f>
        <v>5.4470000000000001</v>
      </c>
      <c r="H23" s="196">
        <f>'21'!CA42</f>
        <v>5.516</v>
      </c>
      <c r="I23" s="196">
        <f>'21'!CA43</f>
        <v>13.414</v>
      </c>
      <c r="J23" s="411">
        <f>'21'!CA48</f>
        <v>0.95627999999851454</v>
      </c>
      <c r="K23" s="392">
        <f>'FILTER STUDY'!AZ30/1000000</f>
        <v>0.51252500000000001</v>
      </c>
      <c r="L23" s="412">
        <f>'21'!CA47</f>
        <v>0.71</v>
      </c>
      <c r="M23" s="2346"/>
      <c r="N23" s="107">
        <f>'21'!$CL$8</f>
        <v>1.26864</v>
      </c>
      <c r="O23" s="2342">
        <f>'21'!BY31</f>
        <v>9.4199999999999982</v>
      </c>
      <c r="P23" s="2342">
        <f>'21'!BZ31</f>
        <v>9.4199999999999982</v>
      </c>
      <c r="Q23" s="2342">
        <f>'21'!CA31</f>
        <v>9.4199999999999982</v>
      </c>
      <c r="R23" s="2342">
        <f>AVERAGE('21'!$DA$35:$DB$35)</f>
        <v>307</v>
      </c>
      <c r="S23" s="2342">
        <f>AVERAGE('21'!$DC$35:$DD$35)</f>
        <v>272</v>
      </c>
      <c r="T23" s="2342">
        <f>AVERAGE('21'!$DE$35:$DF$35)</f>
        <v>287</v>
      </c>
      <c r="U23" s="2342">
        <f>'21'!$U$33</f>
        <v>0.44900000000000001</v>
      </c>
      <c r="V23" s="2342">
        <f>'21'!$AC$33</f>
        <v>0.49099999999999999</v>
      </c>
      <c r="W23" s="2342">
        <f>'21'!$AJ$33</f>
        <v>0.41749999999999998</v>
      </c>
    </row>
    <row r="24" spans="1:23" ht="13" x14ac:dyDescent="0.3">
      <c r="A24" s="198">
        <v>22</v>
      </c>
      <c r="B24" s="408">
        <f>IF(Flows!E30&lt;1,"",Flows!E30)</f>
        <v>27.258000000000003</v>
      </c>
      <c r="C24" s="408">
        <f>Flows!F30</f>
        <v>9.9220000000000006</v>
      </c>
      <c r="D24" s="408">
        <f>Flows!G30</f>
        <v>15.852</v>
      </c>
      <c r="E24" s="408">
        <f>Flows!H30</f>
        <v>25.774000000000001</v>
      </c>
      <c r="F24" s="196">
        <f>'22'!CA40</f>
        <v>5.016</v>
      </c>
      <c r="G24" s="196">
        <f>'22'!CA41</f>
        <v>4.9059999999999997</v>
      </c>
      <c r="H24" s="196">
        <f>'22'!CA42</f>
        <v>4.835</v>
      </c>
      <c r="I24" s="196">
        <f>'22'!CA43</f>
        <v>11.016999999999999</v>
      </c>
      <c r="J24" s="411">
        <f>'22'!CA48</f>
        <v>0.87643000000025495</v>
      </c>
      <c r="K24" s="392">
        <f>'FILTER STUDY'!AZ31/1000000</f>
        <v>0.32815</v>
      </c>
      <c r="L24" s="412">
        <f>'22'!CA47</f>
        <v>0.64100000000000001</v>
      </c>
      <c r="M24" s="2346"/>
      <c r="N24" s="107">
        <f>'22'!$CL$8</f>
        <v>2.3673600000000001</v>
      </c>
      <c r="O24" s="2342">
        <f>'22'!BY31</f>
        <v>8.625</v>
      </c>
      <c r="P24" s="2342">
        <f>'22'!BZ31</f>
        <v>8.625</v>
      </c>
      <c r="Q24" s="2342">
        <f>'22'!CA31</f>
        <v>8.625</v>
      </c>
      <c r="R24" s="2342">
        <f>AVERAGE('22'!$DA$35:$DB$35)</f>
        <v>295</v>
      </c>
      <c r="S24" s="2342">
        <f>AVERAGE('22'!$DC$35:$DD$35)</f>
        <v>280</v>
      </c>
      <c r="T24" s="2342">
        <f>AVERAGE('22'!$DE$35:$DF$35)</f>
        <v>265</v>
      </c>
      <c r="U24" s="2342">
        <f>'22'!$U$33</f>
        <v>0.27224999999999999</v>
      </c>
      <c r="V24" s="2342">
        <f>'22'!$AC$33</f>
        <v>0.37824999999999998</v>
      </c>
      <c r="W24" s="2342">
        <f>'22'!$AJ$33</f>
        <v>0.37124999999999997</v>
      </c>
    </row>
    <row r="25" spans="1:23" ht="13" x14ac:dyDescent="0.3">
      <c r="A25" s="198">
        <v>23</v>
      </c>
      <c r="B25" s="408">
        <f>IF(Flows!E31&lt;1,"",Flows!E31)</f>
        <v>25.798999999999999</v>
      </c>
      <c r="C25" s="408">
        <f>Flows!F31</f>
        <v>9.7530000000000001</v>
      </c>
      <c r="D25" s="408">
        <f>Flows!G31</f>
        <v>15.989999999999998</v>
      </c>
      <c r="E25" s="408">
        <f>Flows!H31</f>
        <v>25.742999999999999</v>
      </c>
      <c r="F25" s="196">
        <f>'23'!CA40</f>
        <v>4.7190000000000003</v>
      </c>
      <c r="G25" s="196">
        <f>'23'!CA41</f>
        <v>5.0339999999999998</v>
      </c>
      <c r="H25" s="196">
        <f>'23'!CA42</f>
        <v>4.1970000000000001</v>
      </c>
      <c r="I25" s="196">
        <f>'23'!CA43</f>
        <v>11.792999999999999</v>
      </c>
      <c r="J25" s="411">
        <f>'23'!CA48</f>
        <v>0.79497000000083062</v>
      </c>
      <c r="K25" s="392">
        <f>'FILTER STUDY'!AZ32/1000000</f>
        <v>0.33127499999999999</v>
      </c>
      <c r="L25" s="412">
        <f>'23'!CA47</f>
        <v>0.442</v>
      </c>
      <c r="M25" s="2346"/>
      <c r="N25" s="107">
        <f>'23'!$CL$8</f>
        <v>2.2867199999999999</v>
      </c>
      <c r="O25" s="2342">
        <f>'23'!BY31</f>
        <v>8.7250000000000014</v>
      </c>
      <c r="P25" s="2342">
        <f>'23'!BZ31</f>
        <v>8.7250000000000014</v>
      </c>
      <c r="Q25" s="2342">
        <f>'23'!CA31</f>
        <v>8.7250000000000014</v>
      </c>
      <c r="R25" s="2342">
        <f>AVERAGE('23'!$DA$35:$DB$35)</f>
        <v>315</v>
      </c>
      <c r="S25" s="2342">
        <f>AVERAGE('23'!$DC$35:$DD$35)</f>
        <v>312.5</v>
      </c>
      <c r="T25" s="2342">
        <f>AVERAGE('23'!$DE$35:$DF$35)</f>
        <v>287.5</v>
      </c>
      <c r="U25" s="2342">
        <f>'23'!$U$33</f>
        <v>0.37574999999999997</v>
      </c>
      <c r="V25" s="2342">
        <f>'23'!$AC$33</f>
        <v>0.42800000000000005</v>
      </c>
      <c r="W25" s="2342">
        <f>'23'!$AJ$33</f>
        <v>0.46750000000000003</v>
      </c>
    </row>
    <row r="26" spans="1:23" ht="13" x14ac:dyDescent="0.3">
      <c r="A26" s="198">
        <v>24</v>
      </c>
      <c r="B26" s="408">
        <f>IF(Flows!E32&lt;1,"",Flows!E32)</f>
        <v>26.328000000000003</v>
      </c>
      <c r="C26" s="408">
        <f>Flows!F32</f>
        <v>9.2940000000000005</v>
      </c>
      <c r="D26" s="408">
        <f>Flows!G32</f>
        <v>16.29</v>
      </c>
      <c r="E26" s="408">
        <f>Flows!H32</f>
        <v>25.584</v>
      </c>
      <c r="F26" s="196">
        <f>'24'!CA40</f>
        <v>4.5940000000000003</v>
      </c>
      <c r="G26" s="196">
        <f>'24'!CA41</f>
        <v>4.7</v>
      </c>
      <c r="H26" s="196">
        <f>'24'!CA42</f>
        <v>4.4790000000000001</v>
      </c>
      <c r="I26" s="196">
        <f>'24'!CA43</f>
        <v>11.811</v>
      </c>
      <c r="J26" s="411">
        <f>'24'!CA48</f>
        <v>0.7854799999986426</v>
      </c>
      <c r="K26" s="392">
        <f>'FILTER STUDY'!AZ33/1000000</f>
        <v>0.49377500000000002</v>
      </c>
      <c r="L26" s="412">
        <f>'24'!CA47</f>
        <v>0.747</v>
      </c>
      <c r="M26" s="2346"/>
      <c r="N26" s="107">
        <f>'24'!$CL$8</f>
        <v>1.8547199999999999</v>
      </c>
      <c r="O26" s="2342">
        <f>'24'!BY31</f>
        <v>8.4333333333333336</v>
      </c>
      <c r="P26" s="2342">
        <f>'24'!BZ31</f>
        <v>8.4333333333333336</v>
      </c>
      <c r="Q26" s="2342">
        <f>'24'!CA31</f>
        <v>8.4333333333333336</v>
      </c>
      <c r="R26" s="2342">
        <f>AVERAGE('24'!$DA$35:$DB$35)</f>
        <v>283.33333333333331</v>
      </c>
      <c r="S26" s="2342">
        <f>AVERAGE('24'!$DC$35:$DD$35)</f>
        <v>260</v>
      </c>
      <c r="T26" s="2342">
        <f>AVERAGE('24'!$DE$35:$DF$35)</f>
        <v>253.33333333333334</v>
      </c>
      <c r="U26" s="2342">
        <f>'24'!$U$33</f>
        <v>0.24174999999999999</v>
      </c>
      <c r="V26" s="2342">
        <f>'24'!$AC$33</f>
        <v>0.35250000000000004</v>
      </c>
      <c r="W26" s="2342">
        <f>'24'!$AJ$33</f>
        <v>0.39975000000000005</v>
      </c>
    </row>
    <row r="27" spans="1:23" ht="13" x14ac:dyDescent="0.3">
      <c r="A27" s="198">
        <v>25</v>
      </c>
      <c r="B27" s="408">
        <f>IF(Flows!E33&lt;1,"",Flows!E33)</f>
        <v>22.93</v>
      </c>
      <c r="C27" s="408">
        <f>Flows!F33</f>
        <v>7.9920000000000009</v>
      </c>
      <c r="D27" s="408">
        <f>Flows!G33</f>
        <v>14.579000000000001</v>
      </c>
      <c r="E27" s="408">
        <f>Flows!H33</f>
        <v>22.571000000000002</v>
      </c>
      <c r="F27" s="196">
        <f>'25'!CA40</f>
        <v>3.802</v>
      </c>
      <c r="G27" s="196">
        <f>'25'!CA41</f>
        <v>4.1900000000000004</v>
      </c>
      <c r="H27" s="196">
        <f>'25'!CA42</f>
        <v>3.83</v>
      </c>
      <c r="I27" s="196">
        <f>'25'!CA43</f>
        <v>10.749000000000001</v>
      </c>
      <c r="J27" s="411">
        <f>'25'!CA48</f>
        <v>0.76336000000083004</v>
      </c>
      <c r="K27" s="392">
        <f>'FILTER STUDY'!AZ34/1000000</f>
        <v>0.33385416666666667</v>
      </c>
      <c r="L27" s="412">
        <f>'25'!CA47</f>
        <v>0.58399999999999996</v>
      </c>
      <c r="M27" s="2346"/>
      <c r="N27" s="107">
        <f>'25'!$CL$8</f>
        <v>1.6531199999999999</v>
      </c>
      <c r="O27" s="2342">
        <f>'25'!BY31</f>
        <v>8.0250000000000004</v>
      </c>
      <c r="P27" s="2342">
        <f>'25'!BZ31</f>
        <v>8.0250000000000004</v>
      </c>
      <c r="Q27" s="2342">
        <f>'25'!CA31</f>
        <v>8.0250000000000004</v>
      </c>
      <c r="R27" s="2342">
        <f>AVERAGE('25'!$DA$35:$DB$35)</f>
        <v>263.75</v>
      </c>
      <c r="S27" s="2342">
        <f>AVERAGE('25'!$DC$35:$DD$35)</f>
        <v>225</v>
      </c>
      <c r="T27" s="2342">
        <f>AVERAGE('25'!$DE$35:$DF$35)</f>
        <v>216.875</v>
      </c>
      <c r="U27" s="2342">
        <f>'25'!$U$33</f>
        <v>0.36524999999999996</v>
      </c>
      <c r="V27" s="2342">
        <f>'25'!$AC$33</f>
        <v>0.44674999999999998</v>
      </c>
      <c r="W27" s="2342">
        <f>'25'!$AJ$33</f>
        <v>0.48050000000000004</v>
      </c>
    </row>
    <row r="28" spans="1:23" ht="13" x14ac:dyDescent="0.3">
      <c r="A28" s="198">
        <v>26</v>
      </c>
      <c r="B28" s="408">
        <f>IF(Flows!E34&lt;1,"",Flows!E34)</f>
        <v>27.573999999999998</v>
      </c>
      <c r="C28" s="408">
        <f>Flows!F34</f>
        <v>10.885000000000002</v>
      </c>
      <c r="D28" s="408">
        <f>Flows!G34</f>
        <v>16.443000000000001</v>
      </c>
      <c r="E28" s="408">
        <f>Flows!H34</f>
        <v>27.328000000000003</v>
      </c>
      <c r="F28" s="196">
        <f>'26'!CA40</f>
        <v>5.3310000000000004</v>
      </c>
      <c r="G28" s="196">
        <f>'26'!CA41</f>
        <v>5.5540000000000003</v>
      </c>
      <c r="H28" s="196">
        <f>'26'!CA42</f>
        <v>4.4080000000000004</v>
      </c>
      <c r="I28" s="196">
        <f>'26'!CA43</f>
        <v>12.035</v>
      </c>
      <c r="J28" s="411">
        <f>'26'!CA48</f>
        <v>0.7118399999999383</v>
      </c>
      <c r="K28" s="392">
        <f>'FILTER STUDY'!AZ35/1000000</f>
        <v>0.51096249999999999</v>
      </c>
      <c r="L28" s="412">
        <f>'26'!CA47</f>
        <v>0.54600000000000004</v>
      </c>
      <c r="M28" s="2346"/>
      <c r="N28" s="107">
        <f>'26'!$CL$8</f>
        <v>2.1743999999999999</v>
      </c>
      <c r="O28" s="2342">
        <f>'26'!BY31</f>
        <v>9.14</v>
      </c>
      <c r="P28" s="2342">
        <f>'26'!BZ31</f>
        <v>9.14</v>
      </c>
      <c r="Q28" s="2342">
        <f>'26'!CA31</f>
        <v>9.14</v>
      </c>
      <c r="R28" s="2342">
        <f>AVERAGE('26'!$DA$35:$DB$35)</f>
        <v>312</v>
      </c>
      <c r="S28" s="2342">
        <f>AVERAGE('26'!$DC$35:$DD$35)</f>
        <v>292</v>
      </c>
      <c r="T28" s="2342">
        <f>AVERAGE('26'!$DE$35:$DF$35)</f>
        <v>289</v>
      </c>
      <c r="U28" s="2342">
        <f>'26'!$U$33</f>
        <v>0.28675</v>
      </c>
      <c r="V28" s="2342">
        <f>'26'!$AC$33</f>
        <v>0.3755</v>
      </c>
      <c r="W28" s="2342">
        <f>'26'!$AJ$33</f>
        <v>0.43675000000000003</v>
      </c>
    </row>
    <row r="29" spans="1:23" ht="13" x14ac:dyDescent="0.3">
      <c r="A29" s="198">
        <v>27</v>
      </c>
      <c r="B29" s="408">
        <f>IF(Flows!E35&lt;1,"",Flows!E35)</f>
        <v>25.594000000000001</v>
      </c>
      <c r="C29" s="408">
        <f>Flows!F35</f>
        <v>8.8529999999999998</v>
      </c>
      <c r="D29" s="408">
        <f>Flows!G35</f>
        <v>16.137999999999998</v>
      </c>
      <c r="E29" s="408">
        <f>Flows!H35</f>
        <v>24.991</v>
      </c>
      <c r="F29" s="196">
        <f>'27'!CA40</f>
        <v>6.3369999999999997</v>
      </c>
      <c r="G29" s="196">
        <f>'27'!CA41</f>
        <v>2.516</v>
      </c>
      <c r="H29" s="196">
        <f>'27'!CA42</f>
        <v>4.3520000000000003</v>
      </c>
      <c r="I29" s="196">
        <f>'27'!CA43</f>
        <v>11.786</v>
      </c>
      <c r="J29" s="411">
        <f>'27'!CA48</f>
        <v>0.65754000000015367</v>
      </c>
      <c r="K29" s="392">
        <f>'FILTER STUDY'!AZ36/1000000</f>
        <v>0.32242083333333338</v>
      </c>
      <c r="L29" s="412">
        <f>'27'!CA47</f>
        <v>0.51900000000000002</v>
      </c>
      <c r="M29" s="2346"/>
      <c r="N29" s="107">
        <f>'27'!$CL$8</f>
        <v>1.43424</v>
      </c>
      <c r="O29" s="2342">
        <f>'27'!BY31</f>
        <v>8.68</v>
      </c>
      <c r="P29" s="2342">
        <f>'27'!BZ31</f>
        <v>8.68</v>
      </c>
      <c r="Q29" s="2342">
        <f>'27'!CA31</f>
        <v>8.68</v>
      </c>
      <c r="R29" s="2342">
        <f>AVERAGE('27'!$DA$35:$DB$35)</f>
        <v>294</v>
      </c>
      <c r="S29" s="2342">
        <f>AVERAGE('27'!$DC$35:$DD$35)</f>
        <v>290</v>
      </c>
      <c r="T29" s="2342">
        <f>AVERAGE('27'!$DE$35:$DF$35)</f>
        <v>288</v>
      </c>
      <c r="U29" s="2342">
        <f>'27'!$U$33</f>
        <v>0.21299999999999999</v>
      </c>
      <c r="V29" s="2342">
        <f>'27'!$AC$33</f>
        <v>0.28850000000000003</v>
      </c>
      <c r="W29" s="2342">
        <f>'27'!$AJ$33</f>
        <v>0.33999999999999997</v>
      </c>
    </row>
    <row r="30" spans="1:23" ht="13" x14ac:dyDescent="0.3">
      <c r="A30" s="198">
        <v>28</v>
      </c>
      <c r="B30" s="1737">
        <f>IF(Flows!E36&lt;1,"",Flows!E36)</f>
        <v>28.835999999999999</v>
      </c>
      <c r="C30" s="1737">
        <f>Flows!F36</f>
        <v>11.721</v>
      </c>
      <c r="D30" s="1737">
        <f>Flows!G36</f>
        <v>16.942999999999998</v>
      </c>
      <c r="E30" s="1737">
        <f>Flows!H36</f>
        <v>28.663999999999998</v>
      </c>
      <c r="F30" s="1738">
        <f>'28'!CA40</f>
        <v>6.952</v>
      </c>
      <c r="G30" s="1738">
        <f>'28'!CA41</f>
        <v>4.7690000000000001</v>
      </c>
      <c r="H30" s="1738">
        <f>'28'!CA42</f>
        <v>4.8079999999999998</v>
      </c>
      <c r="I30" s="1738">
        <f>'28'!CA43</f>
        <v>12.135</v>
      </c>
      <c r="J30" s="1739">
        <f>'28'!CA48</f>
        <v>0.59513999999944645</v>
      </c>
      <c r="K30" s="2198">
        <f>'FILTER STUDY'!AZ37/1000000</f>
        <v>0.33700416666666666</v>
      </c>
      <c r="L30" s="1741">
        <f>'28'!CA47</f>
        <v>0.45</v>
      </c>
      <c r="M30" s="2346"/>
      <c r="N30" s="107">
        <f>'28'!$CL$8</f>
        <v>1.60704</v>
      </c>
      <c r="O30" s="2342">
        <f>'28'!BY31</f>
        <v>9.2333333333333325</v>
      </c>
      <c r="P30" s="2342">
        <f>'28'!BZ31</f>
        <v>9.2333333333333325</v>
      </c>
      <c r="Q30" s="2342">
        <f>'28'!CA31</f>
        <v>9.2333333333333325</v>
      </c>
      <c r="R30" s="2342">
        <f>AVERAGE('28'!$DA$35:$DB$35)</f>
        <v>306.66666666666669</v>
      </c>
      <c r="S30" s="2342">
        <f>AVERAGE('28'!$DC$35:$DD$35)</f>
        <v>300</v>
      </c>
      <c r="T30" s="2342">
        <f>AVERAGE('28'!$DE$35:$DF$35)</f>
        <v>301.66666666666669</v>
      </c>
      <c r="U30" s="2342">
        <f>'28'!$U$33</f>
        <v>0.28799999999999998</v>
      </c>
      <c r="V30" s="2342">
        <f>'28'!$AC$33</f>
        <v>0.29675000000000001</v>
      </c>
      <c r="W30" s="2342">
        <f>'28'!$AJ$33</f>
        <v>0.32124999999999998</v>
      </c>
    </row>
    <row r="31" spans="1:23" ht="13" x14ac:dyDescent="0.3">
      <c r="A31" s="198">
        <v>29</v>
      </c>
      <c r="B31" s="1737">
        <f>IF(Flows!E37&lt;1,"",Flows!E37)</f>
        <v>26.591999999999999</v>
      </c>
      <c r="C31" s="1737">
        <f>Flows!F37</f>
        <v>10.096</v>
      </c>
      <c r="D31" s="1737">
        <f>Flows!G37</f>
        <v>15.507</v>
      </c>
      <c r="E31" s="1737">
        <f>Flows!H37</f>
        <v>25.603000000000002</v>
      </c>
      <c r="F31" s="1738">
        <f>'29'!CA40</f>
        <v>3.0579999999999998</v>
      </c>
      <c r="G31" s="1738">
        <f>'29'!CA41</f>
        <v>7.0380000000000003</v>
      </c>
      <c r="H31" s="1738">
        <f>'29'!CA42</f>
        <v>4.5129999999999999</v>
      </c>
      <c r="I31" s="1738">
        <f>'29'!CA43</f>
        <v>10.994</v>
      </c>
      <c r="J31" s="1739">
        <f>'29'!CA48</f>
        <v>1.2097800000010466</v>
      </c>
      <c r="K31" s="2198">
        <f>'FILTER STUDY'!AZ38/1000000</f>
        <v>0.50002500000000005</v>
      </c>
      <c r="L31" s="1741">
        <f>'29'!CA47</f>
        <v>0.81</v>
      </c>
      <c r="M31" s="2346"/>
      <c r="N31" s="107">
        <f>'29'!$CL$8</f>
        <v>0.85004639999999987</v>
      </c>
      <c r="O31" s="2342">
        <f>'29'!BY31</f>
        <v>8.875</v>
      </c>
      <c r="P31" s="2342">
        <f>'29'!BZ31</f>
        <v>8.875</v>
      </c>
      <c r="Q31" s="2342">
        <f>'29'!CA31</f>
        <v>8.875</v>
      </c>
      <c r="R31" s="2342">
        <f>AVERAGE('29'!$DA$35:$DB$35)</f>
        <v>305</v>
      </c>
      <c r="S31" s="2342">
        <f>AVERAGE('29'!$DC$35:$DD$35)</f>
        <v>300</v>
      </c>
      <c r="T31" s="2342">
        <f>AVERAGE('29'!$DE$35:$DF$35)</f>
        <v>287.5</v>
      </c>
      <c r="U31" s="2342">
        <f>'29'!$U$33</f>
        <v>0.24924999999999997</v>
      </c>
      <c r="V31" s="2342">
        <f>'29'!$AC$33</f>
        <v>0.24175000000000002</v>
      </c>
      <c r="W31" s="2342">
        <f>'29'!$AJ$33</f>
        <v>0.33074999999999999</v>
      </c>
    </row>
    <row r="32" spans="1:23" ht="13" x14ac:dyDescent="0.3">
      <c r="A32" s="198">
        <v>30</v>
      </c>
      <c r="B32" s="1737">
        <f>IF(Flows!E38&lt;1,"",Flows!E38)</f>
        <v>28.685000000000002</v>
      </c>
      <c r="C32" s="1737">
        <f>Flows!F38</f>
        <v>11.501999999999999</v>
      </c>
      <c r="D32" s="1737">
        <f>Flows!G38</f>
        <v>16.468</v>
      </c>
      <c r="E32" s="1737">
        <f>Flows!H38</f>
        <v>27.97</v>
      </c>
      <c r="F32" s="1738">
        <f>'30'!CA40</f>
        <v>6.6289999999999996</v>
      </c>
      <c r="G32" s="1738">
        <f>'30'!CA41</f>
        <v>4.8730000000000002</v>
      </c>
      <c r="H32" s="1738">
        <f>'30'!CA42</f>
        <v>4.766</v>
      </c>
      <c r="I32" s="1738">
        <f>'30'!CA43</f>
        <v>11.702</v>
      </c>
      <c r="J32" s="1739">
        <f>'30'!CA48</f>
        <v>1.2933599999996659</v>
      </c>
      <c r="K32" s="2198">
        <f>'FILTER STUDY'!AZ39/1000000</f>
        <v>0</v>
      </c>
      <c r="L32" s="1741">
        <f>'30'!CA47</f>
        <v>0.60599999999999998</v>
      </c>
      <c r="M32" s="2347"/>
      <c r="N32" s="107">
        <f>'30'!$CL$8</f>
        <v>1.5252479999999999</v>
      </c>
      <c r="O32" s="2342">
        <f>'30'!BY31</f>
        <v>9.4499999999999993</v>
      </c>
      <c r="P32" s="2342">
        <f>'30'!BZ31</f>
        <v>9.4499999999999993</v>
      </c>
      <c r="Q32" s="2342">
        <f>'30'!CA31</f>
        <v>9.5250000000000004</v>
      </c>
      <c r="R32" s="2342">
        <f>AVERAGE('30'!$DA$35:$DB$35)</f>
        <v>352.375</v>
      </c>
      <c r="S32" s="2342">
        <f>AVERAGE('30'!$DC$35:$DD$35)</f>
        <v>344.75</v>
      </c>
      <c r="T32" s="2342">
        <f>AVERAGE('30'!$DE$35:$DF$35)</f>
        <v>342.75</v>
      </c>
      <c r="U32" s="2342">
        <f>'30'!$U$33</f>
        <v>0.29725000000000001</v>
      </c>
      <c r="V32" s="2342">
        <f>'30'!$AC$33</f>
        <v>0.372</v>
      </c>
      <c r="W32" s="2342">
        <f>'30'!$AJ$33</f>
        <v>0.40499999999999997</v>
      </c>
    </row>
    <row r="33" spans="1:23" ht="13.5" thickBot="1" x14ac:dyDescent="0.35">
      <c r="A33" s="200">
        <v>31</v>
      </c>
      <c r="B33" s="1737">
        <f>IF(Flows!E39&lt;1,"",Flows!E39)</f>
        <v>27.512</v>
      </c>
      <c r="C33" s="1742">
        <f>Flows!F39</f>
        <v>11.031000000000001</v>
      </c>
      <c r="D33" s="1742">
        <f>Flows!G39</f>
        <v>14.952999999999999</v>
      </c>
      <c r="E33" s="1742">
        <f>Flows!H39</f>
        <v>25.984000000000002</v>
      </c>
      <c r="F33" s="1743">
        <f>'31'!CA40</f>
        <v>6.3410000000000002</v>
      </c>
      <c r="G33" s="1743">
        <f>'31'!CA41</f>
        <v>4.6900000000000004</v>
      </c>
      <c r="H33" s="1743">
        <f>'31'!CA42</f>
        <v>4.0519999999999996</v>
      </c>
      <c r="I33" s="1743">
        <f>'31'!CA43</f>
        <v>10.901</v>
      </c>
      <c r="J33" s="1744">
        <f>'31'!CA48</f>
        <v>1.1453899999996793</v>
      </c>
      <c r="K33" s="2198">
        <f>'FILTER STUDY'!AZ40/1000000</f>
        <v>0.51719999999999999</v>
      </c>
      <c r="L33" s="1745">
        <f>'31'!CA47</f>
        <v>0.88800000000000001</v>
      </c>
      <c r="M33" s="2347"/>
      <c r="N33" s="107">
        <f>'31'!$CL$8</f>
        <v>1.3766400000000001</v>
      </c>
      <c r="O33" s="2342">
        <f>'31'!BY31</f>
        <v>9.16</v>
      </c>
      <c r="P33" s="2342">
        <f>'31'!BZ31</f>
        <v>9.16</v>
      </c>
      <c r="Q33" s="2342">
        <f>'31'!CA31</f>
        <v>9.16</v>
      </c>
      <c r="R33" s="2343">
        <f>AVERAGE('31'!$DA$35:$DB$35)</f>
        <v>345.2</v>
      </c>
      <c r="S33" s="2343">
        <f>AVERAGE('31'!$DC$35:$DD$35)</f>
        <v>337</v>
      </c>
      <c r="T33" s="2343">
        <f>AVERAGE('31'!$DE$35:$DF$35)</f>
        <v>333</v>
      </c>
      <c r="U33" s="2343">
        <f>'31'!$U$33</f>
        <v>0.29375000000000001</v>
      </c>
      <c r="V33" s="2343">
        <f>'31'!$AC$33</f>
        <v>0.35324999999999995</v>
      </c>
      <c r="W33" s="2343">
        <f>'31'!$AJ$33</f>
        <v>0.39549999999999996</v>
      </c>
    </row>
    <row r="34" spans="1:23" ht="13.5" thickTop="1" x14ac:dyDescent="0.3">
      <c r="A34" s="201" t="s">
        <v>66</v>
      </c>
      <c r="B34" s="522">
        <f t="shared" ref="B34:I34" si="0">SUM(B3:B33)</f>
        <v>900.52600000000007</v>
      </c>
      <c r="C34" s="203">
        <f t="shared" si="0"/>
        <v>359.93300000000005</v>
      </c>
      <c r="D34" s="204">
        <f t="shared" si="0"/>
        <v>512.17200000000003</v>
      </c>
      <c r="E34" s="523">
        <f t="shared" si="0"/>
        <v>871.53999999999985</v>
      </c>
      <c r="F34" s="523">
        <f t="shared" si="0"/>
        <v>169.02099999999993</v>
      </c>
      <c r="G34" s="523">
        <f t="shared" si="0"/>
        <v>190.91199999999998</v>
      </c>
      <c r="H34" s="524">
        <f t="shared" si="0"/>
        <v>148.51099999999997</v>
      </c>
      <c r="I34" s="525">
        <f t="shared" si="0"/>
        <v>363.59999999999997</v>
      </c>
      <c r="J34" s="2540">
        <f>SUM(J3:J33)</f>
        <v>23.493159999999989</v>
      </c>
      <c r="K34" s="526">
        <f>SUM(K3:K33)</f>
        <v>12.609519444444448</v>
      </c>
      <c r="L34" s="2353">
        <f>SUM(L3:L33)</f>
        <v>18.399000000000001</v>
      </c>
      <c r="M34" s="276"/>
      <c r="N34" s="107"/>
      <c r="O34" s="2349">
        <f>SUM(O3:O33)</f>
        <v>299.79873015873022</v>
      </c>
      <c r="P34" s="2349">
        <f t="shared" ref="P34:W34" si="1">SUM(P3:P33)</f>
        <v>299.79873015873022</v>
      </c>
      <c r="Q34" s="2349">
        <f t="shared" si="1"/>
        <v>299.87373015873021</v>
      </c>
      <c r="R34" s="2349">
        <f t="shared" si="1"/>
        <v>10212.273412698412</v>
      </c>
      <c r="S34" s="2349">
        <f t="shared" si="1"/>
        <v>9315.0257936507951</v>
      </c>
      <c r="T34" s="2349">
        <f t="shared" si="1"/>
        <v>8357.605158730159</v>
      </c>
      <c r="U34" s="2349">
        <f t="shared" si="1"/>
        <v>11.242774999999998</v>
      </c>
      <c r="V34" s="2349">
        <f t="shared" si="1"/>
        <v>11.396749999999999</v>
      </c>
      <c r="W34" s="2349">
        <f t="shared" si="1"/>
        <v>12.850249999999997</v>
      </c>
    </row>
    <row r="35" spans="1:23" ht="13" x14ac:dyDescent="0.3">
      <c r="A35" s="205" t="s">
        <v>65</v>
      </c>
      <c r="B35" s="237">
        <f t="shared" ref="B35:I35" si="2">AVERAGE(B3:B33)</f>
        <v>29.049225806451616</v>
      </c>
      <c r="C35" s="206">
        <f t="shared" si="2"/>
        <v>11.610741935483873</v>
      </c>
      <c r="D35" s="206">
        <f t="shared" si="2"/>
        <v>16.521677419354841</v>
      </c>
      <c r="E35" s="207">
        <f t="shared" si="2"/>
        <v>28.114193548387092</v>
      </c>
      <c r="F35" s="207">
        <f>AVERAGE(F3:F33)</f>
        <v>5.6340333333333312</v>
      </c>
      <c r="G35" s="207">
        <f t="shared" si="2"/>
        <v>6.1584516129032254</v>
      </c>
      <c r="H35" s="208">
        <f>AVERAGE(H3:H33)</f>
        <v>4.7906774193548376</v>
      </c>
      <c r="I35" s="117">
        <f t="shared" si="2"/>
        <v>11.729032258064516</v>
      </c>
      <c r="J35" s="2541">
        <f>AVERAGE(J3:J33)</f>
        <v>0.75784387096774153</v>
      </c>
      <c r="K35" s="245">
        <f>AVERAGE(K3:K33)</f>
        <v>0.40675869175627249</v>
      </c>
      <c r="L35" s="2354">
        <f>AVERAGE(L3:L33)</f>
        <v>0.59351612903225814</v>
      </c>
      <c r="M35" s="114"/>
      <c r="N35" s="2351"/>
      <c r="O35" s="236">
        <f t="shared" ref="O35" si="3">AVERAGE(O3:O33)</f>
        <v>9.6709267793138789</v>
      </c>
      <c r="P35" s="236">
        <f t="shared" ref="P35:W35" si="4">AVERAGE(P3:P33)</f>
        <v>9.6709267793138789</v>
      </c>
      <c r="Q35" s="236">
        <f t="shared" si="4"/>
        <v>9.6733461341525881</v>
      </c>
      <c r="R35" s="236">
        <f t="shared" si="4"/>
        <v>329.42817460317457</v>
      </c>
      <c r="S35" s="236">
        <f t="shared" si="4"/>
        <v>300.48470302099338</v>
      </c>
      <c r="T35" s="236">
        <f t="shared" si="4"/>
        <v>269.60016641065027</v>
      </c>
      <c r="U35" s="236">
        <f t="shared" si="4"/>
        <v>0.36267016129032253</v>
      </c>
      <c r="V35" s="236">
        <f t="shared" si="4"/>
        <v>0.36763709677419354</v>
      </c>
      <c r="W35" s="236">
        <f t="shared" si="4"/>
        <v>0.41452419354838699</v>
      </c>
    </row>
    <row r="36" spans="1:23" ht="13" x14ac:dyDescent="0.3">
      <c r="A36" s="209" t="s">
        <v>64</v>
      </c>
      <c r="B36" s="527">
        <f t="shared" ref="B36:I36" si="5">MAX(B3:B33)</f>
        <v>35.341999999999999</v>
      </c>
      <c r="C36" s="206">
        <f t="shared" si="5"/>
        <v>15.338000000000001</v>
      </c>
      <c r="D36" s="206">
        <f t="shared" si="5"/>
        <v>18.931000000000001</v>
      </c>
      <c r="E36" s="206">
        <f t="shared" si="5"/>
        <v>34.151000000000003</v>
      </c>
      <c r="F36" s="206">
        <f>MAX(F3:F33)</f>
        <v>8.484</v>
      </c>
      <c r="G36" s="206">
        <f t="shared" si="5"/>
        <v>9.5709999999999997</v>
      </c>
      <c r="H36" s="210">
        <f>MAX(H3:H33)</f>
        <v>6.048</v>
      </c>
      <c r="I36" s="211">
        <f t="shared" si="5"/>
        <v>13.448</v>
      </c>
      <c r="J36" s="2541">
        <f>MAX(J3:J33)</f>
        <v>1.2933599999996659</v>
      </c>
      <c r="K36" s="245">
        <f>MAX(K3:K33)</f>
        <v>0.68286250000000004</v>
      </c>
      <c r="L36" s="2354">
        <f>MAX(L3:L33)</f>
        <v>0.88800000000000001</v>
      </c>
      <c r="M36" s="114"/>
      <c r="N36" s="2351"/>
      <c r="O36" s="236">
        <f t="shared" ref="O36" si="6">MAX(O3:O33)</f>
        <v>11.5</v>
      </c>
      <c r="P36" s="236">
        <f t="shared" ref="P36:W36" si="7">MAX(P3:P33)</f>
        <v>11.5</v>
      </c>
      <c r="Q36" s="236">
        <f t="shared" si="7"/>
        <v>11.5</v>
      </c>
      <c r="R36" s="236">
        <f t="shared" si="7"/>
        <v>432.5</v>
      </c>
      <c r="S36" s="236">
        <f t="shared" si="7"/>
        <v>392.5</v>
      </c>
      <c r="T36" s="236">
        <f t="shared" si="7"/>
        <v>342.75</v>
      </c>
      <c r="U36" s="236">
        <f t="shared" si="7"/>
        <v>0.46900000000000003</v>
      </c>
      <c r="V36" s="236">
        <f t="shared" si="7"/>
        <v>0.49099999999999999</v>
      </c>
      <c r="W36" s="236">
        <f t="shared" si="7"/>
        <v>0.51175000000000004</v>
      </c>
    </row>
    <row r="37" spans="1:23" ht="13.5" thickBot="1" x14ac:dyDescent="0.35">
      <c r="A37" s="212" t="s">
        <v>63</v>
      </c>
      <c r="B37" s="528">
        <f t="shared" ref="B37:I37" si="8">MIN(B3:B33)</f>
        <v>22.338000000000001</v>
      </c>
      <c r="C37" s="213">
        <f t="shared" si="8"/>
        <v>6.8739999999999997</v>
      </c>
      <c r="D37" s="213">
        <f t="shared" si="8"/>
        <v>13.623000000000001</v>
      </c>
      <c r="E37" s="213">
        <f t="shared" si="8"/>
        <v>20.497</v>
      </c>
      <c r="F37" s="213">
        <f>MIN(F3:F33)</f>
        <v>1.871</v>
      </c>
      <c r="G37" s="213">
        <f t="shared" si="8"/>
        <v>2.516</v>
      </c>
      <c r="H37" s="214">
        <f>MIN(H3:H33)</f>
        <v>3.83</v>
      </c>
      <c r="I37" s="215">
        <f t="shared" si="8"/>
        <v>9.1880000000000006</v>
      </c>
      <c r="J37" s="2542">
        <f>MIN(J3:J33)</f>
        <v>0.53809999999975844</v>
      </c>
      <c r="K37" s="393">
        <f>MIN(K3:K33)</f>
        <v>0</v>
      </c>
      <c r="L37" s="2355">
        <f>MIN(L3:L33)</f>
        <v>0.32500000000000001</v>
      </c>
      <c r="M37" s="114"/>
      <c r="N37" s="2351"/>
      <c r="O37" s="2344">
        <f t="shared" ref="O37" si="9">MIN(O3:O33)</f>
        <v>7.4249999999999998</v>
      </c>
      <c r="P37" s="2344">
        <f t="shared" ref="P37:W37" si="10">MIN(P3:P33)</f>
        <v>7.4249999999999998</v>
      </c>
      <c r="Q37" s="2344">
        <f t="shared" si="10"/>
        <v>7.4249999999999998</v>
      </c>
      <c r="R37" s="2344">
        <f t="shared" si="10"/>
        <v>243.125</v>
      </c>
      <c r="S37" s="2344">
        <f t="shared" si="10"/>
        <v>210</v>
      </c>
      <c r="T37" s="2344">
        <f t="shared" si="10"/>
        <v>196.875</v>
      </c>
      <c r="U37" s="2344">
        <f t="shared" si="10"/>
        <v>0.21299999999999999</v>
      </c>
      <c r="V37" s="2344">
        <f t="shared" si="10"/>
        <v>0.17</v>
      </c>
      <c r="W37" s="2344">
        <f t="shared" si="10"/>
        <v>0.32124999999999998</v>
      </c>
    </row>
    <row r="40" spans="1:23" x14ac:dyDescent="0.25">
      <c r="A40" s="46" t="s">
        <v>242</v>
      </c>
      <c r="I40" s="202">
        <f>F34+G34+H34+I34</f>
        <v>872.04399999999987</v>
      </c>
    </row>
    <row r="41" spans="1:23" x14ac:dyDescent="0.25">
      <c r="A41" s="46" t="s">
        <v>243</v>
      </c>
      <c r="I41" s="169">
        <f>B34-I49</f>
        <v>864.42332055555562</v>
      </c>
    </row>
    <row r="42" spans="1:23" x14ac:dyDescent="0.25">
      <c r="A42" s="46" t="s">
        <v>244</v>
      </c>
      <c r="I42" s="169">
        <f>B34-I48</f>
        <v>878.12700000000007</v>
      </c>
    </row>
    <row r="44" spans="1:23" x14ac:dyDescent="0.25">
      <c r="A44" s="46" t="s">
        <v>245</v>
      </c>
      <c r="D44" s="202">
        <f>L34</f>
        <v>18.399000000000001</v>
      </c>
      <c r="E44" s="108"/>
      <c r="F44" s="108"/>
      <c r="G44" s="46" t="s">
        <v>246</v>
      </c>
    </row>
    <row r="45" spans="1:23" x14ac:dyDescent="0.25">
      <c r="A45" s="46" t="s">
        <v>247</v>
      </c>
      <c r="D45" s="169">
        <v>4</v>
      </c>
      <c r="E45" s="108"/>
      <c r="F45" s="108"/>
    </row>
    <row r="46" spans="1:23" x14ac:dyDescent="0.25">
      <c r="A46" s="46" t="s">
        <v>248</v>
      </c>
      <c r="D46" s="169">
        <f>J34</f>
        <v>23.493159999999989</v>
      </c>
      <c r="E46" s="108"/>
      <c r="F46" s="108"/>
    </row>
    <row r="47" spans="1:23" x14ac:dyDescent="0.25">
      <c r="A47" s="46" t="s">
        <v>249</v>
      </c>
      <c r="D47" s="169">
        <f>K34</f>
        <v>12.609519444444448</v>
      </c>
      <c r="E47" s="108"/>
      <c r="F47" s="108"/>
    </row>
    <row r="48" spans="1:23" x14ac:dyDescent="0.25">
      <c r="A48" s="46" t="s">
        <v>250</v>
      </c>
      <c r="I48" s="216">
        <f>D44 + D45</f>
        <v>22.399000000000001</v>
      </c>
    </row>
    <row r="49" spans="1:9" x14ac:dyDescent="0.25">
      <c r="A49" s="46" t="s">
        <v>251</v>
      </c>
      <c r="I49" s="216">
        <f>D46 + D47</f>
        <v>36.102679444444433</v>
      </c>
    </row>
  </sheetData>
  <customSheetViews>
    <customSheetView guid="{EA7FF893-CFBE-4D88-BF19-92454183E240}" fitToPage="1">
      <selection activeCell="G7" sqref="G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5" zoomScaleNormal="100" zoomScaleSheetLayoutView="88" workbookViewId="0">
      <selection activeCell="H46" sqref="H46"/>
    </sheetView>
  </sheetViews>
  <sheetFormatPr defaultRowHeight="12.5" x14ac:dyDescent="0.25"/>
  <cols>
    <col min="1" max="1" width="4.54296875" style="46" customWidth="1"/>
    <col min="2" max="2" width="15" style="46" customWidth="1"/>
    <col min="3" max="3" width="14.7265625" style="46" customWidth="1"/>
    <col min="4" max="5" width="12" style="46" customWidth="1"/>
    <col min="6" max="6" width="12.7265625" style="46" customWidth="1"/>
    <col min="7" max="7" width="15.54296875" style="46" customWidth="1"/>
    <col min="8" max="8" width="12.7265625" style="46" customWidth="1"/>
    <col min="9" max="9" width="12.54296875" style="46" customWidth="1"/>
    <col min="10" max="256" width="9.1796875" style="46"/>
    <col min="257" max="257" width="4.54296875" style="46" customWidth="1"/>
    <col min="258" max="258" width="15" style="46" customWidth="1"/>
    <col min="259" max="259" width="14.7265625" style="46" customWidth="1"/>
    <col min="260" max="261" width="12" style="46" customWidth="1"/>
    <col min="262" max="262" width="12.7265625" style="46" customWidth="1"/>
    <col min="263" max="263" width="15.54296875" style="46" customWidth="1"/>
    <col min="264" max="264" width="12.7265625" style="46" customWidth="1"/>
    <col min="265" max="265" width="12.54296875" style="46" customWidth="1"/>
    <col min="266" max="512" width="9.1796875" style="46"/>
    <col min="513" max="513" width="4.54296875" style="46" customWidth="1"/>
    <col min="514" max="514" width="15" style="46" customWidth="1"/>
    <col min="515" max="515" width="14.7265625" style="46" customWidth="1"/>
    <col min="516" max="517" width="12" style="46" customWidth="1"/>
    <col min="518" max="518" width="12.7265625" style="46" customWidth="1"/>
    <col min="519" max="519" width="15.54296875" style="46" customWidth="1"/>
    <col min="520" max="520" width="12.7265625" style="46" customWidth="1"/>
    <col min="521" max="521" width="12.54296875" style="46" customWidth="1"/>
    <col min="522" max="768" width="9.1796875" style="46"/>
    <col min="769" max="769" width="4.54296875" style="46" customWidth="1"/>
    <col min="770" max="770" width="15" style="46" customWidth="1"/>
    <col min="771" max="771" width="14.7265625" style="46" customWidth="1"/>
    <col min="772" max="773" width="12" style="46" customWidth="1"/>
    <col min="774" max="774" width="12.7265625" style="46" customWidth="1"/>
    <col min="775" max="775" width="15.54296875" style="46" customWidth="1"/>
    <col min="776" max="776" width="12.7265625" style="46" customWidth="1"/>
    <col min="777" max="777" width="12.54296875" style="46" customWidth="1"/>
    <col min="778" max="1024" width="9.1796875" style="46"/>
    <col min="1025" max="1025" width="4.54296875" style="46" customWidth="1"/>
    <col min="1026" max="1026" width="15" style="46" customWidth="1"/>
    <col min="1027" max="1027" width="14.7265625" style="46" customWidth="1"/>
    <col min="1028" max="1029" width="12" style="46" customWidth="1"/>
    <col min="1030" max="1030" width="12.7265625" style="46" customWidth="1"/>
    <col min="1031" max="1031" width="15.54296875" style="46" customWidth="1"/>
    <col min="1032" max="1032" width="12.7265625" style="46" customWidth="1"/>
    <col min="1033" max="1033" width="12.54296875" style="46" customWidth="1"/>
    <col min="1034" max="1280" width="9.1796875" style="46"/>
    <col min="1281" max="1281" width="4.54296875" style="46" customWidth="1"/>
    <col min="1282" max="1282" width="15" style="46" customWidth="1"/>
    <col min="1283" max="1283" width="14.7265625" style="46" customWidth="1"/>
    <col min="1284" max="1285" width="12" style="46" customWidth="1"/>
    <col min="1286" max="1286" width="12.7265625" style="46" customWidth="1"/>
    <col min="1287" max="1287" width="15.54296875" style="46" customWidth="1"/>
    <col min="1288" max="1288" width="12.7265625" style="46" customWidth="1"/>
    <col min="1289" max="1289" width="12.54296875" style="46" customWidth="1"/>
    <col min="1290" max="1536" width="9.1796875" style="46"/>
    <col min="1537" max="1537" width="4.54296875" style="46" customWidth="1"/>
    <col min="1538" max="1538" width="15" style="46" customWidth="1"/>
    <col min="1539" max="1539" width="14.7265625" style="46" customWidth="1"/>
    <col min="1540" max="1541" width="12" style="46" customWidth="1"/>
    <col min="1542" max="1542" width="12.7265625" style="46" customWidth="1"/>
    <col min="1543" max="1543" width="15.54296875" style="46" customWidth="1"/>
    <col min="1544" max="1544" width="12.7265625" style="46" customWidth="1"/>
    <col min="1545" max="1545" width="12.54296875" style="46" customWidth="1"/>
    <col min="1546" max="1792" width="9.1796875" style="46"/>
    <col min="1793" max="1793" width="4.54296875" style="46" customWidth="1"/>
    <col min="1794" max="1794" width="15" style="46" customWidth="1"/>
    <col min="1795" max="1795" width="14.7265625" style="46" customWidth="1"/>
    <col min="1796" max="1797" width="12" style="46" customWidth="1"/>
    <col min="1798" max="1798" width="12.7265625" style="46" customWidth="1"/>
    <col min="1799" max="1799" width="15.54296875" style="46" customWidth="1"/>
    <col min="1800" max="1800" width="12.7265625" style="46" customWidth="1"/>
    <col min="1801" max="1801" width="12.54296875" style="46" customWidth="1"/>
    <col min="1802" max="2048" width="9.1796875" style="46"/>
    <col min="2049" max="2049" width="4.54296875" style="46" customWidth="1"/>
    <col min="2050" max="2050" width="15" style="46" customWidth="1"/>
    <col min="2051" max="2051" width="14.7265625" style="46" customWidth="1"/>
    <col min="2052" max="2053" width="12" style="46" customWidth="1"/>
    <col min="2054" max="2054" width="12.7265625" style="46" customWidth="1"/>
    <col min="2055" max="2055" width="15.54296875" style="46" customWidth="1"/>
    <col min="2056" max="2056" width="12.7265625" style="46" customWidth="1"/>
    <col min="2057" max="2057" width="12.54296875" style="46" customWidth="1"/>
    <col min="2058" max="2304" width="9.1796875" style="46"/>
    <col min="2305" max="2305" width="4.54296875" style="46" customWidth="1"/>
    <col min="2306" max="2306" width="15" style="46" customWidth="1"/>
    <col min="2307" max="2307" width="14.7265625" style="46" customWidth="1"/>
    <col min="2308" max="2309" width="12" style="46" customWidth="1"/>
    <col min="2310" max="2310" width="12.7265625" style="46" customWidth="1"/>
    <col min="2311" max="2311" width="15.54296875" style="46" customWidth="1"/>
    <col min="2312" max="2312" width="12.7265625" style="46" customWidth="1"/>
    <col min="2313" max="2313" width="12.54296875" style="46" customWidth="1"/>
    <col min="2314" max="2560" width="9.1796875" style="46"/>
    <col min="2561" max="2561" width="4.54296875" style="46" customWidth="1"/>
    <col min="2562" max="2562" width="15" style="46" customWidth="1"/>
    <col min="2563" max="2563" width="14.7265625" style="46" customWidth="1"/>
    <col min="2564" max="2565" width="12" style="46" customWidth="1"/>
    <col min="2566" max="2566" width="12.7265625" style="46" customWidth="1"/>
    <col min="2567" max="2567" width="15.54296875" style="46" customWidth="1"/>
    <col min="2568" max="2568" width="12.7265625" style="46" customWidth="1"/>
    <col min="2569" max="2569" width="12.54296875" style="46" customWidth="1"/>
    <col min="2570" max="2816" width="9.1796875" style="46"/>
    <col min="2817" max="2817" width="4.54296875" style="46" customWidth="1"/>
    <col min="2818" max="2818" width="15" style="46" customWidth="1"/>
    <col min="2819" max="2819" width="14.7265625" style="46" customWidth="1"/>
    <col min="2820" max="2821" width="12" style="46" customWidth="1"/>
    <col min="2822" max="2822" width="12.7265625" style="46" customWidth="1"/>
    <col min="2823" max="2823" width="15.54296875" style="46" customWidth="1"/>
    <col min="2824" max="2824" width="12.7265625" style="46" customWidth="1"/>
    <col min="2825" max="2825" width="12.54296875" style="46" customWidth="1"/>
    <col min="2826" max="3072" width="9.1796875" style="46"/>
    <col min="3073" max="3073" width="4.54296875" style="46" customWidth="1"/>
    <col min="3074" max="3074" width="15" style="46" customWidth="1"/>
    <col min="3075" max="3075" width="14.7265625" style="46" customWidth="1"/>
    <col min="3076" max="3077" width="12" style="46" customWidth="1"/>
    <col min="3078" max="3078" width="12.7265625" style="46" customWidth="1"/>
    <col min="3079" max="3079" width="15.54296875" style="46" customWidth="1"/>
    <col min="3080" max="3080" width="12.7265625" style="46" customWidth="1"/>
    <col min="3081" max="3081" width="12.54296875" style="46" customWidth="1"/>
    <col min="3082" max="3328" width="9.1796875" style="46"/>
    <col min="3329" max="3329" width="4.54296875" style="46" customWidth="1"/>
    <col min="3330" max="3330" width="15" style="46" customWidth="1"/>
    <col min="3331" max="3331" width="14.7265625" style="46" customWidth="1"/>
    <col min="3332" max="3333" width="12" style="46" customWidth="1"/>
    <col min="3334" max="3334" width="12.7265625" style="46" customWidth="1"/>
    <col min="3335" max="3335" width="15.54296875" style="46" customWidth="1"/>
    <col min="3336" max="3336" width="12.7265625" style="46" customWidth="1"/>
    <col min="3337" max="3337" width="12.54296875" style="46" customWidth="1"/>
    <col min="3338" max="3584" width="9.1796875" style="46"/>
    <col min="3585" max="3585" width="4.54296875" style="46" customWidth="1"/>
    <col min="3586" max="3586" width="15" style="46" customWidth="1"/>
    <col min="3587" max="3587" width="14.7265625" style="46" customWidth="1"/>
    <col min="3588" max="3589" width="12" style="46" customWidth="1"/>
    <col min="3590" max="3590" width="12.7265625" style="46" customWidth="1"/>
    <col min="3591" max="3591" width="15.54296875" style="46" customWidth="1"/>
    <col min="3592" max="3592" width="12.7265625" style="46" customWidth="1"/>
    <col min="3593" max="3593" width="12.54296875" style="46" customWidth="1"/>
    <col min="3594" max="3840" width="9.1796875" style="46"/>
    <col min="3841" max="3841" width="4.54296875" style="46" customWidth="1"/>
    <col min="3842" max="3842" width="15" style="46" customWidth="1"/>
    <col min="3843" max="3843" width="14.7265625" style="46" customWidth="1"/>
    <col min="3844" max="3845" width="12" style="46" customWidth="1"/>
    <col min="3846" max="3846" width="12.7265625" style="46" customWidth="1"/>
    <col min="3847" max="3847" width="15.54296875" style="46" customWidth="1"/>
    <col min="3848" max="3848" width="12.7265625" style="46" customWidth="1"/>
    <col min="3849" max="3849" width="12.54296875" style="46" customWidth="1"/>
    <col min="3850" max="4096" width="9.1796875" style="46"/>
    <col min="4097" max="4097" width="4.54296875" style="46" customWidth="1"/>
    <col min="4098" max="4098" width="15" style="46" customWidth="1"/>
    <col min="4099" max="4099" width="14.7265625" style="46" customWidth="1"/>
    <col min="4100" max="4101" width="12" style="46" customWidth="1"/>
    <col min="4102" max="4102" width="12.7265625" style="46" customWidth="1"/>
    <col min="4103" max="4103" width="15.54296875" style="46" customWidth="1"/>
    <col min="4104" max="4104" width="12.7265625" style="46" customWidth="1"/>
    <col min="4105" max="4105" width="12.54296875" style="46" customWidth="1"/>
    <col min="4106" max="4352" width="9.1796875" style="46"/>
    <col min="4353" max="4353" width="4.54296875" style="46" customWidth="1"/>
    <col min="4354" max="4354" width="15" style="46" customWidth="1"/>
    <col min="4355" max="4355" width="14.7265625" style="46" customWidth="1"/>
    <col min="4356" max="4357" width="12" style="46" customWidth="1"/>
    <col min="4358" max="4358" width="12.7265625" style="46" customWidth="1"/>
    <col min="4359" max="4359" width="15.54296875" style="46" customWidth="1"/>
    <col min="4360" max="4360" width="12.7265625" style="46" customWidth="1"/>
    <col min="4361" max="4361" width="12.54296875" style="46" customWidth="1"/>
    <col min="4362" max="4608" width="9.1796875" style="46"/>
    <col min="4609" max="4609" width="4.54296875" style="46" customWidth="1"/>
    <col min="4610" max="4610" width="15" style="46" customWidth="1"/>
    <col min="4611" max="4611" width="14.7265625" style="46" customWidth="1"/>
    <col min="4612" max="4613" width="12" style="46" customWidth="1"/>
    <col min="4614" max="4614" width="12.7265625" style="46" customWidth="1"/>
    <col min="4615" max="4615" width="15.54296875" style="46" customWidth="1"/>
    <col min="4616" max="4616" width="12.7265625" style="46" customWidth="1"/>
    <col min="4617" max="4617" width="12.54296875" style="46" customWidth="1"/>
    <col min="4618" max="4864" width="9.1796875" style="46"/>
    <col min="4865" max="4865" width="4.54296875" style="46" customWidth="1"/>
    <col min="4866" max="4866" width="15" style="46" customWidth="1"/>
    <col min="4867" max="4867" width="14.7265625" style="46" customWidth="1"/>
    <col min="4868" max="4869" width="12" style="46" customWidth="1"/>
    <col min="4870" max="4870" width="12.7265625" style="46" customWidth="1"/>
    <col min="4871" max="4871" width="15.54296875" style="46" customWidth="1"/>
    <col min="4872" max="4872" width="12.7265625" style="46" customWidth="1"/>
    <col min="4873" max="4873" width="12.54296875" style="46" customWidth="1"/>
    <col min="4874" max="5120" width="9.1796875" style="46"/>
    <col min="5121" max="5121" width="4.54296875" style="46" customWidth="1"/>
    <col min="5122" max="5122" width="15" style="46" customWidth="1"/>
    <col min="5123" max="5123" width="14.7265625" style="46" customWidth="1"/>
    <col min="5124" max="5125" width="12" style="46" customWidth="1"/>
    <col min="5126" max="5126" width="12.7265625" style="46" customWidth="1"/>
    <col min="5127" max="5127" width="15.54296875" style="46" customWidth="1"/>
    <col min="5128" max="5128" width="12.7265625" style="46" customWidth="1"/>
    <col min="5129" max="5129" width="12.54296875" style="46" customWidth="1"/>
    <col min="5130" max="5376" width="9.1796875" style="46"/>
    <col min="5377" max="5377" width="4.54296875" style="46" customWidth="1"/>
    <col min="5378" max="5378" width="15" style="46" customWidth="1"/>
    <col min="5379" max="5379" width="14.7265625" style="46" customWidth="1"/>
    <col min="5380" max="5381" width="12" style="46" customWidth="1"/>
    <col min="5382" max="5382" width="12.7265625" style="46" customWidth="1"/>
    <col min="5383" max="5383" width="15.54296875" style="46" customWidth="1"/>
    <col min="5384" max="5384" width="12.7265625" style="46" customWidth="1"/>
    <col min="5385" max="5385" width="12.54296875" style="46" customWidth="1"/>
    <col min="5386" max="5632" width="9.1796875" style="46"/>
    <col min="5633" max="5633" width="4.54296875" style="46" customWidth="1"/>
    <col min="5634" max="5634" width="15" style="46" customWidth="1"/>
    <col min="5635" max="5635" width="14.7265625" style="46" customWidth="1"/>
    <col min="5636" max="5637" width="12" style="46" customWidth="1"/>
    <col min="5638" max="5638" width="12.7265625" style="46" customWidth="1"/>
    <col min="5639" max="5639" width="15.54296875" style="46" customWidth="1"/>
    <col min="5640" max="5640" width="12.7265625" style="46" customWidth="1"/>
    <col min="5641" max="5641" width="12.54296875" style="46" customWidth="1"/>
    <col min="5642" max="5888" width="9.1796875" style="46"/>
    <col min="5889" max="5889" width="4.54296875" style="46" customWidth="1"/>
    <col min="5890" max="5890" width="15" style="46" customWidth="1"/>
    <col min="5891" max="5891" width="14.7265625" style="46" customWidth="1"/>
    <col min="5892" max="5893" width="12" style="46" customWidth="1"/>
    <col min="5894" max="5894" width="12.7265625" style="46" customWidth="1"/>
    <col min="5895" max="5895" width="15.54296875" style="46" customWidth="1"/>
    <col min="5896" max="5896" width="12.7265625" style="46" customWidth="1"/>
    <col min="5897" max="5897" width="12.54296875" style="46" customWidth="1"/>
    <col min="5898" max="6144" width="9.1796875" style="46"/>
    <col min="6145" max="6145" width="4.54296875" style="46" customWidth="1"/>
    <col min="6146" max="6146" width="15" style="46" customWidth="1"/>
    <col min="6147" max="6147" width="14.7265625" style="46" customWidth="1"/>
    <col min="6148" max="6149" width="12" style="46" customWidth="1"/>
    <col min="6150" max="6150" width="12.7265625" style="46" customWidth="1"/>
    <col min="6151" max="6151" width="15.54296875" style="46" customWidth="1"/>
    <col min="6152" max="6152" width="12.7265625" style="46" customWidth="1"/>
    <col min="6153" max="6153" width="12.54296875" style="46" customWidth="1"/>
    <col min="6154" max="6400" width="9.1796875" style="46"/>
    <col min="6401" max="6401" width="4.54296875" style="46" customWidth="1"/>
    <col min="6402" max="6402" width="15" style="46" customWidth="1"/>
    <col min="6403" max="6403" width="14.7265625" style="46" customWidth="1"/>
    <col min="6404" max="6405" width="12" style="46" customWidth="1"/>
    <col min="6406" max="6406" width="12.7265625" style="46" customWidth="1"/>
    <col min="6407" max="6407" width="15.54296875" style="46" customWidth="1"/>
    <col min="6408" max="6408" width="12.7265625" style="46" customWidth="1"/>
    <col min="6409" max="6409" width="12.54296875" style="46" customWidth="1"/>
    <col min="6410" max="6656" width="9.1796875" style="46"/>
    <col min="6657" max="6657" width="4.54296875" style="46" customWidth="1"/>
    <col min="6658" max="6658" width="15" style="46" customWidth="1"/>
    <col min="6659" max="6659" width="14.7265625" style="46" customWidth="1"/>
    <col min="6660" max="6661" width="12" style="46" customWidth="1"/>
    <col min="6662" max="6662" width="12.7265625" style="46" customWidth="1"/>
    <col min="6663" max="6663" width="15.54296875" style="46" customWidth="1"/>
    <col min="6664" max="6664" width="12.7265625" style="46" customWidth="1"/>
    <col min="6665" max="6665" width="12.54296875" style="46" customWidth="1"/>
    <col min="6666" max="6912" width="9.1796875" style="46"/>
    <col min="6913" max="6913" width="4.54296875" style="46" customWidth="1"/>
    <col min="6914" max="6914" width="15" style="46" customWidth="1"/>
    <col min="6915" max="6915" width="14.7265625" style="46" customWidth="1"/>
    <col min="6916" max="6917" width="12" style="46" customWidth="1"/>
    <col min="6918" max="6918" width="12.7265625" style="46" customWidth="1"/>
    <col min="6919" max="6919" width="15.54296875" style="46" customWidth="1"/>
    <col min="6920" max="6920" width="12.7265625" style="46" customWidth="1"/>
    <col min="6921" max="6921" width="12.54296875" style="46" customWidth="1"/>
    <col min="6922" max="7168" width="9.1796875" style="46"/>
    <col min="7169" max="7169" width="4.54296875" style="46" customWidth="1"/>
    <col min="7170" max="7170" width="15" style="46" customWidth="1"/>
    <col min="7171" max="7171" width="14.7265625" style="46" customWidth="1"/>
    <col min="7172" max="7173" width="12" style="46" customWidth="1"/>
    <col min="7174" max="7174" width="12.7265625" style="46" customWidth="1"/>
    <col min="7175" max="7175" width="15.54296875" style="46" customWidth="1"/>
    <col min="7176" max="7176" width="12.7265625" style="46" customWidth="1"/>
    <col min="7177" max="7177" width="12.54296875" style="46" customWidth="1"/>
    <col min="7178" max="7424" width="9.1796875" style="46"/>
    <col min="7425" max="7425" width="4.54296875" style="46" customWidth="1"/>
    <col min="7426" max="7426" width="15" style="46" customWidth="1"/>
    <col min="7427" max="7427" width="14.7265625" style="46" customWidth="1"/>
    <col min="7428" max="7429" width="12" style="46" customWidth="1"/>
    <col min="7430" max="7430" width="12.7265625" style="46" customWidth="1"/>
    <col min="7431" max="7431" width="15.54296875" style="46" customWidth="1"/>
    <col min="7432" max="7432" width="12.7265625" style="46" customWidth="1"/>
    <col min="7433" max="7433" width="12.54296875" style="46" customWidth="1"/>
    <col min="7434" max="7680" width="9.1796875" style="46"/>
    <col min="7681" max="7681" width="4.54296875" style="46" customWidth="1"/>
    <col min="7682" max="7682" width="15" style="46" customWidth="1"/>
    <col min="7683" max="7683" width="14.7265625" style="46" customWidth="1"/>
    <col min="7684" max="7685" width="12" style="46" customWidth="1"/>
    <col min="7686" max="7686" width="12.7265625" style="46" customWidth="1"/>
    <col min="7687" max="7687" width="15.54296875" style="46" customWidth="1"/>
    <col min="7688" max="7688" width="12.7265625" style="46" customWidth="1"/>
    <col min="7689" max="7689" width="12.54296875" style="46" customWidth="1"/>
    <col min="7690" max="7936" width="9.1796875" style="46"/>
    <col min="7937" max="7937" width="4.54296875" style="46" customWidth="1"/>
    <col min="7938" max="7938" width="15" style="46" customWidth="1"/>
    <col min="7939" max="7939" width="14.7265625" style="46" customWidth="1"/>
    <col min="7940" max="7941" width="12" style="46" customWidth="1"/>
    <col min="7942" max="7942" width="12.7265625" style="46" customWidth="1"/>
    <col min="7943" max="7943" width="15.54296875" style="46" customWidth="1"/>
    <col min="7944" max="7944" width="12.7265625" style="46" customWidth="1"/>
    <col min="7945" max="7945" width="12.54296875" style="46" customWidth="1"/>
    <col min="7946" max="8192" width="9.1796875" style="46"/>
    <col min="8193" max="8193" width="4.54296875" style="46" customWidth="1"/>
    <col min="8194" max="8194" width="15" style="46" customWidth="1"/>
    <col min="8195" max="8195" width="14.7265625" style="46" customWidth="1"/>
    <col min="8196" max="8197" width="12" style="46" customWidth="1"/>
    <col min="8198" max="8198" width="12.7265625" style="46" customWidth="1"/>
    <col min="8199" max="8199" width="15.54296875" style="46" customWidth="1"/>
    <col min="8200" max="8200" width="12.7265625" style="46" customWidth="1"/>
    <col min="8201" max="8201" width="12.54296875" style="46" customWidth="1"/>
    <col min="8202" max="8448" width="9.1796875" style="46"/>
    <col min="8449" max="8449" width="4.54296875" style="46" customWidth="1"/>
    <col min="8450" max="8450" width="15" style="46" customWidth="1"/>
    <col min="8451" max="8451" width="14.7265625" style="46" customWidth="1"/>
    <col min="8452" max="8453" width="12" style="46" customWidth="1"/>
    <col min="8454" max="8454" width="12.7265625" style="46" customWidth="1"/>
    <col min="8455" max="8455" width="15.54296875" style="46" customWidth="1"/>
    <col min="8456" max="8456" width="12.7265625" style="46" customWidth="1"/>
    <col min="8457" max="8457" width="12.54296875" style="46" customWidth="1"/>
    <col min="8458" max="8704" width="9.1796875" style="46"/>
    <col min="8705" max="8705" width="4.54296875" style="46" customWidth="1"/>
    <col min="8706" max="8706" width="15" style="46" customWidth="1"/>
    <col min="8707" max="8707" width="14.7265625" style="46" customWidth="1"/>
    <col min="8708" max="8709" width="12" style="46" customWidth="1"/>
    <col min="8710" max="8710" width="12.7265625" style="46" customWidth="1"/>
    <col min="8711" max="8711" width="15.54296875" style="46" customWidth="1"/>
    <col min="8712" max="8712" width="12.7265625" style="46" customWidth="1"/>
    <col min="8713" max="8713" width="12.54296875" style="46" customWidth="1"/>
    <col min="8714" max="8960" width="9.1796875" style="46"/>
    <col min="8961" max="8961" width="4.54296875" style="46" customWidth="1"/>
    <col min="8962" max="8962" width="15" style="46" customWidth="1"/>
    <col min="8963" max="8963" width="14.7265625" style="46" customWidth="1"/>
    <col min="8964" max="8965" width="12" style="46" customWidth="1"/>
    <col min="8966" max="8966" width="12.7265625" style="46" customWidth="1"/>
    <col min="8967" max="8967" width="15.54296875" style="46" customWidth="1"/>
    <col min="8968" max="8968" width="12.7265625" style="46" customWidth="1"/>
    <col min="8969" max="8969" width="12.54296875" style="46" customWidth="1"/>
    <col min="8970" max="9216" width="9.1796875" style="46"/>
    <col min="9217" max="9217" width="4.54296875" style="46" customWidth="1"/>
    <col min="9218" max="9218" width="15" style="46" customWidth="1"/>
    <col min="9219" max="9219" width="14.7265625" style="46" customWidth="1"/>
    <col min="9220" max="9221" width="12" style="46" customWidth="1"/>
    <col min="9222" max="9222" width="12.7265625" style="46" customWidth="1"/>
    <col min="9223" max="9223" width="15.54296875" style="46" customWidth="1"/>
    <col min="9224" max="9224" width="12.7265625" style="46" customWidth="1"/>
    <col min="9225" max="9225" width="12.54296875" style="46" customWidth="1"/>
    <col min="9226" max="9472" width="9.1796875" style="46"/>
    <col min="9473" max="9473" width="4.54296875" style="46" customWidth="1"/>
    <col min="9474" max="9474" width="15" style="46" customWidth="1"/>
    <col min="9475" max="9475" width="14.7265625" style="46" customWidth="1"/>
    <col min="9476" max="9477" width="12" style="46" customWidth="1"/>
    <col min="9478" max="9478" width="12.7265625" style="46" customWidth="1"/>
    <col min="9479" max="9479" width="15.54296875" style="46" customWidth="1"/>
    <col min="9480" max="9480" width="12.7265625" style="46" customWidth="1"/>
    <col min="9481" max="9481" width="12.54296875" style="46" customWidth="1"/>
    <col min="9482" max="9728" width="9.1796875" style="46"/>
    <col min="9729" max="9729" width="4.54296875" style="46" customWidth="1"/>
    <col min="9730" max="9730" width="15" style="46" customWidth="1"/>
    <col min="9731" max="9731" width="14.7265625" style="46" customWidth="1"/>
    <col min="9732" max="9733" width="12" style="46" customWidth="1"/>
    <col min="9734" max="9734" width="12.7265625" style="46" customWidth="1"/>
    <col min="9735" max="9735" width="15.54296875" style="46" customWidth="1"/>
    <col min="9736" max="9736" width="12.7265625" style="46" customWidth="1"/>
    <col min="9737" max="9737" width="12.54296875" style="46" customWidth="1"/>
    <col min="9738" max="9984" width="9.1796875" style="46"/>
    <col min="9985" max="9985" width="4.54296875" style="46" customWidth="1"/>
    <col min="9986" max="9986" width="15" style="46" customWidth="1"/>
    <col min="9987" max="9987" width="14.7265625" style="46" customWidth="1"/>
    <col min="9988" max="9989" width="12" style="46" customWidth="1"/>
    <col min="9990" max="9990" width="12.7265625" style="46" customWidth="1"/>
    <col min="9991" max="9991" width="15.54296875" style="46" customWidth="1"/>
    <col min="9992" max="9992" width="12.7265625" style="46" customWidth="1"/>
    <col min="9993" max="9993" width="12.54296875" style="46" customWidth="1"/>
    <col min="9994" max="10240" width="9.1796875" style="46"/>
    <col min="10241" max="10241" width="4.54296875" style="46" customWidth="1"/>
    <col min="10242" max="10242" width="15" style="46" customWidth="1"/>
    <col min="10243" max="10243" width="14.7265625" style="46" customWidth="1"/>
    <col min="10244" max="10245" width="12" style="46" customWidth="1"/>
    <col min="10246" max="10246" width="12.7265625" style="46" customWidth="1"/>
    <col min="10247" max="10247" width="15.54296875" style="46" customWidth="1"/>
    <col min="10248" max="10248" width="12.7265625" style="46" customWidth="1"/>
    <col min="10249" max="10249" width="12.54296875" style="46" customWidth="1"/>
    <col min="10250" max="10496" width="9.1796875" style="46"/>
    <col min="10497" max="10497" width="4.54296875" style="46" customWidth="1"/>
    <col min="10498" max="10498" width="15" style="46" customWidth="1"/>
    <col min="10499" max="10499" width="14.7265625" style="46" customWidth="1"/>
    <col min="10500" max="10501" width="12" style="46" customWidth="1"/>
    <col min="10502" max="10502" width="12.7265625" style="46" customWidth="1"/>
    <col min="10503" max="10503" width="15.54296875" style="46" customWidth="1"/>
    <col min="10504" max="10504" width="12.7265625" style="46" customWidth="1"/>
    <col min="10505" max="10505" width="12.54296875" style="46" customWidth="1"/>
    <col min="10506" max="10752" width="9.1796875" style="46"/>
    <col min="10753" max="10753" width="4.54296875" style="46" customWidth="1"/>
    <col min="10754" max="10754" width="15" style="46" customWidth="1"/>
    <col min="10755" max="10755" width="14.7265625" style="46" customWidth="1"/>
    <col min="10756" max="10757" width="12" style="46" customWidth="1"/>
    <col min="10758" max="10758" width="12.7265625" style="46" customWidth="1"/>
    <col min="10759" max="10759" width="15.54296875" style="46" customWidth="1"/>
    <col min="10760" max="10760" width="12.7265625" style="46" customWidth="1"/>
    <col min="10761" max="10761" width="12.54296875" style="46" customWidth="1"/>
    <col min="10762" max="11008" width="9.1796875" style="46"/>
    <col min="11009" max="11009" width="4.54296875" style="46" customWidth="1"/>
    <col min="11010" max="11010" width="15" style="46" customWidth="1"/>
    <col min="11011" max="11011" width="14.7265625" style="46" customWidth="1"/>
    <col min="11012" max="11013" width="12" style="46" customWidth="1"/>
    <col min="11014" max="11014" width="12.7265625" style="46" customWidth="1"/>
    <col min="11015" max="11015" width="15.54296875" style="46" customWidth="1"/>
    <col min="11016" max="11016" width="12.7265625" style="46" customWidth="1"/>
    <col min="11017" max="11017" width="12.54296875" style="46" customWidth="1"/>
    <col min="11018" max="11264" width="9.1796875" style="46"/>
    <col min="11265" max="11265" width="4.54296875" style="46" customWidth="1"/>
    <col min="11266" max="11266" width="15" style="46" customWidth="1"/>
    <col min="11267" max="11267" width="14.7265625" style="46" customWidth="1"/>
    <col min="11268" max="11269" width="12" style="46" customWidth="1"/>
    <col min="11270" max="11270" width="12.7265625" style="46" customWidth="1"/>
    <col min="11271" max="11271" width="15.54296875" style="46" customWidth="1"/>
    <col min="11272" max="11272" width="12.7265625" style="46" customWidth="1"/>
    <col min="11273" max="11273" width="12.54296875" style="46" customWidth="1"/>
    <col min="11274" max="11520" width="9.1796875" style="46"/>
    <col min="11521" max="11521" width="4.54296875" style="46" customWidth="1"/>
    <col min="11522" max="11522" width="15" style="46" customWidth="1"/>
    <col min="11523" max="11523" width="14.7265625" style="46" customWidth="1"/>
    <col min="11524" max="11525" width="12" style="46" customWidth="1"/>
    <col min="11526" max="11526" width="12.7265625" style="46" customWidth="1"/>
    <col min="11527" max="11527" width="15.54296875" style="46" customWidth="1"/>
    <col min="11528" max="11528" width="12.7265625" style="46" customWidth="1"/>
    <col min="11529" max="11529" width="12.54296875" style="46" customWidth="1"/>
    <col min="11530" max="11776" width="9.1796875" style="46"/>
    <col min="11777" max="11777" width="4.54296875" style="46" customWidth="1"/>
    <col min="11778" max="11778" width="15" style="46" customWidth="1"/>
    <col min="11779" max="11779" width="14.7265625" style="46" customWidth="1"/>
    <col min="11780" max="11781" width="12" style="46" customWidth="1"/>
    <col min="11782" max="11782" width="12.7265625" style="46" customWidth="1"/>
    <col min="11783" max="11783" width="15.54296875" style="46" customWidth="1"/>
    <col min="11784" max="11784" width="12.7265625" style="46" customWidth="1"/>
    <col min="11785" max="11785" width="12.54296875" style="46" customWidth="1"/>
    <col min="11786" max="12032" width="9.1796875" style="46"/>
    <col min="12033" max="12033" width="4.54296875" style="46" customWidth="1"/>
    <col min="12034" max="12034" width="15" style="46" customWidth="1"/>
    <col min="12035" max="12035" width="14.7265625" style="46" customWidth="1"/>
    <col min="12036" max="12037" width="12" style="46" customWidth="1"/>
    <col min="12038" max="12038" width="12.7265625" style="46" customWidth="1"/>
    <col min="12039" max="12039" width="15.54296875" style="46" customWidth="1"/>
    <col min="12040" max="12040" width="12.7265625" style="46" customWidth="1"/>
    <col min="12041" max="12041" width="12.54296875" style="46" customWidth="1"/>
    <col min="12042" max="12288" width="9.1796875" style="46"/>
    <col min="12289" max="12289" width="4.54296875" style="46" customWidth="1"/>
    <col min="12290" max="12290" width="15" style="46" customWidth="1"/>
    <col min="12291" max="12291" width="14.7265625" style="46" customWidth="1"/>
    <col min="12292" max="12293" width="12" style="46" customWidth="1"/>
    <col min="12294" max="12294" width="12.7265625" style="46" customWidth="1"/>
    <col min="12295" max="12295" width="15.54296875" style="46" customWidth="1"/>
    <col min="12296" max="12296" width="12.7265625" style="46" customWidth="1"/>
    <col min="12297" max="12297" width="12.54296875" style="46" customWidth="1"/>
    <col min="12298" max="12544" width="9.1796875" style="46"/>
    <col min="12545" max="12545" width="4.54296875" style="46" customWidth="1"/>
    <col min="12546" max="12546" width="15" style="46" customWidth="1"/>
    <col min="12547" max="12547" width="14.7265625" style="46" customWidth="1"/>
    <col min="12548" max="12549" width="12" style="46" customWidth="1"/>
    <col min="12550" max="12550" width="12.7265625" style="46" customWidth="1"/>
    <col min="12551" max="12551" width="15.54296875" style="46" customWidth="1"/>
    <col min="12552" max="12552" width="12.7265625" style="46" customWidth="1"/>
    <col min="12553" max="12553" width="12.54296875" style="46" customWidth="1"/>
    <col min="12554" max="12800" width="9.1796875" style="46"/>
    <col min="12801" max="12801" width="4.54296875" style="46" customWidth="1"/>
    <col min="12802" max="12802" width="15" style="46" customWidth="1"/>
    <col min="12803" max="12803" width="14.7265625" style="46" customWidth="1"/>
    <col min="12804" max="12805" width="12" style="46" customWidth="1"/>
    <col min="12806" max="12806" width="12.7265625" style="46" customWidth="1"/>
    <col min="12807" max="12807" width="15.54296875" style="46" customWidth="1"/>
    <col min="12808" max="12808" width="12.7265625" style="46" customWidth="1"/>
    <col min="12809" max="12809" width="12.54296875" style="46" customWidth="1"/>
    <col min="12810" max="13056" width="9.1796875" style="46"/>
    <col min="13057" max="13057" width="4.54296875" style="46" customWidth="1"/>
    <col min="13058" max="13058" width="15" style="46" customWidth="1"/>
    <col min="13059" max="13059" width="14.7265625" style="46" customWidth="1"/>
    <col min="13060" max="13061" width="12" style="46" customWidth="1"/>
    <col min="13062" max="13062" width="12.7265625" style="46" customWidth="1"/>
    <col min="13063" max="13063" width="15.54296875" style="46" customWidth="1"/>
    <col min="13064" max="13064" width="12.7265625" style="46" customWidth="1"/>
    <col min="13065" max="13065" width="12.54296875" style="46" customWidth="1"/>
    <col min="13066" max="13312" width="9.1796875" style="46"/>
    <col min="13313" max="13313" width="4.54296875" style="46" customWidth="1"/>
    <col min="13314" max="13314" width="15" style="46" customWidth="1"/>
    <col min="13315" max="13315" width="14.7265625" style="46" customWidth="1"/>
    <col min="13316" max="13317" width="12" style="46" customWidth="1"/>
    <col min="13318" max="13318" width="12.7265625" style="46" customWidth="1"/>
    <col min="13319" max="13319" width="15.54296875" style="46" customWidth="1"/>
    <col min="13320" max="13320" width="12.7265625" style="46" customWidth="1"/>
    <col min="13321" max="13321" width="12.54296875" style="46" customWidth="1"/>
    <col min="13322" max="13568" width="9.1796875" style="46"/>
    <col min="13569" max="13569" width="4.54296875" style="46" customWidth="1"/>
    <col min="13570" max="13570" width="15" style="46" customWidth="1"/>
    <col min="13571" max="13571" width="14.7265625" style="46" customWidth="1"/>
    <col min="13572" max="13573" width="12" style="46" customWidth="1"/>
    <col min="13574" max="13574" width="12.7265625" style="46" customWidth="1"/>
    <col min="13575" max="13575" width="15.54296875" style="46" customWidth="1"/>
    <col min="13576" max="13576" width="12.7265625" style="46" customWidth="1"/>
    <col min="13577" max="13577" width="12.54296875" style="46" customWidth="1"/>
    <col min="13578" max="13824" width="9.1796875" style="46"/>
    <col min="13825" max="13825" width="4.54296875" style="46" customWidth="1"/>
    <col min="13826" max="13826" width="15" style="46" customWidth="1"/>
    <col min="13827" max="13827" width="14.7265625" style="46" customWidth="1"/>
    <col min="13828" max="13829" width="12" style="46" customWidth="1"/>
    <col min="13830" max="13830" width="12.7265625" style="46" customWidth="1"/>
    <col min="13831" max="13831" width="15.54296875" style="46" customWidth="1"/>
    <col min="13832" max="13832" width="12.7265625" style="46" customWidth="1"/>
    <col min="13833" max="13833" width="12.54296875" style="46" customWidth="1"/>
    <col min="13834" max="14080" width="9.1796875" style="46"/>
    <col min="14081" max="14081" width="4.54296875" style="46" customWidth="1"/>
    <col min="14082" max="14082" width="15" style="46" customWidth="1"/>
    <col min="14083" max="14083" width="14.7265625" style="46" customWidth="1"/>
    <col min="14084" max="14085" width="12" style="46" customWidth="1"/>
    <col min="14086" max="14086" width="12.7265625" style="46" customWidth="1"/>
    <col min="14087" max="14087" width="15.54296875" style="46" customWidth="1"/>
    <col min="14088" max="14088" width="12.7265625" style="46" customWidth="1"/>
    <col min="14089" max="14089" width="12.54296875" style="46" customWidth="1"/>
    <col min="14090" max="14336" width="9.1796875" style="46"/>
    <col min="14337" max="14337" width="4.54296875" style="46" customWidth="1"/>
    <col min="14338" max="14338" width="15" style="46" customWidth="1"/>
    <col min="14339" max="14339" width="14.7265625" style="46" customWidth="1"/>
    <col min="14340" max="14341" width="12" style="46" customWidth="1"/>
    <col min="14342" max="14342" width="12.7265625" style="46" customWidth="1"/>
    <col min="14343" max="14343" width="15.54296875" style="46" customWidth="1"/>
    <col min="14344" max="14344" width="12.7265625" style="46" customWidth="1"/>
    <col min="14345" max="14345" width="12.54296875" style="46" customWidth="1"/>
    <col min="14346" max="14592" width="9.1796875" style="46"/>
    <col min="14593" max="14593" width="4.54296875" style="46" customWidth="1"/>
    <col min="14594" max="14594" width="15" style="46" customWidth="1"/>
    <col min="14595" max="14595" width="14.7265625" style="46" customWidth="1"/>
    <col min="14596" max="14597" width="12" style="46" customWidth="1"/>
    <col min="14598" max="14598" width="12.7265625" style="46" customWidth="1"/>
    <col min="14599" max="14599" width="15.54296875" style="46" customWidth="1"/>
    <col min="14600" max="14600" width="12.7265625" style="46" customWidth="1"/>
    <col min="14601" max="14601" width="12.54296875" style="46" customWidth="1"/>
    <col min="14602" max="14848" width="9.1796875" style="46"/>
    <col min="14849" max="14849" width="4.54296875" style="46" customWidth="1"/>
    <col min="14850" max="14850" width="15" style="46" customWidth="1"/>
    <col min="14851" max="14851" width="14.7265625" style="46" customWidth="1"/>
    <col min="14852" max="14853" width="12" style="46" customWidth="1"/>
    <col min="14854" max="14854" width="12.7265625" style="46" customWidth="1"/>
    <col min="14855" max="14855" width="15.54296875" style="46" customWidth="1"/>
    <col min="14856" max="14856" width="12.7265625" style="46" customWidth="1"/>
    <col min="14857" max="14857" width="12.54296875" style="46" customWidth="1"/>
    <col min="14858" max="15104" width="9.1796875" style="46"/>
    <col min="15105" max="15105" width="4.54296875" style="46" customWidth="1"/>
    <col min="15106" max="15106" width="15" style="46" customWidth="1"/>
    <col min="15107" max="15107" width="14.7265625" style="46" customWidth="1"/>
    <col min="15108" max="15109" width="12" style="46" customWidth="1"/>
    <col min="15110" max="15110" width="12.7265625" style="46" customWidth="1"/>
    <col min="15111" max="15111" width="15.54296875" style="46" customWidth="1"/>
    <col min="15112" max="15112" width="12.7265625" style="46" customWidth="1"/>
    <col min="15113" max="15113" width="12.54296875" style="46" customWidth="1"/>
    <col min="15114" max="15360" width="9.1796875" style="46"/>
    <col min="15361" max="15361" width="4.54296875" style="46" customWidth="1"/>
    <col min="15362" max="15362" width="15" style="46" customWidth="1"/>
    <col min="15363" max="15363" width="14.7265625" style="46" customWidth="1"/>
    <col min="15364" max="15365" width="12" style="46" customWidth="1"/>
    <col min="15366" max="15366" width="12.7265625" style="46" customWidth="1"/>
    <col min="15367" max="15367" width="15.54296875" style="46" customWidth="1"/>
    <col min="15368" max="15368" width="12.7265625" style="46" customWidth="1"/>
    <col min="15369" max="15369" width="12.54296875" style="46" customWidth="1"/>
    <col min="15370" max="15616" width="9.1796875" style="46"/>
    <col min="15617" max="15617" width="4.54296875" style="46" customWidth="1"/>
    <col min="15618" max="15618" width="15" style="46" customWidth="1"/>
    <col min="15619" max="15619" width="14.7265625" style="46" customWidth="1"/>
    <col min="15620" max="15621" width="12" style="46" customWidth="1"/>
    <col min="15622" max="15622" width="12.7265625" style="46" customWidth="1"/>
    <col min="15623" max="15623" width="15.54296875" style="46" customWidth="1"/>
    <col min="15624" max="15624" width="12.7265625" style="46" customWidth="1"/>
    <col min="15625" max="15625" width="12.54296875" style="46" customWidth="1"/>
    <col min="15626" max="15872" width="9.1796875" style="46"/>
    <col min="15873" max="15873" width="4.54296875" style="46" customWidth="1"/>
    <col min="15874" max="15874" width="15" style="46" customWidth="1"/>
    <col min="15875" max="15875" width="14.7265625" style="46" customWidth="1"/>
    <col min="15876" max="15877" width="12" style="46" customWidth="1"/>
    <col min="15878" max="15878" width="12.7265625" style="46" customWidth="1"/>
    <col min="15879" max="15879" width="15.54296875" style="46" customWidth="1"/>
    <col min="15880" max="15880" width="12.7265625" style="46" customWidth="1"/>
    <col min="15881" max="15881" width="12.54296875" style="46" customWidth="1"/>
    <col min="15882" max="16128" width="9.1796875" style="46"/>
    <col min="16129" max="16129" width="4.54296875" style="46" customWidth="1"/>
    <col min="16130" max="16130" width="15" style="46" customWidth="1"/>
    <col min="16131" max="16131" width="14.7265625" style="46" customWidth="1"/>
    <col min="16132" max="16133" width="12" style="46" customWidth="1"/>
    <col min="16134" max="16134" width="12.7265625" style="46" customWidth="1"/>
    <col min="16135" max="16135" width="15.54296875" style="46" customWidth="1"/>
    <col min="16136" max="16136" width="12.7265625" style="46" customWidth="1"/>
    <col min="16137" max="16137" width="12.54296875" style="46" customWidth="1"/>
    <col min="16138" max="16384" width="9.1796875" style="46"/>
  </cols>
  <sheetData>
    <row r="1" spans="1:12" ht="15.75" customHeight="1" x14ac:dyDescent="0.25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5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5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3">
      <c r="A4" s="150"/>
      <c r="B4" s="54"/>
      <c r="C4" s="54"/>
      <c r="D4" s="50"/>
      <c r="E4" s="50"/>
      <c r="F4" s="50"/>
      <c r="G4" s="50"/>
      <c r="H4" s="50"/>
      <c r="I4" s="51"/>
    </row>
    <row r="5" spans="1:12" ht="13" x14ac:dyDescent="0.3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43678</v>
      </c>
      <c r="H5" s="156"/>
      <c r="I5" s="157"/>
      <c r="J5" s="76"/>
      <c r="K5" s="76"/>
      <c r="L5" s="76"/>
    </row>
    <row r="6" spans="1:12" ht="13" thickBot="1" x14ac:dyDescent="0.3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" x14ac:dyDescent="0.3">
      <c r="A7" s="162"/>
      <c r="B7" s="3028" t="s">
        <v>219</v>
      </c>
      <c r="C7" s="3029"/>
      <c r="D7" s="163" t="s">
        <v>73</v>
      </c>
      <c r="E7" s="3030" t="s">
        <v>220</v>
      </c>
      <c r="F7" s="3031"/>
      <c r="G7" s="3031"/>
      <c r="H7" s="3032"/>
      <c r="I7" s="164" t="s">
        <v>72</v>
      </c>
      <c r="J7" s="165"/>
      <c r="K7" s="165"/>
      <c r="L7" s="165"/>
    </row>
    <row r="8" spans="1:12" ht="25.15" customHeight="1" x14ac:dyDescent="0.25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5">
      <c r="A9" s="60">
        <v>1</v>
      </c>
      <c r="B9" s="407">
        <f>'1'!AV1</f>
        <v>14</v>
      </c>
      <c r="C9" s="407">
        <f>'1'!AV2</f>
        <v>17</v>
      </c>
      <c r="D9" s="61">
        <f>'1'!G2</f>
        <v>24</v>
      </c>
      <c r="E9" s="169">
        <f>'1'!BW42</f>
        <v>32.82</v>
      </c>
      <c r="F9" s="169">
        <f>'1'!BW40</f>
        <v>14.443999999999999</v>
      </c>
      <c r="G9" s="169">
        <f>'1'!BW41</f>
        <v>16.945999999999998</v>
      </c>
      <c r="H9" s="75">
        <f>F9+G9</f>
        <v>31.389999999999997</v>
      </c>
      <c r="I9" s="117">
        <f>IF('1'!$CB$33&gt;E9,'1'!$CB$33,'1'!$CB$33+0.5)</f>
        <v>33.599999999999994</v>
      </c>
      <c r="J9" s="76"/>
      <c r="K9" s="76"/>
      <c r="L9" s="76"/>
    </row>
    <row r="10" spans="1:12" ht="15" customHeight="1" x14ac:dyDescent="0.25">
      <c r="A10" s="60">
        <v>2</v>
      </c>
      <c r="B10" s="407">
        <f>'2'!AV1</f>
        <v>14</v>
      </c>
      <c r="C10" s="407">
        <f>'2'!AV2</f>
        <v>17</v>
      </c>
      <c r="D10" s="61">
        <f>'2'!G2</f>
        <v>24</v>
      </c>
      <c r="E10" s="169">
        <f>'2'!BW42</f>
        <v>35.341999999999999</v>
      </c>
      <c r="F10" s="169">
        <f>'2'!BW40</f>
        <v>15.22</v>
      </c>
      <c r="G10" s="169">
        <f>'2'!BW41</f>
        <v>18.931000000000001</v>
      </c>
      <c r="H10" s="75">
        <f>F10+G10</f>
        <v>34.151000000000003</v>
      </c>
      <c r="I10" s="117">
        <f>IF('2'!$CB$33&gt;E10,'2'!$CB$33,'2'!$CB$33+0.5)</f>
        <v>36</v>
      </c>
      <c r="J10" s="76"/>
      <c r="K10" s="76"/>
      <c r="L10" s="76"/>
    </row>
    <row r="11" spans="1:12" ht="15" customHeight="1" x14ac:dyDescent="0.25">
      <c r="A11" s="60">
        <v>3</v>
      </c>
      <c r="B11" s="407">
        <f>'3'!AV1</f>
        <v>14</v>
      </c>
      <c r="C11" s="407">
        <f>'3'!AV2</f>
        <v>17</v>
      </c>
      <c r="D11" s="61">
        <f>'3'!G2</f>
        <v>24</v>
      </c>
      <c r="E11" s="169">
        <f>'3'!BW42</f>
        <v>31.555</v>
      </c>
      <c r="F11" s="169">
        <f>'3'!BW40</f>
        <v>12.250999999999999</v>
      </c>
      <c r="G11" s="169">
        <f>'3'!BW41</f>
        <v>17.823999999999998</v>
      </c>
      <c r="H11" s="75">
        <f t="shared" ref="H11:H39" si="0">F11+G11</f>
        <v>30.074999999999996</v>
      </c>
      <c r="I11" s="117">
        <v>31.8</v>
      </c>
      <c r="J11" s="76"/>
      <c r="K11" s="76"/>
      <c r="L11" s="76"/>
    </row>
    <row r="12" spans="1:12" ht="15" customHeight="1" x14ac:dyDescent="0.25">
      <c r="A12" s="60">
        <v>4</v>
      </c>
      <c r="B12" s="407">
        <f>'4'!AV1</f>
        <v>14</v>
      </c>
      <c r="C12" s="407">
        <f>'4'!AV2</f>
        <v>17</v>
      </c>
      <c r="D12" s="61">
        <f>'4'!G2</f>
        <v>24</v>
      </c>
      <c r="E12" s="169">
        <f>'4'!BW42</f>
        <v>28.541</v>
      </c>
      <c r="F12" s="169">
        <f>'4'!BW40</f>
        <v>11.135999999999999</v>
      </c>
      <c r="G12" s="169">
        <f>'4'!BW41</f>
        <v>16.405000000000001</v>
      </c>
      <c r="H12" s="75">
        <f t="shared" si="0"/>
        <v>27.541</v>
      </c>
      <c r="I12" s="117">
        <f>IF('4'!$CB$33&gt;E12,'4'!$CB$33,'4'!$CB$33+0.5)</f>
        <v>33</v>
      </c>
      <c r="J12" s="76"/>
      <c r="K12" s="76"/>
      <c r="L12" s="76"/>
    </row>
    <row r="13" spans="1:12" ht="15" customHeight="1" x14ac:dyDescent="0.25">
      <c r="A13" s="60">
        <v>5</v>
      </c>
      <c r="B13" s="407">
        <f>'5'!AV1</f>
        <v>14</v>
      </c>
      <c r="C13" s="407">
        <f>'5'!AV2</f>
        <v>17</v>
      </c>
      <c r="D13" s="61">
        <f>'5'!G2</f>
        <v>24</v>
      </c>
      <c r="E13" s="169">
        <f>'5'!BW42</f>
        <v>33.286000000000001</v>
      </c>
      <c r="F13" s="169">
        <f>'5'!BW40</f>
        <v>13.533000000000001</v>
      </c>
      <c r="G13" s="169">
        <f>'5'!BW41</f>
        <v>18.567</v>
      </c>
      <c r="H13" s="75">
        <f t="shared" si="0"/>
        <v>32.1</v>
      </c>
      <c r="I13" s="117">
        <f>IF('5'!$CB$33&gt;E13,'5'!$CB$33,'5'!$CB$33+0.5)</f>
        <v>33.5</v>
      </c>
      <c r="J13" s="76"/>
      <c r="K13" s="76"/>
      <c r="L13" s="76"/>
    </row>
    <row r="14" spans="1:12" ht="15" customHeight="1" x14ac:dyDescent="0.25">
      <c r="A14" s="60">
        <v>6</v>
      </c>
      <c r="B14" s="407">
        <f>'6'!AV1</f>
        <v>14</v>
      </c>
      <c r="C14" s="407">
        <f>'6'!AV2</f>
        <v>17</v>
      </c>
      <c r="D14" s="61">
        <f>'6'!G2</f>
        <v>24</v>
      </c>
      <c r="E14" s="169">
        <f>'6'!BW42</f>
        <v>29.630000000000003</v>
      </c>
      <c r="F14" s="169">
        <f>'6'!BW40</f>
        <v>11.690000000000001</v>
      </c>
      <c r="G14" s="169">
        <f>'6'!BW41</f>
        <v>16.355</v>
      </c>
      <c r="H14" s="75">
        <f t="shared" si="0"/>
        <v>28.045000000000002</v>
      </c>
      <c r="I14" s="117">
        <f>IF('6'!$CB$33&gt;E14,'6'!$CB$33,'6'!$CB$33+0.5)</f>
        <v>33</v>
      </c>
      <c r="J14" s="76"/>
      <c r="K14" s="76"/>
      <c r="L14" s="76"/>
    </row>
    <row r="15" spans="1:12" ht="15" customHeight="1" x14ac:dyDescent="0.25">
      <c r="A15" s="60">
        <v>7</v>
      </c>
      <c r="B15" s="407">
        <f>'7'!AV1</f>
        <v>4</v>
      </c>
      <c r="C15" s="407">
        <f>'7'!AV2</f>
        <v>20</v>
      </c>
      <c r="D15" s="61">
        <f>'7'!G2</f>
        <v>24</v>
      </c>
      <c r="E15" s="169">
        <f>'7'!BW42</f>
        <v>33.430000000000007</v>
      </c>
      <c r="F15" s="169">
        <f>'7'!BW40</f>
        <v>13.696999999999999</v>
      </c>
      <c r="G15" s="169">
        <f>'7'!BW41</f>
        <v>18.128999999999998</v>
      </c>
      <c r="H15" s="75">
        <f t="shared" si="0"/>
        <v>31.825999999999997</v>
      </c>
      <c r="I15" s="117">
        <f>IF('7'!$CB$33&gt;E15,'7'!$CB$33,'7'!$CB$33+0.5)</f>
        <v>36</v>
      </c>
      <c r="J15" s="76"/>
      <c r="K15" s="76"/>
      <c r="L15" s="76"/>
    </row>
    <row r="16" spans="1:12" ht="15" customHeight="1" x14ac:dyDescent="0.25">
      <c r="A16" s="60">
        <v>8</v>
      </c>
      <c r="B16" s="407">
        <f>'8'!AV1</f>
        <v>4</v>
      </c>
      <c r="C16" s="407">
        <f>'8'!AV2</f>
        <v>20</v>
      </c>
      <c r="D16" s="61">
        <f>'8'!G2</f>
        <v>24</v>
      </c>
      <c r="E16" s="169">
        <f>'8'!BW42</f>
        <v>33.288000000000004</v>
      </c>
      <c r="F16" s="169">
        <f>'8'!BW40</f>
        <v>14.939</v>
      </c>
      <c r="G16" s="169">
        <f>'8'!BW41</f>
        <v>17.72</v>
      </c>
      <c r="H16" s="75">
        <f t="shared" si="0"/>
        <v>32.658999999999999</v>
      </c>
      <c r="I16" s="117">
        <f>IF('8'!$CB$33&gt;E16,'8'!$CB$33,'8'!$CB$33+0.5)</f>
        <v>33.900000000000006</v>
      </c>
      <c r="J16" s="76"/>
      <c r="K16" s="76"/>
      <c r="L16" s="76"/>
    </row>
    <row r="17" spans="1:12" ht="15" customHeight="1" x14ac:dyDescent="0.25">
      <c r="A17" s="60">
        <v>9</v>
      </c>
      <c r="B17" s="407">
        <f>'9'!AV1</f>
        <v>4</v>
      </c>
      <c r="C17" s="407">
        <f>'9'!AV2</f>
        <v>20</v>
      </c>
      <c r="D17" s="61">
        <f>'9'!G2</f>
        <v>24</v>
      </c>
      <c r="E17" s="169">
        <f>'9'!BW42</f>
        <v>35.146000000000001</v>
      </c>
      <c r="F17" s="169">
        <f>'9'!BW40</f>
        <v>15.338000000000001</v>
      </c>
      <c r="G17" s="169">
        <f>'9'!BW41</f>
        <v>18.59</v>
      </c>
      <c r="H17" s="75">
        <f t="shared" si="0"/>
        <v>33.927999999999997</v>
      </c>
      <c r="I17" s="117">
        <f>IF('9'!$CB$33&gt;E17,'9'!$CB$33,'9'!$CB$33+0.5)</f>
        <v>36</v>
      </c>
      <c r="J17" s="76"/>
      <c r="K17" s="76"/>
      <c r="L17" s="76"/>
    </row>
    <row r="18" spans="1:12" ht="15" customHeight="1" x14ac:dyDescent="0.25">
      <c r="A18" s="60">
        <v>10</v>
      </c>
      <c r="B18" s="407">
        <f>'10'!AV1</f>
        <v>4</v>
      </c>
      <c r="C18" s="407">
        <f>'10'!AV2</f>
        <v>20</v>
      </c>
      <c r="D18" s="61">
        <f>'10'!G2</f>
        <v>24</v>
      </c>
      <c r="E18" s="169">
        <f>'10'!BW42</f>
        <v>31.503999999999998</v>
      </c>
      <c r="F18" s="169">
        <f>'10'!BW40</f>
        <v>14.08</v>
      </c>
      <c r="G18" s="169">
        <f>'10'!BW41</f>
        <v>16.786999999999999</v>
      </c>
      <c r="H18" s="75">
        <f t="shared" si="0"/>
        <v>30.866999999999997</v>
      </c>
      <c r="I18" s="117">
        <f>IF('10'!$CB$33&gt;E18,'10'!$CB$33,'10'!$CB$33+0.5)</f>
        <v>33</v>
      </c>
      <c r="J18" s="76"/>
      <c r="K18" s="76"/>
      <c r="L18" s="76"/>
    </row>
    <row r="19" spans="1:12" ht="15" customHeight="1" x14ac:dyDescent="0.25">
      <c r="A19" s="60">
        <v>11</v>
      </c>
      <c r="B19" s="407">
        <f>'11'!AV1</f>
        <v>4</v>
      </c>
      <c r="C19" s="407">
        <f>'11'!AV2</f>
        <v>20</v>
      </c>
      <c r="D19" s="61">
        <f>'11'!G2</f>
        <v>24</v>
      </c>
      <c r="E19" s="169">
        <f>'11'!BW42</f>
        <v>33.066000000000003</v>
      </c>
      <c r="F19" s="169">
        <f>'11'!BW40</f>
        <v>14.030000000000001</v>
      </c>
      <c r="G19" s="169">
        <f>'11'!BW41</f>
        <v>16.765999999999998</v>
      </c>
      <c r="H19" s="75">
        <f t="shared" si="0"/>
        <v>30.795999999999999</v>
      </c>
      <c r="I19" s="117">
        <f>IF('11'!$CB$33&gt;E19,'11'!$CB$33,'11'!$CB$33+0.5)</f>
        <v>34.5</v>
      </c>
      <c r="J19" s="76"/>
      <c r="K19" s="76"/>
      <c r="L19" s="76"/>
    </row>
    <row r="20" spans="1:12" ht="15" customHeight="1" x14ac:dyDescent="0.25">
      <c r="A20" s="60">
        <v>12</v>
      </c>
      <c r="B20" s="407">
        <f>'12'!AV1</f>
        <v>4</v>
      </c>
      <c r="C20" s="407">
        <f>'12'!AV2</f>
        <v>20</v>
      </c>
      <c r="D20" s="61">
        <f>'12'!G2</f>
        <v>24</v>
      </c>
      <c r="E20" s="169">
        <f>'12'!BW42</f>
        <v>29.997</v>
      </c>
      <c r="F20" s="169">
        <f>'12'!BW40</f>
        <v>12.295999999999999</v>
      </c>
      <c r="G20" s="169">
        <f>'12'!BW41</f>
        <v>17.081</v>
      </c>
      <c r="H20" s="75">
        <f t="shared" si="0"/>
        <v>29.376999999999999</v>
      </c>
      <c r="I20" s="117">
        <f>IF('12'!$CB$33&gt;E20,'12'!$CB$33,'12'!$CB$33+0.5)</f>
        <v>32.400000000000006</v>
      </c>
      <c r="J20" s="76"/>
      <c r="K20" s="76"/>
      <c r="L20" s="76"/>
    </row>
    <row r="21" spans="1:12" ht="15" customHeight="1" x14ac:dyDescent="0.25">
      <c r="A21" s="60">
        <v>13</v>
      </c>
      <c r="B21" s="407">
        <f>'13'!AV1</f>
        <v>4</v>
      </c>
      <c r="C21" s="407">
        <f>'13'!AV2</f>
        <v>20</v>
      </c>
      <c r="D21" s="407">
        <f>'13'!G2</f>
        <v>24</v>
      </c>
      <c r="E21" s="169">
        <f>'13'!BW42</f>
        <v>30.488</v>
      </c>
      <c r="F21" s="169">
        <f>'13'!BW40</f>
        <v>11.864999999999998</v>
      </c>
      <c r="G21" s="169">
        <v>17.3</v>
      </c>
      <c r="H21" s="75">
        <f t="shared" si="0"/>
        <v>29.164999999999999</v>
      </c>
      <c r="I21" s="117">
        <f>IF('13'!$CB$33&gt;E21,'13'!$CB$33,'13'!$CB$33+0.5)</f>
        <v>32.099999999999994</v>
      </c>
      <c r="J21" s="76"/>
      <c r="K21" s="76"/>
      <c r="L21" s="76"/>
    </row>
    <row r="22" spans="1:12" ht="15" customHeight="1" x14ac:dyDescent="0.25">
      <c r="A22" s="60">
        <v>14</v>
      </c>
      <c r="B22" s="407">
        <f>'14'!AV1</f>
        <v>17</v>
      </c>
      <c r="C22" s="407">
        <f>'14'!AV2</f>
        <v>20</v>
      </c>
      <c r="D22" s="407">
        <f>'14'!G2</f>
        <v>24</v>
      </c>
      <c r="E22" s="169">
        <f>'14'!BW42</f>
        <v>27.722000000000001</v>
      </c>
      <c r="F22" s="169">
        <f>'14'!BW40</f>
        <v>11.025</v>
      </c>
      <c r="G22" s="169">
        <v>16.3</v>
      </c>
      <c r="H22" s="75">
        <f t="shared" si="0"/>
        <v>27.325000000000003</v>
      </c>
      <c r="I22" s="117">
        <f>IF('14'!$CB$33&gt;E22,'14'!$CB$33,'14'!$CB$33+0.5)</f>
        <v>33.900000000000006</v>
      </c>
      <c r="J22" s="76"/>
      <c r="K22" s="76"/>
      <c r="L22" s="76"/>
    </row>
    <row r="23" spans="1:12" ht="15" customHeight="1" x14ac:dyDescent="0.25">
      <c r="A23" s="60">
        <v>15</v>
      </c>
      <c r="B23" s="407">
        <f>'15'!AV1</f>
        <v>17</v>
      </c>
      <c r="C23" s="407">
        <f>'15'!AV2</f>
        <v>18</v>
      </c>
      <c r="D23" s="407">
        <f>'15'!G2</f>
        <v>24</v>
      </c>
      <c r="E23" s="169">
        <f>'15'!BW42</f>
        <v>29.832000000000001</v>
      </c>
      <c r="F23" s="169">
        <f>'15'!BW40</f>
        <v>9.8339999999999996</v>
      </c>
      <c r="G23" s="169">
        <v>14.6</v>
      </c>
      <c r="H23" s="75">
        <f t="shared" si="0"/>
        <v>24.433999999999997</v>
      </c>
      <c r="I23" s="117">
        <v>29.9</v>
      </c>
      <c r="J23" s="76"/>
      <c r="K23" s="76"/>
      <c r="L23" s="76"/>
    </row>
    <row r="24" spans="1:12" ht="15" customHeight="1" x14ac:dyDescent="0.25">
      <c r="A24" s="60">
        <v>16</v>
      </c>
      <c r="B24" s="407">
        <f>'16'!AV1</f>
        <v>17</v>
      </c>
      <c r="C24" s="407">
        <f>'16'!AV2</f>
        <v>18</v>
      </c>
      <c r="D24" s="407">
        <f>'16'!G2</f>
        <v>24</v>
      </c>
      <c r="E24" s="169">
        <f>'16'!BW42</f>
        <v>27.61</v>
      </c>
      <c r="F24" s="169">
        <f>'16'!BW40</f>
        <v>10.695</v>
      </c>
      <c r="G24" s="169">
        <v>14.8</v>
      </c>
      <c r="H24" s="75">
        <f t="shared" si="0"/>
        <v>25.495000000000001</v>
      </c>
      <c r="I24" s="117">
        <f>IF('16'!$CB$33&gt;E24,'16'!$CB$33,'16'!$CB$33+0.5)</f>
        <v>27.900000000000002</v>
      </c>
      <c r="J24" s="76"/>
      <c r="K24" s="76"/>
      <c r="L24" s="76"/>
    </row>
    <row r="25" spans="1:12" ht="15" customHeight="1" x14ac:dyDescent="0.25">
      <c r="A25" s="60">
        <v>17</v>
      </c>
      <c r="B25" s="407">
        <f>'17'!AV1</f>
        <v>17</v>
      </c>
      <c r="C25" s="407">
        <f>'17'!AV2</f>
        <v>18</v>
      </c>
      <c r="D25" s="407">
        <f>'17'!G2</f>
        <v>24</v>
      </c>
      <c r="E25" s="169">
        <f>'17'!BW42</f>
        <v>22.695</v>
      </c>
      <c r="F25" s="169">
        <f>'17'!BW40</f>
        <v>9.6870000000000012</v>
      </c>
      <c r="G25" s="169">
        <f>'17'!BW41</f>
        <v>14.605999999999998</v>
      </c>
      <c r="H25" s="75">
        <f t="shared" si="0"/>
        <v>24.292999999999999</v>
      </c>
      <c r="I25" s="117">
        <f>IF('17'!$CB$33&gt;E25,'17'!$CB$33,'17'!$CB$33+0.5)</f>
        <v>27</v>
      </c>
      <c r="J25" s="76"/>
      <c r="K25" s="76"/>
      <c r="L25" s="76"/>
    </row>
    <row r="26" spans="1:12" ht="15" customHeight="1" x14ac:dyDescent="0.25">
      <c r="A26" s="60">
        <v>18</v>
      </c>
      <c r="B26" s="407">
        <f>'18'!AV1</f>
        <v>17</v>
      </c>
      <c r="C26" s="407">
        <f>'18'!AV2</f>
        <v>18</v>
      </c>
      <c r="D26" s="407">
        <f>'18'!G2</f>
        <v>24</v>
      </c>
      <c r="E26" s="169">
        <f>'18'!BW42</f>
        <v>22.338000000000001</v>
      </c>
      <c r="F26" s="169">
        <f>'18'!BW40</f>
        <v>6.8739999999999997</v>
      </c>
      <c r="G26" s="169">
        <f>'18'!BW41</f>
        <v>13.623000000000001</v>
      </c>
      <c r="H26" s="75">
        <f t="shared" si="0"/>
        <v>20.497</v>
      </c>
      <c r="I26" s="117">
        <f>IF('18'!$CB$33&gt;E26,'18'!$CB$33,'18'!$CB$33+0.5)</f>
        <v>27</v>
      </c>
      <c r="J26" s="76"/>
      <c r="K26" s="76"/>
      <c r="L26" s="76"/>
    </row>
    <row r="27" spans="1:12" ht="15" customHeight="1" x14ac:dyDescent="0.25">
      <c r="A27" s="60">
        <v>19</v>
      </c>
      <c r="B27" s="407">
        <f>'19'!AV1</f>
        <v>17</v>
      </c>
      <c r="C27" s="407">
        <f>'19'!AV2</f>
        <v>18</v>
      </c>
      <c r="D27" s="407">
        <f>'19'!G2</f>
        <v>24</v>
      </c>
      <c r="E27" s="169">
        <f>'19'!BW42</f>
        <v>25.92</v>
      </c>
      <c r="F27" s="169">
        <f>'19'!BW40</f>
        <v>11.442</v>
      </c>
      <c r="G27" s="169">
        <f>'19'!BW41</f>
        <v>17.323999999999998</v>
      </c>
      <c r="H27" s="75">
        <f t="shared" si="0"/>
        <v>28.765999999999998</v>
      </c>
      <c r="I27" s="117">
        <v>31</v>
      </c>
      <c r="J27" s="76"/>
      <c r="K27" s="76"/>
      <c r="L27" s="76"/>
    </row>
    <row r="28" spans="1:12" ht="15" customHeight="1" x14ac:dyDescent="0.25">
      <c r="A28" s="60">
        <v>20</v>
      </c>
      <c r="B28" s="407">
        <f>'20'!AV1</f>
        <v>17</v>
      </c>
      <c r="C28" s="407">
        <f>'20'!AV2</f>
        <v>18</v>
      </c>
      <c r="D28" s="407">
        <f>'20'!G2</f>
        <v>24</v>
      </c>
      <c r="E28" s="169">
        <f>'20'!BW42</f>
        <v>27.849999999999994</v>
      </c>
      <c r="F28" s="169">
        <f>'20'!BW40</f>
        <v>10.876999999999999</v>
      </c>
      <c r="G28" s="169">
        <f>'20'!BW41</f>
        <v>15.424999999999999</v>
      </c>
      <c r="H28" s="75">
        <f t="shared" si="0"/>
        <v>26.302</v>
      </c>
      <c r="I28" s="117">
        <v>30</v>
      </c>
      <c r="J28" s="76"/>
      <c r="K28" s="76"/>
      <c r="L28" s="76"/>
    </row>
    <row r="29" spans="1:12" ht="15" customHeight="1" x14ac:dyDescent="0.25">
      <c r="A29" s="60">
        <v>21</v>
      </c>
      <c r="B29" s="407">
        <f>'21'!AV1</f>
        <v>20</v>
      </c>
      <c r="C29" s="407">
        <f>'21'!AV2</f>
        <v>4</v>
      </c>
      <c r="D29" s="407">
        <f>'21'!G2</f>
        <v>24</v>
      </c>
      <c r="E29" s="169">
        <f>'21'!BW42</f>
        <v>31.358000000000004</v>
      </c>
      <c r="F29" s="169">
        <f>'21'!BW40</f>
        <v>13.931000000000001</v>
      </c>
      <c r="G29" s="169">
        <f>'21'!BW41</f>
        <v>18.93</v>
      </c>
      <c r="H29" s="75">
        <f t="shared" si="0"/>
        <v>32.861000000000004</v>
      </c>
      <c r="I29" s="117">
        <f>IF('21'!$CB$33&gt;E29,'21'!$CB$33,'21'!$CB$33+0.5)</f>
        <v>29.599999999999998</v>
      </c>
      <c r="J29" s="76"/>
      <c r="K29" s="76"/>
      <c r="L29" s="76"/>
    </row>
    <row r="30" spans="1:12" ht="15" customHeight="1" x14ac:dyDescent="0.25">
      <c r="A30" s="60">
        <v>22</v>
      </c>
      <c r="B30" s="407">
        <f>'22'!AV1</f>
        <v>20</v>
      </c>
      <c r="C30" s="407">
        <f>'22'!AV2</f>
        <v>4</v>
      </c>
      <c r="D30" s="407">
        <f>'22'!G2</f>
        <v>24</v>
      </c>
      <c r="E30" s="169">
        <f>'22'!BW42</f>
        <v>27.258000000000003</v>
      </c>
      <c r="F30" s="169">
        <f>'22'!BW40</f>
        <v>9.9220000000000006</v>
      </c>
      <c r="G30" s="169">
        <f>'22'!BW41</f>
        <v>15.852</v>
      </c>
      <c r="H30" s="75">
        <f t="shared" si="0"/>
        <v>25.774000000000001</v>
      </c>
      <c r="I30" s="117">
        <f>IF('22'!$CB$33&gt;E30,'22'!$CB$33,'22'!$CB$33+0.5)</f>
        <v>29.099999999999998</v>
      </c>
      <c r="J30" s="76"/>
      <c r="K30" s="76"/>
      <c r="L30" s="76"/>
    </row>
    <row r="31" spans="1:12" ht="15" customHeight="1" x14ac:dyDescent="0.25">
      <c r="A31" s="60">
        <v>23</v>
      </c>
      <c r="B31" s="407">
        <f>'23'!AV1</f>
        <v>20</v>
      </c>
      <c r="C31" s="407">
        <f>'23'!AV2</f>
        <v>4</v>
      </c>
      <c r="D31" s="407">
        <f>'23'!G2</f>
        <v>24</v>
      </c>
      <c r="E31" s="169">
        <f>'23'!BW42</f>
        <v>25.798999999999999</v>
      </c>
      <c r="F31" s="169">
        <f>'23'!BW40</f>
        <v>9.7530000000000001</v>
      </c>
      <c r="G31" s="169">
        <f>'23'!BW41</f>
        <v>15.989999999999998</v>
      </c>
      <c r="H31" s="75">
        <f t="shared" si="0"/>
        <v>25.742999999999999</v>
      </c>
      <c r="I31" s="117">
        <f>IF('23'!$CB$33&gt;E31,'23'!$CB$33,'23'!$CB$33+0.5)</f>
        <v>27.900000000000002</v>
      </c>
      <c r="J31" s="76"/>
      <c r="K31" s="76"/>
      <c r="L31" s="76"/>
    </row>
    <row r="32" spans="1:12" ht="15" customHeight="1" x14ac:dyDescent="0.25">
      <c r="A32" s="60">
        <v>24</v>
      </c>
      <c r="B32" s="407">
        <f>'24'!AV1</f>
        <v>16</v>
      </c>
      <c r="C32" s="407">
        <f>'24'!AV2</f>
        <v>4</v>
      </c>
      <c r="D32" s="407">
        <f>'24'!G2</f>
        <v>24</v>
      </c>
      <c r="E32" s="169">
        <f>'24'!BW42</f>
        <v>26.328000000000003</v>
      </c>
      <c r="F32" s="169">
        <f>'24'!BW40</f>
        <v>9.2940000000000005</v>
      </c>
      <c r="G32" s="169">
        <f>'24'!BW41</f>
        <v>16.29</v>
      </c>
      <c r="H32" s="75">
        <f t="shared" si="0"/>
        <v>25.584</v>
      </c>
      <c r="I32" s="117">
        <f>IF('24'!$CB$33&gt;E32,'24'!$CB$33,'24'!$CB$33+0.5)</f>
        <v>27.900000000000002</v>
      </c>
      <c r="J32" s="76"/>
      <c r="K32" s="76"/>
      <c r="L32" s="76"/>
    </row>
    <row r="33" spans="1:12" ht="15" customHeight="1" x14ac:dyDescent="0.25">
      <c r="A33" s="60">
        <v>25</v>
      </c>
      <c r="B33" s="407">
        <f>'25'!AV1</f>
        <v>20</v>
      </c>
      <c r="C33" s="407">
        <f>'25'!AV2</f>
        <v>4</v>
      </c>
      <c r="D33" s="407">
        <f>'25'!G2</f>
        <v>24</v>
      </c>
      <c r="E33" s="169">
        <f>'25'!BW42</f>
        <v>22.93</v>
      </c>
      <c r="F33" s="169">
        <f>'25'!BW40</f>
        <v>7.9920000000000009</v>
      </c>
      <c r="G33" s="169">
        <f>'25'!BW41</f>
        <v>14.579000000000001</v>
      </c>
      <c r="H33" s="75">
        <f t="shared" si="0"/>
        <v>22.571000000000002</v>
      </c>
      <c r="I33" s="117">
        <f>IF('25'!$CB$33&gt;E33,'25'!$CB$33,'25'!$CB$33+0.5)</f>
        <v>27</v>
      </c>
      <c r="J33" s="76"/>
      <c r="K33" s="76"/>
      <c r="L33" s="76"/>
    </row>
    <row r="34" spans="1:12" ht="15" customHeight="1" x14ac:dyDescent="0.25">
      <c r="A34" s="60">
        <v>26</v>
      </c>
      <c r="B34" s="407">
        <f>'26'!AV1</f>
        <v>20</v>
      </c>
      <c r="C34" s="407">
        <f>'26'!AV2</f>
        <v>4</v>
      </c>
      <c r="D34" s="407">
        <f>'26'!G2</f>
        <v>24</v>
      </c>
      <c r="E34" s="169">
        <f>'26'!BW42</f>
        <v>27.573999999999998</v>
      </c>
      <c r="F34" s="169">
        <f>'26'!BW40</f>
        <v>10.885000000000002</v>
      </c>
      <c r="G34" s="169">
        <f>'26'!BW41</f>
        <v>16.443000000000001</v>
      </c>
      <c r="H34" s="75">
        <f t="shared" si="0"/>
        <v>27.328000000000003</v>
      </c>
      <c r="I34" s="117">
        <f>IF('26'!$CB$33&gt;E34,'26'!$CB$33,'26'!$CB$33+0.5)</f>
        <v>29.099999999999998</v>
      </c>
      <c r="J34" s="76"/>
      <c r="K34" s="76"/>
      <c r="L34" s="76"/>
    </row>
    <row r="35" spans="1:12" ht="15" customHeight="1" x14ac:dyDescent="0.25">
      <c r="A35" s="60">
        <v>27</v>
      </c>
      <c r="B35" s="407">
        <f>'27'!AV1</f>
        <v>20</v>
      </c>
      <c r="C35" s="407">
        <f>'27'!AV2</f>
        <v>4</v>
      </c>
      <c r="D35" s="407">
        <f>'27'!G2</f>
        <v>24</v>
      </c>
      <c r="E35" s="169">
        <f>'27'!BW42</f>
        <v>25.594000000000001</v>
      </c>
      <c r="F35" s="169">
        <f>'27'!BW40</f>
        <v>8.8529999999999998</v>
      </c>
      <c r="G35" s="169">
        <f>'27'!BW41</f>
        <v>16.137999999999998</v>
      </c>
      <c r="H35" s="75">
        <f t="shared" si="0"/>
        <v>24.991</v>
      </c>
      <c r="I35" s="117">
        <f>IF('27'!$CB$33&gt;E35,'27'!$CB$33,'27'!$CB$33+0.5)</f>
        <v>27</v>
      </c>
      <c r="J35" s="76"/>
      <c r="K35" s="76"/>
      <c r="L35" s="76"/>
    </row>
    <row r="36" spans="1:12" ht="15" customHeight="1" x14ac:dyDescent="0.25">
      <c r="A36" s="60">
        <v>28</v>
      </c>
      <c r="B36" s="1734">
        <f>'28'!AV1</f>
        <v>18</v>
      </c>
      <c r="C36" s="1734">
        <f>'28'!AV2</f>
        <v>17</v>
      </c>
      <c r="D36" s="1734">
        <f>'28'!G2</f>
        <v>24</v>
      </c>
      <c r="E36" s="1735">
        <f>'28'!BW42</f>
        <v>28.835999999999999</v>
      </c>
      <c r="F36" s="1735">
        <f>'28'!BW40</f>
        <v>11.721</v>
      </c>
      <c r="G36" s="1735">
        <f>'28'!BW41</f>
        <v>16.942999999999998</v>
      </c>
      <c r="H36" s="1736">
        <f t="shared" si="0"/>
        <v>28.663999999999998</v>
      </c>
      <c r="I36" s="2380">
        <f>IF('28'!$CB$33&gt;E36,'28'!$CB$33,'28'!$CB$33+0.5)</f>
        <v>29.099999999999998</v>
      </c>
      <c r="J36" s="76"/>
      <c r="K36" s="76"/>
      <c r="L36" s="76"/>
    </row>
    <row r="37" spans="1:12" ht="15" customHeight="1" x14ac:dyDescent="0.25">
      <c r="A37" s="60">
        <v>29</v>
      </c>
      <c r="B37" s="1734">
        <f>'29'!AV1</f>
        <v>18</v>
      </c>
      <c r="C37" s="1734">
        <f>'29'!AV2</f>
        <v>17</v>
      </c>
      <c r="D37" s="1734">
        <f>'29'!G2</f>
        <v>24</v>
      </c>
      <c r="E37" s="1735">
        <f>'29'!BW42</f>
        <v>26.591999999999999</v>
      </c>
      <c r="F37" s="1735">
        <f>'29'!BW40</f>
        <v>10.096</v>
      </c>
      <c r="G37" s="1735">
        <f>'29'!BW41</f>
        <v>15.507</v>
      </c>
      <c r="H37" s="1736">
        <f t="shared" si="0"/>
        <v>25.603000000000002</v>
      </c>
      <c r="I37" s="2380">
        <f>IF('29'!$CB$33&gt;E37,'29'!$CB$33,'29'!$CB$33+0.5)</f>
        <v>27</v>
      </c>
      <c r="J37" s="76"/>
      <c r="K37" s="76"/>
      <c r="L37" s="76"/>
    </row>
    <row r="38" spans="1:12" ht="15" customHeight="1" x14ac:dyDescent="0.25">
      <c r="A38" s="60">
        <v>30</v>
      </c>
      <c r="B38" s="1734">
        <f>'30'!AV1</f>
        <v>14</v>
      </c>
      <c r="C38" s="1734">
        <f>'30'!AV2</f>
        <v>17</v>
      </c>
      <c r="D38" s="1734">
        <f>'30'!G2</f>
        <v>24</v>
      </c>
      <c r="E38" s="1735">
        <f>'30'!BW42</f>
        <v>28.685000000000002</v>
      </c>
      <c r="F38" s="1735">
        <f>'30'!BW40</f>
        <v>11.501999999999999</v>
      </c>
      <c r="G38" s="1735">
        <f>'30'!BW41</f>
        <v>16.468</v>
      </c>
      <c r="H38" s="1736">
        <f t="shared" si="0"/>
        <v>27.97</v>
      </c>
      <c r="I38" s="2380">
        <f>IF('30'!$CB$33&gt;E38,'30'!$CB$33,'30'!$CB$33+0.5)</f>
        <v>32.099999999999994</v>
      </c>
      <c r="J38" s="76"/>
      <c r="K38" s="76"/>
      <c r="L38" s="76"/>
    </row>
    <row r="39" spans="1:12" ht="15" customHeight="1" thickBot="1" x14ac:dyDescent="0.3">
      <c r="A39" s="109">
        <v>31</v>
      </c>
      <c r="B39" s="1734">
        <f>'31'!AV1</f>
        <v>14</v>
      </c>
      <c r="C39" s="1734">
        <f>'31'!AV2</f>
        <v>17</v>
      </c>
      <c r="D39" s="1734">
        <f>'31'!G2</f>
        <v>24</v>
      </c>
      <c r="E39" s="1735">
        <f>'31'!BW42</f>
        <v>27.512</v>
      </c>
      <c r="F39" s="1735">
        <f>'31'!BW40</f>
        <v>11.031000000000001</v>
      </c>
      <c r="G39" s="1735">
        <f>'31'!BW41</f>
        <v>14.952999999999999</v>
      </c>
      <c r="H39" s="1736">
        <f t="shared" si="0"/>
        <v>25.984000000000002</v>
      </c>
      <c r="I39" s="2380">
        <f>IF('31'!$CB$33&gt;E39,'31'!$CB$33,'31'!$CB$33+0.5)</f>
        <v>32.099999999999994</v>
      </c>
      <c r="J39" s="76"/>
      <c r="K39" s="76"/>
      <c r="L39" s="76"/>
    </row>
    <row r="40" spans="1:12" ht="13.15" customHeight="1" x14ac:dyDescent="0.25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900.52600000000007</v>
      </c>
      <c r="F40" s="174">
        <f t="shared" si="1"/>
        <v>359.93300000000005</v>
      </c>
      <c r="G40" s="174">
        <f t="shared" si="1"/>
        <v>512.17200000000003</v>
      </c>
      <c r="H40" s="175">
        <f t="shared" si="1"/>
        <v>872.1049999999999</v>
      </c>
      <c r="I40" s="176">
        <f t="shared" si="1"/>
        <v>963.4</v>
      </c>
      <c r="J40" s="76"/>
      <c r="K40" s="76"/>
      <c r="L40" s="76"/>
    </row>
    <row r="41" spans="1:12" ht="13.15" customHeight="1" x14ac:dyDescent="0.25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29.049225806451616</v>
      </c>
      <c r="F41" s="207">
        <f t="shared" si="2"/>
        <v>11.610741935483873</v>
      </c>
      <c r="G41" s="207">
        <f t="shared" si="2"/>
        <v>16.521677419354841</v>
      </c>
      <c r="H41" s="208">
        <f t="shared" si="2"/>
        <v>28.132419354838706</v>
      </c>
      <c r="I41" s="179">
        <f t="shared" si="2"/>
        <v>31.07741935483871</v>
      </c>
      <c r="J41" s="72"/>
      <c r="K41" s="72"/>
      <c r="L41" s="72"/>
    </row>
    <row r="42" spans="1:12" ht="13.15" customHeight="1" x14ac:dyDescent="0.25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35.341999999999999</v>
      </c>
      <c r="F42" s="207">
        <f t="shared" si="3"/>
        <v>15.338000000000001</v>
      </c>
      <c r="G42" s="207">
        <f t="shared" si="3"/>
        <v>18.931000000000001</v>
      </c>
      <c r="H42" s="208">
        <f t="shared" si="3"/>
        <v>34.151000000000003</v>
      </c>
      <c r="I42" s="180">
        <f t="shared" si="3"/>
        <v>36</v>
      </c>
      <c r="J42" s="72"/>
      <c r="K42" s="72"/>
      <c r="L42" s="72"/>
    </row>
    <row r="43" spans="1:12" ht="13.15" customHeight="1" x14ac:dyDescent="0.25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22.338000000000001</v>
      </c>
      <c r="F43" s="207">
        <f t="shared" si="4"/>
        <v>6.8739999999999997</v>
      </c>
      <c r="G43" s="169">
        <f t="shared" si="4"/>
        <v>13.623000000000001</v>
      </c>
      <c r="H43" s="208">
        <f t="shared" si="4"/>
        <v>20.497</v>
      </c>
      <c r="I43" s="179">
        <f t="shared" si="4"/>
        <v>27</v>
      </c>
      <c r="J43" s="72"/>
      <c r="K43" s="72"/>
      <c r="L43" s="72"/>
    </row>
    <row r="44" spans="1:12" ht="13.15" customHeight="1" x14ac:dyDescent="0.25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5">
      <c r="A45" s="182"/>
      <c r="B45" s="183" t="s">
        <v>1193</v>
      </c>
      <c r="C45" s="183" t="s">
        <v>224</v>
      </c>
      <c r="D45" s="183" t="s">
        <v>1194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5">
      <c r="A46" s="185" t="s">
        <v>128</v>
      </c>
      <c r="B46" s="119"/>
      <c r="C46" s="119"/>
      <c r="D46" s="119"/>
      <c r="E46" s="119"/>
      <c r="F46" s="43" t="s">
        <v>228</v>
      </c>
      <c r="G46" s="956">
        <v>43714</v>
      </c>
      <c r="H46" s="707"/>
      <c r="I46" s="187"/>
      <c r="J46" s="76"/>
      <c r="K46" s="76"/>
      <c r="L46" s="76"/>
    </row>
    <row r="47" spans="1:12" ht="13" thickBot="1" x14ac:dyDescent="0.3">
      <c r="A47" s="1424" t="s">
        <v>1121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5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EA7FF893-CFBE-4D88-BF19-92454183E240}" fitToPage="1" topLeftCell="A22">
      <selection activeCell="F45" sqref="F45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9" zoomScaleNormal="100" workbookViewId="0">
      <selection activeCell="L17" sqref="L17"/>
    </sheetView>
  </sheetViews>
  <sheetFormatPr defaultRowHeight="12.5" x14ac:dyDescent="0.25"/>
  <cols>
    <col min="1" max="1" width="5.453125" style="46" customWidth="1"/>
    <col min="2" max="2" width="8.453125" style="46" customWidth="1"/>
    <col min="3" max="3" width="8.54296875" style="46" customWidth="1"/>
    <col min="4" max="4" width="7.453125" style="46" customWidth="1"/>
    <col min="5" max="5" width="9.1796875" style="46"/>
    <col min="6" max="7" width="8.1796875" style="46" customWidth="1"/>
    <col min="8" max="10" width="9.1796875" style="46"/>
    <col min="11" max="11" width="8.26953125" style="46" customWidth="1"/>
    <col min="12" max="12" width="11.453125" style="46" customWidth="1"/>
    <col min="13" max="256" width="9.1796875" style="46"/>
    <col min="257" max="257" width="5.453125" style="46" customWidth="1"/>
    <col min="258" max="258" width="8.453125" style="46" customWidth="1"/>
    <col min="259" max="259" width="8.54296875" style="46" customWidth="1"/>
    <col min="260" max="260" width="7.453125" style="46" customWidth="1"/>
    <col min="261" max="261" width="9.1796875" style="46"/>
    <col min="262" max="263" width="8.1796875" style="46" customWidth="1"/>
    <col min="264" max="266" width="9.1796875" style="46"/>
    <col min="267" max="267" width="8.26953125" style="46" customWidth="1"/>
    <col min="268" max="268" width="11.453125" style="46" customWidth="1"/>
    <col min="269" max="512" width="9.1796875" style="46"/>
    <col min="513" max="513" width="5.453125" style="46" customWidth="1"/>
    <col min="514" max="514" width="8.453125" style="46" customWidth="1"/>
    <col min="515" max="515" width="8.54296875" style="46" customWidth="1"/>
    <col min="516" max="516" width="7.453125" style="46" customWidth="1"/>
    <col min="517" max="517" width="9.1796875" style="46"/>
    <col min="518" max="519" width="8.1796875" style="46" customWidth="1"/>
    <col min="520" max="522" width="9.1796875" style="46"/>
    <col min="523" max="523" width="8.26953125" style="46" customWidth="1"/>
    <col min="524" max="524" width="11.453125" style="46" customWidth="1"/>
    <col min="525" max="768" width="9.1796875" style="46"/>
    <col min="769" max="769" width="5.453125" style="46" customWidth="1"/>
    <col min="770" max="770" width="8.453125" style="46" customWidth="1"/>
    <col min="771" max="771" width="8.54296875" style="46" customWidth="1"/>
    <col min="772" max="772" width="7.453125" style="46" customWidth="1"/>
    <col min="773" max="773" width="9.1796875" style="46"/>
    <col min="774" max="775" width="8.1796875" style="46" customWidth="1"/>
    <col min="776" max="778" width="9.1796875" style="46"/>
    <col min="779" max="779" width="8.26953125" style="46" customWidth="1"/>
    <col min="780" max="780" width="11.453125" style="46" customWidth="1"/>
    <col min="781" max="1024" width="9.1796875" style="46"/>
    <col min="1025" max="1025" width="5.453125" style="46" customWidth="1"/>
    <col min="1026" max="1026" width="8.453125" style="46" customWidth="1"/>
    <col min="1027" max="1027" width="8.54296875" style="46" customWidth="1"/>
    <col min="1028" max="1028" width="7.453125" style="46" customWidth="1"/>
    <col min="1029" max="1029" width="9.1796875" style="46"/>
    <col min="1030" max="1031" width="8.1796875" style="46" customWidth="1"/>
    <col min="1032" max="1034" width="9.1796875" style="46"/>
    <col min="1035" max="1035" width="8.26953125" style="46" customWidth="1"/>
    <col min="1036" max="1036" width="11.453125" style="46" customWidth="1"/>
    <col min="1037" max="1280" width="9.1796875" style="46"/>
    <col min="1281" max="1281" width="5.453125" style="46" customWidth="1"/>
    <col min="1282" max="1282" width="8.453125" style="46" customWidth="1"/>
    <col min="1283" max="1283" width="8.54296875" style="46" customWidth="1"/>
    <col min="1284" max="1284" width="7.453125" style="46" customWidth="1"/>
    <col min="1285" max="1285" width="9.1796875" style="46"/>
    <col min="1286" max="1287" width="8.1796875" style="46" customWidth="1"/>
    <col min="1288" max="1290" width="9.1796875" style="46"/>
    <col min="1291" max="1291" width="8.26953125" style="46" customWidth="1"/>
    <col min="1292" max="1292" width="11.453125" style="46" customWidth="1"/>
    <col min="1293" max="1536" width="9.1796875" style="46"/>
    <col min="1537" max="1537" width="5.453125" style="46" customWidth="1"/>
    <col min="1538" max="1538" width="8.453125" style="46" customWidth="1"/>
    <col min="1539" max="1539" width="8.54296875" style="46" customWidth="1"/>
    <col min="1540" max="1540" width="7.453125" style="46" customWidth="1"/>
    <col min="1541" max="1541" width="9.1796875" style="46"/>
    <col min="1542" max="1543" width="8.1796875" style="46" customWidth="1"/>
    <col min="1544" max="1546" width="9.1796875" style="46"/>
    <col min="1547" max="1547" width="8.26953125" style="46" customWidth="1"/>
    <col min="1548" max="1548" width="11.453125" style="46" customWidth="1"/>
    <col min="1549" max="1792" width="9.1796875" style="46"/>
    <col min="1793" max="1793" width="5.453125" style="46" customWidth="1"/>
    <col min="1794" max="1794" width="8.453125" style="46" customWidth="1"/>
    <col min="1795" max="1795" width="8.54296875" style="46" customWidth="1"/>
    <col min="1796" max="1796" width="7.453125" style="46" customWidth="1"/>
    <col min="1797" max="1797" width="9.1796875" style="46"/>
    <col min="1798" max="1799" width="8.1796875" style="46" customWidth="1"/>
    <col min="1800" max="1802" width="9.1796875" style="46"/>
    <col min="1803" max="1803" width="8.26953125" style="46" customWidth="1"/>
    <col min="1804" max="1804" width="11.453125" style="46" customWidth="1"/>
    <col min="1805" max="2048" width="9.1796875" style="46"/>
    <col min="2049" max="2049" width="5.453125" style="46" customWidth="1"/>
    <col min="2050" max="2050" width="8.453125" style="46" customWidth="1"/>
    <col min="2051" max="2051" width="8.54296875" style="46" customWidth="1"/>
    <col min="2052" max="2052" width="7.453125" style="46" customWidth="1"/>
    <col min="2053" max="2053" width="9.1796875" style="46"/>
    <col min="2054" max="2055" width="8.1796875" style="46" customWidth="1"/>
    <col min="2056" max="2058" width="9.1796875" style="46"/>
    <col min="2059" max="2059" width="8.26953125" style="46" customWidth="1"/>
    <col min="2060" max="2060" width="11.453125" style="46" customWidth="1"/>
    <col min="2061" max="2304" width="9.1796875" style="46"/>
    <col min="2305" max="2305" width="5.453125" style="46" customWidth="1"/>
    <col min="2306" max="2306" width="8.453125" style="46" customWidth="1"/>
    <col min="2307" max="2307" width="8.54296875" style="46" customWidth="1"/>
    <col min="2308" max="2308" width="7.453125" style="46" customWidth="1"/>
    <col min="2309" max="2309" width="9.1796875" style="46"/>
    <col min="2310" max="2311" width="8.1796875" style="46" customWidth="1"/>
    <col min="2312" max="2314" width="9.1796875" style="46"/>
    <col min="2315" max="2315" width="8.26953125" style="46" customWidth="1"/>
    <col min="2316" max="2316" width="11.453125" style="46" customWidth="1"/>
    <col min="2317" max="2560" width="9.1796875" style="46"/>
    <col min="2561" max="2561" width="5.453125" style="46" customWidth="1"/>
    <col min="2562" max="2562" width="8.453125" style="46" customWidth="1"/>
    <col min="2563" max="2563" width="8.54296875" style="46" customWidth="1"/>
    <col min="2564" max="2564" width="7.453125" style="46" customWidth="1"/>
    <col min="2565" max="2565" width="9.1796875" style="46"/>
    <col min="2566" max="2567" width="8.1796875" style="46" customWidth="1"/>
    <col min="2568" max="2570" width="9.1796875" style="46"/>
    <col min="2571" max="2571" width="8.26953125" style="46" customWidth="1"/>
    <col min="2572" max="2572" width="11.453125" style="46" customWidth="1"/>
    <col min="2573" max="2816" width="9.1796875" style="46"/>
    <col min="2817" max="2817" width="5.453125" style="46" customWidth="1"/>
    <col min="2818" max="2818" width="8.453125" style="46" customWidth="1"/>
    <col min="2819" max="2819" width="8.54296875" style="46" customWidth="1"/>
    <col min="2820" max="2820" width="7.453125" style="46" customWidth="1"/>
    <col min="2821" max="2821" width="9.1796875" style="46"/>
    <col min="2822" max="2823" width="8.1796875" style="46" customWidth="1"/>
    <col min="2824" max="2826" width="9.1796875" style="46"/>
    <col min="2827" max="2827" width="8.26953125" style="46" customWidth="1"/>
    <col min="2828" max="2828" width="11.453125" style="46" customWidth="1"/>
    <col min="2829" max="3072" width="9.1796875" style="46"/>
    <col min="3073" max="3073" width="5.453125" style="46" customWidth="1"/>
    <col min="3074" max="3074" width="8.453125" style="46" customWidth="1"/>
    <col min="3075" max="3075" width="8.54296875" style="46" customWidth="1"/>
    <col min="3076" max="3076" width="7.453125" style="46" customWidth="1"/>
    <col min="3077" max="3077" width="9.1796875" style="46"/>
    <col min="3078" max="3079" width="8.1796875" style="46" customWidth="1"/>
    <col min="3080" max="3082" width="9.1796875" style="46"/>
    <col min="3083" max="3083" width="8.26953125" style="46" customWidth="1"/>
    <col min="3084" max="3084" width="11.453125" style="46" customWidth="1"/>
    <col min="3085" max="3328" width="9.1796875" style="46"/>
    <col min="3329" max="3329" width="5.453125" style="46" customWidth="1"/>
    <col min="3330" max="3330" width="8.453125" style="46" customWidth="1"/>
    <col min="3331" max="3331" width="8.54296875" style="46" customWidth="1"/>
    <col min="3332" max="3332" width="7.453125" style="46" customWidth="1"/>
    <col min="3333" max="3333" width="9.1796875" style="46"/>
    <col min="3334" max="3335" width="8.1796875" style="46" customWidth="1"/>
    <col min="3336" max="3338" width="9.1796875" style="46"/>
    <col min="3339" max="3339" width="8.26953125" style="46" customWidth="1"/>
    <col min="3340" max="3340" width="11.453125" style="46" customWidth="1"/>
    <col min="3341" max="3584" width="9.1796875" style="46"/>
    <col min="3585" max="3585" width="5.453125" style="46" customWidth="1"/>
    <col min="3586" max="3586" width="8.453125" style="46" customWidth="1"/>
    <col min="3587" max="3587" width="8.54296875" style="46" customWidth="1"/>
    <col min="3588" max="3588" width="7.453125" style="46" customWidth="1"/>
    <col min="3589" max="3589" width="9.1796875" style="46"/>
    <col min="3590" max="3591" width="8.1796875" style="46" customWidth="1"/>
    <col min="3592" max="3594" width="9.1796875" style="46"/>
    <col min="3595" max="3595" width="8.26953125" style="46" customWidth="1"/>
    <col min="3596" max="3596" width="11.453125" style="46" customWidth="1"/>
    <col min="3597" max="3840" width="9.1796875" style="46"/>
    <col min="3841" max="3841" width="5.453125" style="46" customWidth="1"/>
    <col min="3842" max="3842" width="8.453125" style="46" customWidth="1"/>
    <col min="3843" max="3843" width="8.54296875" style="46" customWidth="1"/>
    <col min="3844" max="3844" width="7.453125" style="46" customWidth="1"/>
    <col min="3845" max="3845" width="9.1796875" style="46"/>
    <col min="3846" max="3847" width="8.1796875" style="46" customWidth="1"/>
    <col min="3848" max="3850" width="9.1796875" style="46"/>
    <col min="3851" max="3851" width="8.26953125" style="46" customWidth="1"/>
    <col min="3852" max="3852" width="11.453125" style="46" customWidth="1"/>
    <col min="3853" max="4096" width="9.1796875" style="46"/>
    <col min="4097" max="4097" width="5.453125" style="46" customWidth="1"/>
    <col min="4098" max="4098" width="8.453125" style="46" customWidth="1"/>
    <col min="4099" max="4099" width="8.54296875" style="46" customWidth="1"/>
    <col min="4100" max="4100" width="7.453125" style="46" customWidth="1"/>
    <col min="4101" max="4101" width="9.1796875" style="46"/>
    <col min="4102" max="4103" width="8.1796875" style="46" customWidth="1"/>
    <col min="4104" max="4106" width="9.1796875" style="46"/>
    <col min="4107" max="4107" width="8.26953125" style="46" customWidth="1"/>
    <col min="4108" max="4108" width="11.453125" style="46" customWidth="1"/>
    <col min="4109" max="4352" width="9.1796875" style="46"/>
    <col min="4353" max="4353" width="5.453125" style="46" customWidth="1"/>
    <col min="4354" max="4354" width="8.453125" style="46" customWidth="1"/>
    <col min="4355" max="4355" width="8.54296875" style="46" customWidth="1"/>
    <col min="4356" max="4356" width="7.453125" style="46" customWidth="1"/>
    <col min="4357" max="4357" width="9.1796875" style="46"/>
    <col min="4358" max="4359" width="8.1796875" style="46" customWidth="1"/>
    <col min="4360" max="4362" width="9.1796875" style="46"/>
    <col min="4363" max="4363" width="8.26953125" style="46" customWidth="1"/>
    <col min="4364" max="4364" width="11.453125" style="46" customWidth="1"/>
    <col min="4365" max="4608" width="9.1796875" style="46"/>
    <col min="4609" max="4609" width="5.453125" style="46" customWidth="1"/>
    <col min="4610" max="4610" width="8.453125" style="46" customWidth="1"/>
    <col min="4611" max="4611" width="8.54296875" style="46" customWidth="1"/>
    <col min="4612" max="4612" width="7.453125" style="46" customWidth="1"/>
    <col min="4613" max="4613" width="9.1796875" style="46"/>
    <col min="4614" max="4615" width="8.1796875" style="46" customWidth="1"/>
    <col min="4616" max="4618" width="9.1796875" style="46"/>
    <col min="4619" max="4619" width="8.26953125" style="46" customWidth="1"/>
    <col min="4620" max="4620" width="11.453125" style="46" customWidth="1"/>
    <col min="4621" max="4864" width="9.1796875" style="46"/>
    <col min="4865" max="4865" width="5.453125" style="46" customWidth="1"/>
    <col min="4866" max="4866" width="8.453125" style="46" customWidth="1"/>
    <col min="4867" max="4867" width="8.54296875" style="46" customWidth="1"/>
    <col min="4868" max="4868" width="7.453125" style="46" customWidth="1"/>
    <col min="4869" max="4869" width="9.1796875" style="46"/>
    <col min="4870" max="4871" width="8.1796875" style="46" customWidth="1"/>
    <col min="4872" max="4874" width="9.1796875" style="46"/>
    <col min="4875" max="4875" width="8.26953125" style="46" customWidth="1"/>
    <col min="4876" max="4876" width="11.453125" style="46" customWidth="1"/>
    <col min="4877" max="5120" width="9.1796875" style="46"/>
    <col min="5121" max="5121" width="5.453125" style="46" customWidth="1"/>
    <col min="5122" max="5122" width="8.453125" style="46" customWidth="1"/>
    <col min="5123" max="5123" width="8.54296875" style="46" customWidth="1"/>
    <col min="5124" max="5124" width="7.453125" style="46" customWidth="1"/>
    <col min="5125" max="5125" width="9.1796875" style="46"/>
    <col min="5126" max="5127" width="8.1796875" style="46" customWidth="1"/>
    <col min="5128" max="5130" width="9.1796875" style="46"/>
    <col min="5131" max="5131" width="8.26953125" style="46" customWidth="1"/>
    <col min="5132" max="5132" width="11.453125" style="46" customWidth="1"/>
    <col min="5133" max="5376" width="9.1796875" style="46"/>
    <col min="5377" max="5377" width="5.453125" style="46" customWidth="1"/>
    <col min="5378" max="5378" width="8.453125" style="46" customWidth="1"/>
    <col min="5379" max="5379" width="8.54296875" style="46" customWidth="1"/>
    <col min="5380" max="5380" width="7.453125" style="46" customWidth="1"/>
    <col min="5381" max="5381" width="9.1796875" style="46"/>
    <col min="5382" max="5383" width="8.1796875" style="46" customWidth="1"/>
    <col min="5384" max="5386" width="9.1796875" style="46"/>
    <col min="5387" max="5387" width="8.26953125" style="46" customWidth="1"/>
    <col min="5388" max="5388" width="11.453125" style="46" customWidth="1"/>
    <col min="5389" max="5632" width="9.1796875" style="46"/>
    <col min="5633" max="5633" width="5.453125" style="46" customWidth="1"/>
    <col min="5634" max="5634" width="8.453125" style="46" customWidth="1"/>
    <col min="5635" max="5635" width="8.54296875" style="46" customWidth="1"/>
    <col min="5636" max="5636" width="7.453125" style="46" customWidth="1"/>
    <col min="5637" max="5637" width="9.1796875" style="46"/>
    <col min="5638" max="5639" width="8.1796875" style="46" customWidth="1"/>
    <col min="5640" max="5642" width="9.1796875" style="46"/>
    <col min="5643" max="5643" width="8.26953125" style="46" customWidth="1"/>
    <col min="5644" max="5644" width="11.453125" style="46" customWidth="1"/>
    <col min="5645" max="5888" width="9.1796875" style="46"/>
    <col min="5889" max="5889" width="5.453125" style="46" customWidth="1"/>
    <col min="5890" max="5890" width="8.453125" style="46" customWidth="1"/>
    <col min="5891" max="5891" width="8.54296875" style="46" customWidth="1"/>
    <col min="5892" max="5892" width="7.453125" style="46" customWidth="1"/>
    <col min="5893" max="5893" width="9.1796875" style="46"/>
    <col min="5894" max="5895" width="8.1796875" style="46" customWidth="1"/>
    <col min="5896" max="5898" width="9.1796875" style="46"/>
    <col min="5899" max="5899" width="8.26953125" style="46" customWidth="1"/>
    <col min="5900" max="5900" width="11.453125" style="46" customWidth="1"/>
    <col min="5901" max="6144" width="9.1796875" style="46"/>
    <col min="6145" max="6145" width="5.453125" style="46" customWidth="1"/>
    <col min="6146" max="6146" width="8.453125" style="46" customWidth="1"/>
    <col min="6147" max="6147" width="8.54296875" style="46" customWidth="1"/>
    <col min="6148" max="6148" width="7.453125" style="46" customWidth="1"/>
    <col min="6149" max="6149" width="9.1796875" style="46"/>
    <col min="6150" max="6151" width="8.1796875" style="46" customWidth="1"/>
    <col min="6152" max="6154" width="9.1796875" style="46"/>
    <col min="6155" max="6155" width="8.26953125" style="46" customWidth="1"/>
    <col min="6156" max="6156" width="11.453125" style="46" customWidth="1"/>
    <col min="6157" max="6400" width="9.1796875" style="46"/>
    <col min="6401" max="6401" width="5.453125" style="46" customWidth="1"/>
    <col min="6402" max="6402" width="8.453125" style="46" customWidth="1"/>
    <col min="6403" max="6403" width="8.54296875" style="46" customWidth="1"/>
    <col min="6404" max="6404" width="7.453125" style="46" customWidth="1"/>
    <col min="6405" max="6405" width="9.1796875" style="46"/>
    <col min="6406" max="6407" width="8.1796875" style="46" customWidth="1"/>
    <col min="6408" max="6410" width="9.1796875" style="46"/>
    <col min="6411" max="6411" width="8.26953125" style="46" customWidth="1"/>
    <col min="6412" max="6412" width="11.453125" style="46" customWidth="1"/>
    <col min="6413" max="6656" width="9.1796875" style="46"/>
    <col min="6657" max="6657" width="5.453125" style="46" customWidth="1"/>
    <col min="6658" max="6658" width="8.453125" style="46" customWidth="1"/>
    <col min="6659" max="6659" width="8.54296875" style="46" customWidth="1"/>
    <col min="6660" max="6660" width="7.453125" style="46" customWidth="1"/>
    <col min="6661" max="6661" width="9.1796875" style="46"/>
    <col min="6662" max="6663" width="8.1796875" style="46" customWidth="1"/>
    <col min="6664" max="6666" width="9.1796875" style="46"/>
    <col min="6667" max="6667" width="8.26953125" style="46" customWidth="1"/>
    <col min="6668" max="6668" width="11.453125" style="46" customWidth="1"/>
    <col min="6669" max="6912" width="9.1796875" style="46"/>
    <col min="6913" max="6913" width="5.453125" style="46" customWidth="1"/>
    <col min="6914" max="6914" width="8.453125" style="46" customWidth="1"/>
    <col min="6915" max="6915" width="8.54296875" style="46" customWidth="1"/>
    <col min="6916" max="6916" width="7.453125" style="46" customWidth="1"/>
    <col min="6917" max="6917" width="9.1796875" style="46"/>
    <col min="6918" max="6919" width="8.1796875" style="46" customWidth="1"/>
    <col min="6920" max="6922" width="9.1796875" style="46"/>
    <col min="6923" max="6923" width="8.26953125" style="46" customWidth="1"/>
    <col min="6924" max="6924" width="11.453125" style="46" customWidth="1"/>
    <col min="6925" max="7168" width="9.1796875" style="46"/>
    <col min="7169" max="7169" width="5.453125" style="46" customWidth="1"/>
    <col min="7170" max="7170" width="8.453125" style="46" customWidth="1"/>
    <col min="7171" max="7171" width="8.54296875" style="46" customWidth="1"/>
    <col min="7172" max="7172" width="7.453125" style="46" customWidth="1"/>
    <col min="7173" max="7173" width="9.1796875" style="46"/>
    <col min="7174" max="7175" width="8.1796875" style="46" customWidth="1"/>
    <col min="7176" max="7178" width="9.1796875" style="46"/>
    <col min="7179" max="7179" width="8.26953125" style="46" customWidth="1"/>
    <col min="7180" max="7180" width="11.453125" style="46" customWidth="1"/>
    <col min="7181" max="7424" width="9.1796875" style="46"/>
    <col min="7425" max="7425" width="5.453125" style="46" customWidth="1"/>
    <col min="7426" max="7426" width="8.453125" style="46" customWidth="1"/>
    <col min="7427" max="7427" width="8.54296875" style="46" customWidth="1"/>
    <col min="7428" max="7428" width="7.453125" style="46" customWidth="1"/>
    <col min="7429" max="7429" width="9.1796875" style="46"/>
    <col min="7430" max="7431" width="8.1796875" style="46" customWidth="1"/>
    <col min="7432" max="7434" width="9.1796875" style="46"/>
    <col min="7435" max="7435" width="8.26953125" style="46" customWidth="1"/>
    <col min="7436" max="7436" width="11.453125" style="46" customWidth="1"/>
    <col min="7437" max="7680" width="9.1796875" style="46"/>
    <col min="7681" max="7681" width="5.453125" style="46" customWidth="1"/>
    <col min="7682" max="7682" width="8.453125" style="46" customWidth="1"/>
    <col min="7683" max="7683" width="8.54296875" style="46" customWidth="1"/>
    <col min="7684" max="7684" width="7.453125" style="46" customWidth="1"/>
    <col min="7685" max="7685" width="9.1796875" style="46"/>
    <col min="7686" max="7687" width="8.1796875" style="46" customWidth="1"/>
    <col min="7688" max="7690" width="9.1796875" style="46"/>
    <col min="7691" max="7691" width="8.26953125" style="46" customWidth="1"/>
    <col min="7692" max="7692" width="11.453125" style="46" customWidth="1"/>
    <col min="7693" max="7936" width="9.1796875" style="46"/>
    <col min="7937" max="7937" width="5.453125" style="46" customWidth="1"/>
    <col min="7938" max="7938" width="8.453125" style="46" customWidth="1"/>
    <col min="7939" max="7939" width="8.54296875" style="46" customWidth="1"/>
    <col min="7940" max="7940" width="7.453125" style="46" customWidth="1"/>
    <col min="7941" max="7941" width="9.1796875" style="46"/>
    <col min="7942" max="7943" width="8.1796875" style="46" customWidth="1"/>
    <col min="7944" max="7946" width="9.1796875" style="46"/>
    <col min="7947" max="7947" width="8.26953125" style="46" customWidth="1"/>
    <col min="7948" max="7948" width="11.453125" style="46" customWidth="1"/>
    <col min="7949" max="8192" width="9.1796875" style="46"/>
    <col min="8193" max="8193" width="5.453125" style="46" customWidth="1"/>
    <col min="8194" max="8194" width="8.453125" style="46" customWidth="1"/>
    <col min="8195" max="8195" width="8.54296875" style="46" customWidth="1"/>
    <col min="8196" max="8196" width="7.453125" style="46" customWidth="1"/>
    <col min="8197" max="8197" width="9.1796875" style="46"/>
    <col min="8198" max="8199" width="8.1796875" style="46" customWidth="1"/>
    <col min="8200" max="8202" width="9.1796875" style="46"/>
    <col min="8203" max="8203" width="8.26953125" style="46" customWidth="1"/>
    <col min="8204" max="8204" width="11.453125" style="46" customWidth="1"/>
    <col min="8205" max="8448" width="9.1796875" style="46"/>
    <col min="8449" max="8449" width="5.453125" style="46" customWidth="1"/>
    <col min="8450" max="8450" width="8.453125" style="46" customWidth="1"/>
    <col min="8451" max="8451" width="8.54296875" style="46" customWidth="1"/>
    <col min="8452" max="8452" width="7.453125" style="46" customWidth="1"/>
    <col min="8453" max="8453" width="9.1796875" style="46"/>
    <col min="8454" max="8455" width="8.1796875" style="46" customWidth="1"/>
    <col min="8456" max="8458" width="9.1796875" style="46"/>
    <col min="8459" max="8459" width="8.26953125" style="46" customWidth="1"/>
    <col min="8460" max="8460" width="11.453125" style="46" customWidth="1"/>
    <col min="8461" max="8704" width="9.1796875" style="46"/>
    <col min="8705" max="8705" width="5.453125" style="46" customWidth="1"/>
    <col min="8706" max="8706" width="8.453125" style="46" customWidth="1"/>
    <col min="8707" max="8707" width="8.54296875" style="46" customWidth="1"/>
    <col min="8708" max="8708" width="7.453125" style="46" customWidth="1"/>
    <col min="8709" max="8709" width="9.1796875" style="46"/>
    <col min="8710" max="8711" width="8.1796875" style="46" customWidth="1"/>
    <col min="8712" max="8714" width="9.1796875" style="46"/>
    <col min="8715" max="8715" width="8.26953125" style="46" customWidth="1"/>
    <col min="8716" max="8716" width="11.453125" style="46" customWidth="1"/>
    <col min="8717" max="8960" width="9.1796875" style="46"/>
    <col min="8961" max="8961" width="5.453125" style="46" customWidth="1"/>
    <col min="8962" max="8962" width="8.453125" style="46" customWidth="1"/>
    <col min="8963" max="8963" width="8.54296875" style="46" customWidth="1"/>
    <col min="8964" max="8964" width="7.453125" style="46" customWidth="1"/>
    <col min="8965" max="8965" width="9.1796875" style="46"/>
    <col min="8966" max="8967" width="8.1796875" style="46" customWidth="1"/>
    <col min="8968" max="8970" width="9.1796875" style="46"/>
    <col min="8971" max="8971" width="8.26953125" style="46" customWidth="1"/>
    <col min="8972" max="8972" width="11.453125" style="46" customWidth="1"/>
    <col min="8973" max="9216" width="9.1796875" style="46"/>
    <col min="9217" max="9217" width="5.453125" style="46" customWidth="1"/>
    <col min="9218" max="9218" width="8.453125" style="46" customWidth="1"/>
    <col min="9219" max="9219" width="8.54296875" style="46" customWidth="1"/>
    <col min="9220" max="9220" width="7.453125" style="46" customWidth="1"/>
    <col min="9221" max="9221" width="9.1796875" style="46"/>
    <col min="9222" max="9223" width="8.1796875" style="46" customWidth="1"/>
    <col min="9224" max="9226" width="9.1796875" style="46"/>
    <col min="9227" max="9227" width="8.26953125" style="46" customWidth="1"/>
    <col min="9228" max="9228" width="11.453125" style="46" customWidth="1"/>
    <col min="9229" max="9472" width="9.1796875" style="46"/>
    <col min="9473" max="9473" width="5.453125" style="46" customWidth="1"/>
    <col min="9474" max="9474" width="8.453125" style="46" customWidth="1"/>
    <col min="9475" max="9475" width="8.54296875" style="46" customWidth="1"/>
    <col min="9476" max="9476" width="7.453125" style="46" customWidth="1"/>
    <col min="9477" max="9477" width="9.1796875" style="46"/>
    <col min="9478" max="9479" width="8.1796875" style="46" customWidth="1"/>
    <col min="9480" max="9482" width="9.1796875" style="46"/>
    <col min="9483" max="9483" width="8.26953125" style="46" customWidth="1"/>
    <col min="9484" max="9484" width="11.453125" style="46" customWidth="1"/>
    <col min="9485" max="9728" width="9.1796875" style="46"/>
    <col min="9729" max="9729" width="5.453125" style="46" customWidth="1"/>
    <col min="9730" max="9730" width="8.453125" style="46" customWidth="1"/>
    <col min="9731" max="9731" width="8.54296875" style="46" customWidth="1"/>
    <col min="9732" max="9732" width="7.453125" style="46" customWidth="1"/>
    <col min="9733" max="9733" width="9.1796875" style="46"/>
    <col min="9734" max="9735" width="8.1796875" style="46" customWidth="1"/>
    <col min="9736" max="9738" width="9.1796875" style="46"/>
    <col min="9739" max="9739" width="8.26953125" style="46" customWidth="1"/>
    <col min="9740" max="9740" width="11.453125" style="46" customWidth="1"/>
    <col min="9741" max="9984" width="9.1796875" style="46"/>
    <col min="9985" max="9985" width="5.453125" style="46" customWidth="1"/>
    <col min="9986" max="9986" width="8.453125" style="46" customWidth="1"/>
    <col min="9987" max="9987" width="8.54296875" style="46" customWidth="1"/>
    <col min="9988" max="9988" width="7.453125" style="46" customWidth="1"/>
    <col min="9989" max="9989" width="9.1796875" style="46"/>
    <col min="9990" max="9991" width="8.1796875" style="46" customWidth="1"/>
    <col min="9992" max="9994" width="9.1796875" style="46"/>
    <col min="9995" max="9995" width="8.26953125" style="46" customWidth="1"/>
    <col min="9996" max="9996" width="11.453125" style="46" customWidth="1"/>
    <col min="9997" max="10240" width="9.1796875" style="46"/>
    <col min="10241" max="10241" width="5.453125" style="46" customWidth="1"/>
    <col min="10242" max="10242" width="8.453125" style="46" customWidth="1"/>
    <col min="10243" max="10243" width="8.54296875" style="46" customWidth="1"/>
    <col min="10244" max="10244" width="7.453125" style="46" customWidth="1"/>
    <col min="10245" max="10245" width="9.1796875" style="46"/>
    <col min="10246" max="10247" width="8.1796875" style="46" customWidth="1"/>
    <col min="10248" max="10250" width="9.1796875" style="46"/>
    <col min="10251" max="10251" width="8.26953125" style="46" customWidth="1"/>
    <col min="10252" max="10252" width="11.453125" style="46" customWidth="1"/>
    <col min="10253" max="10496" width="9.1796875" style="46"/>
    <col min="10497" max="10497" width="5.453125" style="46" customWidth="1"/>
    <col min="10498" max="10498" width="8.453125" style="46" customWidth="1"/>
    <col min="10499" max="10499" width="8.54296875" style="46" customWidth="1"/>
    <col min="10500" max="10500" width="7.453125" style="46" customWidth="1"/>
    <col min="10501" max="10501" width="9.1796875" style="46"/>
    <col min="10502" max="10503" width="8.1796875" style="46" customWidth="1"/>
    <col min="10504" max="10506" width="9.1796875" style="46"/>
    <col min="10507" max="10507" width="8.26953125" style="46" customWidth="1"/>
    <col min="10508" max="10508" width="11.453125" style="46" customWidth="1"/>
    <col min="10509" max="10752" width="9.1796875" style="46"/>
    <col min="10753" max="10753" width="5.453125" style="46" customWidth="1"/>
    <col min="10754" max="10754" width="8.453125" style="46" customWidth="1"/>
    <col min="10755" max="10755" width="8.54296875" style="46" customWidth="1"/>
    <col min="10756" max="10756" width="7.453125" style="46" customWidth="1"/>
    <col min="10757" max="10757" width="9.1796875" style="46"/>
    <col min="10758" max="10759" width="8.1796875" style="46" customWidth="1"/>
    <col min="10760" max="10762" width="9.1796875" style="46"/>
    <col min="10763" max="10763" width="8.26953125" style="46" customWidth="1"/>
    <col min="10764" max="10764" width="11.453125" style="46" customWidth="1"/>
    <col min="10765" max="11008" width="9.1796875" style="46"/>
    <col min="11009" max="11009" width="5.453125" style="46" customWidth="1"/>
    <col min="11010" max="11010" width="8.453125" style="46" customWidth="1"/>
    <col min="11011" max="11011" width="8.54296875" style="46" customWidth="1"/>
    <col min="11012" max="11012" width="7.453125" style="46" customWidth="1"/>
    <col min="11013" max="11013" width="9.1796875" style="46"/>
    <col min="11014" max="11015" width="8.1796875" style="46" customWidth="1"/>
    <col min="11016" max="11018" width="9.1796875" style="46"/>
    <col min="11019" max="11019" width="8.26953125" style="46" customWidth="1"/>
    <col min="11020" max="11020" width="11.453125" style="46" customWidth="1"/>
    <col min="11021" max="11264" width="9.1796875" style="46"/>
    <col min="11265" max="11265" width="5.453125" style="46" customWidth="1"/>
    <col min="11266" max="11266" width="8.453125" style="46" customWidth="1"/>
    <col min="11267" max="11267" width="8.54296875" style="46" customWidth="1"/>
    <col min="11268" max="11268" width="7.453125" style="46" customWidth="1"/>
    <col min="11269" max="11269" width="9.1796875" style="46"/>
    <col min="11270" max="11271" width="8.1796875" style="46" customWidth="1"/>
    <col min="11272" max="11274" width="9.1796875" style="46"/>
    <col min="11275" max="11275" width="8.26953125" style="46" customWidth="1"/>
    <col min="11276" max="11276" width="11.453125" style="46" customWidth="1"/>
    <col min="11277" max="11520" width="9.1796875" style="46"/>
    <col min="11521" max="11521" width="5.453125" style="46" customWidth="1"/>
    <col min="11522" max="11522" width="8.453125" style="46" customWidth="1"/>
    <col min="11523" max="11523" width="8.54296875" style="46" customWidth="1"/>
    <col min="11524" max="11524" width="7.453125" style="46" customWidth="1"/>
    <col min="11525" max="11525" width="9.1796875" style="46"/>
    <col min="11526" max="11527" width="8.1796875" style="46" customWidth="1"/>
    <col min="11528" max="11530" width="9.1796875" style="46"/>
    <col min="11531" max="11531" width="8.26953125" style="46" customWidth="1"/>
    <col min="11532" max="11532" width="11.453125" style="46" customWidth="1"/>
    <col min="11533" max="11776" width="9.1796875" style="46"/>
    <col min="11777" max="11777" width="5.453125" style="46" customWidth="1"/>
    <col min="11778" max="11778" width="8.453125" style="46" customWidth="1"/>
    <col min="11779" max="11779" width="8.54296875" style="46" customWidth="1"/>
    <col min="11780" max="11780" width="7.453125" style="46" customWidth="1"/>
    <col min="11781" max="11781" width="9.1796875" style="46"/>
    <col min="11782" max="11783" width="8.1796875" style="46" customWidth="1"/>
    <col min="11784" max="11786" width="9.1796875" style="46"/>
    <col min="11787" max="11787" width="8.26953125" style="46" customWidth="1"/>
    <col min="11788" max="11788" width="11.453125" style="46" customWidth="1"/>
    <col min="11789" max="12032" width="9.1796875" style="46"/>
    <col min="12033" max="12033" width="5.453125" style="46" customWidth="1"/>
    <col min="12034" max="12034" width="8.453125" style="46" customWidth="1"/>
    <col min="12035" max="12035" width="8.54296875" style="46" customWidth="1"/>
    <col min="12036" max="12036" width="7.453125" style="46" customWidth="1"/>
    <col min="12037" max="12037" width="9.1796875" style="46"/>
    <col min="12038" max="12039" width="8.1796875" style="46" customWidth="1"/>
    <col min="12040" max="12042" width="9.1796875" style="46"/>
    <col min="12043" max="12043" width="8.26953125" style="46" customWidth="1"/>
    <col min="12044" max="12044" width="11.453125" style="46" customWidth="1"/>
    <col min="12045" max="12288" width="9.1796875" style="46"/>
    <col min="12289" max="12289" width="5.453125" style="46" customWidth="1"/>
    <col min="12290" max="12290" width="8.453125" style="46" customWidth="1"/>
    <col min="12291" max="12291" width="8.54296875" style="46" customWidth="1"/>
    <col min="12292" max="12292" width="7.453125" style="46" customWidth="1"/>
    <col min="12293" max="12293" width="9.1796875" style="46"/>
    <col min="12294" max="12295" width="8.1796875" style="46" customWidth="1"/>
    <col min="12296" max="12298" width="9.1796875" style="46"/>
    <col min="12299" max="12299" width="8.26953125" style="46" customWidth="1"/>
    <col min="12300" max="12300" width="11.453125" style="46" customWidth="1"/>
    <col min="12301" max="12544" width="9.1796875" style="46"/>
    <col min="12545" max="12545" width="5.453125" style="46" customWidth="1"/>
    <col min="12546" max="12546" width="8.453125" style="46" customWidth="1"/>
    <col min="12547" max="12547" width="8.54296875" style="46" customWidth="1"/>
    <col min="12548" max="12548" width="7.453125" style="46" customWidth="1"/>
    <col min="12549" max="12549" width="9.1796875" style="46"/>
    <col min="12550" max="12551" width="8.1796875" style="46" customWidth="1"/>
    <col min="12552" max="12554" width="9.1796875" style="46"/>
    <col min="12555" max="12555" width="8.26953125" style="46" customWidth="1"/>
    <col min="12556" max="12556" width="11.453125" style="46" customWidth="1"/>
    <col min="12557" max="12800" width="9.1796875" style="46"/>
    <col min="12801" max="12801" width="5.453125" style="46" customWidth="1"/>
    <col min="12802" max="12802" width="8.453125" style="46" customWidth="1"/>
    <col min="12803" max="12803" width="8.54296875" style="46" customWidth="1"/>
    <col min="12804" max="12804" width="7.453125" style="46" customWidth="1"/>
    <col min="12805" max="12805" width="9.1796875" style="46"/>
    <col min="12806" max="12807" width="8.1796875" style="46" customWidth="1"/>
    <col min="12808" max="12810" width="9.1796875" style="46"/>
    <col min="12811" max="12811" width="8.26953125" style="46" customWidth="1"/>
    <col min="12812" max="12812" width="11.453125" style="46" customWidth="1"/>
    <col min="12813" max="13056" width="9.1796875" style="46"/>
    <col min="13057" max="13057" width="5.453125" style="46" customWidth="1"/>
    <col min="13058" max="13058" width="8.453125" style="46" customWidth="1"/>
    <col min="13059" max="13059" width="8.54296875" style="46" customWidth="1"/>
    <col min="13060" max="13060" width="7.453125" style="46" customWidth="1"/>
    <col min="13061" max="13061" width="9.1796875" style="46"/>
    <col min="13062" max="13063" width="8.1796875" style="46" customWidth="1"/>
    <col min="13064" max="13066" width="9.1796875" style="46"/>
    <col min="13067" max="13067" width="8.26953125" style="46" customWidth="1"/>
    <col min="13068" max="13068" width="11.453125" style="46" customWidth="1"/>
    <col min="13069" max="13312" width="9.1796875" style="46"/>
    <col min="13313" max="13313" width="5.453125" style="46" customWidth="1"/>
    <col min="13314" max="13314" width="8.453125" style="46" customWidth="1"/>
    <col min="13315" max="13315" width="8.54296875" style="46" customWidth="1"/>
    <col min="13316" max="13316" width="7.453125" style="46" customWidth="1"/>
    <col min="13317" max="13317" width="9.1796875" style="46"/>
    <col min="13318" max="13319" width="8.1796875" style="46" customWidth="1"/>
    <col min="13320" max="13322" width="9.1796875" style="46"/>
    <col min="13323" max="13323" width="8.26953125" style="46" customWidth="1"/>
    <col min="13324" max="13324" width="11.453125" style="46" customWidth="1"/>
    <col min="13325" max="13568" width="9.1796875" style="46"/>
    <col min="13569" max="13569" width="5.453125" style="46" customWidth="1"/>
    <col min="13570" max="13570" width="8.453125" style="46" customWidth="1"/>
    <col min="13571" max="13571" width="8.54296875" style="46" customWidth="1"/>
    <col min="13572" max="13572" width="7.453125" style="46" customWidth="1"/>
    <col min="13573" max="13573" width="9.1796875" style="46"/>
    <col min="13574" max="13575" width="8.1796875" style="46" customWidth="1"/>
    <col min="13576" max="13578" width="9.1796875" style="46"/>
    <col min="13579" max="13579" width="8.26953125" style="46" customWidth="1"/>
    <col min="13580" max="13580" width="11.453125" style="46" customWidth="1"/>
    <col min="13581" max="13824" width="9.1796875" style="46"/>
    <col min="13825" max="13825" width="5.453125" style="46" customWidth="1"/>
    <col min="13826" max="13826" width="8.453125" style="46" customWidth="1"/>
    <col min="13827" max="13827" width="8.54296875" style="46" customWidth="1"/>
    <col min="13828" max="13828" width="7.453125" style="46" customWidth="1"/>
    <col min="13829" max="13829" width="9.1796875" style="46"/>
    <col min="13830" max="13831" width="8.1796875" style="46" customWidth="1"/>
    <col min="13832" max="13834" width="9.1796875" style="46"/>
    <col min="13835" max="13835" width="8.26953125" style="46" customWidth="1"/>
    <col min="13836" max="13836" width="11.453125" style="46" customWidth="1"/>
    <col min="13837" max="14080" width="9.1796875" style="46"/>
    <col min="14081" max="14081" width="5.453125" style="46" customWidth="1"/>
    <col min="14082" max="14082" width="8.453125" style="46" customWidth="1"/>
    <col min="14083" max="14083" width="8.54296875" style="46" customWidth="1"/>
    <col min="14084" max="14084" width="7.453125" style="46" customWidth="1"/>
    <col min="14085" max="14085" width="9.1796875" style="46"/>
    <col min="14086" max="14087" width="8.1796875" style="46" customWidth="1"/>
    <col min="14088" max="14090" width="9.1796875" style="46"/>
    <col min="14091" max="14091" width="8.26953125" style="46" customWidth="1"/>
    <col min="14092" max="14092" width="11.453125" style="46" customWidth="1"/>
    <col min="14093" max="14336" width="9.1796875" style="46"/>
    <col min="14337" max="14337" width="5.453125" style="46" customWidth="1"/>
    <col min="14338" max="14338" width="8.453125" style="46" customWidth="1"/>
    <col min="14339" max="14339" width="8.54296875" style="46" customWidth="1"/>
    <col min="14340" max="14340" width="7.453125" style="46" customWidth="1"/>
    <col min="14341" max="14341" width="9.1796875" style="46"/>
    <col min="14342" max="14343" width="8.1796875" style="46" customWidth="1"/>
    <col min="14344" max="14346" width="9.1796875" style="46"/>
    <col min="14347" max="14347" width="8.26953125" style="46" customWidth="1"/>
    <col min="14348" max="14348" width="11.453125" style="46" customWidth="1"/>
    <col min="14349" max="14592" width="9.1796875" style="46"/>
    <col min="14593" max="14593" width="5.453125" style="46" customWidth="1"/>
    <col min="14594" max="14594" width="8.453125" style="46" customWidth="1"/>
    <col min="14595" max="14595" width="8.54296875" style="46" customWidth="1"/>
    <col min="14596" max="14596" width="7.453125" style="46" customWidth="1"/>
    <col min="14597" max="14597" width="9.1796875" style="46"/>
    <col min="14598" max="14599" width="8.1796875" style="46" customWidth="1"/>
    <col min="14600" max="14602" width="9.1796875" style="46"/>
    <col min="14603" max="14603" width="8.26953125" style="46" customWidth="1"/>
    <col min="14604" max="14604" width="11.453125" style="46" customWidth="1"/>
    <col min="14605" max="14848" width="9.1796875" style="46"/>
    <col min="14849" max="14849" width="5.453125" style="46" customWidth="1"/>
    <col min="14850" max="14850" width="8.453125" style="46" customWidth="1"/>
    <col min="14851" max="14851" width="8.54296875" style="46" customWidth="1"/>
    <col min="14852" max="14852" width="7.453125" style="46" customWidth="1"/>
    <col min="14853" max="14853" width="9.1796875" style="46"/>
    <col min="14854" max="14855" width="8.1796875" style="46" customWidth="1"/>
    <col min="14856" max="14858" width="9.1796875" style="46"/>
    <col min="14859" max="14859" width="8.26953125" style="46" customWidth="1"/>
    <col min="14860" max="14860" width="11.453125" style="46" customWidth="1"/>
    <col min="14861" max="15104" width="9.1796875" style="46"/>
    <col min="15105" max="15105" width="5.453125" style="46" customWidth="1"/>
    <col min="15106" max="15106" width="8.453125" style="46" customWidth="1"/>
    <col min="15107" max="15107" width="8.54296875" style="46" customWidth="1"/>
    <col min="15108" max="15108" width="7.453125" style="46" customWidth="1"/>
    <col min="15109" max="15109" width="9.1796875" style="46"/>
    <col min="15110" max="15111" width="8.1796875" style="46" customWidth="1"/>
    <col min="15112" max="15114" width="9.1796875" style="46"/>
    <col min="15115" max="15115" width="8.26953125" style="46" customWidth="1"/>
    <col min="15116" max="15116" width="11.453125" style="46" customWidth="1"/>
    <col min="15117" max="15360" width="9.1796875" style="46"/>
    <col min="15361" max="15361" width="5.453125" style="46" customWidth="1"/>
    <col min="15362" max="15362" width="8.453125" style="46" customWidth="1"/>
    <col min="15363" max="15363" width="8.54296875" style="46" customWidth="1"/>
    <col min="15364" max="15364" width="7.453125" style="46" customWidth="1"/>
    <col min="15365" max="15365" width="9.1796875" style="46"/>
    <col min="15366" max="15367" width="8.1796875" style="46" customWidth="1"/>
    <col min="15368" max="15370" width="9.1796875" style="46"/>
    <col min="15371" max="15371" width="8.26953125" style="46" customWidth="1"/>
    <col min="15372" max="15372" width="11.453125" style="46" customWidth="1"/>
    <col min="15373" max="15616" width="9.1796875" style="46"/>
    <col min="15617" max="15617" width="5.453125" style="46" customWidth="1"/>
    <col min="15618" max="15618" width="8.453125" style="46" customWidth="1"/>
    <col min="15619" max="15619" width="8.54296875" style="46" customWidth="1"/>
    <col min="15620" max="15620" width="7.453125" style="46" customWidth="1"/>
    <col min="15621" max="15621" width="9.1796875" style="46"/>
    <col min="15622" max="15623" width="8.1796875" style="46" customWidth="1"/>
    <col min="15624" max="15626" width="9.1796875" style="46"/>
    <col min="15627" max="15627" width="8.26953125" style="46" customWidth="1"/>
    <col min="15628" max="15628" width="11.453125" style="46" customWidth="1"/>
    <col min="15629" max="15872" width="9.1796875" style="46"/>
    <col min="15873" max="15873" width="5.453125" style="46" customWidth="1"/>
    <col min="15874" max="15874" width="8.453125" style="46" customWidth="1"/>
    <col min="15875" max="15875" width="8.54296875" style="46" customWidth="1"/>
    <col min="15876" max="15876" width="7.453125" style="46" customWidth="1"/>
    <col min="15877" max="15877" width="9.1796875" style="46"/>
    <col min="15878" max="15879" width="8.1796875" style="46" customWidth="1"/>
    <col min="15880" max="15882" width="9.1796875" style="46"/>
    <col min="15883" max="15883" width="8.26953125" style="46" customWidth="1"/>
    <col min="15884" max="15884" width="11.453125" style="46" customWidth="1"/>
    <col min="15885" max="16128" width="9.1796875" style="46"/>
    <col min="16129" max="16129" width="5.453125" style="46" customWidth="1"/>
    <col min="16130" max="16130" width="8.453125" style="46" customWidth="1"/>
    <col min="16131" max="16131" width="8.54296875" style="46" customWidth="1"/>
    <col min="16132" max="16132" width="7.453125" style="46" customWidth="1"/>
    <col min="16133" max="16133" width="9.1796875" style="46"/>
    <col min="16134" max="16135" width="8.1796875" style="46" customWidth="1"/>
    <col min="16136" max="16138" width="9.1796875" style="46"/>
    <col min="16139" max="16139" width="8.26953125" style="46" customWidth="1"/>
    <col min="16140" max="16140" width="11.453125" style="46" customWidth="1"/>
    <col min="16141" max="16384" width="9.1796875" style="46"/>
  </cols>
  <sheetData>
    <row r="1" spans="1:12" ht="15.75" customHeight="1" x14ac:dyDescent="0.25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5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3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3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ht="13" x14ac:dyDescent="0.3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" thickBot="1" x14ac:dyDescent="0.3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43678</v>
      </c>
      <c r="I6" s="226"/>
      <c r="J6" s="227"/>
      <c r="K6" s="227"/>
      <c r="L6" s="228"/>
    </row>
    <row r="7" spans="1:12" ht="13" x14ac:dyDescent="0.3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7.5" x14ac:dyDescent="0.25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5">
      <c r="A9" s="60">
        <v>1</v>
      </c>
      <c r="B9" s="234">
        <f>'1'!B33</f>
        <v>6.8616666666666672</v>
      </c>
      <c r="C9" s="169">
        <f>'1'!$C$33</f>
        <v>23.5</v>
      </c>
      <c r="D9" s="169">
        <f>'1'!$H$33</f>
        <v>28.75</v>
      </c>
      <c r="E9" s="169">
        <f>'1'!$D$33</f>
        <v>15</v>
      </c>
      <c r="F9" s="169">
        <f>'1'!E35</f>
        <v>10.6</v>
      </c>
      <c r="G9" s="61">
        <f>'1'!F33</f>
        <v>38.833333333333336</v>
      </c>
      <c r="H9" s="61">
        <f>'1'!G33</f>
        <v>95.833333333333329</v>
      </c>
      <c r="I9" s="234">
        <f>'1'!I36</f>
        <v>6.0677777777777777</v>
      </c>
      <c r="J9" s="169">
        <f>'1'!O36</f>
        <v>11.777777777777779</v>
      </c>
      <c r="K9" s="955">
        <f>'1'!U36</f>
        <v>0.67800000000000005</v>
      </c>
      <c r="L9" s="197">
        <f>'1'!AP36</f>
        <v>0.38</v>
      </c>
    </row>
    <row r="10" spans="1:12" ht="15" customHeight="1" x14ac:dyDescent="0.25">
      <c r="A10" s="60">
        <v>2</v>
      </c>
      <c r="B10" s="234">
        <f>'2'!B33</f>
        <v>6.8499999999999988</v>
      </c>
      <c r="C10" s="169">
        <f>'2'!$C$33</f>
        <v>25.166666666666668</v>
      </c>
      <c r="D10" s="169">
        <f>'2'!$H$33</f>
        <v>28.216666666666669</v>
      </c>
      <c r="E10" s="169">
        <f>'2'!$D$33</f>
        <v>16.166666666666668</v>
      </c>
      <c r="F10" s="169">
        <f>'2'!E35</f>
        <v>11.5</v>
      </c>
      <c r="G10" s="61">
        <f>'2'!F33</f>
        <v>39.5</v>
      </c>
      <c r="H10" s="61">
        <f>'2'!G33</f>
        <v>95.166666666666671</v>
      </c>
      <c r="I10" s="234">
        <f>'2'!M36</f>
        <v>6.1027777777777779</v>
      </c>
      <c r="J10" s="169">
        <f>'2'!S36</f>
        <v>11.833333333333334</v>
      </c>
      <c r="K10" s="245">
        <f>'2'!Y36</f>
        <v>0.65</v>
      </c>
      <c r="L10" s="197">
        <f>'2'!AE36</f>
        <v>0.34</v>
      </c>
    </row>
    <row r="11" spans="1:12" ht="15" customHeight="1" x14ac:dyDescent="0.25">
      <c r="A11" s="60">
        <v>3</v>
      </c>
      <c r="B11" s="234">
        <f>'3'!B33</f>
        <v>6.878333333333333</v>
      </c>
      <c r="C11" s="169">
        <f>'3'!$C$33</f>
        <v>24.166666666666668</v>
      </c>
      <c r="D11" s="169">
        <f>'3'!$H$33</f>
        <v>28.183333333333337</v>
      </c>
      <c r="E11" s="169">
        <f>'3'!$D$33</f>
        <v>15.5</v>
      </c>
      <c r="F11" s="169">
        <f>'3'!E35</f>
        <v>10.6</v>
      </c>
      <c r="G11" s="61">
        <f>'3'!F33</f>
        <v>31.5</v>
      </c>
      <c r="H11" s="61">
        <f>'3'!G33</f>
        <v>87.166666666666671</v>
      </c>
      <c r="I11" s="234">
        <f>'3'!M36</f>
        <v>6.041666666666667</v>
      </c>
      <c r="J11" s="169">
        <f>'3'!S36</f>
        <v>11.444444444444445</v>
      </c>
      <c r="K11" s="245">
        <f>'3'!Y36</f>
        <v>0.51</v>
      </c>
      <c r="L11" s="197">
        <f>'3'!AE36</f>
        <v>0.34</v>
      </c>
    </row>
    <row r="12" spans="1:12" ht="15" customHeight="1" x14ac:dyDescent="0.25">
      <c r="A12" s="60">
        <v>4</v>
      </c>
      <c r="B12" s="234">
        <f>'4'!B33</f>
        <v>6.8833333333333329</v>
      </c>
      <c r="C12" s="169">
        <f>'4'!$C$33</f>
        <v>25.333333333333332</v>
      </c>
      <c r="D12" s="169">
        <f>'4'!$H$33</f>
        <v>28.066666666666666</v>
      </c>
      <c r="E12" s="169">
        <f>'4'!$D$33</f>
        <v>15.666666666666666</v>
      </c>
      <c r="F12" s="169">
        <f>'4'!E35</f>
        <v>14.2</v>
      </c>
      <c r="G12" s="61">
        <f>'4'!F33</f>
        <v>32.5</v>
      </c>
      <c r="H12" s="61">
        <f>'4'!G33</f>
        <v>101.16666666666667</v>
      </c>
      <c r="I12" s="234">
        <f>'4'!M36</f>
        <v>6.0750000000000002</v>
      </c>
      <c r="J12" s="169">
        <f>'4'!S36</f>
        <v>11.944444444444445</v>
      </c>
      <c r="K12" s="245">
        <f>'4'!Y36</f>
        <v>0.498</v>
      </c>
      <c r="L12" s="197">
        <f>'4'!AE36</f>
        <v>0.4</v>
      </c>
    </row>
    <row r="13" spans="1:12" ht="15" customHeight="1" x14ac:dyDescent="0.25">
      <c r="A13" s="60">
        <v>5</v>
      </c>
      <c r="B13" s="234">
        <f>'5'!B33</f>
        <v>6.9050000000000002</v>
      </c>
      <c r="C13" s="169">
        <f>'5'!$C$33</f>
        <v>25.166666666666668</v>
      </c>
      <c r="D13" s="169">
        <f>'5'!$H$33</f>
        <v>28.033333333333331</v>
      </c>
      <c r="E13" s="169">
        <f>'5'!$D$33</f>
        <v>16.333333333333332</v>
      </c>
      <c r="F13" s="169">
        <f>'5'!E35</f>
        <v>13.4</v>
      </c>
      <c r="G13" s="61">
        <f>'5'!F33</f>
        <v>29.5</v>
      </c>
      <c r="H13" s="61">
        <f>'5'!G33</f>
        <v>105</v>
      </c>
      <c r="I13" s="234">
        <f>'5'!M36</f>
        <v>6.1038888888888891</v>
      </c>
      <c r="J13" s="169">
        <f>'5'!S36</f>
        <v>11.5</v>
      </c>
      <c r="K13" s="245">
        <f>'5'!Y36</f>
        <v>0.59199999999999997</v>
      </c>
      <c r="L13" s="197">
        <f>'5'!AE36</f>
        <v>0.28999999999999998</v>
      </c>
    </row>
    <row r="14" spans="1:12" ht="15" customHeight="1" x14ac:dyDescent="0.25">
      <c r="A14" s="60">
        <v>6</v>
      </c>
      <c r="B14" s="234">
        <f>'6'!B33</f>
        <v>6.835</v>
      </c>
      <c r="C14" s="169">
        <f>'6'!$C$33</f>
        <v>23.333333333333332</v>
      </c>
      <c r="D14" s="169">
        <f>'6'!$H$33</f>
        <v>28.166666666666668</v>
      </c>
      <c r="E14" s="169">
        <f>'6'!$D$33</f>
        <v>15.5</v>
      </c>
      <c r="F14" s="169">
        <f>'6'!E35</f>
        <v>12.3</v>
      </c>
      <c r="G14" s="61">
        <f>'6'!F33</f>
        <v>31.666666666666668</v>
      </c>
      <c r="H14" s="61">
        <f>'6'!G33</f>
        <v>100.83333333333333</v>
      </c>
      <c r="I14" s="234">
        <f>'6'!M36</f>
        <v>6.0588888888888883</v>
      </c>
      <c r="J14" s="169">
        <f>'6'!S36</f>
        <v>10.611111111111111</v>
      </c>
      <c r="K14" s="245">
        <f>'6'!Y36</f>
        <v>0.437</v>
      </c>
      <c r="L14" s="197">
        <f>'6'!AE36</f>
        <v>0.27</v>
      </c>
    </row>
    <row r="15" spans="1:12" ht="15" customHeight="1" x14ac:dyDescent="0.25">
      <c r="A15" s="60">
        <v>7</v>
      </c>
      <c r="B15" s="234">
        <f>'7'!B33</f>
        <v>6.8649999999999993</v>
      </c>
      <c r="C15" s="169">
        <f>'7'!$C$33</f>
        <v>27</v>
      </c>
      <c r="D15" s="169">
        <f>'7'!$H$33</f>
        <v>28.533333333333335</v>
      </c>
      <c r="E15" s="169">
        <f>'7'!$D$33</f>
        <v>16.833333333333332</v>
      </c>
      <c r="F15" s="169">
        <f>'7'!E35</f>
        <v>14</v>
      </c>
      <c r="G15" s="61">
        <f>'7'!F33</f>
        <v>30.833333333333332</v>
      </c>
      <c r="H15" s="61">
        <f>'7'!G33</f>
        <v>103.66666666666667</v>
      </c>
      <c r="I15" s="234">
        <f>'7'!M36</f>
        <v>6.128333333333333</v>
      </c>
      <c r="J15" s="169">
        <f>'7'!S36</f>
        <v>12.111111111111109</v>
      </c>
      <c r="K15" s="245">
        <f>'7'!Y36</f>
        <v>0.746</v>
      </c>
      <c r="L15" s="197">
        <f>'7'!AE36</f>
        <v>0.36</v>
      </c>
    </row>
    <row r="16" spans="1:12" ht="15" customHeight="1" x14ac:dyDescent="0.25">
      <c r="A16" s="60">
        <v>8</v>
      </c>
      <c r="B16" s="234">
        <f>'8'!B33</f>
        <v>6.9000000000000012</v>
      </c>
      <c r="C16" s="169">
        <f>'8'!$C$33</f>
        <v>26.166666666666668</v>
      </c>
      <c r="D16" s="169">
        <f>'8'!$H$33</f>
        <v>28.599999999999998</v>
      </c>
      <c r="E16" s="169">
        <f>'8'!$D$33</f>
        <v>18.166666666666668</v>
      </c>
      <c r="F16" s="169">
        <f>'8'!E35</f>
        <v>16.7</v>
      </c>
      <c r="G16" s="61">
        <f>'8'!F33</f>
        <v>33.333333333333336</v>
      </c>
      <c r="H16" s="61">
        <f>'8'!G33</f>
        <v>111</v>
      </c>
      <c r="I16" s="234">
        <f>'8'!M36</f>
        <v>6.139444444444444</v>
      </c>
      <c r="J16" s="169">
        <f>'8'!S36</f>
        <v>12.666666666666666</v>
      </c>
      <c r="K16" s="245">
        <f>'8'!Y36</f>
        <v>0.70499999999999996</v>
      </c>
      <c r="L16" s="197">
        <f>'8'!AE36</f>
        <v>0.38</v>
      </c>
    </row>
    <row r="17" spans="1:12" ht="15" customHeight="1" x14ac:dyDescent="0.25">
      <c r="A17" s="60">
        <v>9</v>
      </c>
      <c r="B17" s="234">
        <f>'9'!B33</f>
        <v>6.9433333333333325</v>
      </c>
      <c r="C17" s="169">
        <f>'9'!$C$33</f>
        <v>25.666666666666668</v>
      </c>
      <c r="D17" s="169">
        <f>'9'!$H$33</f>
        <v>29.016666666666669</v>
      </c>
      <c r="E17" s="169">
        <f>'9'!$D$33</f>
        <v>17.166666666666668</v>
      </c>
      <c r="F17" s="169">
        <f>'9'!E35</f>
        <v>13.4</v>
      </c>
      <c r="G17" s="61">
        <f>'9'!F33</f>
        <v>32.5</v>
      </c>
      <c r="H17" s="61">
        <f>'9'!G33</f>
        <v>108.66666666666667</v>
      </c>
      <c r="I17" s="234">
        <f>'9'!M36</f>
        <v>6.0938888888888885</v>
      </c>
      <c r="J17" s="169">
        <f>'9'!S36</f>
        <v>13.444444444444445</v>
      </c>
      <c r="K17" s="245">
        <f>'9'!Y36</f>
        <v>0.55500000000000005</v>
      </c>
      <c r="L17" s="197">
        <f>'9'!AE36</f>
        <v>0.38</v>
      </c>
    </row>
    <row r="18" spans="1:12" ht="15" customHeight="1" x14ac:dyDescent="0.25">
      <c r="A18" s="60">
        <v>10</v>
      </c>
      <c r="B18" s="234">
        <f>'10'!B33</f>
        <v>6.8633333333333342</v>
      </c>
      <c r="C18" s="169">
        <f>'10'!$C$33</f>
        <v>25.5</v>
      </c>
      <c r="D18" s="169">
        <f>'10'!$H$33</f>
        <v>29.649999999999995</v>
      </c>
      <c r="E18" s="169">
        <f>'10'!$D$33</f>
        <v>16.833333333333332</v>
      </c>
      <c r="F18" s="169">
        <f>'10'!E35</f>
        <v>11.7</v>
      </c>
      <c r="G18" s="61">
        <f>'10'!F33</f>
        <v>32.833333333333336</v>
      </c>
      <c r="H18" s="61">
        <f>'10'!G33</f>
        <v>97.666666666666671</v>
      </c>
      <c r="I18" s="234">
        <f>'10'!M36</f>
        <v>6.0916666666666659</v>
      </c>
      <c r="J18" s="169">
        <f>'10'!S36</f>
        <v>12.777777777777777</v>
      </c>
      <c r="K18" s="245">
        <f>'10'!Y36</f>
        <v>0.44900000000000001</v>
      </c>
      <c r="L18" s="197">
        <f>'10'!AE36</f>
        <v>0.28000000000000003</v>
      </c>
    </row>
    <row r="19" spans="1:12" ht="15" customHeight="1" x14ac:dyDescent="0.25">
      <c r="A19" s="60">
        <v>11</v>
      </c>
      <c r="B19" s="234">
        <f>'11'!B33</f>
        <v>6.8350000000000009</v>
      </c>
      <c r="C19" s="169">
        <f>'11'!$C$33</f>
        <v>24.166666666666668</v>
      </c>
      <c r="D19" s="169">
        <f>'11'!$H$33</f>
        <v>29.466666666666669</v>
      </c>
      <c r="E19" s="169">
        <f>'11'!$D$33</f>
        <v>14.666666666666666</v>
      </c>
      <c r="F19" s="237">
        <f>'11'!E35</f>
        <v>11.3</v>
      </c>
      <c r="G19" s="62">
        <f>'11'!F33</f>
        <v>36.333333333333336</v>
      </c>
      <c r="H19" s="62">
        <f>'11'!G33</f>
        <v>97</v>
      </c>
      <c r="I19" s="234">
        <f>'11'!M36</f>
        <v>5.9716666666666667</v>
      </c>
      <c r="J19" s="169">
        <f>'11'!S36</f>
        <v>10.722222222222223</v>
      </c>
      <c r="K19" s="245">
        <f>'11'!Y36</f>
        <v>0.496</v>
      </c>
      <c r="L19" s="133">
        <f>'11'!AE36</f>
        <v>0.31</v>
      </c>
    </row>
    <row r="20" spans="1:12" ht="15" customHeight="1" x14ac:dyDescent="0.25">
      <c r="A20" s="60">
        <v>12</v>
      </c>
      <c r="B20" s="234">
        <f>'12'!B33</f>
        <v>6.794999999999999</v>
      </c>
      <c r="C20" s="169">
        <f>'12'!$C$33</f>
        <v>24</v>
      </c>
      <c r="D20" s="169">
        <f>'12'!$H$33</f>
        <v>29.633333333333329</v>
      </c>
      <c r="E20" s="169">
        <f>'12'!$D$33</f>
        <v>14.833333333333334</v>
      </c>
      <c r="F20" s="237">
        <f>'12'!E35</f>
        <v>9.75</v>
      </c>
      <c r="G20" s="62">
        <f>'12'!F33</f>
        <v>36.833333333333336</v>
      </c>
      <c r="H20" s="62">
        <f>'12'!G33</f>
        <v>89.666666666666671</v>
      </c>
      <c r="I20" s="234">
        <f>'12'!M36</f>
        <v>6.0391666666666666</v>
      </c>
      <c r="J20" s="169">
        <f>'12'!S36</f>
        <v>12.444444444444445</v>
      </c>
      <c r="K20" s="245">
        <f>'12'!Y36</f>
        <v>0.58299999999999996</v>
      </c>
      <c r="L20" s="133">
        <f>'12'!AE36</f>
        <v>0.25</v>
      </c>
    </row>
    <row r="21" spans="1:12" ht="15" customHeight="1" x14ac:dyDescent="0.25">
      <c r="A21" s="60">
        <v>13</v>
      </c>
      <c r="B21" s="234">
        <f>'13'!B33</f>
        <v>6.8383333333333338</v>
      </c>
      <c r="C21" s="169">
        <f>'13'!$C$33</f>
        <v>24.166666666666668</v>
      </c>
      <c r="D21" s="169">
        <f>'13'!$H$33</f>
        <v>29.166666666666661</v>
      </c>
      <c r="E21" s="169">
        <f>'13'!$D$33</f>
        <v>15.333333333333334</v>
      </c>
      <c r="F21" s="237">
        <f>'13'!E35</f>
        <v>9.8699999999999992</v>
      </c>
      <c r="G21" s="62">
        <f>'13'!F33</f>
        <v>39.666666666666664</v>
      </c>
      <c r="H21" s="62">
        <f>'13'!G33</f>
        <v>89.333333333333329</v>
      </c>
      <c r="I21" s="234">
        <f>'13'!M36</f>
        <v>6.054444444444445</v>
      </c>
      <c r="J21" s="169">
        <f>'13'!S36</f>
        <v>11.888888888888888</v>
      </c>
      <c r="K21" s="245">
        <f>'13'!Y36</f>
        <v>0.503</v>
      </c>
      <c r="L21" s="133">
        <f>'13'!AE36</f>
        <v>0.4</v>
      </c>
    </row>
    <row r="22" spans="1:12" ht="15" customHeight="1" x14ac:dyDescent="0.25">
      <c r="A22" s="60">
        <v>14</v>
      </c>
      <c r="B22" s="234">
        <f>'14'!B33</f>
        <v>6.7650000000000006</v>
      </c>
      <c r="C22" s="169">
        <f>'14'!$C$33</f>
        <v>23.5</v>
      </c>
      <c r="D22" s="169">
        <f>'14'!$H$33</f>
        <v>29.533333333333335</v>
      </c>
      <c r="E22" s="169">
        <f>'14'!$D$33</f>
        <v>15.166666666666666</v>
      </c>
      <c r="F22" s="237">
        <f>'14'!E35</f>
        <v>9.33</v>
      </c>
      <c r="G22" s="62">
        <f>'14'!F33</f>
        <v>38</v>
      </c>
      <c r="H22" s="62">
        <f>'14'!G33</f>
        <v>92.333333333333329</v>
      </c>
      <c r="I22" s="234">
        <f>'14'!M36</f>
        <v>6.0327777777777785</v>
      </c>
      <c r="J22" s="169">
        <f>'14'!S36</f>
        <v>11.888888888888888</v>
      </c>
      <c r="K22" s="245">
        <f>'14'!Y36</f>
        <v>0.45100000000000001</v>
      </c>
      <c r="L22" s="133">
        <f>'14'!AE36</f>
        <v>0.3</v>
      </c>
    </row>
    <row r="23" spans="1:12" ht="15" customHeight="1" x14ac:dyDescent="0.25">
      <c r="A23" s="60">
        <v>15</v>
      </c>
      <c r="B23" s="234">
        <f>'15'!B33</f>
        <v>6.7549999999999999</v>
      </c>
      <c r="C23" s="169">
        <f>'15'!$C$33</f>
        <v>24</v>
      </c>
      <c r="D23" s="169">
        <f>'15'!$H$33</f>
        <v>29.283333333333335</v>
      </c>
      <c r="E23" s="169">
        <f>'15'!$D$33</f>
        <v>14.833333333333334</v>
      </c>
      <c r="F23" s="237">
        <f>'15'!E35</f>
        <v>8.9</v>
      </c>
      <c r="G23" s="62">
        <f>'15'!F33</f>
        <v>38.333333333333336</v>
      </c>
      <c r="H23" s="62">
        <f>'15'!G33</f>
        <v>86.833333333333329</v>
      </c>
      <c r="I23" s="234">
        <f>'15'!M36</f>
        <v>6.0933333333333337</v>
      </c>
      <c r="J23" s="169">
        <f>'15'!S36</f>
        <v>12.111111111111109</v>
      </c>
      <c r="K23" s="245">
        <f>'15'!Y36</f>
        <v>0.61299999999999999</v>
      </c>
      <c r="L23" s="133">
        <f>'15'!AE36</f>
        <v>0.21</v>
      </c>
    </row>
    <row r="24" spans="1:12" ht="15" customHeight="1" x14ac:dyDescent="0.25">
      <c r="A24" s="60">
        <v>16</v>
      </c>
      <c r="B24" s="234">
        <f>'16'!B33</f>
        <v>6.7850000000000001</v>
      </c>
      <c r="C24" s="169">
        <f>'16'!$C$33</f>
        <v>23.5</v>
      </c>
      <c r="D24" s="169">
        <f>'16'!$H$33</f>
        <v>29.150000000000002</v>
      </c>
      <c r="E24" s="169">
        <f>'16'!$D$33</f>
        <v>14.833333333333334</v>
      </c>
      <c r="F24" s="237">
        <f>'16'!E35</f>
        <v>9.0399999999999991</v>
      </c>
      <c r="G24" s="62">
        <f>'16'!F33</f>
        <v>37</v>
      </c>
      <c r="H24" s="62">
        <f>'16'!G33</f>
        <v>89.333333333333329</v>
      </c>
      <c r="I24" s="234">
        <f>'16'!M36</f>
        <v>6.1227777777777774</v>
      </c>
      <c r="J24" s="169">
        <f>'16'!S36</f>
        <v>11.833333333333334</v>
      </c>
      <c r="K24" s="245">
        <f>'16'!Y36</f>
        <v>0.51500000000000001</v>
      </c>
      <c r="L24" s="133">
        <f>'16'!AE36</f>
        <v>0.27</v>
      </c>
    </row>
    <row r="25" spans="1:12" ht="15" customHeight="1" x14ac:dyDescent="0.25">
      <c r="A25" s="60">
        <v>17</v>
      </c>
      <c r="B25" s="234">
        <f>'17'!B33</f>
        <v>6.79</v>
      </c>
      <c r="C25" s="169">
        <f>'17'!$C$33</f>
        <v>24.5</v>
      </c>
      <c r="D25" s="169">
        <f>'17'!$H$33</f>
        <v>29.116666666666671</v>
      </c>
      <c r="E25" s="169">
        <f>'17'!$D$33</f>
        <v>15.5</v>
      </c>
      <c r="F25" s="237">
        <f>'17'!E35</f>
        <v>8.6199999999999992</v>
      </c>
      <c r="G25" s="62">
        <f>'17'!F33</f>
        <v>41</v>
      </c>
      <c r="H25" s="62">
        <f>'17'!G33</f>
        <v>88.666666666666671</v>
      </c>
      <c r="I25" s="234">
        <f>'17'!M36</f>
        <v>6.0450000000000008</v>
      </c>
      <c r="J25" s="169">
        <f>'17'!S36</f>
        <v>11.166666666666666</v>
      </c>
      <c r="K25" s="245">
        <f>'17'!Y36</f>
        <v>0.59</v>
      </c>
      <c r="L25" s="133">
        <f>'17'!AE36</f>
        <v>0.27</v>
      </c>
    </row>
    <row r="26" spans="1:12" ht="15" customHeight="1" x14ac:dyDescent="0.25">
      <c r="A26" s="60">
        <v>18</v>
      </c>
      <c r="B26" s="234">
        <f>'18'!B33</f>
        <v>6.8</v>
      </c>
      <c r="C26" s="169">
        <f>'18'!$C$33</f>
        <v>24.833333333333332</v>
      </c>
      <c r="D26" s="169">
        <f>'18'!$H$33</f>
        <v>28.3</v>
      </c>
      <c r="E26" s="169">
        <f>'18'!$D$33</f>
        <v>15.166666666666666</v>
      </c>
      <c r="F26" s="237">
        <f>'18'!E35</f>
        <v>11.3</v>
      </c>
      <c r="G26" s="62">
        <f>'18'!F33</f>
        <v>42.5</v>
      </c>
      <c r="H26" s="62">
        <f>'18'!G33</f>
        <v>95</v>
      </c>
      <c r="I26" s="234">
        <f>'18'!M36</f>
        <v>6.0933333333333328</v>
      </c>
      <c r="J26" s="169">
        <f>'18'!S36</f>
        <v>11.5</v>
      </c>
      <c r="K26" s="245">
        <f>'18'!Y36</f>
        <v>0.89400000000000002</v>
      </c>
      <c r="L26" s="133">
        <f>'18'!AE36</f>
        <v>0.17</v>
      </c>
    </row>
    <row r="27" spans="1:12" ht="15" customHeight="1" x14ac:dyDescent="0.25">
      <c r="A27" s="60">
        <v>19</v>
      </c>
      <c r="B27" s="234">
        <f>'19'!B33</f>
        <v>6.8033333333333337</v>
      </c>
      <c r="C27" s="169">
        <f>'19'!$C$33</f>
        <v>23.5</v>
      </c>
      <c r="D27" s="169">
        <f>'19'!$H$33</f>
        <v>28.633333333333329</v>
      </c>
      <c r="E27" s="169">
        <f>'19'!$D$33</f>
        <v>15.333333333333334</v>
      </c>
      <c r="F27" s="237">
        <f>'19'!E35</f>
        <v>13</v>
      </c>
      <c r="G27" s="62">
        <f>'19'!F33</f>
        <v>42.333333333333336</v>
      </c>
      <c r="H27" s="62">
        <f>'19'!G33</f>
        <v>107</v>
      </c>
      <c r="I27" s="234">
        <f>'19'!M36</f>
        <v>6.0316666666666663</v>
      </c>
      <c r="J27" s="169">
        <f>'19'!S36</f>
        <v>10</v>
      </c>
      <c r="K27" s="245">
        <f>'19'!Y36</f>
        <v>0.58599999999999997</v>
      </c>
      <c r="L27" s="133">
        <f>'19'!AE36</f>
        <v>0.35</v>
      </c>
    </row>
    <row r="28" spans="1:12" ht="15" customHeight="1" x14ac:dyDescent="0.25">
      <c r="A28" s="60">
        <v>20</v>
      </c>
      <c r="B28" s="234">
        <f>'20'!B33</f>
        <v>6.7733333333333334</v>
      </c>
      <c r="C28" s="169">
        <f>'20'!$C$33</f>
        <v>24</v>
      </c>
      <c r="D28" s="169">
        <f>'20'!$H$33</f>
        <v>28.283333333333331</v>
      </c>
      <c r="E28" s="169">
        <f>'20'!$D$33</f>
        <v>15</v>
      </c>
      <c r="F28" s="237">
        <f>'20'!E35</f>
        <v>12.3</v>
      </c>
      <c r="G28" s="62">
        <f>'20'!F33</f>
        <v>40</v>
      </c>
      <c r="H28" s="62">
        <f>'20'!G33</f>
        <v>104</v>
      </c>
      <c r="I28" s="234">
        <f>'20'!M36</f>
        <v>6.0522222222222233</v>
      </c>
      <c r="J28" s="169">
        <f>'20'!S36</f>
        <v>10.444444444444445</v>
      </c>
      <c r="K28" s="245">
        <f>'20'!Y36</f>
        <v>0.68700000000000006</v>
      </c>
      <c r="L28" s="133">
        <f>'20'!AE36</f>
        <v>0.31</v>
      </c>
    </row>
    <row r="29" spans="1:12" ht="15" customHeight="1" x14ac:dyDescent="0.25">
      <c r="A29" s="60">
        <v>21</v>
      </c>
      <c r="B29" s="234">
        <f>'21'!B33</f>
        <v>6.748333333333334</v>
      </c>
      <c r="C29" s="169">
        <f>'21'!$C$33</f>
        <v>24</v>
      </c>
      <c r="D29" s="169">
        <f>'21'!$H$33</f>
        <v>28.616666666666671</v>
      </c>
      <c r="E29" s="169">
        <f>'21'!$D$33</f>
        <v>17</v>
      </c>
      <c r="F29" s="237">
        <f>'21'!E35</f>
        <v>16.399999999999999</v>
      </c>
      <c r="G29" s="62">
        <f>'21'!F33</f>
        <v>46.833333333333336</v>
      </c>
      <c r="H29" s="62">
        <f>'21'!G33</f>
        <v>115.16666666666667</v>
      </c>
      <c r="I29" s="234">
        <f>'21'!M36</f>
        <v>6.0727777777777767</v>
      </c>
      <c r="J29" s="169">
        <f>'21'!S36</f>
        <v>11.722222222222221</v>
      </c>
      <c r="K29" s="245">
        <f>'21'!Y36</f>
        <v>0.57199999999999995</v>
      </c>
      <c r="L29" s="133">
        <f>'21'!AE36</f>
        <v>0.3</v>
      </c>
    </row>
    <row r="30" spans="1:12" ht="15" customHeight="1" x14ac:dyDescent="0.25">
      <c r="A30" s="60">
        <v>22</v>
      </c>
      <c r="B30" s="234">
        <f>'22'!B33</f>
        <v>6.8516666666666666</v>
      </c>
      <c r="C30" s="169">
        <f>'22'!$C$33</f>
        <v>24.666666666666668</v>
      </c>
      <c r="D30" s="169">
        <f>'22'!$H$33</f>
        <v>28.849999999999998</v>
      </c>
      <c r="E30" s="169">
        <f>'22'!$D$33</f>
        <v>16.833333333333332</v>
      </c>
      <c r="F30" s="237">
        <f>'22'!E35</f>
        <v>11.4</v>
      </c>
      <c r="G30" s="62">
        <f>'22'!F33</f>
        <v>45.666666666666664</v>
      </c>
      <c r="H30" s="62">
        <f>'22'!G33</f>
        <v>101.83333333333333</v>
      </c>
      <c r="I30" s="234">
        <f>'22'!M36</f>
        <v>6.072222222222222</v>
      </c>
      <c r="J30" s="169">
        <f>'22'!S36</f>
        <v>12</v>
      </c>
      <c r="K30" s="245">
        <f>'22'!Y36</f>
        <v>0.46400000000000002</v>
      </c>
      <c r="L30" s="133">
        <f>'22'!AE36</f>
        <v>0.3</v>
      </c>
    </row>
    <row r="31" spans="1:12" ht="15" customHeight="1" x14ac:dyDescent="0.25">
      <c r="A31" s="60">
        <v>23</v>
      </c>
      <c r="B31" s="234">
        <f>'23'!B33</f>
        <v>6.8866666666666667</v>
      </c>
      <c r="C31" s="169">
        <f>'23'!$C$33</f>
        <v>26.166666666666668</v>
      </c>
      <c r="D31" s="169">
        <f>'23'!$H$33</f>
        <v>29.116666666666671</v>
      </c>
      <c r="E31" s="169">
        <f>'23'!$D$33</f>
        <v>17.166666666666668</v>
      </c>
      <c r="F31" s="237">
        <f>'23'!E35</f>
        <v>11.3</v>
      </c>
      <c r="G31" s="62">
        <f>'23'!F33</f>
        <v>41</v>
      </c>
      <c r="H31" s="62">
        <f>'23'!G33</f>
        <v>104</v>
      </c>
      <c r="I31" s="234">
        <f>'23'!M36</f>
        <v>6.0888888888888886</v>
      </c>
      <c r="J31" s="169">
        <f>'23'!S36</f>
        <v>11.944444444444443</v>
      </c>
      <c r="K31" s="245">
        <f>'23'!Y36</f>
        <v>0.51</v>
      </c>
      <c r="L31" s="133">
        <f>'23'!AE36</f>
        <v>0.21</v>
      </c>
    </row>
    <row r="32" spans="1:12" ht="15" customHeight="1" x14ac:dyDescent="0.25">
      <c r="A32" s="60">
        <v>24</v>
      </c>
      <c r="B32" s="234">
        <f>'24'!B33</f>
        <v>6.8483333333333336</v>
      </c>
      <c r="C32" s="169">
        <f>'24'!$C$33</f>
        <v>29</v>
      </c>
      <c r="D32" s="169">
        <f>'24'!$H$33</f>
        <v>29.100000000000005</v>
      </c>
      <c r="E32" s="169">
        <f>'24'!$D$33</f>
        <v>17.833333333333332</v>
      </c>
      <c r="F32" s="237">
        <f>'24'!E35</f>
        <v>11.4</v>
      </c>
      <c r="G32" s="62">
        <f>'24'!F33</f>
        <v>40.5</v>
      </c>
      <c r="H32" s="62">
        <f>'24'!G33</f>
        <v>100.33333333333333</v>
      </c>
      <c r="I32" s="234">
        <f>'24'!M36</f>
        <v>6.0488888888888894</v>
      </c>
      <c r="J32" s="169">
        <f>'24'!S36</f>
        <v>12.944444444444443</v>
      </c>
      <c r="K32" s="245">
        <f>'24'!Y36</f>
        <v>0.52400000000000002</v>
      </c>
      <c r="L32" s="133">
        <f>'24'!AE36</f>
        <v>0.24</v>
      </c>
    </row>
    <row r="33" spans="1:12" ht="15" customHeight="1" x14ac:dyDescent="0.25">
      <c r="A33" s="60">
        <v>25</v>
      </c>
      <c r="B33" s="234">
        <f>'25'!B33</f>
        <v>6.8500000000000005</v>
      </c>
      <c r="C33" s="169">
        <f>'25'!$C$33</f>
        <v>27.333333333333332</v>
      </c>
      <c r="D33" s="169">
        <f>'25'!$H$33</f>
        <v>27.983333333333334</v>
      </c>
      <c r="E33" s="169">
        <f>'25'!$D$33</f>
        <v>17.833333333333332</v>
      </c>
      <c r="F33" s="237">
        <f>'25'!E35</f>
        <v>11.1</v>
      </c>
      <c r="G33" s="62">
        <f>'25'!F33</f>
        <v>40.5</v>
      </c>
      <c r="H33" s="62">
        <f>'25'!G33</f>
        <v>101.83333333333333</v>
      </c>
      <c r="I33" s="234">
        <f>'25'!M36</f>
        <v>6.03</v>
      </c>
      <c r="J33" s="169">
        <f>'25'!S36</f>
        <v>12.611111111111112</v>
      </c>
      <c r="K33" s="245">
        <f>'25'!Y36</f>
        <v>0.55000000000000004</v>
      </c>
      <c r="L33" s="133">
        <f>'25'!AE36</f>
        <v>0.23</v>
      </c>
    </row>
    <row r="34" spans="1:12" ht="15" customHeight="1" x14ac:dyDescent="0.25">
      <c r="A34" s="60">
        <v>26</v>
      </c>
      <c r="B34" s="234">
        <f>'26'!B33</f>
        <v>6.9349999999999996</v>
      </c>
      <c r="C34" s="169">
        <f>'26'!$C$33</f>
        <v>25.833333333333332</v>
      </c>
      <c r="D34" s="169">
        <f>'26'!$H$33</f>
        <v>27.766666666666669</v>
      </c>
      <c r="E34" s="169">
        <f>'26'!$D$33</f>
        <v>16.333333333333332</v>
      </c>
      <c r="F34" s="237">
        <f>'26'!E35</f>
        <v>10.7</v>
      </c>
      <c r="G34" s="62">
        <f>'26'!F33</f>
        <v>36.666666666666664</v>
      </c>
      <c r="H34" s="62">
        <f>'26'!G33</f>
        <v>95.5</v>
      </c>
      <c r="I34" s="234">
        <f>'26'!M36</f>
        <v>6.1555555555555559</v>
      </c>
      <c r="J34" s="169">
        <f>'26'!S36</f>
        <v>13.111111111111112</v>
      </c>
      <c r="K34" s="245">
        <f>'26'!Y36</f>
        <v>0.51400000000000001</v>
      </c>
      <c r="L34" s="133">
        <f>'26'!AE36</f>
        <v>0.22</v>
      </c>
    </row>
    <row r="35" spans="1:12" ht="15" customHeight="1" x14ac:dyDescent="0.25">
      <c r="A35" s="60">
        <v>27</v>
      </c>
      <c r="B35" s="234">
        <f>'27'!B33</f>
        <v>6.8983333333333334</v>
      </c>
      <c r="C35" s="169">
        <f>'27'!$C$33</f>
        <v>28</v>
      </c>
      <c r="D35" s="169">
        <f>'27'!$H$33</f>
        <v>27.433333333333334</v>
      </c>
      <c r="E35" s="169">
        <f>'27'!$D$33</f>
        <v>17</v>
      </c>
      <c r="F35" s="237">
        <f>'27'!E35</f>
        <v>10.7</v>
      </c>
      <c r="G35" s="62">
        <f>'27'!F33</f>
        <v>31</v>
      </c>
      <c r="H35" s="62">
        <f>'27'!G33</f>
        <v>90.666666666666671</v>
      </c>
      <c r="I35" s="234">
        <f>'27'!M36</f>
        <v>6.1427777777777779</v>
      </c>
      <c r="J35" s="169">
        <f>'27'!S36</f>
        <v>13.388888888888888</v>
      </c>
      <c r="K35" s="245">
        <f>'27'!Y36</f>
        <v>0.47399999999999998</v>
      </c>
      <c r="L35" s="133">
        <f>'27'!AE36</f>
        <v>0.28000000000000003</v>
      </c>
    </row>
    <row r="36" spans="1:12" ht="15" customHeight="1" x14ac:dyDescent="0.25">
      <c r="A36" s="60">
        <v>28</v>
      </c>
      <c r="B36" s="234">
        <f>'28'!B33</f>
        <v>6.9699999999999989</v>
      </c>
      <c r="C36" s="169">
        <f>'28'!$C$33</f>
        <v>26.666666666666668</v>
      </c>
      <c r="D36" s="169">
        <f>'28'!$H$33</f>
        <v>27.3</v>
      </c>
      <c r="E36" s="169">
        <f>'28'!$D$33</f>
        <v>18</v>
      </c>
      <c r="F36" s="237">
        <f>'28'!E35</f>
        <v>15.4</v>
      </c>
      <c r="G36" s="62">
        <f>'28'!F33</f>
        <v>32</v>
      </c>
      <c r="H36" s="62">
        <f>'28'!G33</f>
        <v>108</v>
      </c>
      <c r="I36" s="234">
        <f>'28'!M36</f>
        <v>6.1127777777777785</v>
      </c>
      <c r="J36" s="169">
        <f>'28'!S36</f>
        <v>12.166666666666666</v>
      </c>
      <c r="K36" s="245">
        <f>'28'!Y36</f>
        <v>0.47399999999999998</v>
      </c>
      <c r="L36" s="133">
        <f>'28'!AE36</f>
        <v>0.3</v>
      </c>
    </row>
    <row r="37" spans="1:12" ht="15" customHeight="1" x14ac:dyDescent="0.25">
      <c r="A37" s="60">
        <v>29</v>
      </c>
      <c r="B37" s="1746">
        <f>'29'!B33</f>
        <v>6.8883333333333328</v>
      </c>
      <c r="C37" s="1735">
        <f>'29'!$C$33</f>
        <v>24.333333333333332</v>
      </c>
      <c r="D37" s="1735">
        <f>'29'!$H$33</f>
        <v>27.016666666666666</v>
      </c>
      <c r="E37" s="1735">
        <f>'29'!$D$33</f>
        <v>16.666666666666668</v>
      </c>
      <c r="F37" s="1747">
        <f>'29'!E35</f>
        <v>11.6</v>
      </c>
      <c r="G37" s="831">
        <f>'29'!F33</f>
        <v>37.5</v>
      </c>
      <c r="H37" s="831">
        <f>'29'!G33</f>
        <v>99.333333333333329</v>
      </c>
      <c r="I37" s="1746">
        <f>'29'!M36</f>
        <v>5.9750000000000005</v>
      </c>
      <c r="J37" s="1735">
        <f>'29'!S36</f>
        <v>10.222222222222221</v>
      </c>
      <c r="K37" s="1740">
        <f>'29'!Y36</f>
        <v>0.40699999999999997</v>
      </c>
      <c r="L37" s="1748">
        <f>'29'!AE36</f>
        <v>0.27</v>
      </c>
    </row>
    <row r="38" spans="1:12" ht="15" customHeight="1" x14ac:dyDescent="0.25">
      <c r="A38" s="60">
        <v>30</v>
      </c>
      <c r="B38" s="1746">
        <f>'30'!B33</f>
        <v>6.8499999999999988</v>
      </c>
      <c r="C38" s="1735">
        <f>'30'!$C$33</f>
        <v>22.833333333333332</v>
      </c>
      <c r="D38" s="1735">
        <f>'30'!$H$33</f>
        <v>27</v>
      </c>
      <c r="E38" s="1735">
        <f>'30'!$D$33</f>
        <v>14.833333333333334</v>
      </c>
      <c r="F38" s="1747">
        <f>'30'!E35</f>
        <v>10.8</v>
      </c>
      <c r="G38" s="831">
        <f>'30'!F33</f>
        <v>44.333333333333336</v>
      </c>
      <c r="H38" s="831">
        <f>'30'!G33</f>
        <v>104.33333333333333</v>
      </c>
      <c r="I38" s="1746">
        <f>'30'!M36</f>
        <v>5.927777777777778</v>
      </c>
      <c r="J38" s="1735">
        <f>'30'!S36</f>
        <v>9.5</v>
      </c>
      <c r="K38" s="1740">
        <f>'30'!Y36</f>
        <v>0.57299999999999995</v>
      </c>
      <c r="L38" s="1748">
        <f>'30'!AE36</f>
        <v>0.35</v>
      </c>
    </row>
    <row r="39" spans="1:12" ht="15" customHeight="1" thickBot="1" x14ac:dyDescent="0.3">
      <c r="A39" s="63">
        <v>31</v>
      </c>
      <c r="B39" s="1746">
        <f>'31'!B33</f>
        <v>6.81</v>
      </c>
      <c r="C39" s="1735">
        <f>'31'!$C$33</f>
        <v>23.666666666666668</v>
      </c>
      <c r="D39" s="1735">
        <f>'31'!$H$33</f>
        <v>27.416666666666668</v>
      </c>
      <c r="E39" s="1735">
        <f>'31'!$D$33</f>
        <v>15.666666666666666</v>
      </c>
      <c r="F39" s="1747">
        <f>'31'!E35</f>
        <v>10</v>
      </c>
      <c r="G39" s="831">
        <f>'31'!F33</f>
        <v>44.166666666666664</v>
      </c>
      <c r="H39" s="831">
        <f>'31'!G33</f>
        <v>97</v>
      </c>
      <c r="I39" s="1746">
        <f>'31'!M36</f>
        <v>5.9511111111111106</v>
      </c>
      <c r="J39" s="1735">
        <f>'31'!S36</f>
        <v>9.3888888888888875</v>
      </c>
      <c r="K39" s="1740">
        <f>'31'!Y36</f>
        <v>0.53300000000000003</v>
      </c>
      <c r="L39" s="1748">
        <f>'31'!AE36</f>
        <v>0.36</v>
      </c>
    </row>
    <row r="40" spans="1:12" ht="13.15" customHeight="1" x14ac:dyDescent="0.25">
      <c r="A40" s="60" t="s">
        <v>110</v>
      </c>
      <c r="B40" s="235">
        <f>AVERAGE(B9:B39)</f>
        <v>6.8471505376344082</v>
      </c>
      <c r="C40" s="2546">
        <f t="shared" ref="C40:L40" si="0">AVERAGE(C9:C39)</f>
        <v>24.956989247311832</v>
      </c>
      <c r="D40" s="2546">
        <f t="shared" si="0"/>
        <v>28.496236559139781</v>
      </c>
      <c r="E40" s="2546">
        <f t="shared" si="0"/>
        <v>16.096774193548388</v>
      </c>
      <c r="F40" s="2546">
        <f t="shared" si="0"/>
        <v>11.69709677419355</v>
      </c>
      <c r="G40" s="2549">
        <f t="shared" si="0"/>
        <v>37.586021505376337</v>
      </c>
      <c r="H40" s="2549">
        <f t="shared" si="0"/>
        <v>98.817204301075279</v>
      </c>
      <c r="I40" s="235">
        <f t="shared" si="0"/>
        <v>6.0650806451612898</v>
      </c>
      <c r="J40" s="2546">
        <f t="shared" si="0"/>
        <v>11.713261648745522</v>
      </c>
      <c r="K40" s="2543">
        <f t="shared" si="0"/>
        <v>0.55912903225806454</v>
      </c>
      <c r="L40" s="235">
        <f t="shared" si="0"/>
        <v>0.30064516129032254</v>
      </c>
    </row>
    <row r="41" spans="1:12" x14ac:dyDescent="0.25">
      <c r="A41" s="60" t="s">
        <v>111</v>
      </c>
      <c r="B41" s="236">
        <f>MAX(B9:B39)</f>
        <v>6.9699999999999989</v>
      </c>
      <c r="C41" s="2547">
        <f t="shared" ref="C41:L41" si="1">MAX(C9:C39)</f>
        <v>29</v>
      </c>
      <c r="D41" s="2547">
        <f t="shared" si="1"/>
        <v>29.649999999999995</v>
      </c>
      <c r="E41" s="2547">
        <f t="shared" si="1"/>
        <v>18.166666666666668</v>
      </c>
      <c r="F41" s="2547">
        <f t="shared" si="1"/>
        <v>16.7</v>
      </c>
      <c r="G41" s="2550">
        <f t="shared" si="1"/>
        <v>46.833333333333336</v>
      </c>
      <c r="H41" s="2550">
        <f t="shared" si="1"/>
        <v>115.16666666666667</v>
      </c>
      <c r="I41" s="236">
        <f t="shared" si="1"/>
        <v>6.1555555555555559</v>
      </c>
      <c r="J41" s="2547">
        <f t="shared" si="1"/>
        <v>13.444444444444445</v>
      </c>
      <c r="K41" s="2544">
        <f t="shared" si="1"/>
        <v>0.89400000000000002</v>
      </c>
      <c r="L41" s="236">
        <f t="shared" si="1"/>
        <v>0.4</v>
      </c>
    </row>
    <row r="42" spans="1:12" ht="13" thickBot="1" x14ac:dyDescent="0.3">
      <c r="A42" s="109" t="s">
        <v>112</v>
      </c>
      <c r="B42" s="238">
        <f>MIN(B9:B39)</f>
        <v>6.748333333333334</v>
      </c>
      <c r="C42" s="2548">
        <f t="shared" ref="C42:L42" si="2">MIN(C9:C39)</f>
        <v>22.833333333333332</v>
      </c>
      <c r="D42" s="2548">
        <f t="shared" si="2"/>
        <v>27</v>
      </c>
      <c r="E42" s="2548">
        <f t="shared" si="2"/>
        <v>14.666666666666666</v>
      </c>
      <c r="F42" s="2548">
        <f t="shared" si="2"/>
        <v>8.6199999999999992</v>
      </c>
      <c r="G42" s="2551">
        <f t="shared" si="2"/>
        <v>29.5</v>
      </c>
      <c r="H42" s="2551">
        <f t="shared" si="2"/>
        <v>86.833333333333329</v>
      </c>
      <c r="I42" s="238">
        <f t="shared" si="2"/>
        <v>5.927777777777778</v>
      </c>
      <c r="J42" s="2548">
        <f t="shared" si="2"/>
        <v>9.3888888888888875</v>
      </c>
      <c r="K42" s="2545">
        <f t="shared" si="2"/>
        <v>0.40699999999999997</v>
      </c>
      <c r="L42" s="238">
        <f t="shared" si="2"/>
        <v>0.17</v>
      </c>
    </row>
    <row r="43" spans="1:12" x14ac:dyDescent="0.25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5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5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5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5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43714</v>
      </c>
      <c r="K47" s="119"/>
      <c r="L47" s="86"/>
    </row>
    <row r="48" spans="1:12" ht="13" thickBot="1" x14ac:dyDescent="0.3">
      <c r="A48" s="1424" t="s">
        <v>1122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customSheetViews>
    <customSheetView guid="{EA7FF893-CFBE-4D88-BF19-92454183E240}" fitToPage="1" topLeftCell="A22">
      <selection activeCell="L17" sqref="L1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3" zoomScaleNormal="100" zoomScaleSheetLayoutView="90" workbookViewId="0">
      <selection activeCell="F20" sqref="F20"/>
    </sheetView>
  </sheetViews>
  <sheetFormatPr defaultRowHeight="12.5" x14ac:dyDescent="0.25"/>
  <cols>
    <col min="1" max="1" width="7.453125" style="46" customWidth="1"/>
    <col min="2" max="2" width="8.26953125" style="46" customWidth="1"/>
    <col min="3" max="3" width="8.453125" style="46" customWidth="1"/>
    <col min="4" max="4" width="8.26953125" style="46" customWidth="1"/>
    <col min="5" max="7" width="8.453125" style="46" customWidth="1"/>
    <col min="8" max="8" width="9.1796875" style="46"/>
    <col min="9" max="11" width="8.453125" style="46" customWidth="1"/>
    <col min="12" max="256" width="9.1796875" style="46"/>
    <col min="257" max="257" width="7.453125" style="46" customWidth="1"/>
    <col min="258" max="258" width="8.26953125" style="46" customWidth="1"/>
    <col min="259" max="259" width="8.453125" style="46" customWidth="1"/>
    <col min="260" max="260" width="8.26953125" style="46" customWidth="1"/>
    <col min="261" max="263" width="8.453125" style="46" customWidth="1"/>
    <col min="264" max="264" width="9.1796875" style="46"/>
    <col min="265" max="267" width="8.453125" style="46" customWidth="1"/>
    <col min="268" max="512" width="9.1796875" style="46"/>
    <col min="513" max="513" width="7.453125" style="46" customWidth="1"/>
    <col min="514" max="514" width="8.26953125" style="46" customWidth="1"/>
    <col min="515" max="515" width="8.453125" style="46" customWidth="1"/>
    <col min="516" max="516" width="8.26953125" style="46" customWidth="1"/>
    <col min="517" max="519" width="8.453125" style="46" customWidth="1"/>
    <col min="520" max="520" width="9.1796875" style="46"/>
    <col min="521" max="523" width="8.453125" style="46" customWidth="1"/>
    <col min="524" max="768" width="9.1796875" style="46"/>
    <col min="769" max="769" width="7.453125" style="46" customWidth="1"/>
    <col min="770" max="770" width="8.26953125" style="46" customWidth="1"/>
    <col min="771" max="771" width="8.453125" style="46" customWidth="1"/>
    <col min="772" max="772" width="8.26953125" style="46" customWidth="1"/>
    <col min="773" max="775" width="8.453125" style="46" customWidth="1"/>
    <col min="776" max="776" width="9.1796875" style="46"/>
    <col min="777" max="779" width="8.453125" style="46" customWidth="1"/>
    <col min="780" max="1024" width="9.1796875" style="46"/>
    <col min="1025" max="1025" width="7.453125" style="46" customWidth="1"/>
    <col min="1026" max="1026" width="8.26953125" style="46" customWidth="1"/>
    <col min="1027" max="1027" width="8.453125" style="46" customWidth="1"/>
    <col min="1028" max="1028" width="8.26953125" style="46" customWidth="1"/>
    <col min="1029" max="1031" width="8.453125" style="46" customWidth="1"/>
    <col min="1032" max="1032" width="9.1796875" style="46"/>
    <col min="1033" max="1035" width="8.453125" style="46" customWidth="1"/>
    <col min="1036" max="1280" width="9.1796875" style="46"/>
    <col min="1281" max="1281" width="7.453125" style="46" customWidth="1"/>
    <col min="1282" max="1282" width="8.26953125" style="46" customWidth="1"/>
    <col min="1283" max="1283" width="8.453125" style="46" customWidth="1"/>
    <col min="1284" max="1284" width="8.26953125" style="46" customWidth="1"/>
    <col min="1285" max="1287" width="8.453125" style="46" customWidth="1"/>
    <col min="1288" max="1288" width="9.1796875" style="46"/>
    <col min="1289" max="1291" width="8.453125" style="46" customWidth="1"/>
    <col min="1292" max="1536" width="9.1796875" style="46"/>
    <col min="1537" max="1537" width="7.453125" style="46" customWidth="1"/>
    <col min="1538" max="1538" width="8.26953125" style="46" customWidth="1"/>
    <col min="1539" max="1539" width="8.453125" style="46" customWidth="1"/>
    <col min="1540" max="1540" width="8.26953125" style="46" customWidth="1"/>
    <col min="1541" max="1543" width="8.453125" style="46" customWidth="1"/>
    <col min="1544" max="1544" width="9.1796875" style="46"/>
    <col min="1545" max="1547" width="8.453125" style="46" customWidth="1"/>
    <col min="1548" max="1792" width="9.1796875" style="46"/>
    <col min="1793" max="1793" width="7.453125" style="46" customWidth="1"/>
    <col min="1794" max="1794" width="8.26953125" style="46" customWidth="1"/>
    <col min="1795" max="1795" width="8.453125" style="46" customWidth="1"/>
    <col min="1796" max="1796" width="8.26953125" style="46" customWidth="1"/>
    <col min="1797" max="1799" width="8.453125" style="46" customWidth="1"/>
    <col min="1800" max="1800" width="9.1796875" style="46"/>
    <col min="1801" max="1803" width="8.453125" style="46" customWidth="1"/>
    <col min="1804" max="2048" width="9.1796875" style="46"/>
    <col min="2049" max="2049" width="7.453125" style="46" customWidth="1"/>
    <col min="2050" max="2050" width="8.26953125" style="46" customWidth="1"/>
    <col min="2051" max="2051" width="8.453125" style="46" customWidth="1"/>
    <col min="2052" max="2052" width="8.26953125" style="46" customWidth="1"/>
    <col min="2053" max="2055" width="8.453125" style="46" customWidth="1"/>
    <col min="2056" max="2056" width="9.1796875" style="46"/>
    <col min="2057" max="2059" width="8.453125" style="46" customWidth="1"/>
    <col min="2060" max="2304" width="9.1796875" style="46"/>
    <col min="2305" max="2305" width="7.453125" style="46" customWidth="1"/>
    <col min="2306" max="2306" width="8.26953125" style="46" customWidth="1"/>
    <col min="2307" max="2307" width="8.453125" style="46" customWidth="1"/>
    <col min="2308" max="2308" width="8.26953125" style="46" customWidth="1"/>
    <col min="2309" max="2311" width="8.453125" style="46" customWidth="1"/>
    <col min="2312" max="2312" width="9.1796875" style="46"/>
    <col min="2313" max="2315" width="8.453125" style="46" customWidth="1"/>
    <col min="2316" max="2560" width="9.1796875" style="46"/>
    <col min="2561" max="2561" width="7.453125" style="46" customWidth="1"/>
    <col min="2562" max="2562" width="8.26953125" style="46" customWidth="1"/>
    <col min="2563" max="2563" width="8.453125" style="46" customWidth="1"/>
    <col min="2564" max="2564" width="8.26953125" style="46" customWidth="1"/>
    <col min="2565" max="2567" width="8.453125" style="46" customWidth="1"/>
    <col min="2568" max="2568" width="9.1796875" style="46"/>
    <col min="2569" max="2571" width="8.453125" style="46" customWidth="1"/>
    <col min="2572" max="2816" width="9.1796875" style="46"/>
    <col min="2817" max="2817" width="7.453125" style="46" customWidth="1"/>
    <col min="2818" max="2818" width="8.26953125" style="46" customWidth="1"/>
    <col min="2819" max="2819" width="8.453125" style="46" customWidth="1"/>
    <col min="2820" max="2820" width="8.26953125" style="46" customWidth="1"/>
    <col min="2821" max="2823" width="8.453125" style="46" customWidth="1"/>
    <col min="2824" max="2824" width="9.1796875" style="46"/>
    <col min="2825" max="2827" width="8.453125" style="46" customWidth="1"/>
    <col min="2828" max="3072" width="9.1796875" style="46"/>
    <col min="3073" max="3073" width="7.453125" style="46" customWidth="1"/>
    <col min="3074" max="3074" width="8.26953125" style="46" customWidth="1"/>
    <col min="3075" max="3075" width="8.453125" style="46" customWidth="1"/>
    <col min="3076" max="3076" width="8.26953125" style="46" customWidth="1"/>
    <col min="3077" max="3079" width="8.453125" style="46" customWidth="1"/>
    <col min="3080" max="3080" width="9.1796875" style="46"/>
    <col min="3081" max="3083" width="8.453125" style="46" customWidth="1"/>
    <col min="3084" max="3328" width="9.1796875" style="46"/>
    <col min="3329" max="3329" width="7.453125" style="46" customWidth="1"/>
    <col min="3330" max="3330" width="8.26953125" style="46" customWidth="1"/>
    <col min="3331" max="3331" width="8.453125" style="46" customWidth="1"/>
    <col min="3332" max="3332" width="8.26953125" style="46" customWidth="1"/>
    <col min="3333" max="3335" width="8.453125" style="46" customWidth="1"/>
    <col min="3336" max="3336" width="9.1796875" style="46"/>
    <col min="3337" max="3339" width="8.453125" style="46" customWidth="1"/>
    <col min="3340" max="3584" width="9.1796875" style="46"/>
    <col min="3585" max="3585" width="7.453125" style="46" customWidth="1"/>
    <col min="3586" max="3586" width="8.26953125" style="46" customWidth="1"/>
    <col min="3587" max="3587" width="8.453125" style="46" customWidth="1"/>
    <col min="3588" max="3588" width="8.26953125" style="46" customWidth="1"/>
    <col min="3589" max="3591" width="8.453125" style="46" customWidth="1"/>
    <col min="3592" max="3592" width="9.1796875" style="46"/>
    <col min="3593" max="3595" width="8.453125" style="46" customWidth="1"/>
    <col min="3596" max="3840" width="9.1796875" style="46"/>
    <col min="3841" max="3841" width="7.453125" style="46" customWidth="1"/>
    <col min="3842" max="3842" width="8.26953125" style="46" customWidth="1"/>
    <col min="3843" max="3843" width="8.453125" style="46" customWidth="1"/>
    <col min="3844" max="3844" width="8.26953125" style="46" customWidth="1"/>
    <col min="3845" max="3847" width="8.453125" style="46" customWidth="1"/>
    <col min="3848" max="3848" width="9.1796875" style="46"/>
    <col min="3849" max="3851" width="8.453125" style="46" customWidth="1"/>
    <col min="3852" max="4096" width="9.1796875" style="46"/>
    <col min="4097" max="4097" width="7.453125" style="46" customWidth="1"/>
    <col min="4098" max="4098" width="8.26953125" style="46" customWidth="1"/>
    <col min="4099" max="4099" width="8.453125" style="46" customWidth="1"/>
    <col min="4100" max="4100" width="8.26953125" style="46" customWidth="1"/>
    <col min="4101" max="4103" width="8.453125" style="46" customWidth="1"/>
    <col min="4104" max="4104" width="9.1796875" style="46"/>
    <col min="4105" max="4107" width="8.453125" style="46" customWidth="1"/>
    <col min="4108" max="4352" width="9.1796875" style="46"/>
    <col min="4353" max="4353" width="7.453125" style="46" customWidth="1"/>
    <col min="4354" max="4354" width="8.26953125" style="46" customWidth="1"/>
    <col min="4355" max="4355" width="8.453125" style="46" customWidth="1"/>
    <col min="4356" max="4356" width="8.26953125" style="46" customWidth="1"/>
    <col min="4357" max="4359" width="8.453125" style="46" customWidth="1"/>
    <col min="4360" max="4360" width="9.1796875" style="46"/>
    <col min="4361" max="4363" width="8.453125" style="46" customWidth="1"/>
    <col min="4364" max="4608" width="9.1796875" style="46"/>
    <col min="4609" max="4609" width="7.453125" style="46" customWidth="1"/>
    <col min="4610" max="4610" width="8.26953125" style="46" customWidth="1"/>
    <col min="4611" max="4611" width="8.453125" style="46" customWidth="1"/>
    <col min="4612" max="4612" width="8.26953125" style="46" customWidth="1"/>
    <col min="4613" max="4615" width="8.453125" style="46" customWidth="1"/>
    <col min="4616" max="4616" width="9.1796875" style="46"/>
    <col min="4617" max="4619" width="8.453125" style="46" customWidth="1"/>
    <col min="4620" max="4864" width="9.1796875" style="46"/>
    <col min="4865" max="4865" width="7.453125" style="46" customWidth="1"/>
    <col min="4866" max="4866" width="8.26953125" style="46" customWidth="1"/>
    <col min="4867" max="4867" width="8.453125" style="46" customWidth="1"/>
    <col min="4868" max="4868" width="8.26953125" style="46" customWidth="1"/>
    <col min="4869" max="4871" width="8.453125" style="46" customWidth="1"/>
    <col min="4872" max="4872" width="9.1796875" style="46"/>
    <col min="4873" max="4875" width="8.453125" style="46" customWidth="1"/>
    <col min="4876" max="5120" width="9.1796875" style="46"/>
    <col min="5121" max="5121" width="7.453125" style="46" customWidth="1"/>
    <col min="5122" max="5122" width="8.26953125" style="46" customWidth="1"/>
    <col min="5123" max="5123" width="8.453125" style="46" customWidth="1"/>
    <col min="5124" max="5124" width="8.26953125" style="46" customWidth="1"/>
    <col min="5125" max="5127" width="8.453125" style="46" customWidth="1"/>
    <col min="5128" max="5128" width="9.1796875" style="46"/>
    <col min="5129" max="5131" width="8.453125" style="46" customWidth="1"/>
    <col min="5132" max="5376" width="9.1796875" style="46"/>
    <col min="5377" max="5377" width="7.453125" style="46" customWidth="1"/>
    <col min="5378" max="5378" width="8.26953125" style="46" customWidth="1"/>
    <col min="5379" max="5379" width="8.453125" style="46" customWidth="1"/>
    <col min="5380" max="5380" width="8.26953125" style="46" customWidth="1"/>
    <col min="5381" max="5383" width="8.453125" style="46" customWidth="1"/>
    <col min="5384" max="5384" width="9.1796875" style="46"/>
    <col min="5385" max="5387" width="8.453125" style="46" customWidth="1"/>
    <col min="5388" max="5632" width="9.1796875" style="46"/>
    <col min="5633" max="5633" width="7.453125" style="46" customWidth="1"/>
    <col min="5634" max="5634" width="8.26953125" style="46" customWidth="1"/>
    <col min="5635" max="5635" width="8.453125" style="46" customWidth="1"/>
    <col min="5636" max="5636" width="8.26953125" style="46" customWidth="1"/>
    <col min="5637" max="5639" width="8.453125" style="46" customWidth="1"/>
    <col min="5640" max="5640" width="9.1796875" style="46"/>
    <col min="5641" max="5643" width="8.453125" style="46" customWidth="1"/>
    <col min="5644" max="5888" width="9.1796875" style="46"/>
    <col min="5889" max="5889" width="7.453125" style="46" customWidth="1"/>
    <col min="5890" max="5890" width="8.26953125" style="46" customWidth="1"/>
    <col min="5891" max="5891" width="8.453125" style="46" customWidth="1"/>
    <col min="5892" max="5892" width="8.26953125" style="46" customWidth="1"/>
    <col min="5893" max="5895" width="8.453125" style="46" customWidth="1"/>
    <col min="5896" max="5896" width="9.1796875" style="46"/>
    <col min="5897" max="5899" width="8.453125" style="46" customWidth="1"/>
    <col min="5900" max="6144" width="9.1796875" style="46"/>
    <col min="6145" max="6145" width="7.453125" style="46" customWidth="1"/>
    <col min="6146" max="6146" width="8.26953125" style="46" customWidth="1"/>
    <col min="6147" max="6147" width="8.453125" style="46" customWidth="1"/>
    <col min="6148" max="6148" width="8.26953125" style="46" customWidth="1"/>
    <col min="6149" max="6151" width="8.453125" style="46" customWidth="1"/>
    <col min="6152" max="6152" width="9.1796875" style="46"/>
    <col min="6153" max="6155" width="8.453125" style="46" customWidth="1"/>
    <col min="6156" max="6400" width="9.1796875" style="46"/>
    <col min="6401" max="6401" width="7.453125" style="46" customWidth="1"/>
    <col min="6402" max="6402" width="8.26953125" style="46" customWidth="1"/>
    <col min="6403" max="6403" width="8.453125" style="46" customWidth="1"/>
    <col min="6404" max="6404" width="8.26953125" style="46" customWidth="1"/>
    <col min="6405" max="6407" width="8.453125" style="46" customWidth="1"/>
    <col min="6408" max="6408" width="9.1796875" style="46"/>
    <col min="6409" max="6411" width="8.453125" style="46" customWidth="1"/>
    <col min="6412" max="6656" width="9.1796875" style="46"/>
    <col min="6657" max="6657" width="7.453125" style="46" customWidth="1"/>
    <col min="6658" max="6658" width="8.26953125" style="46" customWidth="1"/>
    <col min="6659" max="6659" width="8.453125" style="46" customWidth="1"/>
    <col min="6660" max="6660" width="8.26953125" style="46" customWidth="1"/>
    <col min="6661" max="6663" width="8.453125" style="46" customWidth="1"/>
    <col min="6664" max="6664" width="9.1796875" style="46"/>
    <col min="6665" max="6667" width="8.453125" style="46" customWidth="1"/>
    <col min="6668" max="6912" width="9.1796875" style="46"/>
    <col min="6913" max="6913" width="7.453125" style="46" customWidth="1"/>
    <col min="6914" max="6914" width="8.26953125" style="46" customWidth="1"/>
    <col min="6915" max="6915" width="8.453125" style="46" customWidth="1"/>
    <col min="6916" max="6916" width="8.26953125" style="46" customWidth="1"/>
    <col min="6917" max="6919" width="8.453125" style="46" customWidth="1"/>
    <col min="6920" max="6920" width="9.1796875" style="46"/>
    <col min="6921" max="6923" width="8.453125" style="46" customWidth="1"/>
    <col min="6924" max="7168" width="9.1796875" style="46"/>
    <col min="7169" max="7169" width="7.453125" style="46" customWidth="1"/>
    <col min="7170" max="7170" width="8.26953125" style="46" customWidth="1"/>
    <col min="7171" max="7171" width="8.453125" style="46" customWidth="1"/>
    <col min="7172" max="7172" width="8.26953125" style="46" customWidth="1"/>
    <col min="7173" max="7175" width="8.453125" style="46" customWidth="1"/>
    <col min="7176" max="7176" width="9.1796875" style="46"/>
    <col min="7177" max="7179" width="8.453125" style="46" customWidth="1"/>
    <col min="7180" max="7424" width="9.1796875" style="46"/>
    <col min="7425" max="7425" width="7.453125" style="46" customWidth="1"/>
    <col min="7426" max="7426" width="8.26953125" style="46" customWidth="1"/>
    <col min="7427" max="7427" width="8.453125" style="46" customWidth="1"/>
    <col min="7428" max="7428" width="8.26953125" style="46" customWidth="1"/>
    <col min="7429" max="7431" width="8.453125" style="46" customWidth="1"/>
    <col min="7432" max="7432" width="9.1796875" style="46"/>
    <col min="7433" max="7435" width="8.453125" style="46" customWidth="1"/>
    <col min="7436" max="7680" width="9.1796875" style="46"/>
    <col min="7681" max="7681" width="7.453125" style="46" customWidth="1"/>
    <col min="7682" max="7682" width="8.26953125" style="46" customWidth="1"/>
    <col min="7683" max="7683" width="8.453125" style="46" customWidth="1"/>
    <col min="7684" max="7684" width="8.26953125" style="46" customWidth="1"/>
    <col min="7685" max="7687" width="8.453125" style="46" customWidth="1"/>
    <col min="7688" max="7688" width="9.1796875" style="46"/>
    <col min="7689" max="7691" width="8.453125" style="46" customWidth="1"/>
    <col min="7692" max="7936" width="9.1796875" style="46"/>
    <col min="7937" max="7937" width="7.453125" style="46" customWidth="1"/>
    <col min="7938" max="7938" width="8.26953125" style="46" customWidth="1"/>
    <col min="7939" max="7939" width="8.453125" style="46" customWidth="1"/>
    <col min="7940" max="7940" width="8.26953125" style="46" customWidth="1"/>
    <col min="7941" max="7943" width="8.453125" style="46" customWidth="1"/>
    <col min="7944" max="7944" width="9.1796875" style="46"/>
    <col min="7945" max="7947" width="8.453125" style="46" customWidth="1"/>
    <col min="7948" max="8192" width="9.1796875" style="46"/>
    <col min="8193" max="8193" width="7.453125" style="46" customWidth="1"/>
    <col min="8194" max="8194" width="8.26953125" style="46" customWidth="1"/>
    <col min="8195" max="8195" width="8.453125" style="46" customWidth="1"/>
    <col min="8196" max="8196" width="8.26953125" style="46" customWidth="1"/>
    <col min="8197" max="8199" width="8.453125" style="46" customWidth="1"/>
    <col min="8200" max="8200" width="9.1796875" style="46"/>
    <col min="8201" max="8203" width="8.453125" style="46" customWidth="1"/>
    <col min="8204" max="8448" width="9.1796875" style="46"/>
    <col min="8449" max="8449" width="7.453125" style="46" customWidth="1"/>
    <col min="8450" max="8450" width="8.26953125" style="46" customWidth="1"/>
    <col min="8451" max="8451" width="8.453125" style="46" customWidth="1"/>
    <col min="8452" max="8452" width="8.26953125" style="46" customWidth="1"/>
    <col min="8453" max="8455" width="8.453125" style="46" customWidth="1"/>
    <col min="8456" max="8456" width="9.1796875" style="46"/>
    <col min="8457" max="8459" width="8.453125" style="46" customWidth="1"/>
    <col min="8460" max="8704" width="9.1796875" style="46"/>
    <col min="8705" max="8705" width="7.453125" style="46" customWidth="1"/>
    <col min="8706" max="8706" width="8.26953125" style="46" customWidth="1"/>
    <col min="8707" max="8707" width="8.453125" style="46" customWidth="1"/>
    <col min="8708" max="8708" width="8.26953125" style="46" customWidth="1"/>
    <col min="8709" max="8711" width="8.453125" style="46" customWidth="1"/>
    <col min="8712" max="8712" width="9.1796875" style="46"/>
    <col min="8713" max="8715" width="8.453125" style="46" customWidth="1"/>
    <col min="8716" max="8960" width="9.1796875" style="46"/>
    <col min="8961" max="8961" width="7.453125" style="46" customWidth="1"/>
    <col min="8962" max="8962" width="8.26953125" style="46" customWidth="1"/>
    <col min="8963" max="8963" width="8.453125" style="46" customWidth="1"/>
    <col min="8964" max="8964" width="8.26953125" style="46" customWidth="1"/>
    <col min="8965" max="8967" width="8.453125" style="46" customWidth="1"/>
    <col min="8968" max="8968" width="9.1796875" style="46"/>
    <col min="8969" max="8971" width="8.453125" style="46" customWidth="1"/>
    <col min="8972" max="9216" width="9.1796875" style="46"/>
    <col min="9217" max="9217" width="7.453125" style="46" customWidth="1"/>
    <col min="9218" max="9218" width="8.26953125" style="46" customWidth="1"/>
    <col min="9219" max="9219" width="8.453125" style="46" customWidth="1"/>
    <col min="9220" max="9220" width="8.26953125" style="46" customWidth="1"/>
    <col min="9221" max="9223" width="8.453125" style="46" customWidth="1"/>
    <col min="9224" max="9224" width="9.1796875" style="46"/>
    <col min="9225" max="9227" width="8.453125" style="46" customWidth="1"/>
    <col min="9228" max="9472" width="9.1796875" style="46"/>
    <col min="9473" max="9473" width="7.453125" style="46" customWidth="1"/>
    <col min="9474" max="9474" width="8.26953125" style="46" customWidth="1"/>
    <col min="9475" max="9475" width="8.453125" style="46" customWidth="1"/>
    <col min="9476" max="9476" width="8.26953125" style="46" customWidth="1"/>
    <col min="9477" max="9479" width="8.453125" style="46" customWidth="1"/>
    <col min="9480" max="9480" width="9.1796875" style="46"/>
    <col min="9481" max="9483" width="8.453125" style="46" customWidth="1"/>
    <col min="9484" max="9728" width="9.1796875" style="46"/>
    <col min="9729" max="9729" width="7.453125" style="46" customWidth="1"/>
    <col min="9730" max="9730" width="8.26953125" style="46" customWidth="1"/>
    <col min="9731" max="9731" width="8.453125" style="46" customWidth="1"/>
    <col min="9732" max="9732" width="8.26953125" style="46" customWidth="1"/>
    <col min="9733" max="9735" width="8.453125" style="46" customWidth="1"/>
    <col min="9736" max="9736" width="9.1796875" style="46"/>
    <col min="9737" max="9739" width="8.453125" style="46" customWidth="1"/>
    <col min="9740" max="9984" width="9.1796875" style="46"/>
    <col min="9985" max="9985" width="7.453125" style="46" customWidth="1"/>
    <col min="9986" max="9986" width="8.26953125" style="46" customWidth="1"/>
    <col min="9987" max="9987" width="8.453125" style="46" customWidth="1"/>
    <col min="9988" max="9988" width="8.26953125" style="46" customWidth="1"/>
    <col min="9989" max="9991" width="8.453125" style="46" customWidth="1"/>
    <col min="9992" max="9992" width="9.1796875" style="46"/>
    <col min="9993" max="9995" width="8.453125" style="46" customWidth="1"/>
    <col min="9996" max="10240" width="9.1796875" style="46"/>
    <col min="10241" max="10241" width="7.453125" style="46" customWidth="1"/>
    <col min="10242" max="10242" width="8.26953125" style="46" customWidth="1"/>
    <col min="10243" max="10243" width="8.453125" style="46" customWidth="1"/>
    <col min="10244" max="10244" width="8.26953125" style="46" customWidth="1"/>
    <col min="10245" max="10247" width="8.453125" style="46" customWidth="1"/>
    <col min="10248" max="10248" width="9.1796875" style="46"/>
    <col min="10249" max="10251" width="8.453125" style="46" customWidth="1"/>
    <col min="10252" max="10496" width="9.1796875" style="46"/>
    <col min="10497" max="10497" width="7.453125" style="46" customWidth="1"/>
    <col min="10498" max="10498" width="8.26953125" style="46" customWidth="1"/>
    <col min="10499" max="10499" width="8.453125" style="46" customWidth="1"/>
    <col min="10500" max="10500" width="8.26953125" style="46" customWidth="1"/>
    <col min="10501" max="10503" width="8.453125" style="46" customWidth="1"/>
    <col min="10504" max="10504" width="9.1796875" style="46"/>
    <col min="10505" max="10507" width="8.453125" style="46" customWidth="1"/>
    <col min="10508" max="10752" width="9.1796875" style="46"/>
    <col min="10753" max="10753" width="7.453125" style="46" customWidth="1"/>
    <col min="10754" max="10754" width="8.26953125" style="46" customWidth="1"/>
    <col min="10755" max="10755" width="8.453125" style="46" customWidth="1"/>
    <col min="10756" max="10756" width="8.26953125" style="46" customWidth="1"/>
    <col min="10757" max="10759" width="8.453125" style="46" customWidth="1"/>
    <col min="10760" max="10760" width="9.1796875" style="46"/>
    <col min="10761" max="10763" width="8.453125" style="46" customWidth="1"/>
    <col min="10764" max="11008" width="9.1796875" style="46"/>
    <col min="11009" max="11009" width="7.453125" style="46" customWidth="1"/>
    <col min="11010" max="11010" width="8.26953125" style="46" customWidth="1"/>
    <col min="11011" max="11011" width="8.453125" style="46" customWidth="1"/>
    <col min="11012" max="11012" width="8.26953125" style="46" customWidth="1"/>
    <col min="11013" max="11015" width="8.453125" style="46" customWidth="1"/>
    <col min="11016" max="11016" width="9.1796875" style="46"/>
    <col min="11017" max="11019" width="8.453125" style="46" customWidth="1"/>
    <col min="11020" max="11264" width="9.1796875" style="46"/>
    <col min="11265" max="11265" width="7.453125" style="46" customWidth="1"/>
    <col min="11266" max="11266" width="8.26953125" style="46" customWidth="1"/>
    <col min="11267" max="11267" width="8.453125" style="46" customWidth="1"/>
    <col min="11268" max="11268" width="8.26953125" style="46" customWidth="1"/>
    <col min="11269" max="11271" width="8.453125" style="46" customWidth="1"/>
    <col min="11272" max="11272" width="9.1796875" style="46"/>
    <col min="11273" max="11275" width="8.453125" style="46" customWidth="1"/>
    <col min="11276" max="11520" width="9.1796875" style="46"/>
    <col min="11521" max="11521" width="7.453125" style="46" customWidth="1"/>
    <col min="11522" max="11522" width="8.26953125" style="46" customWidth="1"/>
    <col min="11523" max="11523" width="8.453125" style="46" customWidth="1"/>
    <col min="11524" max="11524" width="8.26953125" style="46" customWidth="1"/>
    <col min="11525" max="11527" width="8.453125" style="46" customWidth="1"/>
    <col min="11528" max="11528" width="9.1796875" style="46"/>
    <col min="11529" max="11531" width="8.453125" style="46" customWidth="1"/>
    <col min="11532" max="11776" width="9.1796875" style="46"/>
    <col min="11777" max="11777" width="7.453125" style="46" customWidth="1"/>
    <col min="11778" max="11778" width="8.26953125" style="46" customWidth="1"/>
    <col min="11779" max="11779" width="8.453125" style="46" customWidth="1"/>
    <col min="11780" max="11780" width="8.26953125" style="46" customWidth="1"/>
    <col min="11781" max="11783" width="8.453125" style="46" customWidth="1"/>
    <col min="11784" max="11784" width="9.1796875" style="46"/>
    <col min="11785" max="11787" width="8.453125" style="46" customWidth="1"/>
    <col min="11788" max="12032" width="9.1796875" style="46"/>
    <col min="12033" max="12033" width="7.453125" style="46" customWidth="1"/>
    <col min="12034" max="12034" width="8.26953125" style="46" customWidth="1"/>
    <col min="12035" max="12035" width="8.453125" style="46" customWidth="1"/>
    <col min="12036" max="12036" width="8.26953125" style="46" customWidth="1"/>
    <col min="12037" max="12039" width="8.453125" style="46" customWidth="1"/>
    <col min="12040" max="12040" width="9.1796875" style="46"/>
    <col min="12041" max="12043" width="8.453125" style="46" customWidth="1"/>
    <col min="12044" max="12288" width="9.1796875" style="46"/>
    <col min="12289" max="12289" width="7.453125" style="46" customWidth="1"/>
    <col min="12290" max="12290" width="8.26953125" style="46" customWidth="1"/>
    <col min="12291" max="12291" width="8.453125" style="46" customWidth="1"/>
    <col min="12292" max="12292" width="8.26953125" style="46" customWidth="1"/>
    <col min="12293" max="12295" width="8.453125" style="46" customWidth="1"/>
    <col min="12296" max="12296" width="9.1796875" style="46"/>
    <col min="12297" max="12299" width="8.453125" style="46" customWidth="1"/>
    <col min="12300" max="12544" width="9.1796875" style="46"/>
    <col min="12545" max="12545" width="7.453125" style="46" customWidth="1"/>
    <col min="12546" max="12546" width="8.26953125" style="46" customWidth="1"/>
    <col min="12547" max="12547" width="8.453125" style="46" customWidth="1"/>
    <col min="12548" max="12548" width="8.26953125" style="46" customWidth="1"/>
    <col min="12549" max="12551" width="8.453125" style="46" customWidth="1"/>
    <col min="12552" max="12552" width="9.1796875" style="46"/>
    <col min="12553" max="12555" width="8.453125" style="46" customWidth="1"/>
    <col min="12556" max="12800" width="9.1796875" style="46"/>
    <col min="12801" max="12801" width="7.453125" style="46" customWidth="1"/>
    <col min="12802" max="12802" width="8.26953125" style="46" customWidth="1"/>
    <col min="12803" max="12803" width="8.453125" style="46" customWidth="1"/>
    <col min="12804" max="12804" width="8.26953125" style="46" customWidth="1"/>
    <col min="12805" max="12807" width="8.453125" style="46" customWidth="1"/>
    <col min="12808" max="12808" width="9.1796875" style="46"/>
    <col min="12809" max="12811" width="8.453125" style="46" customWidth="1"/>
    <col min="12812" max="13056" width="9.1796875" style="46"/>
    <col min="13057" max="13057" width="7.453125" style="46" customWidth="1"/>
    <col min="13058" max="13058" width="8.26953125" style="46" customWidth="1"/>
    <col min="13059" max="13059" width="8.453125" style="46" customWidth="1"/>
    <col min="13060" max="13060" width="8.26953125" style="46" customWidth="1"/>
    <col min="13061" max="13063" width="8.453125" style="46" customWidth="1"/>
    <col min="13064" max="13064" width="9.1796875" style="46"/>
    <col min="13065" max="13067" width="8.453125" style="46" customWidth="1"/>
    <col min="13068" max="13312" width="9.1796875" style="46"/>
    <col min="13313" max="13313" width="7.453125" style="46" customWidth="1"/>
    <col min="13314" max="13314" width="8.26953125" style="46" customWidth="1"/>
    <col min="13315" max="13315" width="8.453125" style="46" customWidth="1"/>
    <col min="13316" max="13316" width="8.26953125" style="46" customWidth="1"/>
    <col min="13317" max="13319" width="8.453125" style="46" customWidth="1"/>
    <col min="13320" max="13320" width="9.1796875" style="46"/>
    <col min="13321" max="13323" width="8.453125" style="46" customWidth="1"/>
    <col min="13324" max="13568" width="9.1796875" style="46"/>
    <col min="13569" max="13569" width="7.453125" style="46" customWidth="1"/>
    <col min="13570" max="13570" width="8.26953125" style="46" customWidth="1"/>
    <col min="13571" max="13571" width="8.453125" style="46" customWidth="1"/>
    <col min="13572" max="13572" width="8.26953125" style="46" customWidth="1"/>
    <col min="13573" max="13575" width="8.453125" style="46" customWidth="1"/>
    <col min="13576" max="13576" width="9.1796875" style="46"/>
    <col min="13577" max="13579" width="8.453125" style="46" customWidth="1"/>
    <col min="13580" max="13824" width="9.1796875" style="46"/>
    <col min="13825" max="13825" width="7.453125" style="46" customWidth="1"/>
    <col min="13826" max="13826" width="8.26953125" style="46" customWidth="1"/>
    <col min="13827" max="13827" width="8.453125" style="46" customWidth="1"/>
    <col min="13828" max="13828" width="8.26953125" style="46" customWidth="1"/>
    <col min="13829" max="13831" width="8.453125" style="46" customWidth="1"/>
    <col min="13832" max="13832" width="9.1796875" style="46"/>
    <col min="13833" max="13835" width="8.453125" style="46" customWidth="1"/>
    <col min="13836" max="14080" width="9.1796875" style="46"/>
    <col min="14081" max="14081" width="7.453125" style="46" customWidth="1"/>
    <col min="14082" max="14082" width="8.26953125" style="46" customWidth="1"/>
    <col min="14083" max="14083" width="8.453125" style="46" customWidth="1"/>
    <col min="14084" max="14084" width="8.26953125" style="46" customWidth="1"/>
    <col min="14085" max="14087" width="8.453125" style="46" customWidth="1"/>
    <col min="14088" max="14088" width="9.1796875" style="46"/>
    <col min="14089" max="14091" width="8.453125" style="46" customWidth="1"/>
    <col min="14092" max="14336" width="9.1796875" style="46"/>
    <col min="14337" max="14337" width="7.453125" style="46" customWidth="1"/>
    <col min="14338" max="14338" width="8.26953125" style="46" customWidth="1"/>
    <col min="14339" max="14339" width="8.453125" style="46" customWidth="1"/>
    <col min="14340" max="14340" width="8.26953125" style="46" customWidth="1"/>
    <col min="14341" max="14343" width="8.453125" style="46" customWidth="1"/>
    <col min="14344" max="14344" width="9.1796875" style="46"/>
    <col min="14345" max="14347" width="8.453125" style="46" customWidth="1"/>
    <col min="14348" max="14592" width="9.1796875" style="46"/>
    <col min="14593" max="14593" width="7.453125" style="46" customWidth="1"/>
    <col min="14594" max="14594" width="8.26953125" style="46" customWidth="1"/>
    <col min="14595" max="14595" width="8.453125" style="46" customWidth="1"/>
    <col min="14596" max="14596" width="8.26953125" style="46" customWidth="1"/>
    <col min="14597" max="14599" width="8.453125" style="46" customWidth="1"/>
    <col min="14600" max="14600" width="9.1796875" style="46"/>
    <col min="14601" max="14603" width="8.453125" style="46" customWidth="1"/>
    <col min="14604" max="14848" width="9.1796875" style="46"/>
    <col min="14849" max="14849" width="7.453125" style="46" customWidth="1"/>
    <col min="14850" max="14850" width="8.26953125" style="46" customWidth="1"/>
    <col min="14851" max="14851" width="8.453125" style="46" customWidth="1"/>
    <col min="14852" max="14852" width="8.26953125" style="46" customWidth="1"/>
    <col min="14853" max="14855" width="8.453125" style="46" customWidth="1"/>
    <col min="14856" max="14856" width="9.1796875" style="46"/>
    <col min="14857" max="14859" width="8.453125" style="46" customWidth="1"/>
    <col min="14860" max="15104" width="9.1796875" style="46"/>
    <col min="15105" max="15105" width="7.453125" style="46" customWidth="1"/>
    <col min="15106" max="15106" width="8.26953125" style="46" customWidth="1"/>
    <col min="15107" max="15107" width="8.453125" style="46" customWidth="1"/>
    <col min="15108" max="15108" width="8.26953125" style="46" customWidth="1"/>
    <col min="15109" max="15111" width="8.453125" style="46" customWidth="1"/>
    <col min="15112" max="15112" width="9.1796875" style="46"/>
    <col min="15113" max="15115" width="8.453125" style="46" customWidth="1"/>
    <col min="15116" max="15360" width="9.1796875" style="46"/>
    <col min="15361" max="15361" width="7.453125" style="46" customWidth="1"/>
    <col min="15362" max="15362" width="8.26953125" style="46" customWidth="1"/>
    <col min="15363" max="15363" width="8.453125" style="46" customWidth="1"/>
    <col min="15364" max="15364" width="8.26953125" style="46" customWidth="1"/>
    <col min="15365" max="15367" width="8.453125" style="46" customWidth="1"/>
    <col min="15368" max="15368" width="9.1796875" style="46"/>
    <col min="15369" max="15371" width="8.453125" style="46" customWidth="1"/>
    <col min="15372" max="15616" width="9.1796875" style="46"/>
    <col min="15617" max="15617" width="7.453125" style="46" customWidth="1"/>
    <col min="15618" max="15618" width="8.26953125" style="46" customWidth="1"/>
    <col min="15619" max="15619" width="8.453125" style="46" customWidth="1"/>
    <col min="15620" max="15620" width="8.26953125" style="46" customWidth="1"/>
    <col min="15621" max="15623" width="8.453125" style="46" customWidth="1"/>
    <col min="15624" max="15624" width="9.1796875" style="46"/>
    <col min="15625" max="15627" width="8.453125" style="46" customWidth="1"/>
    <col min="15628" max="15872" width="9.1796875" style="46"/>
    <col min="15873" max="15873" width="7.453125" style="46" customWidth="1"/>
    <col min="15874" max="15874" width="8.26953125" style="46" customWidth="1"/>
    <col min="15875" max="15875" width="8.453125" style="46" customWidth="1"/>
    <col min="15876" max="15876" width="8.26953125" style="46" customWidth="1"/>
    <col min="15877" max="15879" width="8.453125" style="46" customWidth="1"/>
    <col min="15880" max="15880" width="9.1796875" style="46"/>
    <col min="15881" max="15883" width="8.453125" style="46" customWidth="1"/>
    <col min="15884" max="16128" width="9.1796875" style="46"/>
    <col min="16129" max="16129" width="7.453125" style="46" customWidth="1"/>
    <col min="16130" max="16130" width="8.26953125" style="46" customWidth="1"/>
    <col min="16131" max="16131" width="8.453125" style="46" customWidth="1"/>
    <col min="16132" max="16132" width="8.26953125" style="46" customWidth="1"/>
    <col min="16133" max="16135" width="8.453125" style="46" customWidth="1"/>
    <col min="16136" max="16136" width="9.1796875" style="46"/>
    <col min="16137" max="16139" width="8.453125" style="46" customWidth="1"/>
    <col min="16140" max="16384" width="9.1796875" style="46"/>
  </cols>
  <sheetData>
    <row r="1" spans="1:11" ht="15.75" customHeight="1" x14ac:dyDescent="0.25">
      <c r="A1" s="1749"/>
      <c r="B1" s="1750"/>
      <c r="C1" s="1750"/>
      <c r="D1" s="1751" t="s">
        <v>78</v>
      </c>
      <c r="E1" s="1751"/>
      <c r="F1" s="1751"/>
      <c r="G1" s="1751"/>
      <c r="H1" s="1751"/>
      <c r="I1" s="1751"/>
      <c r="J1" s="1751"/>
      <c r="K1" s="1752"/>
    </row>
    <row r="2" spans="1:11" ht="15.75" customHeight="1" x14ac:dyDescent="0.25">
      <c r="A2" s="1753"/>
      <c r="B2" s="1754"/>
      <c r="C2" s="1754"/>
      <c r="D2" s="1755" t="s">
        <v>114</v>
      </c>
      <c r="E2" s="1755"/>
      <c r="F2" s="1755"/>
      <c r="G2" s="1755"/>
      <c r="H2" s="1755"/>
      <c r="I2" s="1755"/>
      <c r="J2" s="1755"/>
      <c r="K2" s="1756"/>
    </row>
    <row r="3" spans="1:11" ht="15.75" customHeight="1" x14ac:dyDescent="0.25">
      <c r="A3" s="1753"/>
      <c r="B3" s="1754"/>
      <c r="C3" s="1754"/>
      <c r="D3" s="1755" t="s">
        <v>115</v>
      </c>
      <c r="E3" s="1755"/>
      <c r="F3" s="1755"/>
      <c r="G3" s="1755"/>
      <c r="H3" s="1755"/>
      <c r="I3" s="1755"/>
      <c r="J3" s="1755"/>
      <c r="K3" s="1756"/>
    </row>
    <row r="4" spans="1:11" ht="27" customHeight="1" thickBot="1" x14ac:dyDescent="0.3">
      <c r="A4" s="1757"/>
      <c r="B4" s="1758"/>
      <c r="C4" s="1758"/>
      <c r="D4" s="1758"/>
      <c r="E4" s="1759"/>
      <c r="F4" s="1759"/>
      <c r="G4" s="1759"/>
      <c r="H4" s="1759"/>
      <c r="I4" s="1759"/>
      <c r="J4" s="1759"/>
      <c r="K4" s="1760"/>
    </row>
    <row r="5" spans="1:11" ht="13.15" customHeight="1" x14ac:dyDescent="0.3">
      <c r="A5" s="1761" t="s">
        <v>214</v>
      </c>
      <c r="B5" s="1762"/>
      <c r="C5" s="1762"/>
      <c r="D5" s="1762"/>
      <c r="E5" s="1763"/>
      <c r="F5" s="1764" t="s">
        <v>75</v>
      </c>
      <c r="G5" s="1764"/>
      <c r="H5" s="1762"/>
      <c r="I5" s="1762"/>
      <c r="J5" s="1762"/>
      <c r="K5" s="1765"/>
    </row>
    <row r="6" spans="1:11" s="76" customFormat="1" ht="13.15" customHeight="1" thickBot="1" x14ac:dyDescent="0.3">
      <c r="A6" s="1766" t="s">
        <v>252</v>
      </c>
      <c r="B6" s="1767"/>
      <c r="C6" s="1767"/>
      <c r="D6" s="1767"/>
      <c r="E6" s="1768"/>
      <c r="F6" s="801">
        <f>Flows!G5</f>
        <v>43678</v>
      </c>
      <c r="G6" s="801"/>
      <c r="H6" s="1769"/>
      <c r="I6" s="1769"/>
      <c r="J6" s="1770"/>
      <c r="K6" s="1771"/>
    </row>
    <row r="7" spans="1:11" ht="15" customHeight="1" x14ac:dyDescent="0.3">
      <c r="A7" s="1772"/>
      <c r="B7" s="1773" t="s">
        <v>254</v>
      </c>
      <c r="C7" s="1774"/>
      <c r="D7" s="1774"/>
      <c r="E7" s="1774"/>
      <c r="F7" s="1774"/>
      <c r="G7" s="1774"/>
      <c r="H7" s="1774"/>
      <c r="I7" s="1774"/>
      <c r="J7" s="1774"/>
      <c r="K7" s="1775"/>
    </row>
    <row r="8" spans="1:11" s="103" customFormat="1" ht="50" x14ac:dyDescent="0.25">
      <c r="A8" s="1776" t="s">
        <v>71</v>
      </c>
      <c r="B8" s="1777" t="s">
        <v>104</v>
      </c>
      <c r="C8" s="1777" t="s">
        <v>105</v>
      </c>
      <c r="D8" s="1777" t="s">
        <v>116</v>
      </c>
      <c r="E8" s="1777" t="s">
        <v>117</v>
      </c>
      <c r="F8" s="1778" t="s">
        <v>118</v>
      </c>
      <c r="G8" s="1777" t="s">
        <v>255</v>
      </c>
      <c r="H8" s="1777" t="s">
        <v>107</v>
      </c>
      <c r="I8" s="1777" t="s">
        <v>108</v>
      </c>
      <c r="J8" s="1777" t="s">
        <v>119</v>
      </c>
      <c r="K8" s="1779" t="s">
        <v>120</v>
      </c>
    </row>
    <row r="9" spans="1:11" ht="15" customHeight="1" x14ac:dyDescent="0.25">
      <c r="A9" s="1780">
        <v>1</v>
      </c>
      <c r="B9" s="1564">
        <f>'1'!BC33</f>
        <v>7.3833333333333329</v>
      </c>
      <c r="C9" s="1781">
        <f>'1'!$BH$33</f>
        <v>23.5</v>
      </c>
      <c r="D9" s="1781">
        <f>'1'!$BG$33</f>
        <v>28.700000000000003</v>
      </c>
      <c r="E9" s="1781">
        <f>'1'!BF34</f>
        <v>3.7</v>
      </c>
      <c r="F9" s="2790"/>
      <c r="G9" s="2791"/>
      <c r="H9" s="1781">
        <f>'1'!$BI$33</f>
        <v>26</v>
      </c>
      <c r="I9" s="1564">
        <f>'1'!BD35</f>
        <v>6.7000000000000004E-2</v>
      </c>
      <c r="J9" s="1782">
        <f>'1'!BE33</f>
        <v>1.1666666666666667</v>
      </c>
      <c r="K9" s="1783">
        <f>IF('LAB '!CI6&lt;=0.001,"",'LAB '!CI6)</f>
        <v>0.42770000000000002</v>
      </c>
    </row>
    <row r="10" spans="1:11" ht="15" customHeight="1" x14ac:dyDescent="0.25">
      <c r="A10" s="1780">
        <v>2</v>
      </c>
      <c r="B10" s="1564">
        <f>'2'!BC33</f>
        <v>7.2316666666666665</v>
      </c>
      <c r="C10" s="1781">
        <f>'2'!$BH$33</f>
        <v>24.5</v>
      </c>
      <c r="D10" s="1781">
        <f>'2'!$BG$33</f>
        <v>29.066666666666663</v>
      </c>
      <c r="E10" s="1781">
        <f>'2'!BF34</f>
        <v>3.8</v>
      </c>
      <c r="F10" s="2791"/>
      <c r="G10" s="2791"/>
      <c r="H10" s="1781">
        <f>'2'!$BI$33</f>
        <v>25</v>
      </c>
      <c r="I10" s="1564">
        <f>'2'!BD35</f>
        <v>7.0000000000000007E-2</v>
      </c>
      <c r="J10" s="1782">
        <f>'2'!BE33</f>
        <v>1</v>
      </c>
      <c r="K10" s="1783">
        <f>IF('LAB '!CI7&lt;=0.001,"",'LAB '!CI7)</f>
        <v>0.39679999999999999</v>
      </c>
    </row>
    <row r="11" spans="1:11" ht="15" customHeight="1" x14ac:dyDescent="0.25">
      <c r="A11" s="1780">
        <v>3</v>
      </c>
      <c r="B11" s="1564">
        <f>'3'!BC33</f>
        <v>7.3650000000000011</v>
      </c>
      <c r="C11" s="1781">
        <f>'3'!$BH$33</f>
        <v>22.5</v>
      </c>
      <c r="D11" s="1781">
        <f>'3'!$BG$33</f>
        <v>28.3</v>
      </c>
      <c r="E11" s="1781">
        <f>'3'!BF34</f>
        <v>3.9</v>
      </c>
      <c r="F11" s="2791"/>
      <c r="G11" s="2791"/>
      <c r="H11" s="1781">
        <f>'3'!$BI$33</f>
        <v>21.5</v>
      </c>
      <c r="I11" s="1564">
        <f>'3'!BD35</f>
        <v>6.9000000000000006E-2</v>
      </c>
      <c r="J11" s="1782">
        <f>'3'!BE33</f>
        <v>1</v>
      </c>
      <c r="K11" s="1783">
        <f>IF('LAB '!CI8&lt;=0.001,"",'LAB '!CI8)</f>
        <v>0.38790000000000002</v>
      </c>
    </row>
    <row r="12" spans="1:11" ht="15" customHeight="1" x14ac:dyDescent="0.25">
      <c r="A12" s="1780">
        <v>4</v>
      </c>
      <c r="B12" s="1564">
        <f>'4'!BC33</f>
        <v>7.4766666666666666</v>
      </c>
      <c r="C12" s="1781">
        <f>'4'!$BH$33</f>
        <v>21.5</v>
      </c>
      <c r="D12" s="1781">
        <f>'4'!$BG$33</f>
        <v>28.2</v>
      </c>
      <c r="E12" s="1781">
        <f>'4'!BF34</f>
        <v>4.3</v>
      </c>
      <c r="F12" s="2791"/>
      <c r="G12" s="2791"/>
      <c r="H12" s="1781">
        <f>'4'!$BI$33</f>
        <v>22</v>
      </c>
      <c r="I12" s="1564">
        <f>'4'!BD35</f>
        <v>7.5999999999999998E-2</v>
      </c>
      <c r="J12" s="1782">
        <f>'4'!BE33</f>
        <v>1</v>
      </c>
      <c r="K12" s="1783">
        <f>IF('LAB '!CI9&lt;=0.001,"",'LAB '!CI9)</f>
        <v>0.4723</v>
      </c>
    </row>
    <row r="13" spans="1:11" ht="15" customHeight="1" x14ac:dyDescent="0.25">
      <c r="A13" s="1780">
        <v>5</v>
      </c>
      <c r="B13" s="1564">
        <f>'5'!BC33</f>
        <v>7.3250000000000002</v>
      </c>
      <c r="C13" s="1781">
        <f>'5'!$BH$33</f>
        <v>25</v>
      </c>
      <c r="D13" s="1781">
        <f>'5'!$BG$33</f>
        <v>28.049999999999997</v>
      </c>
      <c r="E13" s="1781">
        <f>'5'!BF34</f>
        <v>3.9</v>
      </c>
      <c r="F13" s="2791"/>
      <c r="G13" s="2791"/>
      <c r="H13" s="1781">
        <f>'5'!$BI$33</f>
        <v>28.5</v>
      </c>
      <c r="I13" s="1564">
        <f>'5'!BD35</f>
        <v>6.9000000000000006E-2</v>
      </c>
      <c r="J13" s="1782">
        <f>'5'!BE33</f>
        <v>1</v>
      </c>
      <c r="K13" s="1783">
        <f>IF('LAB '!CI10&lt;=0.001,"",'LAB '!CI10)</f>
        <v>0.44879999999999998</v>
      </c>
    </row>
    <row r="14" spans="1:11" ht="15" customHeight="1" x14ac:dyDescent="0.25">
      <c r="A14" s="1780">
        <v>6</v>
      </c>
      <c r="B14" s="1564">
        <f>'6'!BC33</f>
        <v>7.504999999999999</v>
      </c>
      <c r="C14" s="1781">
        <f>'6'!$BH$33</f>
        <v>20.5</v>
      </c>
      <c r="D14" s="1781">
        <f>'6'!$BG$33</f>
        <v>28.033333333333335</v>
      </c>
      <c r="E14" s="1781">
        <f>'6'!BF34</f>
        <v>4.3</v>
      </c>
      <c r="F14" s="2791">
        <v>0.35</v>
      </c>
      <c r="G14" s="2791">
        <v>1.0999999999999999E-2</v>
      </c>
      <c r="H14" s="1781">
        <f>'6'!$BI$33</f>
        <v>21</v>
      </c>
      <c r="I14" s="1564">
        <f>'6'!BD35</f>
        <v>7.6999999999999999E-2</v>
      </c>
      <c r="J14" s="1782">
        <f>'6'!BE33</f>
        <v>1</v>
      </c>
      <c r="K14" s="1783">
        <f>IF('LAB '!CI11&lt;=0.001,"",'LAB '!CI11)</f>
        <v>0.47489999999999999</v>
      </c>
    </row>
    <row r="15" spans="1:11" ht="15" customHeight="1" x14ac:dyDescent="0.25">
      <c r="A15" s="1780">
        <v>7</v>
      </c>
      <c r="B15" s="1564">
        <f>'7'!BC33</f>
        <v>7.3016666666666667</v>
      </c>
      <c r="C15" s="1781">
        <f>'7'!$BH$33</f>
        <v>24.5</v>
      </c>
      <c r="D15" s="1781">
        <f>'7'!$BG$33</f>
        <v>27.383333333333329</v>
      </c>
      <c r="E15" s="1781">
        <f>'7'!BF34</f>
        <v>3.6</v>
      </c>
      <c r="F15" s="2791"/>
      <c r="G15" s="2791"/>
      <c r="H15" s="1781">
        <f>'7'!$BI$33</f>
        <v>27</v>
      </c>
      <c r="I15" s="1564">
        <f>'7'!BD35</f>
        <v>6.0999999999999999E-2</v>
      </c>
      <c r="J15" s="1782">
        <f>'7'!BE33</f>
        <v>1.3333333333333333</v>
      </c>
      <c r="K15" s="1783">
        <f>IF('LAB '!CI12&lt;=0.001,"",'LAB '!CI12)</f>
        <v>0.44140000000000001</v>
      </c>
    </row>
    <row r="16" spans="1:11" ht="15" customHeight="1" x14ac:dyDescent="0.25">
      <c r="A16" s="1780">
        <v>8</v>
      </c>
      <c r="B16" s="1564">
        <f>'8'!BC33</f>
        <v>7.3116666666666674</v>
      </c>
      <c r="C16" s="1781">
        <f>'8'!$BH$33</f>
        <v>22</v>
      </c>
      <c r="D16" s="1781">
        <f>'8'!$BG$33</f>
        <v>29.299999999999997</v>
      </c>
      <c r="E16" s="1781">
        <f>'8'!BF34</f>
        <v>3.8</v>
      </c>
      <c r="F16" s="2791"/>
      <c r="G16" s="2791"/>
      <c r="H16" s="1781">
        <f>'8'!$BI$33</f>
        <v>23</v>
      </c>
      <c r="I16" s="1564">
        <f>'8'!BD35</f>
        <v>5.8999999999999997E-2</v>
      </c>
      <c r="J16" s="1782">
        <f>'8'!BE33</f>
        <v>1</v>
      </c>
      <c r="K16" s="1783">
        <f>IF('LAB '!CI13&lt;=0.001,"",'LAB '!CI13)</f>
        <v>0.436</v>
      </c>
    </row>
    <row r="17" spans="1:11" ht="15" customHeight="1" x14ac:dyDescent="0.25">
      <c r="A17" s="1780">
        <v>9</v>
      </c>
      <c r="B17" s="1564">
        <f>'9'!BC33</f>
        <v>7.294999999999999</v>
      </c>
      <c r="C17" s="1781">
        <f>'9'!$BH$33</f>
        <v>25.5</v>
      </c>
      <c r="D17" s="1781">
        <f>'9'!$BG$33</f>
        <v>29.466666666666669</v>
      </c>
      <c r="E17" s="1781">
        <f>'9'!BF34</f>
        <v>3.5</v>
      </c>
      <c r="F17" s="2791"/>
      <c r="G17" s="2791"/>
      <c r="H17" s="1781">
        <f>'9'!$BI$33</f>
        <v>25</v>
      </c>
      <c r="I17" s="1564">
        <f>'9'!BD35</f>
        <v>5.8000000000000003E-2</v>
      </c>
      <c r="J17" s="1782">
        <f>'9'!BE33</f>
        <v>1.1666666666666667</v>
      </c>
      <c r="K17" s="1783">
        <f>IF('LAB '!CI14&lt;=0.001,"",'LAB '!CI14)</f>
        <v>0.38269999999999998</v>
      </c>
    </row>
    <row r="18" spans="1:11" ht="15" customHeight="1" x14ac:dyDescent="0.25">
      <c r="A18" s="1780">
        <v>10</v>
      </c>
      <c r="B18" s="1564">
        <f>'10'!BC33</f>
        <v>7.4016666666666664</v>
      </c>
      <c r="C18" s="1781">
        <f>'10'!$BH$33</f>
        <v>21.5</v>
      </c>
      <c r="D18" s="1781">
        <f>'10'!$BG$33</f>
        <v>29.783333333333331</v>
      </c>
      <c r="E18" s="1781">
        <f>'10'!BF34</f>
        <v>3.6</v>
      </c>
      <c r="F18" s="2791"/>
      <c r="G18" s="2791"/>
      <c r="H18" s="1781">
        <f>'10'!$BI$33</f>
        <v>19</v>
      </c>
      <c r="I18" s="1564">
        <f>'10'!BD35</f>
        <v>5.1999999999999998E-2</v>
      </c>
      <c r="J18" s="1782">
        <f>'10'!BE33</f>
        <v>1</v>
      </c>
      <c r="K18" s="1783">
        <f>IF('LAB '!CI15&lt;=0.001,"",'LAB '!CI15)</f>
        <v>0.41970000000000002</v>
      </c>
    </row>
    <row r="19" spans="1:11" ht="15" customHeight="1" x14ac:dyDescent="0.25">
      <c r="A19" s="1780">
        <v>11</v>
      </c>
      <c r="B19" s="1564">
        <f>'11'!BC33</f>
        <v>7.3049999999999997</v>
      </c>
      <c r="C19" s="1781">
        <f>'11'!$BH$33</f>
        <v>22</v>
      </c>
      <c r="D19" s="1781">
        <f>'11'!$BG$33</f>
        <v>30</v>
      </c>
      <c r="E19" s="1781">
        <f>'11'!BF34</f>
        <v>3.7</v>
      </c>
      <c r="F19" s="2791"/>
      <c r="G19" s="2791"/>
      <c r="H19" s="1781">
        <f>'11'!$BI$33</f>
        <v>22</v>
      </c>
      <c r="I19" s="1564">
        <f>'11'!BD35</f>
        <v>6.3E-2</v>
      </c>
      <c r="J19" s="1782">
        <f>'11'!BE33</f>
        <v>1</v>
      </c>
      <c r="K19" s="1783">
        <f>IF('LAB '!CI16&lt;=0.001,"",'LAB '!CI16)</f>
        <v>0.42309999999999998</v>
      </c>
    </row>
    <row r="20" spans="1:11" ht="15" customHeight="1" x14ac:dyDescent="0.25">
      <c r="A20" s="1780">
        <v>12</v>
      </c>
      <c r="B20" s="1564">
        <f>'12'!BC33</f>
        <v>7.5083333333333337</v>
      </c>
      <c r="C20" s="1781">
        <f>'12'!$BH$33</f>
        <v>24.5</v>
      </c>
      <c r="D20" s="1781">
        <f>'12'!$BG$33</f>
        <v>29.633333333333329</v>
      </c>
      <c r="E20" s="1781">
        <f>'12'!BF34</f>
        <v>3.5</v>
      </c>
      <c r="F20" s="2791"/>
      <c r="G20" s="2791"/>
      <c r="H20" s="1781">
        <f>'12'!$BI$33</f>
        <v>24.5</v>
      </c>
      <c r="I20" s="1564">
        <f>'12'!BD35</f>
        <v>5.8000000000000003E-2</v>
      </c>
      <c r="J20" s="1782">
        <f>'12'!BE33</f>
        <v>1.5</v>
      </c>
      <c r="K20" s="1783">
        <f>IF('LAB '!CI17&lt;=0.001,"",'LAB '!CI17)</f>
        <v>0.46039999999999998</v>
      </c>
    </row>
    <row r="21" spans="1:11" ht="15" customHeight="1" x14ac:dyDescent="0.25">
      <c r="A21" s="1780">
        <v>13</v>
      </c>
      <c r="B21" s="1564">
        <f>'13'!BC33</f>
        <v>7.2749999999999995</v>
      </c>
      <c r="C21" s="1781">
        <f>'13'!$BH$33</f>
        <v>22</v>
      </c>
      <c r="D21" s="1781">
        <f>'13'!$BG$33</f>
        <v>29.883333333333336</v>
      </c>
      <c r="E21" s="1781">
        <f>'13'!BF34</f>
        <v>3.7</v>
      </c>
      <c r="F21" s="2791"/>
      <c r="G21" s="2791"/>
      <c r="H21" s="1781">
        <f>'13'!$BI$33</f>
        <v>30</v>
      </c>
      <c r="I21" s="1564">
        <f>'13'!BD35</f>
        <v>6.3E-2</v>
      </c>
      <c r="J21" s="1782">
        <f>'13'!BE33</f>
        <v>1</v>
      </c>
      <c r="K21" s="1783">
        <f>IF('LAB '!CI18&lt;=0.001,"",'LAB '!CI18)</f>
        <v>0.40660000000000002</v>
      </c>
    </row>
    <row r="22" spans="1:11" ht="15" customHeight="1" x14ac:dyDescent="0.25">
      <c r="A22" s="1780">
        <v>14</v>
      </c>
      <c r="B22" s="1564">
        <f>'14'!BC33</f>
        <v>7.2450000000000001</v>
      </c>
      <c r="C22" s="1781">
        <f>'14'!$BH$33</f>
        <v>20.5</v>
      </c>
      <c r="D22" s="1781">
        <f>'14'!$BG$33</f>
        <v>29.700000000000003</v>
      </c>
      <c r="E22" s="1781">
        <f>'14'!BF34</f>
        <v>3.7</v>
      </c>
      <c r="F22" s="2791"/>
      <c r="G22" s="2791"/>
      <c r="H22" s="1781">
        <f>'14'!$BI$33</f>
        <v>24.5</v>
      </c>
      <c r="I22" s="1564">
        <f>'14'!BD35</f>
        <v>6.7000000000000004E-2</v>
      </c>
      <c r="J22" s="1782">
        <f>'14'!BE33</f>
        <v>1</v>
      </c>
      <c r="K22" s="1783">
        <f>IF('LAB '!CI19&lt;=0.001,"",'LAB '!CI19)</f>
        <v>0.44359999999999999</v>
      </c>
    </row>
    <row r="23" spans="1:11" ht="15" customHeight="1" x14ac:dyDescent="0.25">
      <c r="A23" s="1780">
        <v>15</v>
      </c>
      <c r="B23" s="1564">
        <f>'15'!BC33</f>
        <v>7.4750000000000005</v>
      </c>
      <c r="C23" s="1781">
        <f>'15'!$BH$33</f>
        <v>22</v>
      </c>
      <c r="D23" s="1781">
        <f>'15'!$BG$33</f>
        <v>29.400000000000002</v>
      </c>
      <c r="E23" s="1781">
        <f>'15'!BF34</f>
        <v>4.2</v>
      </c>
      <c r="F23" s="2791"/>
      <c r="G23" s="2791"/>
      <c r="H23" s="1781">
        <f>'15'!$BI$33</f>
        <v>25.5</v>
      </c>
      <c r="I23" s="1564">
        <f>'15'!BD35</f>
        <v>6.9000000000000006E-2</v>
      </c>
      <c r="J23" s="1782">
        <f>'15'!BE33</f>
        <v>1</v>
      </c>
      <c r="K23" s="1783">
        <f>IF('LAB '!CI20&lt;=0.001,"",'LAB '!CI20)</f>
        <v>0.43209999999999998</v>
      </c>
    </row>
    <row r="24" spans="1:11" ht="15" customHeight="1" x14ac:dyDescent="0.25">
      <c r="A24" s="1780">
        <v>16</v>
      </c>
      <c r="B24" s="1564">
        <f>'16'!BC33</f>
        <v>7.4433333333333342</v>
      </c>
      <c r="C24" s="1781">
        <f>'16'!$BH$33</f>
        <v>22.5</v>
      </c>
      <c r="D24" s="1781">
        <f>'16'!$BG$33</f>
        <v>29.483333333333334</v>
      </c>
      <c r="E24" s="1781">
        <f>'16'!BF34</f>
        <v>3.9</v>
      </c>
      <c r="F24" s="2791"/>
      <c r="G24" s="2791"/>
      <c r="H24" s="1781">
        <f>'16'!$BI$33</f>
        <v>23</v>
      </c>
      <c r="I24" s="1564">
        <f>'16'!BD35</f>
        <v>7.0999999999999994E-2</v>
      </c>
      <c r="J24" s="1782">
        <f>'16'!BE33</f>
        <v>1</v>
      </c>
      <c r="K24" s="1784">
        <f>IF('LAB '!CI21&lt;=0.001,"",'LAB '!CI21)</f>
        <v>0.4536</v>
      </c>
    </row>
    <row r="25" spans="1:11" ht="15" customHeight="1" x14ac:dyDescent="0.25">
      <c r="A25" s="1780">
        <v>17</v>
      </c>
      <c r="B25" s="1564">
        <f>'17'!BC33</f>
        <v>7.4266666666666667</v>
      </c>
      <c r="C25" s="1781">
        <f>'17'!$BH$33</f>
        <v>22</v>
      </c>
      <c r="D25" s="1781">
        <f>'17'!$BG$33</f>
        <v>28.95</v>
      </c>
      <c r="E25" s="1781">
        <f>'17'!BF34</f>
        <v>4</v>
      </c>
      <c r="F25" s="2791"/>
      <c r="G25" s="2791"/>
      <c r="H25" s="1781">
        <f>'17'!$BI$33</f>
        <v>23</v>
      </c>
      <c r="I25" s="1564">
        <f>'17'!BD35</f>
        <v>7.4999999999999997E-2</v>
      </c>
      <c r="J25" s="1782">
        <f>'17'!BE33</f>
        <v>1</v>
      </c>
      <c r="K25" s="1783">
        <f>IF('LAB '!CI22&lt;=0.001,"",'LAB '!CI22)</f>
        <v>0.52429999999999999</v>
      </c>
    </row>
    <row r="26" spans="1:11" ht="15" customHeight="1" x14ac:dyDescent="0.25">
      <c r="A26" s="1780">
        <v>18</v>
      </c>
      <c r="B26" s="1564">
        <f>'18'!BC33</f>
        <v>7.3416666666666677</v>
      </c>
      <c r="C26" s="1781">
        <f>'18'!$BH$33</f>
        <v>20.5</v>
      </c>
      <c r="D26" s="1781">
        <f>'18'!$BG$33</f>
        <v>28.999999999999996</v>
      </c>
      <c r="E26" s="1781">
        <f>'18'!BF34</f>
        <v>3.7</v>
      </c>
      <c r="F26" s="2791"/>
      <c r="G26" s="2791"/>
      <c r="H26" s="1781">
        <f>'18'!$BI$33</f>
        <v>24</v>
      </c>
      <c r="I26" s="1564">
        <f>'18'!BD35</f>
        <v>7.0999999999999994E-2</v>
      </c>
      <c r="J26" s="1782">
        <f>'18'!BE33</f>
        <v>1</v>
      </c>
      <c r="K26" s="1783">
        <f>IF('LAB '!CI23&lt;=0.001,"",'LAB '!CI23)</f>
        <v>0.42130000000000001</v>
      </c>
    </row>
    <row r="27" spans="1:11" ht="15" customHeight="1" x14ac:dyDescent="0.25">
      <c r="A27" s="1780">
        <v>19</v>
      </c>
      <c r="B27" s="1564">
        <f>'19'!BC33</f>
        <v>7.2633333333333328</v>
      </c>
      <c r="C27" s="1781">
        <f>'19'!$BH$33</f>
        <v>22</v>
      </c>
      <c r="D27" s="1781">
        <f>'19'!$BG$33</f>
        <v>28.916666666666668</v>
      </c>
      <c r="E27" s="1781">
        <f>'19'!BF34</f>
        <v>3.7</v>
      </c>
      <c r="F27" s="2791">
        <v>0.32</v>
      </c>
      <c r="G27" s="2791">
        <v>1.7000000000000001E-2</v>
      </c>
      <c r="H27" s="1781">
        <f>'19'!$BI$33</f>
        <v>25</v>
      </c>
      <c r="I27" s="1564">
        <f>'19'!BD35</f>
        <v>7.0999999999999994E-2</v>
      </c>
      <c r="J27" s="1782">
        <f>'19'!BE33</f>
        <v>1</v>
      </c>
      <c r="K27" s="1783">
        <f>IF('LAB '!CI24&lt;=0.001,"",'LAB '!CI24)</f>
        <v>0.4093</v>
      </c>
    </row>
    <row r="28" spans="1:11" ht="15" customHeight="1" x14ac:dyDescent="0.25">
      <c r="A28" s="1780">
        <v>20</v>
      </c>
      <c r="B28" s="1564">
        <f>'20'!BC33</f>
        <v>7.455000000000001</v>
      </c>
      <c r="C28" s="1781">
        <f>'20'!$BH$33</f>
        <v>21.5</v>
      </c>
      <c r="D28" s="1781">
        <f>'20'!$BG$33</f>
        <v>28.849999999999998</v>
      </c>
      <c r="E28" s="1781">
        <f>'20'!BF34</f>
        <v>4</v>
      </c>
      <c r="F28" s="2791"/>
      <c r="G28" s="2791"/>
      <c r="H28" s="1781">
        <f>'20'!$BI$33</f>
        <v>23</v>
      </c>
      <c r="I28" s="1564">
        <f>'20'!BD35</f>
        <v>7.0000000000000007E-2</v>
      </c>
      <c r="J28" s="1782">
        <f>'20'!BE33</f>
        <v>1</v>
      </c>
      <c r="K28" s="1783">
        <f>IF('LAB '!CI25&lt;=0.001,"",'LAB '!CI25)</f>
        <v>0.46139999999999998</v>
      </c>
    </row>
    <row r="29" spans="1:11" ht="15" customHeight="1" x14ac:dyDescent="0.25">
      <c r="A29" s="1780">
        <v>21</v>
      </c>
      <c r="B29" s="1564">
        <f>'21'!BC33</f>
        <v>7.4349999999999996</v>
      </c>
      <c r="C29" s="1781">
        <f>'21'!$BH$33</f>
        <v>25</v>
      </c>
      <c r="D29" s="1781">
        <f>'21'!$BG$33</f>
        <v>28.849999999999998</v>
      </c>
      <c r="E29" s="1781">
        <f>'21'!BF34</f>
        <v>3.4</v>
      </c>
      <c r="F29" s="2791"/>
      <c r="G29" s="2791"/>
      <c r="H29" s="1781">
        <f>'21'!$BI$33</f>
        <v>22</v>
      </c>
      <c r="I29" s="1564">
        <f>'21'!BD35</f>
        <v>7.0000000000000007E-2</v>
      </c>
      <c r="J29" s="1782">
        <f>'21'!BE33</f>
        <v>1</v>
      </c>
      <c r="K29" s="1783">
        <f>IF('LAB '!CI26&lt;=0.001,"",'LAB '!CI26)</f>
        <v>0.44650000000000001</v>
      </c>
    </row>
    <row r="30" spans="1:11" ht="15" customHeight="1" x14ac:dyDescent="0.25">
      <c r="A30" s="1780">
        <v>22</v>
      </c>
      <c r="B30" s="1564">
        <f>'22'!BC33</f>
        <v>7.4066666666666663</v>
      </c>
      <c r="C30" s="1781">
        <f>'22'!$BH$33</f>
        <v>27</v>
      </c>
      <c r="D30" s="1781">
        <f>'22'!$BG$33</f>
        <v>29.55</v>
      </c>
      <c r="E30" s="1781">
        <f>'22'!BF34</f>
        <v>3.6</v>
      </c>
      <c r="F30" s="2791"/>
      <c r="G30" s="2791"/>
      <c r="H30" s="1781">
        <f>'22'!$BI$33</f>
        <v>26.5</v>
      </c>
      <c r="I30" s="1564">
        <f>'22'!BD35</f>
        <v>6.2E-2</v>
      </c>
      <c r="J30" s="1782">
        <f>'22'!BE33</f>
        <v>1</v>
      </c>
      <c r="K30" s="1783">
        <f>IF('LAB '!CI27&lt;=0.001,"",'LAB '!CI27)</f>
        <v>0.47060000000000002</v>
      </c>
    </row>
    <row r="31" spans="1:11" ht="15" customHeight="1" x14ac:dyDescent="0.25">
      <c r="A31" s="1780">
        <v>23</v>
      </c>
      <c r="B31" s="1564">
        <f>'23'!BC33</f>
        <v>7.169999999999999</v>
      </c>
      <c r="C31" s="1781">
        <f>'23'!$BH$33</f>
        <v>26.5</v>
      </c>
      <c r="D31" s="1781">
        <f>'23'!$BG$33</f>
        <v>29.983333333333334</v>
      </c>
      <c r="E31" s="1781">
        <f>'23'!BF34</f>
        <v>3.3</v>
      </c>
      <c r="F31" s="2791"/>
      <c r="G31" s="2791"/>
      <c r="H31" s="1781">
        <f>'23'!$BI$33</f>
        <v>28</v>
      </c>
      <c r="I31" s="1564">
        <f>'23'!BD35</f>
        <v>6.6000000000000003E-2</v>
      </c>
      <c r="J31" s="1782">
        <f>'23'!BE33</f>
        <v>1</v>
      </c>
      <c r="K31" s="1783">
        <f>IF('LAB '!CI28&lt;=0.001,"",'LAB '!CI28)</f>
        <v>0.41389999999999999</v>
      </c>
    </row>
    <row r="32" spans="1:11" ht="15" customHeight="1" x14ac:dyDescent="0.25">
      <c r="A32" s="1780">
        <v>24</v>
      </c>
      <c r="B32" s="1564">
        <f>'24'!BC33</f>
        <v>7.288333333333334</v>
      </c>
      <c r="C32" s="1781">
        <f>'24'!$BH$33</f>
        <v>26</v>
      </c>
      <c r="D32" s="1781">
        <f>'24'!$BG$33</f>
        <v>29.666666666666668</v>
      </c>
      <c r="E32" s="1781">
        <f>'24'!BF34</f>
        <v>3.4</v>
      </c>
      <c r="F32" s="2791"/>
      <c r="G32" s="2791"/>
      <c r="H32" s="1781">
        <f>'24'!$BI$33</f>
        <v>26</v>
      </c>
      <c r="I32" s="1564">
        <f>'24'!BD35</f>
        <v>0.06</v>
      </c>
      <c r="J32" s="1782">
        <f>'24'!BE33</f>
        <v>1</v>
      </c>
      <c r="K32" s="1783">
        <f>IF('LAB '!CI29&lt;=0.001,"",'LAB '!CI29)</f>
        <v>0.44040000000000001</v>
      </c>
    </row>
    <row r="33" spans="1:15" ht="15" customHeight="1" x14ac:dyDescent="0.25">
      <c r="A33" s="1780">
        <v>25</v>
      </c>
      <c r="B33" s="1564">
        <f>'25'!BC33</f>
        <v>7.2749999999999995</v>
      </c>
      <c r="C33" s="1781">
        <f>'25'!$BH$33</f>
        <v>24</v>
      </c>
      <c r="D33" s="1781">
        <f>'25'!$BG$33</f>
        <v>28.95</v>
      </c>
      <c r="E33" s="1781">
        <f>'25'!BF34</f>
        <v>3.3</v>
      </c>
      <c r="F33" s="2791"/>
      <c r="G33" s="2791"/>
      <c r="H33" s="1781">
        <f>'25'!$BI$33</f>
        <v>25.5</v>
      </c>
      <c r="I33" s="1564">
        <f>'25'!BD35</f>
        <v>5.7000000000000002E-2</v>
      </c>
      <c r="J33" s="1782">
        <f>'25'!BE33</f>
        <v>1</v>
      </c>
      <c r="K33" s="1783">
        <f>IF('LAB '!CI30&lt;=0.001,"",'LAB '!CI30)</f>
        <v>0.3957</v>
      </c>
    </row>
    <row r="34" spans="1:15" ht="15" customHeight="1" x14ac:dyDescent="0.25">
      <c r="A34" s="1780">
        <v>26</v>
      </c>
      <c r="B34" s="1564">
        <f>'26'!BC33</f>
        <v>7.3683333333333332</v>
      </c>
      <c r="C34" s="1781">
        <f>'26'!$BH$33</f>
        <v>28.5</v>
      </c>
      <c r="D34" s="1781">
        <f>'26'!$BG$33</f>
        <v>28.05</v>
      </c>
      <c r="E34" s="1781">
        <f>'26'!BF34</f>
        <v>3.4</v>
      </c>
      <c r="F34" s="2791"/>
      <c r="G34" s="2791"/>
      <c r="H34" s="1781">
        <f>'26'!$BI$33</f>
        <v>27</v>
      </c>
      <c r="I34" s="1564">
        <f>'26'!BD35</f>
        <v>5.7000000000000002E-2</v>
      </c>
      <c r="J34" s="1782">
        <f>'26'!BE33</f>
        <v>1</v>
      </c>
      <c r="K34" s="1783">
        <f>IF('LAB '!CI31&lt;=0.001,"",'LAB '!CI31)</f>
        <v>0.4471</v>
      </c>
    </row>
    <row r="35" spans="1:15" ht="15" customHeight="1" x14ac:dyDescent="0.25">
      <c r="A35" s="1780">
        <v>27</v>
      </c>
      <c r="B35" s="1564">
        <f>'27'!BC33</f>
        <v>7.2400000000000011</v>
      </c>
      <c r="C35" s="1781">
        <f>'27'!$BH$33</f>
        <v>29</v>
      </c>
      <c r="D35" s="1781">
        <f>'27'!$BG$33</f>
        <v>27.833333333333332</v>
      </c>
      <c r="E35" s="1781">
        <f>'27'!BF34</f>
        <v>3.5</v>
      </c>
      <c r="F35" s="2791"/>
      <c r="G35" s="2791"/>
      <c r="H35" s="1781">
        <f>'27'!$BI$33</f>
        <v>22</v>
      </c>
      <c r="I35" s="1564">
        <f>'27'!BD35</f>
        <v>5.5E-2</v>
      </c>
      <c r="J35" s="1782">
        <f>'27'!BE33</f>
        <v>1</v>
      </c>
      <c r="K35" s="1783">
        <f>IF('LAB '!CI32&lt;=0.001,"",'LAB '!CI32)</f>
        <v>0.45750000000000002</v>
      </c>
    </row>
    <row r="36" spans="1:15" ht="15" customHeight="1" x14ac:dyDescent="0.25">
      <c r="A36" s="1780">
        <v>28</v>
      </c>
      <c r="B36" s="1748">
        <f>'28'!BC33</f>
        <v>7.1733333333333329</v>
      </c>
      <c r="C36" s="1735">
        <f>'28'!$BH$33</f>
        <v>26.5</v>
      </c>
      <c r="D36" s="1735">
        <f>'28'!$BG$33</f>
        <v>28.066666666666666</v>
      </c>
      <c r="E36" s="1735">
        <f>'28'!BF34</f>
        <v>3.8</v>
      </c>
      <c r="F36" s="2791"/>
      <c r="G36" s="2791"/>
      <c r="H36" s="1735">
        <f>'28'!$BI$33</f>
        <v>24</v>
      </c>
      <c r="I36" s="1748">
        <f>'28'!BD35</f>
        <v>6.2E-2</v>
      </c>
      <c r="J36" s="1803">
        <f>'28'!BE33</f>
        <v>1</v>
      </c>
      <c r="K36" s="782">
        <f>IF('LAB '!CI33&lt;=0.001,"",'LAB '!CI33)</f>
        <v>0.4153</v>
      </c>
    </row>
    <row r="37" spans="1:15" ht="15" customHeight="1" x14ac:dyDescent="0.25">
      <c r="A37" s="1780">
        <v>29</v>
      </c>
      <c r="B37" s="1748">
        <f>'29'!BC33</f>
        <v>7.2749999999999995</v>
      </c>
      <c r="C37" s="1735">
        <f>'29'!$BH$33</f>
        <v>21</v>
      </c>
      <c r="D37" s="1735">
        <f>'29'!$BG$33</f>
        <v>27.233333333333334</v>
      </c>
      <c r="E37" s="1735">
        <f>'29'!BF34</f>
        <v>4</v>
      </c>
      <c r="F37" s="2791"/>
      <c r="G37" s="2791"/>
      <c r="H37" s="1735">
        <f>'29'!$BI$33</f>
        <v>19</v>
      </c>
      <c r="I37" s="1748">
        <f>'29'!BD35</f>
        <v>6.0999999999999999E-2</v>
      </c>
      <c r="J37" s="1803">
        <f>'29'!BE33</f>
        <v>1.1666666666666667</v>
      </c>
      <c r="K37" s="782">
        <f>IF('LAB '!CI34&lt;=0.001,"",'LAB '!CI34)</f>
        <v>0.47649999999999998</v>
      </c>
    </row>
    <row r="38" spans="1:15" ht="15" customHeight="1" x14ac:dyDescent="0.25">
      <c r="A38" s="1780">
        <v>30</v>
      </c>
      <c r="B38" s="1748">
        <f>'30'!BC33</f>
        <v>7.1716666666666669</v>
      </c>
      <c r="C38" s="1735">
        <f>'30'!$BH$33</f>
        <v>20</v>
      </c>
      <c r="D38" s="1735">
        <f>'30'!$BG$33</f>
        <v>27.25</v>
      </c>
      <c r="E38" s="1735">
        <f>'30'!BF34</f>
        <v>4.2</v>
      </c>
      <c r="F38" s="2791"/>
      <c r="G38" s="2791"/>
      <c r="H38" s="1735">
        <f>'30'!$BI$33</f>
        <v>20</v>
      </c>
      <c r="I38" s="1748">
        <f>'30'!BD35</f>
        <v>7.0000000000000007E-2</v>
      </c>
      <c r="J38" s="1803">
        <f>'30'!BE33</f>
        <v>1</v>
      </c>
      <c r="K38" s="782">
        <f>IF('LAB '!CI35&lt;=0.001,"",'LAB '!CI35)</f>
        <v>0.80600000000000005</v>
      </c>
      <c r="O38" s="39"/>
    </row>
    <row r="39" spans="1:15" ht="15" customHeight="1" thickBot="1" x14ac:dyDescent="0.3">
      <c r="A39" s="1785">
        <v>31</v>
      </c>
      <c r="B39" s="1748">
        <f>'31'!BC33</f>
        <v>7.3933333333333335</v>
      </c>
      <c r="C39" s="1735">
        <f>'31'!$BH$33</f>
        <v>20.5</v>
      </c>
      <c r="D39" s="1735">
        <f>'31'!$BG$33</f>
        <v>27.016666666666666</v>
      </c>
      <c r="E39" s="1735">
        <f>'31'!BF34</f>
        <v>4.3</v>
      </c>
      <c r="F39" s="2791"/>
      <c r="G39" s="2791"/>
      <c r="H39" s="1735">
        <f>'31'!$BI$33</f>
        <v>19.5</v>
      </c>
      <c r="I39" s="1748">
        <f>'31'!BD35</f>
        <v>7.3999999999999996E-2</v>
      </c>
      <c r="J39" s="1803">
        <f>'31'!BE33</f>
        <v>1</v>
      </c>
      <c r="K39" s="782">
        <f>IF('LAB '!CI36&lt;=0.001,"",'LAB '!CI36)</f>
        <v>0.70569999999999999</v>
      </c>
    </row>
    <row r="40" spans="1:15" s="246" customFormat="1" x14ac:dyDescent="0.25">
      <c r="A40" s="1786" t="s">
        <v>110</v>
      </c>
      <c r="B40" s="1787">
        <f>AVERAGE(B9:B39)</f>
        <v>7.3397311827957008</v>
      </c>
      <c r="C40" s="1788">
        <f t="shared" ref="C40:K40" si="0">AVERAGE(C9:C39)</f>
        <v>23.370967741935484</v>
      </c>
      <c r="D40" s="1788">
        <f t="shared" si="0"/>
        <v>28.791935483870965</v>
      </c>
      <c r="E40" s="1788">
        <f t="shared" si="0"/>
        <v>3.7645161290322586</v>
      </c>
      <c r="F40" s="2363">
        <f t="shared" si="0"/>
        <v>0.33499999999999996</v>
      </c>
      <c r="G40" s="2363">
        <f t="shared" si="0"/>
        <v>1.4E-2</v>
      </c>
      <c r="H40" s="1788">
        <f t="shared" si="0"/>
        <v>23.93548387096774</v>
      </c>
      <c r="I40" s="1787">
        <f t="shared" si="0"/>
        <v>6.5483870967741928E-2</v>
      </c>
      <c r="J40" s="2552">
        <f t="shared" si="0"/>
        <v>1.0430107526881718</v>
      </c>
      <c r="K40" s="1787">
        <f t="shared" si="0"/>
        <v>0.45803548387096765</v>
      </c>
      <c r="M40" s="46"/>
    </row>
    <row r="41" spans="1:15" s="246" customFormat="1" x14ac:dyDescent="0.25">
      <c r="A41" s="1780" t="s">
        <v>111</v>
      </c>
      <c r="B41" s="1790">
        <f>MAX(B9:B39)</f>
        <v>7.5083333333333337</v>
      </c>
      <c r="C41" s="1791">
        <f t="shared" ref="C41:E41" si="1">MAX(C9:C39)</f>
        <v>29</v>
      </c>
      <c r="D41" s="1791">
        <f t="shared" si="1"/>
        <v>30</v>
      </c>
      <c r="E41" s="1791">
        <f t="shared" si="1"/>
        <v>4.3</v>
      </c>
      <c r="F41" s="2364">
        <f>MAX(F9:F39)</f>
        <v>0.35</v>
      </c>
      <c r="G41" s="2364">
        <f>MAX(G9:G39)</f>
        <v>1.7000000000000001E-2</v>
      </c>
      <c r="H41" s="1791">
        <f>MAX(H9:H39)</f>
        <v>30</v>
      </c>
      <c r="I41" s="1790">
        <f t="shared" ref="I41:K41" si="2">MAX(I9:I39)</f>
        <v>7.6999999999999999E-2</v>
      </c>
      <c r="J41" s="1855">
        <f t="shared" si="2"/>
        <v>1.5</v>
      </c>
      <c r="K41" s="1790">
        <f t="shared" si="2"/>
        <v>0.80600000000000005</v>
      </c>
      <c r="M41" s="46"/>
    </row>
    <row r="42" spans="1:15" s="246" customFormat="1" ht="13" thickBot="1" x14ac:dyDescent="0.3">
      <c r="A42" s="1785" t="s">
        <v>112</v>
      </c>
      <c r="B42" s="1793">
        <f>MIN(B9:B39)</f>
        <v>7.169999999999999</v>
      </c>
      <c r="C42" s="1794">
        <f t="shared" ref="C42:E42" si="3">MIN(C9:C39)</f>
        <v>20</v>
      </c>
      <c r="D42" s="1794">
        <f t="shared" si="3"/>
        <v>27.016666666666666</v>
      </c>
      <c r="E42" s="1794">
        <f t="shared" si="3"/>
        <v>3.3</v>
      </c>
      <c r="F42" s="2365">
        <f>MIN(F9:F39)</f>
        <v>0.32</v>
      </c>
      <c r="G42" s="2365">
        <f>MIN(G9:G39)</f>
        <v>1.0999999999999999E-2</v>
      </c>
      <c r="H42" s="1794">
        <f>MIN(H9:H39)</f>
        <v>19</v>
      </c>
      <c r="I42" s="1793">
        <f t="shared" ref="I42:K42" si="4">MIN(I9:I39)</f>
        <v>5.1999999999999998E-2</v>
      </c>
      <c r="J42" s="2553">
        <f t="shared" si="4"/>
        <v>1</v>
      </c>
      <c r="K42" s="1793">
        <f t="shared" si="4"/>
        <v>0.38269999999999998</v>
      </c>
    </row>
    <row r="43" spans="1:15" x14ac:dyDescent="0.25">
      <c r="A43" s="1796" t="s">
        <v>256</v>
      </c>
      <c r="B43" s="2780" t="s">
        <v>1178</v>
      </c>
      <c r="C43" s="1797"/>
      <c r="D43" s="1797"/>
      <c r="E43" s="1798"/>
      <c r="F43" s="1799"/>
      <c r="G43" s="1797"/>
      <c r="H43" s="1797"/>
      <c r="I43" s="1797"/>
      <c r="J43" s="1797"/>
      <c r="K43" s="1800"/>
    </row>
    <row r="44" spans="1:15" x14ac:dyDescent="0.25">
      <c r="A44" s="1796"/>
      <c r="B44" s="787"/>
      <c r="C44" s="1797"/>
      <c r="D44" s="1797"/>
      <c r="E44" s="1798"/>
      <c r="F44" s="1799"/>
      <c r="G44" s="1797"/>
      <c r="H44" s="1797"/>
      <c r="I44" s="1797"/>
      <c r="J44" s="1797"/>
      <c r="K44" s="1800"/>
    </row>
    <row r="45" spans="1:15" x14ac:dyDescent="0.25">
      <c r="A45" s="1796"/>
      <c r="B45" s="787"/>
      <c r="C45" s="1797"/>
      <c r="D45" s="1797"/>
      <c r="E45" s="1799"/>
      <c r="F45" s="1797"/>
      <c r="G45" s="1797"/>
      <c r="H45" s="1797"/>
      <c r="I45" s="1797"/>
      <c r="J45" s="1797"/>
      <c r="K45" s="1800"/>
    </row>
    <row r="46" spans="1:15" ht="15" customHeight="1" x14ac:dyDescent="0.25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33">
        <f>Flows!G46</f>
        <v>43714</v>
      </c>
      <c r="J46" s="3034"/>
      <c r="K46" s="829"/>
    </row>
    <row r="47" spans="1:15" ht="13" thickBot="1" x14ac:dyDescent="0.3">
      <c r="A47" s="1425" t="s">
        <v>1122</v>
      </c>
      <c r="B47" s="1801"/>
      <c r="C47" s="1801"/>
      <c r="D47" s="1802"/>
      <c r="E47" s="1770"/>
      <c r="F47" s="1770"/>
      <c r="G47" s="1770"/>
      <c r="H47" s="1770"/>
      <c r="I47" s="1770"/>
      <c r="J47" s="1770"/>
      <c r="K47" s="1771" t="s">
        <v>96</v>
      </c>
    </row>
  </sheetData>
  <customSheetViews>
    <customSheetView guid="{EA7FF893-CFBE-4D88-BF19-92454183E240}" showPageBreaks="1" fitToPage="1" printArea="1" view="pageLayout" topLeftCell="A2">
      <selection activeCell="G14" sqref="G14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22" zoomScale="90" zoomScaleNormal="90" zoomScaleSheetLayoutView="90" workbookViewId="0">
      <selection activeCell="N26" sqref="N26"/>
    </sheetView>
  </sheetViews>
  <sheetFormatPr defaultRowHeight="12.5" x14ac:dyDescent="0.25"/>
  <cols>
    <col min="1" max="1" width="7.453125" style="46" customWidth="1"/>
    <col min="2" max="2" width="8.26953125" style="46" customWidth="1"/>
    <col min="3" max="3" width="8.453125" style="46" customWidth="1"/>
    <col min="4" max="4" width="8.26953125" style="46" customWidth="1"/>
    <col min="5" max="7" width="8.453125" style="46" customWidth="1"/>
    <col min="8" max="8" width="9.1796875" style="46"/>
    <col min="9" max="11" width="8.453125" style="46" customWidth="1"/>
    <col min="12" max="256" width="9.1796875" style="46"/>
    <col min="257" max="257" width="7.453125" style="46" customWidth="1"/>
    <col min="258" max="258" width="8.26953125" style="46" customWidth="1"/>
    <col min="259" max="259" width="8.453125" style="46" customWidth="1"/>
    <col min="260" max="260" width="8.26953125" style="46" customWidth="1"/>
    <col min="261" max="263" width="8.453125" style="46" customWidth="1"/>
    <col min="264" max="264" width="9.1796875" style="46"/>
    <col min="265" max="267" width="8.453125" style="46" customWidth="1"/>
    <col min="268" max="512" width="9.1796875" style="46"/>
    <col min="513" max="513" width="7.453125" style="46" customWidth="1"/>
    <col min="514" max="514" width="8.26953125" style="46" customWidth="1"/>
    <col min="515" max="515" width="8.453125" style="46" customWidth="1"/>
    <col min="516" max="516" width="8.26953125" style="46" customWidth="1"/>
    <col min="517" max="519" width="8.453125" style="46" customWidth="1"/>
    <col min="520" max="520" width="9.1796875" style="46"/>
    <col min="521" max="523" width="8.453125" style="46" customWidth="1"/>
    <col min="524" max="768" width="9.1796875" style="46"/>
    <col min="769" max="769" width="7.453125" style="46" customWidth="1"/>
    <col min="770" max="770" width="8.26953125" style="46" customWidth="1"/>
    <col min="771" max="771" width="8.453125" style="46" customWidth="1"/>
    <col min="772" max="772" width="8.26953125" style="46" customWidth="1"/>
    <col min="773" max="775" width="8.453125" style="46" customWidth="1"/>
    <col min="776" max="776" width="9.1796875" style="46"/>
    <col min="777" max="779" width="8.453125" style="46" customWidth="1"/>
    <col min="780" max="1024" width="9.1796875" style="46"/>
    <col min="1025" max="1025" width="7.453125" style="46" customWidth="1"/>
    <col min="1026" max="1026" width="8.26953125" style="46" customWidth="1"/>
    <col min="1027" max="1027" width="8.453125" style="46" customWidth="1"/>
    <col min="1028" max="1028" width="8.26953125" style="46" customWidth="1"/>
    <col min="1029" max="1031" width="8.453125" style="46" customWidth="1"/>
    <col min="1032" max="1032" width="9.1796875" style="46"/>
    <col min="1033" max="1035" width="8.453125" style="46" customWidth="1"/>
    <col min="1036" max="1280" width="9.1796875" style="46"/>
    <col min="1281" max="1281" width="7.453125" style="46" customWidth="1"/>
    <col min="1282" max="1282" width="8.26953125" style="46" customWidth="1"/>
    <col min="1283" max="1283" width="8.453125" style="46" customWidth="1"/>
    <col min="1284" max="1284" width="8.26953125" style="46" customWidth="1"/>
    <col min="1285" max="1287" width="8.453125" style="46" customWidth="1"/>
    <col min="1288" max="1288" width="9.1796875" style="46"/>
    <col min="1289" max="1291" width="8.453125" style="46" customWidth="1"/>
    <col min="1292" max="1536" width="9.1796875" style="46"/>
    <col min="1537" max="1537" width="7.453125" style="46" customWidth="1"/>
    <col min="1538" max="1538" width="8.26953125" style="46" customWidth="1"/>
    <col min="1539" max="1539" width="8.453125" style="46" customWidth="1"/>
    <col min="1540" max="1540" width="8.26953125" style="46" customWidth="1"/>
    <col min="1541" max="1543" width="8.453125" style="46" customWidth="1"/>
    <col min="1544" max="1544" width="9.1796875" style="46"/>
    <col min="1545" max="1547" width="8.453125" style="46" customWidth="1"/>
    <col min="1548" max="1792" width="9.1796875" style="46"/>
    <col min="1793" max="1793" width="7.453125" style="46" customWidth="1"/>
    <col min="1794" max="1794" width="8.26953125" style="46" customWidth="1"/>
    <col min="1795" max="1795" width="8.453125" style="46" customWidth="1"/>
    <col min="1796" max="1796" width="8.26953125" style="46" customWidth="1"/>
    <col min="1797" max="1799" width="8.453125" style="46" customWidth="1"/>
    <col min="1800" max="1800" width="9.1796875" style="46"/>
    <col min="1801" max="1803" width="8.453125" style="46" customWidth="1"/>
    <col min="1804" max="2048" width="9.1796875" style="46"/>
    <col min="2049" max="2049" width="7.453125" style="46" customWidth="1"/>
    <col min="2050" max="2050" width="8.26953125" style="46" customWidth="1"/>
    <col min="2051" max="2051" width="8.453125" style="46" customWidth="1"/>
    <col min="2052" max="2052" width="8.26953125" style="46" customWidth="1"/>
    <col min="2053" max="2055" width="8.453125" style="46" customWidth="1"/>
    <col min="2056" max="2056" width="9.1796875" style="46"/>
    <col min="2057" max="2059" width="8.453125" style="46" customWidth="1"/>
    <col min="2060" max="2304" width="9.1796875" style="46"/>
    <col min="2305" max="2305" width="7.453125" style="46" customWidth="1"/>
    <col min="2306" max="2306" width="8.26953125" style="46" customWidth="1"/>
    <col min="2307" max="2307" width="8.453125" style="46" customWidth="1"/>
    <col min="2308" max="2308" width="8.26953125" style="46" customWidth="1"/>
    <col min="2309" max="2311" width="8.453125" style="46" customWidth="1"/>
    <col min="2312" max="2312" width="9.1796875" style="46"/>
    <col min="2313" max="2315" width="8.453125" style="46" customWidth="1"/>
    <col min="2316" max="2560" width="9.1796875" style="46"/>
    <col min="2561" max="2561" width="7.453125" style="46" customWidth="1"/>
    <col min="2562" max="2562" width="8.26953125" style="46" customWidth="1"/>
    <col min="2563" max="2563" width="8.453125" style="46" customWidth="1"/>
    <col min="2564" max="2564" width="8.26953125" style="46" customWidth="1"/>
    <col min="2565" max="2567" width="8.453125" style="46" customWidth="1"/>
    <col min="2568" max="2568" width="9.1796875" style="46"/>
    <col min="2569" max="2571" width="8.453125" style="46" customWidth="1"/>
    <col min="2572" max="2816" width="9.1796875" style="46"/>
    <col min="2817" max="2817" width="7.453125" style="46" customWidth="1"/>
    <col min="2818" max="2818" width="8.26953125" style="46" customWidth="1"/>
    <col min="2819" max="2819" width="8.453125" style="46" customWidth="1"/>
    <col min="2820" max="2820" width="8.26953125" style="46" customWidth="1"/>
    <col min="2821" max="2823" width="8.453125" style="46" customWidth="1"/>
    <col min="2824" max="2824" width="9.1796875" style="46"/>
    <col min="2825" max="2827" width="8.453125" style="46" customWidth="1"/>
    <col min="2828" max="3072" width="9.1796875" style="46"/>
    <col min="3073" max="3073" width="7.453125" style="46" customWidth="1"/>
    <col min="3074" max="3074" width="8.26953125" style="46" customWidth="1"/>
    <col min="3075" max="3075" width="8.453125" style="46" customWidth="1"/>
    <col min="3076" max="3076" width="8.26953125" style="46" customWidth="1"/>
    <col min="3077" max="3079" width="8.453125" style="46" customWidth="1"/>
    <col min="3080" max="3080" width="9.1796875" style="46"/>
    <col min="3081" max="3083" width="8.453125" style="46" customWidth="1"/>
    <col min="3084" max="3328" width="9.1796875" style="46"/>
    <col min="3329" max="3329" width="7.453125" style="46" customWidth="1"/>
    <col min="3330" max="3330" width="8.26953125" style="46" customWidth="1"/>
    <col min="3331" max="3331" width="8.453125" style="46" customWidth="1"/>
    <col min="3332" max="3332" width="8.26953125" style="46" customWidth="1"/>
    <col min="3333" max="3335" width="8.453125" style="46" customWidth="1"/>
    <col min="3336" max="3336" width="9.1796875" style="46"/>
    <col min="3337" max="3339" width="8.453125" style="46" customWidth="1"/>
    <col min="3340" max="3584" width="9.1796875" style="46"/>
    <col min="3585" max="3585" width="7.453125" style="46" customWidth="1"/>
    <col min="3586" max="3586" width="8.26953125" style="46" customWidth="1"/>
    <col min="3587" max="3587" width="8.453125" style="46" customWidth="1"/>
    <col min="3588" max="3588" width="8.26953125" style="46" customWidth="1"/>
    <col min="3589" max="3591" width="8.453125" style="46" customWidth="1"/>
    <col min="3592" max="3592" width="9.1796875" style="46"/>
    <col min="3593" max="3595" width="8.453125" style="46" customWidth="1"/>
    <col min="3596" max="3840" width="9.1796875" style="46"/>
    <col min="3841" max="3841" width="7.453125" style="46" customWidth="1"/>
    <col min="3842" max="3842" width="8.26953125" style="46" customWidth="1"/>
    <col min="3843" max="3843" width="8.453125" style="46" customWidth="1"/>
    <col min="3844" max="3844" width="8.26953125" style="46" customWidth="1"/>
    <col min="3845" max="3847" width="8.453125" style="46" customWidth="1"/>
    <col min="3848" max="3848" width="9.1796875" style="46"/>
    <col min="3849" max="3851" width="8.453125" style="46" customWidth="1"/>
    <col min="3852" max="4096" width="9.1796875" style="46"/>
    <col min="4097" max="4097" width="7.453125" style="46" customWidth="1"/>
    <col min="4098" max="4098" width="8.26953125" style="46" customWidth="1"/>
    <col min="4099" max="4099" width="8.453125" style="46" customWidth="1"/>
    <col min="4100" max="4100" width="8.26953125" style="46" customWidth="1"/>
    <col min="4101" max="4103" width="8.453125" style="46" customWidth="1"/>
    <col min="4104" max="4104" width="9.1796875" style="46"/>
    <col min="4105" max="4107" width="8.453125" style="46" customWidth="1"/>
    <col min="4108" max="4352" width="9.1796875" style="46"/>
    <col min="4353" max="4353" width="7.453125" style="46" customWidth="1"/>
    <col min="4354" max="4354" width="8.26953125" style="46" customWidth="1"/>
    <col min="4355" max="4355" width="8.453125" style="46" customWidth="1"/>
    <col min="4356" max="4356" width="8.26953125" style="46" customWidth="1"/>
    <col min="4357" max="4359" width="8.453125" style="46" customWidth="1"/>
    <col min="4360" max="4360" width="9.1796875" style="46"/>
    <col min="4361" max="4363" width="8.453125" style="46" customWidth="1"/>
    <col min="4364" max="4608" width="9.1796875" style="46"/>
    <col min="4609" max="4609" width="7.453125" style="46" customWidth="1"/>
    <col min="4610" max="4610" width="8.26953125" style="46" customWidth="1"/>
    <col min="4611" max="4611" width="8.453125" style="46" customWidth="1"/>
    <col min="4612" max="4612" width="8.26953125" style="46" customWidth="1"/>
    <col min="4613" max="4615" width="8.453125" style="46" customWidth="1"/>
    <col min="4616" max="4616" width="9.1796875" style="46"/>
    <col min="4617" max="4619" width="8.453125" style="46" customWidth="1"/>
    <col min="4620" max="4864" width="9.1796875" style="46"/>
    <col min="4865" max="4865" width="7.453125" style="46" customWidth="1"/>
    <col min="4866" max="4866" width="8.26953125" style="46" customWidth="1"/>
    <col min="4867" max="4867" width="8.453125" style="46" customWidth="1"/>
    <col min="4868" max="4868" width="8.26953125" style="46" customWidth="1"/>
    <col min="4869" max="4871" width="8.453125" style="46" customWidth="1"/>
    <col min="4872" max="4872" width="9.1796875" style="46"/>
    <col min="4873" max="4875" width="8.453125" style="46" customWidth="1"/>
    <col min="4876" max="5120" width="9.1796875" style="46"/>
    <col min="5121" max="5121" width="7.453125" style="46" customWidth="1"/>
    <col min="5122" max="5122" width="8.26953125" style="46" customWidth="1"/>
    <col min="5123" max="5123" width="8.453125" style="46" customWidth="1"/>
    <col min="5124" max="5124" width="8.26953125" style="46" customWidth="1"/>
    <col min="5125" max="5127" width="8.453125" style="46" customWidth="1"/>
    <col min="5128" max="5128" width="9.1796875" style="46"/>
    <col min="5129" max="5131" width="8.453125" style="46" customWidth="1"/>
    <col min="5132" max="5376" width="9.1796875" style="46"/>
    <col min="5377" max="5377" width="7.453125" style="46" customWidth="1"/>
    <col min="5378" max="5378" width="8.26953125" style="46" customWidth="1"/>
    <col min="5379" max="5379" width="8.453125" style="46" customWidth="1"/>
    <col min="5380" max="5380" width="8.26953125" style="46" customWidth="1"/>
    <col min="5381" max="5383" width="8.453125" style="46" customWidth="1"/>
    <col min="5384" max="5384" width="9.1796875" style="46"/>
    <col min="5385" max="5387" width="8.453125" style="46" customWidth="1"/>
    <col min="5388" max="5632" width="9.1796875" style="46"/>
    <col min="5633" max="5633" width="7.453125" style="46" customWidth="1"/>
    <col min="5634" max="5634" width="8.26953125" style="46" customWidth="1"/>
    <col min="5635" max="5635" width="8.453125" style="46" customWidth="1"/>
    <col min="5636" max="5636" width="8.26953125" style="46" customWidth="1"/>
    <col min="5637" max="5639" width="8.453125" style="46" customWidth="1"/>
    <col min="5640" max="5640" width="9.1796875" style="46"/>
    <col min="5641" max="5643" width="8.453125" style="46" customWidth="1"/>
    <col min="5644" max="5888" width="9.1796875" style="46"/>
    <col min="5889" max="5889" width="7.453125" style="46" customWidth="1"/>
    <col min="5890" max="5890" width="8.26953125" style="46" customWidth="1"/>
    <col min="5891" max="5891" width="8.453125" style="46" customWidth="1"/>
    <col min="5892" max="5892" width="8.26953125" style="46" customWidth="1"/>
    <col min="5893" max="5895" width="8.453125" style="46" customWidth="1"/>
    <col min="5896" max="5896" width="9.1796875" style="46"/>
    <col min="5897" max="5899" width="8.453125" style="46" customWidth="1"/>
    <col min="5900" max="6144" width="9.1796875" style="46"/>
    <col min="6145" max="6145" width="7.453125" style="46" customWidth="1"/>
    <col min="6146" max="6146" width="8.26953125" style="46" customWidth="1"/>
    <col min="6147" max="6147" width="8.453125" style="46" customWidth="1"/>
    <col min="6148" max="6148" width="8.26953125" style="46" customWidth="1"/>
    <col min="6149" max="6151" width="8.453125" style="46" customWidth="1"/>
    <col min="6152" max="6152" width="9.1796875" style="46"/>
    <col min="6153" max="6155" width="8.453125" style="46" customWidth="1"/>
    <col min="6156" max="6400" width="9.1796875" style="46"/>
    <col min="6401" max="6401" width="7.453125" style="46" customWidth="1"/>
    <col min="6402" max="6402" width="8.26953125" style="46" customWidth="1"/>
    <col min="6403" max="6403" width="8.453125" style="46" customWidth="1"/>
    <col min="6404" max="6404" width="8.26953125" style="46" customWidth="1"/>
    <col min="6405" max="6407" width="8.453125" style="46" customWidth="1"/>
    <col min="6408" max="6408" width="9.1796875" style="46"/>
    <col min="6409" max="6411" width="8.453125" style="46" customWidth="1"/>
    <col min="6412" max="6656" width="9.1796875" style="46"/>
    <col min="6657" max="6657" width="7.453125" style="46" customWidth="1"/>
    <col min="6658" max="6658" width="8.26953125" style="46" customWidth="1"/>
    <col min="6659" max="6659" width="8.453125" style="46" customWidth="1"/>
    <col min="6660" max="6660" width="8.26953125" style="46" customWidth="1"/>
    <col min="6661" max="6663" width="8.453125" style="46" customWidth="1"/>
    <col min="6664" max="6664" width="9.1796875" style="46"/>
    <col min="6665" max="6667" width="8.453125" style="46" customWidth="1"/>
    <col min="6668" max="6912" width="9.1796875" style="46"/>
    <col min="6913" max="6913" width="7.453125" style="46" customWidth="1"/>
    <col min="6914" max="6914" width="8.26953125" style="46" customWidth="1"/>
    <col min="6915" max="6915" width="8.453125" style="46" customWidth="1"/>
    <col min="6916" max="6916" width="8.26953125" style="46" customWidth="1"/>
    <col min="6917" max="6919" width="8.453125" style="46" customWidth="1"/>
    <col min="6920" max="6920" width="9.1796875" style="46"/>
    <col min="6921" max="6923" width="8.453125" style="46" customWidth="1"/>
    <col min="6924" max="7168" width="9.1796875" style="46"/>
    <col min="7169" max="7169" width="7.453125" style="46" customWidth="1"/>
    <col min="7170" max="7170" width="8.26953125" style="46" customWidth="1"/>
    <col min="7171" max="7171" width="8.453125" style="46" customWidth="1"/>
    <col min="7172" max="7172" width="8.26953125" style="46" customWidth="1"/>
    <col min="7173" max="7175" width="8.453125" style="46" customWidth="1"/>
    <col min="7176" max="7176" width="9.1796875" style="46"/>
    <col min="7177" max="7179" width="8.453125" style="46" customWidth="1"/>
    <col min="7180" max="7424" width="9.1796875" style="46"/>
    <col min="7425" max="7425" width="7.453125" style="46" customWidth="1"/>
    <col min="7426" max="7426" width="8.26953125" style="46" customWidth="1"/>
    <col min="7427" max="7427" width="8.453125" style="46" customWidth="1"/>
    <col min="7428" max="7428" width="8.26953125" style="46" customWidth="1"/>
    <col min="7429" max="7431" width="8.453125" style="46" customWidth="1"/>
    <col min="7432" max="7432" width="9.1796875" style="46"/>
    <col min="7433" max="7435" width="8.453125" style="46" customWidth="1"/>
    <col min="7436" max="7680" width="9.1796875" style="46"/>
    <col min="7681" max="7681" width="7.453125" style="46" customWidth="1"/>
    <col min="7682" max="7682" width="8.26953125" style="46" customWidth="1"/>
    <col min="7683" max="7683" width="8.453125" style="46" customWidth="1"/>
    <col min="7684" max="7684" width="8.26953125" style="46" customWidth="1"/>
    <col min="7685" max="7687" width="8.453125" style="46" customWidth="1"/>
    <col min="7688" max="7688" width="9.1796875" style="46"/>
    <col min="7689" max="7691" width="8.453125" style="46" customWidth="1"/>
    <col min="7692" max="7936" width="9.1796875" style="46"/>
    <col min="7937" max="7937" width="7.453125" style="46" customWidth="1"/>
    <col min="7938" max="7938" width="8.26953125" style="46" customWidth="1"/>
    <col min="7939" max="7939" width="8.453125" style="46" customWidth="1"/>
    <col min="7940" max="7940" width="8.26953125" style="46" customWidth="1"/>
    <col min="7941" max="7943" width="8.453125" style="46" customWidth="1"/>
    <col min="7944" max="7944" width="9.1796875" style="46"/>
    <col min="7945" max="7947" width="8.453125" style="46" customWidth="1"/>
    <col min="7948" max="8192" width="9.1796875" style="46"/>
    <col min="8193" max="8193" width="7.453125" style="46" customWidth="1"/>
    <col min="8194" max="8194" width="8.26953125" style="46" customWidth="1"/>
    <col min="8195" max="8195" width="8.453125" style="46" customWidth="1"/>
    <col min="8196" max="8196" width="8.26953125" style="46" customWidth="1"/>
    <col min="8197" max="8199" width="8.453125" style="46" customWidth="1"/>
    <col min="8200" max="8200" width="9.1796875" style="46"/>
    <col min="8201" max="8203" width="8.453125" style="46" customWidth="1"/>
    <col min="8204" max="8448" width="9.1796875" style="46"/>
    <col min="8449" max="8449" width="7.453125" style="46" customWidth="1"/>
    <col min="8450" max="8450" width="8.26953125" style="46" customWidth="1"/>
    <col min="8451" max="8451" width="8.453125" style="46" customWidth="1"/>
    <col min="8452" max="8452" width="8.26953125" style="46" customWidth="1"/>
    <col min="8453" max="8455" width="8.453125" style="46" customWidth="1"/>
    <col min="8456" max="8456" width="9.1796875" style="46"/>
    <col min="8457" max="8459" width="8.453125" style="46" customWidth="1"/>
    <col min="8460" max="8704" width="9.1796875" style="46"/>
    <col min="8705" max="8705" width="7.453125" style="46" customWidth="1"/>
    <col min="8706" max="8706" width="8.26953125" style="46" customWidth="1"/>
    <col min="8707" max="8707" width="8.453125" style="46" customWidth="1"/>
    <col min="8708" max="8708" width="8.26953125" style="46" customWidth="1"/>
    <col min="8709" max="8711" width="8.453125" style="46" customWidth="1"/>
    <col min="8712" max="8712" width="9.1796875" style="46"/>
    <col min="8713" max="8715" width="8.453125" style="46" customWidth="1"/>
    <col min="8716" max="8960" width="9.1796875" style="46"/>
    <col min="8961" max="8961" width="7.453125" style="46" customWidth="1"/>
    <col min="8962" max="8962" width="8.26953125" style="46" customWidth="1"/>
    <col min="8963" max="8963" width="8.453125" style="46" customWidth="1"/>
    <col min="8964" max="8964" width="8.26953125" style="46" customWidth="1"/>
    <col min="8965" max="8967" width="8.453125" style="46" customWidth="1"/>
    <col min="8968" max="8968" width="9.1796875" style="46"/>
    <col min="8969" max="8971" width="8.453125" style="46" customWidth="1"/>
    <col min="8972" max="9216" width="9.1796875" style="46"/>
    <col min="9217" max="9217" width="7.453125" style="46" customWidth="1"/>
    <col min="9218" max="9218" width="8.26953125" style="46" customWidth="1"/>
    <col min="9219" max="9219" width="8.453125" style="46" customWidth="1"/>
    <col min="9220" max="9220" width="8.26953125" style="46" customWidth="1"/>
    <col min="9221" max="9223" width="8.453125" style="46" customWidth="1"/>
    <col min="9224" max="9224" width="9.1796875" style="46"/>
    <col min="9225" max="9227" width="8.453125" style="46" customWidth="1"/>
    <col min="9228" max="9472" width="9.1796875" style="46"/>
    <col min="9473" max="9473" width="7.453125" style="46" customWidth="1"/>
    <col min="9474" max="9474" width="8.26953125" style="46" customWidth="1"/>
    <col min="9475" max="9475" width="8.453125" style="46" customWidth="1"/>
    <col min="9476" max="9476" width="8.26953125" style="46" customWidth="1"/>
    <col min="9477" max="9479" width="8.453125" style="46" customWidth="1"/>
    <col min="9480" max="9480" width="9.1796875" style="46"/>
    <col min="9481" max="9483" width="8.453125" style="46" customWidth="1"/>
    <col min="9484" max="9728" width="9.1796875" style="46"/>
    <col min="9729" max="9729" width="7.453125" style="46" customWidth="1"/>
    <col min="9730" max="9730" width="8.26953125" style="46" customWidth="1"/>
    <col min="9731" max="9731" width="8.453125" style="46" customWidth="1"/>
    <col min="9732" max="9732" width="8.26953125" style="46" customWidth="1"/>
    <col min="9733" max="9735" width="8.453125" style="46" customWidth="1"/>
    <col min="9736" max="9736" width="9.1796875" style="46"/>
    <col min="9737" max="9739" width="8.453125" style="46" customWidth="1"/>
    <col min="9740" max="9984" width="9.1796875" style="46"/>
    <col min="9985" max="9985" width="7.453125" style="46" customWidth="1"/>
    <col min="9986" max="9986" width="8.26953125" style="46" customWidth="1"/>
    <col min="9987" max="9987" width="8.453125" style="46" customWidth="1"/>
    <col min="9988" max="9988" width="8.26953125" style="46" customWidth="1"/>
    <col min="9989" max="9991" width="8.453125" style="46" customWidth="1"/>
    <col min="9992" max="9992" width="9.1796875" style="46"/>
    <col min="9993" max="9995" width="8.453125" style="46" customWidth="1"/>
    <col min="9996" max="10240" width="9.1796875" style="46"/>
    <col min="10241" max="10241" width="7.453125" style="46" customWidth="1"/>
    <col min="10242" max="10242" width="8.26953125" style="46" customWidth="1"/>
    <col min="10243" max="10243" width="8.453125" style="46" customWidth="1"/>
    <col min="10244" max="10244" width="8.26953125" style="46" customWidth="1"/>
    <col min="10245" max="10247" width="8.453125" style="46" customWidth="1"/>
    <col min="10248" max="10248" width="9.1796875" style="46"/>
    <col min="10249" max="10251" width="8.453125" style="46" customWidth="1"/>
    <col min="10252" max="10496" width="9.1796875" style="46"/>
    <col min="10497" max="10497" width="7.453125" style="46" customWidth="1"/>
    <col min="10498" max="10498" width="8.26953125" style="46" customWidth="1"/>
    <col min="10499" max="10499" width="8.453125" style="46" customWidth="1"/>
    <col min="10500" max="10500" width="8.26953125" style="46" customWidth="1"/>
    <col min="10501" max="10503" width="8.453125" style="46" customWidth="1"/>
    <col min="10504" max="10504" width="9.1796875" style="46"/>
    <col min="10505" max="10507" width="8.453125" style="46" customWidth="1"/>
    <col min="10508" max="10752" width="9.1796875" style="46"/>
    <col min="10753" max="10753" width="7.453125" style="46" customWidth="1"/>
    <col min="10754" max="10754" width="8.26953125" style="46" customWidth="1"/>
    <col min="10755" max="10755" width="8.453125" style="46" customWidth="1"/>
    <col min="10756" max="10756" width="8.26953125" style="46" customWidth="1"/>
    <col min="10757" max="10759" width="8.453125" style="46" customWidth="1"/>
    <col min="10760" max="10760" width="9.1796875" style="46"/>
    <col min="10761" max="10763" width="8.453125" style="46" customWidth="1"/>
    <col min="10764" max="11008" width="9.1796875" style="46"/>
    <col min="11009" max="11009" width="7.453125" style="46" customWidth="1"/>
    <col min="11010" max="11010" width="8.26953125" style="46" customWidth="1"/>
    <col min="11011" max="11011" width="8.453125" style="46" customWidth="1"/>
    <col min="11012" max="11012" width="8.26953125" style="46" customWidth="1"/>
    <col min="11013" max="11015" width="8.453125" style="46" customWidth="1"/>
    <col min="11016" max="11016" width="9.1796875" style="46"/>
    <col min="11017" max="11019" width="8.453125" style="46" customWidth="1"/>
    <col min="11020" max="11264" width="9.1796875" style="46"/>
    <col min="11265" max="11265" width="7.453125" style="46" customWidth="1"/>
    <col min="11266" max="11266" width="8.26953125" style="46" customWidth="1"/>
    <col min="11267" max="11267" width="8.453125" style="46" customWidth="1"/>
    <col min="11268" max="11268" width="8.26953125" style="46" customWidth="1"/>
    <col min="11269" max="11271" width="8.453125" style="46" customWidth="1"/>
    <col min="11272" max="11272" width="9.1796875" style="46"/>
    <col min="11273" max="11275" width="8.453125" style="46" customWidth="1"/>
    <col min="11276" max="11520" width="9.1796875" style="46"/>
    <col min="11521" max="11521" width="7.453125" style="46" customWidth="1"/>
    <col min="11522" max="11522" width="8.26953125" style="46" customWidth="1"/>
    <col min="11523" max="11523" width="8.453125" style="46" customWidth="1"/>
    <col min="11524" max="11524" width="8.26953125" style="46" customWidth="1"/>
    <col min="11525" max="11527" width="8.453125" style="46" customWidth="1"/>
    <col min="11528" max="11528" width="9.1796875" style="46"/>
    <col min="11529" max="11531" width="8.453125" style="46" customWidth="1"/>
    <col min="11532" max="11776" width="9.1796875" style="46"/>
    <col min="11777" max="11777" width="7.453125" style="46" customWidth="1"/>
    <col min="11778" max="11778" width="8.26953125" style="46" customWidth="1"/>
    <col min="11779" max="11779" width="8.453125" style="46" customWidth="1"/>
    <col min="11780" max="11780" width="8.26953125" style="46" customWidth="1"/>
    <col min="11781" max="11783" width="8.453125" style="46" customWidth="1"/>
    <col min="11784" max="11784" width="9.1796875" style="46"/>
    <col min="11785" max="11787" width="8.453125" style="46" customWidth="1"/>
    <col min="11788" max="12032" width="9.1796875" style="46"/>
    <col min="12033" max="12033" width="7.453125" style="46" customWidth="1"/>
    <col min="12034" max="12034" width="8.26953125" style="46" customWidth="1"/>
    <col min="12035" max="12035" width="8.453125" style="46" customWidth="1"/>
    <col min="12036" max="12036" width="8.26953125" style="46" customWidth="1"/>
    <col min="12037" max="12039" width="8.453125" style="46" customWidth="1"/>
    <col min="12040" max="12040" width="9.1796875" style="46"/>
    <col min="12041" max="12043" width="8.453125" style="46" customWidth="1"/>
    <col min="12044" max="12288" width="9.1796875" style="46"/>
    <col min="12289" max="12289" width="7.453125" style="46" customWidth="1"/>
    <col min="12290" max="12290" width="8.26953125" style="46" customWidth="1"/>
    <col min="12291" max="12291" width="8.453125" style="46" customWidth="1"/>
    <col min="12292" max="12292" width="8.26953125" style="46" customWidth="1"/>
    <col min="12293" max="12295" width="8.453125" style="46" customWidth="1"/>
    <col min="12296" max="12296" width="9.1796875" style="46"/>
    <col min="12297" max="12299" width="8.453125" style="46" customWidth="1"/>
    <col min="12300" max="12544" width="9.1796875" style="46"/>
    <col min="12545" max="12545" width="7.453125" style="46" customWidth="1"/>
    <col min="12546" max="12546" width="8.26953125" style="46" customWidth="1"/>
    <col min="12547" max="12547" width="8.453125" style="46" customWidth="1"/>
    <col min="12548" max="12548" width="8.26953125" style="46" customWidth="1"/>
    <col min="12549" max="12551" width="8.453125" style="46" customWidth="1"/>
    <col min="12552" max="12552" width="9.1796875" style="46"/>
    <col min="12553" max="12555" width="8.453125" style="46" customWidth="1"/>
    <col min="12556" max="12800" width="9.1796875" style="46"/>
    <col min="12801" max="12801" width="7.453125" style="46" customWidth="1"/>
    <col min="12802" max="12802" width="8.26953125" style="46" customWidth="1"/>
    <col min="12803" max="12803" width="8.453125" style="46" customWidth="1"/>
    <col min="12804" max="12804" width="8.26953125" style="46" customWidth="1"/>
    <col min="12805" max="12807" width="8.453125" style="46" customWidth="1"/>
    <col min="12808" max="12808" width="9.1796875" style="46"/>
    <col min="12809" max="12811" width="8.453125" style="46" customWidth="1"/>
    <col min="12812" max="13056" width="9.1796875" style="46"/>
    <col min="13057" max="13057" width="7.453125" style="46" customWidth="1"/>
    <col min="13058" max="13058" width="8.26953125" style="46" customWidth="1"/>
    <col min="13059" max="13059" width="8.453125" style="46" customWidth="1"/>
    <col min="13060" max="13060" width="8.26953125" style="46" customWidth="1"/>
    <col min="13061" max="13063" width="8.453125" style="46" customWidth="1"/>
    <col min="13064" max="13064" width="9.1796875" style="46"/>
    <col min="13065" max="13067" width="8.453125" style="46" customWidth="1"/>
    <col min="13068" max="13312" width="9.1796875" style="46"/>
    <col min="13313" max="13313" width="7.453125" style="46" customWidth="1"/>
    <col min="13314" max="13314" width="8.26953125" style="46" customWidth="1"/>
    <col min="13315" max="13315" width="8.453125" style="46" customWidth="1"/>
    <col min="13316" max="13316" width="8.26953125" style="46" customWidth="1"/>
    <col min="13317" max="13319" width="8.453125" style="46" customWidth="1"/>
    <col min="13320" max="13320" width="9.1796875" style="46"/>
    <col min="13321" max="13323" width="8.453125" style="46" customWidth="1"/>
    <col min="13324" max="13568" width="9.1796875" style="46"/>
    <col min="13569" max="13569" width="7.453125" style="46" customWidth="1"/>
    <col min="13570" max="13570" width="8.26953125" style="46" customWidth="1"/>
    <col min="13571" max="13571" width="8.453125" style="46" customWidth="1"/>
    <col min="13572" max="13572" width="8.26953125" style="46" customWidth="1"/>
    <col min="13573" max="13575" width="8.453125" style="46" customWidth="1"/>
    <col min="13576" max="13576" width="9.1796875" style="46"/>
    <col min="13577" max="13579" width="8.453125" style="46" customWidth="1"/>
    <col min="13580" max="13824" width="9.1796875" style="46"/>
    <col min="13825" max="13825" width="7.453125" style="46" customWidth="1"/>
    <col min="13826" max="13826" width="8.26953125" style="46" customWidth="1"/>
    <col min="13827" max="13827" width="8.453125" style="46" customWidth="1"/>
    <col min="13828" max="13828" width="8.26953125" style="46" customWidth="1"/>
    <col min="13829" max="13831" width="8.453125" style="46" customWidth="1"/>
    <col min="13832" max="13832" width="9.1796875" style="46"/>
    <col min="13833" max="13835" width="8.453125" style="46" customWidth="1"/>
    <col min="13836" max="14080" width="9.1796875" style="46"/>
    <col min="14081" max="14081" width="7.453125" style="46" customWidth="1"/>
    <col min="14082" max="14082" width="8.26953125" style="46" customWidth="1"/>
    <col min="14083" max="14083" width="8.453125" style="46" customWidth="1"/>
    <col min="14084" max="14084" width="8.26953125" style="46" customWidth="1"/>
    <col min="14085" max="14087" width="8.453125" style="46" customWidth="1"/>
    <col min="14088" max="14088" width="9.1796875" style="46"/>
    <col min="14089" max="14091" width="8.453125" style="46" customWidth="1"/>
    <col min="14092" max="14336" width="9.1796875" style="46"/>
    <col min="14337" max="14337" width="7.453125" style="46" customWidth="1"/>
    <col min="14338" max="14338" width="8.26953125" style="46" customWidth="1"/>
    <col min="14339" max="14339" width="8.453125" style="46" customWidth="1"/>
    <col min="14340" max="14340" width="8.26953125" style="46" customWidth="1"/>
    <col min="14341" max="14343" width="8.453125" style="46" customWidth="1"/>
    <col min="14344" max="14344" width="9.1796875" style="46"/>
    <col min="14345" max="14347" width="8.453125" style="46" customWidth="1"/>
    <col min="14348" max="14592" width="9.1796875" style="46"/>
    <col min="14593" max="14593" width="7.453125" style="46" customWidth="1"/>
    <col min="14594" max="14594" width="8.26953125" style="46" customWidth="1"/>
    <col min="14595" max="14595" width="8.453125" style="46" customWidth="1"/>
    <col min="14596" max="14596" width="8.26953125" style="46" customWidth="1"/>
    <col min="14597" max="14599" width="8.453125" style="46" customWidth="1"/>
    <col min="14600" max="14600" width="9.1796875" style="46"/>
    <col min="14601" max="14603" width="8.453125" style="46" customWidth="1"/>
    <col min="14604" max="14848" width="9.1796875" style="46"/>
    <col min="14849" max="14849" width="7.453125" style="46" customWidth="1"/>
    <col min="14850" max="14850" width="8.26953125" style="46" customWidth="1"/>
    <col min="14851" max="14851" width="8.453125" style="46" customWidth="1"/>
    <col min="14852" max="14852" width="8.26953125" style="46" customWidth="1"/>
    <col min="14853" max="14855" width="8.453125" style="46" customWidth="1"/>
    <col min="14856" max="14856" width="9.1796875" style="46"/>
    <col min="14857" max="14859" width="8.453125" style="46" customWidth="1"/>
    <col min="14860" max="15104" width="9.1796875" style="46"/>
    <col min="15105" max="15105" width="7.453125" style="46" customWidth="1"/>
    <col min="15106" max="15106" width="8.26953125" style="46" customWidth="1"/>
    <col min="15107" max="15107" width="8.453125" style="46" customWidth="1"/>
    <col min="15108" max="15108" width="8.26953125" style="46" customWidth="1"/>
    <col min="15109" max="15111" width="8.453125" style="46" customWidth="1"/>
    <col min="15112" max="15112" width="9.1796875" style="46"/>
    <col min="15113" max="15115" width="8.453125" style="46" customWidth="1"/>
    <col min="15116" max="15360" width="9.1796875" style="46"/>
    <col min="15361" max="15361" width="7.453125" style="46" customWidth="1"/>
    <col min="15362" max="15362" width="8.26953125" style="46" customWidth="1"/>
    <col min="15363" max="15363" width="8.453125" style="46" customWidth="1"/>
    <col min="15364" max="15364" width="8.26953125" style="46" customWidth="1"/>
    <col min="15365" max="15367" width="8.453125" style="46" customWidth="1"/>
    <col min="15368" max="15368" width="9.1796875" style="46"/>
    <col min="15369" max="15371" width="8.453125" style="46" customWidth="1"/>
    <col min="15372" max="15616" width="9.1796875" style="46"/>
    <col min="15617" max="15617" width="7.453125" style="46" customWidth="1"/>
    <col min="15618" max="15618" width="8.26953125" style="46" customWidth="1"/>
    <col min="15619" max="15619" width="8.453125" style="46" customWidth="1"/>
    <col min="15620" max="15620" width="8.26953125" style="46" customWidth="1"/>
    <col min="15621" max="15623" width="8.453125" style="46" customWidth="1"/>
    <col min="15624" max="15624" width="9.1796875" style="46"/>
    <col min="15625" max="15627" width="8.453125" style="46" customWidth="1"/>
    <col min="15628" max="15872" width="9.1796875" style="46"/>
    <col min="15873" max="15873" width="7.453125" style="46" customWidth="1"/>
    <col min="15874" max="15874" width="8.26953125" style="46" customWidth="1"/>
    <col min="15875" max="15875" width="8.453125" style="46" customWidth="1"/>
    <col min="15876" max="15876" width="8.26953125" style="46" customWidth="1"/>
    <col min="15877" max="15879" width="8.453125" style="46" customWidth="1"/>
    <col min="15880" max="15880" width="9.1796875" style="46"/>
    <col min="15881" max="15883" width="8.453125" style="46" customWidth="1"/>
    <col min="15884" max="16128" width="9.1796875" style="46"/>
    <col min="16129" max="16129" width="7.453125" style="46" customWidth="1"/>
    <col min="16130" max="16130" width="8.26953125" style="46" customWidth="1"/>
    <col min="16131" max="16131" width="8.453125" style="46" customWidth="1"/>
    <col min="16132" max="16132" width="8.26953125" style="46" customWidth="1"/>
    <col min="16133" max="16135" width="8.453125" style="46" customWidth="1"/>
    <col min="16136" max="16136" width="9.1796875" style="46"/>
    <col min="16137" max="16139" width="8.453125" style="46" customWidth="1"/>
    <col min="16140" max="16384" width="9.1796875" style="46"/>
  </cols>
  <sheetData>
    <row r="1" spans="1:11" ht="15.75" customHeight="1" x14ac:dyDescent="0.25">
      <c r="A1" s="1749"/>
      <c r="B1" s="1750"/>
      <c r="C1" s="1750"/>
      <c r="D1" s="1751" t="s">
        <v>78</v>
      </c>
      <c r="E1" s="1751"/>
      <c r="F1" s="1751"/>
      <c r="G1" s="1751"/>
      <c r="H1" s="1751"/>
      <c r="I1" s="1751"/>
      <c r="J1" s="1751"/>
      <c r="K1" s="1752"/>
    </row>
    <row r="2" spans="1:11" ht="15.75" customHeight="1" x14ac:dyDescent="0.25">
      <c r="A2" s="1753"/>
      <c r="B2" s="1754"/>
      <c r="C2" s="1754"/>
      <c r="D2" s="1755" t="s">
        <v>114</v>
      </c>
      <c r="E2" s="1755"/>
      <c r="F2" s="1755"/>
      <c r="G2" s="1755"/>
      <c r="H2" s="1755"/>
      <c r="I2" s="1755"/>
      <c r="J2" s="1755"/>
      <c r="K2" s="1756"/>
    </row>
    <row r="3" spans="1:11" ht="15.75" customHeight="1" x14ac:dyDescent="0.25">
      <c r="A3" s="1753"/>
      <c r="B3" s="1754"/>
      <c r="C3" s="1754"/>
      <c r="D3" s="1755" t="s">
        <v>115</v>
      </c>
      <c r="E3" s="1755"/>
      <c r="F3" s="1755"/>
      <c r="G3" s="1755"/>
      <c r="H3" s="1755"/>
      <c r="I3" s="1755"/>
      <c r="J3" s="1755"/>
      <c r="K3" s="1756"/>
    </row>
    <row r="4" spans="1:11" ht="27" customHeight="1" thickBot="1" x14ac:dyDescent="0.3">
      <c r="A4" s="1757"/>
      <c r="B4" s="1758"/>
      <c r="C4" s="1758"/>
      <c r="D4" s="1758"/>
      <c r="E4" s="1759"/>
      <c r="F4" s="1759"/>
      <c r="G4" s="1759"/>
      <c r="H4" s="1759"/>
      <c r="I4" s="1759"/>
      <c r="J4" s="1759"/>
      <c r="K4" s="1760"/>
    </row>
    <row r="5" spans="1:11" ht="13.15" customHeight="1" x14ac:dyDescent="0.3">
      <c r="A5" s="1761" t="s">
        <v>214</v>
      </c>
      <c r="B5" s="1762"/>
      <c r="C5" s="1762"/>
      <c r="D5" s="1762"/>
      <c r="E5" s="1763"/>
      <c r="F5" s="1764" t="s">
        <v>75</v>
      </c>
      <c r="G5" s="1764"/>
      <c r="H5" s="1762"/>
      <c r="I5" s="1762"/>
      <c r="J5" s="1762"/>
      <c r="K5" s="1765"/>
    </row>
    <row r="6" spans="1:11" s="76" customFormat="1" ht="13.15" customHeight="1" thickBot="1" x14ac:dyDescent="0.3">
      <c r="A6" s="1766" t="s">
        <v>252</v>
      </c>
      <c r="B6" s="1767"/>
      <c r="C6" s="1767"/>
      <c r="D6" s="1767"/>
      <c r="E6" s="1768"/>
      <c r="F6" s="801">
        <f>Flows!G5</f>
        <v>43678</v>
      </c>
      <c r="G6" s="801"/>
      <c r="H6" s="1769"/>
      <c r="I6" s="1769"/>
      <c r="J6" s="1770"/>
      <c r="K6" s="1771"/>
    </row>
    <row r="7" spans="1:11" ht="15" customHeight="1" x14ac:dyDescent="0.3">
      <c r="A7" s="1772"/>
      <c r="B7" s="1773" t="s">
        <v>257</v>
      </c>
      <c r="C7" s="1774"/>
      <c r="D7" s="1774"/>
      <c r="E7" s="1774"/>
      <c r="F7" s="1774"/>
      <c r="G7" s="1774"/>
      <c r="H7" s="1774"/>
      <c r="I7" s="1774"/>
      <c r="J7" s="1774"/>
      <c r="K7" s="1775"/>
    </row>
    <row r="8" spans="1:11" s="103" customFormat="1" ht="50" x14ac:dyDescent="0.25">
      <c r="A8" s="1776" t="s">
        <v>71</v>
      </c>
      <c r="B8" s="1777" t="s">
        <v>104</v>
      </c>
      <c r="C8" s="1777" t="s">
        <v>105</v>
      </c>
      <c r="D8" s="1777" t="s">
        <v>116</v>
      </c>
      <c r="E8" s="1777" t="s">
        <v>117</v>
      </c>
      <c r="F8" s="1778" t="s">
        <v>118</v>
      </c>
      <c r="G8" s="1777" t="s">
        <v>255</v>
      </c>
      <c r="H8" s="1777" t="s">
        <v>107</v>
      </c>
      <c r="I8" s="1777" t="s">
        <v>108</v>
      </c>
      <c r="J8" s="1777" t="s">
        <v>119</v>
      </c>
      <c r="K8" s="1779" t="s">
        <v>120</v>
      </c>
    </row>
    <row r="9" spans="1:11" ht="15" customHeight="1" x14ac:dyDescent="0.25">
      <c r="A9" s="1780">
        <v>1</v>
      </c>
      <c r="B9" s="1564">
        <f>'1'!BK33</f>
        <v>7.2616666666666667</v>
      </c>
      <c r="C9" s="1781">
        <f>'1'!$BP$33</f>
        <v>24</v>
      </c>
      <c r="D9" s="1781">
        <f>'1'!$BO$33</f>
        <v>28.716666666666669</v>
      </c>
      <c r="E9" s="1781">
        <f>'1'!BN34</f>
        <v>4.5999999999999996</v>
      </c>
      <c r="F9" s="2790"/>
      <c r="G9" s="2791"/>
      <c r="H9" s="1781">
        <f>'1'!$BQ$33</f>
        <v>26</v>
      </c>
      <c r="I9" s="1564">
        <f>'1'!BL35</f>
        <v>7.0000000000000007E-2</v>
      </c>
      <c r="J9" s="1782">
        <f>'1'!BM33</f>
        <v>1</v>
      </c>
      <c r="K9" s="1783">
        <f>IF('LAB '!DA6&lt;=0.001,"",'LAB '!DA6)</f>
        <v>0.47689999999999999</v>
      </c>
    </row>
    <row r="10" spans="1:11" ht="15" customHeight="1" x14ac:dyDescent="0.25">
      <c r="A10" s="1780">
        <v>2</v>
      </c>
      <c r="B10" s="1564">
        <f>'2'!BK33</f>
        <v>7.1916666666666664</v>
      </c>
      <c r="C10" s="1781">
        <f>'2'!$BP$33</f>
        <v>23.5</v>
      </c>
      <c r="D10" s="1781">
        <f>'2'!$BO$33</f>
        <v>28.516666666666669</v>
      </c>
      <c r="E10" s="1781">
        <f>'2'!BN34</f>
        <v>4</v>
      </c>
      <c r="F10" s="2791"/>
      <c r="G10" s="2791"/>
      <c r="H10" s="1781">
        <f>'2'!$BQ$33</f>
        <v>31.5</v>
      </c>
      <c r="I10" s="1564">
        <f>'2'!BL35</f>
        <v>6.7000000000000004E-2</v>
      </c>
      <c r="J10" s="1782">
        <f>'2'!BM33</f>
        <v>1</v>
      </c>
      <c r="K10" s="1783">
        <f>IF('LAB '!DA7&lt;=0.001,"",'LAB '!DA7)</f>
        <v>0.47360000000000002</v>
      </c>
    </row>
    <row r="11" spans="1:11" ht="15" customHeight="1" x14ac:dyDescent="0.25">
      <c r="A11" s="1780">
        <v>3</v>
      </c>
      <c r="B11" s="1564">
        <f>'3'!BK33</f>
        <v>7.2733333333333334</v>
      </c>
      <c r="C11" s="1781">
        <f>'3'!$BP$33</f>
        <v>21.5</v>
      </c>
      <c r="D11" s="1781">
        <f>'3'!$BO$33</f>
        <v>27.900000000000002</v>
      </c>
      <c r="E11" s="1781">
        <f>'3'!BN34</f>
        <v>3.8</v>
      </c>
      <c r="F11" s="2791"/>
      <c r="G11" s="2791"/>
      <c r="H11" s="1781">
        <f>'3'!$BQ$33</f>
        <v>21</v>
      </c>
      <c r="I11" s="1564">
        <f>'3'!BL35</f>
        <v>7.2999999999999995E-2</v>
      </c>
      <c r="J11" s="1782">
        <f>'3'!BM33</f>
        <v>1</v>
      </c>
      <c r="K11" s="1783">
        <f>IF('LAB '!DA8&lt;=0.001,"",'LAB '!DA8)</f>
        <v>0.49009999999999998</v>
      </c>
    </row>
    <row r="12" spans="1:11" ht="15" customHeight="1" x14ac:dyDescent="0.25">
      <c r="A12" s="1780">
        <v>4</v>
      </c>
      <c r="B12" s="1564">
        <f>'4'!BK33</f>
        <v>7.253333333333333</v>
      </c>
      <c r="C12" s="1781">
        <f>'4'!$BP$33</f>
        <v>21.5</v>
      </c>
      <c r="D12" s="1781">
        <f>'4'!$BO$33</f>
        <v>27.883333333333336</v>
      </c>
      <c r="E12" s="1781">
        <f>'4'!BN34</f>
        <v>4.4000000000000004</v>
      </c>
      <c r="F12" s="2791"/>
      <c r="G12" s="2791"/>
      <c r="H12" s="1781">
        <f>'4'!$BQ$33</f>
        <v>22.5</v>
      </c>
      <c r="I12" s="1564">
        <f>'4'!BL35</f>
        <v>7.0000000000000007E-2</v>
      </c>
      <c r="J12" s="1782">
        <f>'4'!BM33</f>
        <v>1</v>
      </c>
      <c r="K12" s="1783">
        <f>IF('LAB '!DA9&lt;=0.001,"",'LAB '!DA9)</f>
        <v>0.48859999999999998</v>
      </c>
    </row>
    <row r="13" spans="1:11" ht="15" customHeight="1" x14ac:dyDescent="0.25">
      <c r="A13" s="1780">
        <v>5</v>
      </c>
      <c r="B13" s="1564">
        <f>'5'!BK33</f>
        <v>7.1316666666666668</v>
      </c>
      <c r="C13" s="1781">
        <f>'5'!$BP$33</f>
        <v>22.5</v>
      </c>
      <c r="D13" s="1781">
        <f>'5'!$BO$33</f>
        <v>27.849999999999998</v>
      </c>
      <c r="E13" s="1781">
        <f>'5'!BN34</f>
        <v>4</v>
      </c>
      <c r="F13" s="2791"/>
      <c r="G13" s="2791"/>
      <c r="H13" s="1781">
        <f>'5'!$BQ$33</f>
        <v>25</v>
      </c>
      <c r="I13" s="1564">
        <f>'5'!BL35</f>
        <v>7.3999999999999996E-2</v>
      </c>
      <c r="J13" s="1782">
        <f>'5'!BM33</f>
        <v>1</v>
      </c>
      <c r="K13" s="1783">
        <f>IF('LAB '!DA10&lt;=0.001,"",'LAB '!DA10)</f>
        <v>0.48570000000000002</v>
      </c>
    </row>
    <row r="14" spans="1:11" ht="15" customHeight="1" x14ac:dyDescent="0.25">
      <c r="A14" s="1780">
        <v>6</v>
      </c>
      <c r="B14" s="1564">
        <f>'6'!BK33</f>
        <v>7.2850000000000001</v>
      </c>
      <c r="C14" s="1781">
        <f>'6'!$BP$33</f>
        <v>20</v>
      </c>
      <c r="D14" s="1781">
        <f>'6'!$BO$33</f>
        <v>27.933333333333334</v>
      </c>
      <c r="E14" s="1781">
        <f>'6'!BN34</f>
        <v>4.5</v>
      </c>
      <c r="F14" s="2791">
        <v>0.38</v>
      </c>
      <c r="G14" s="2791">
        <v>1.0999999999999999E-2</v>
      </c>
      <c r="H14" s="1781">
        <f>'6'!$BQ$33</f>
        <v>21</v>
      </c>
      <c r="I14" s="1564">
        <f>'6'!BL35</f>
        <v>7.3999999999999996E-2</v>
      </c>
      <c r="J14" s="1782">
        <f>'6'!BM33</f>
        <v>1</v>
      </c>
      <c r="K14" s="1783">
        <f>IF('LAB '!DA11&lt;=0.001,"",'LAB '!DA11)</f>
        <v>0.49349999999999999</v>
      </c>
    </row>
    <row r="15" spans="1:11" ht="15" customHeight="1" x14ac:dyDescent="0.25">
      <c r="A15" s="1780">
        <v>7</v>
      </c>
      <c r="B15" s="1564">
        <f>'7'!BK33</f>
        <v>7.2216666666666676</v>
      </c>
      <c r="C15" s="1781">
        <f>'7'!$BP$33</f>
        <v>24</v>
      </c>
      <c r="D15" s="1781">
        <f>'7'!$BO$33</f>
        <v>28.616666666666671</v>
      </c>
      <c r="E15" s="1781">
        <f>'7'!BN34</f>
        <v>4.0999999999999996</v>
      </c>
      <c r="F15" s="2791"/>
      <c r="G15" s="2791"/>
      <c r="H15" s="1781">
        <f>'7'!$BQ$33</f>
        <v>25.5</v>
      </c>
      <c r="I15" s="1564">
        <f>'7'!BL35</f>
        <v>6.0999999999999999E-2</v>
      </c>
      <c r="J15" s="1782">
        <f>'7'!BM33</f>
        <v>1.3333333333333333</v>
      </c>
      <c r="K15" s="1783">
        <f>IF('LAB '!DA12&lt;=0.001,"",'LAB '!DA12)</f>
        <v>0.43969999999999998</v>
      </c>
    </row>
    <row r="16" spans="1:11" ht="15" customHeight="1" x14ac:dyDescent="0.25">
      <c r="A16" s="1780">
        <v>8</v>
      </c>
      <c r="B16" s="1564">
        <f>'8'!BK33</f>
        <v>7.2933333333333339</v>
      </c>
      <c r="C16" s="1781">
        <f>'8'!$BP$33</f>
        <v>22</v>
      </c>
      <c r="D16" s="1781">
        <f>'8'!$BO$33</f>
        <v>28.983333333333334</v>
      </c>
      <c r="E16" s="1781">
        <f>'8'!BN34</f>
        <v>3.8</v>
      </c>
      <c r="F16" s="2791"/>
      <c r="G16" s="2791"/>
      <c r="H16" s="1781">
        <f>'8'!$BQ$33</f>
        <v>22.5</v>
      </c>
      <c r="I16" s="1564">
        <f>'8'!BL35</f>
        <v>6.0999999999999999E-2</v>
      </c>
      <c r="J16" s="1782">
        <f>'8'!BM33</f>
        <v>1</v>
      </c>
      <c r="K16" s="1783">
        <f>IF('LAB '!DA13&lt;=0.001,"",'LAB '!DA13)</f>
        <v>0.45400000000000001</v>
      </c>
    </row>
    <row r="17" spans="1:11" ht="15" customHeight="1" x14ac:dyDescent="0.25">
      <c r="A17" s="1780">
        <v>9</v>
      </c>
      <c r="B17" s="1564">
        <f>'9'!BK33</f>
        <v>7.2366666666666672</v>
      </c>
      <c r="C17" s="1781">
        <f>'9'!$BP$33</f>
        <v>22</v>
      </c>
      <c r="D17" s="1781">
        <f>'9'!$BO$33</f>
        <v>29.149999999999995</v>
      </c>
      <c r="E17" s="1781">
        <f>'9'!BN34</f>
        <v>4.0999999999999996</v>
      </c>
      <c r="F17" s="2791"/>
      <c r="G17" s="2791"/>
      <c r="H17" s="1781">
        <f>'9'!$BQ$33</f>
        <v>25.5</v>
      </c>
      <c r="I17" s="1564">
        <f>'9'!BL35</f>
        <v>6.3E-2</v>
      </c>
      <c r="J17" s="1782">
        <f>'9'!BM33</f>
        <v>1.1666666666666667</v>
      </c>
      <c r="K17" s="1783">
        <f>IF('LAB '!DA14&lt;=0.001,"",'LAB '!DA14)</f>
        <v>0.42559999999999998</v>
      </c>
    </row>
    <row r="18" spans="1:11" ht="15" customHeight="1" x14ac:dyDescent="0.25">
      <c r="A18" s="1780">
        <v>10</v>
      </c>
      <c r="B18" s="1564">
        <f>'10'!BK33</f>
        <v>7.31</v>
      </c>
      <c r="C18" s="1781">
        <f>'10'!$BP$33</f>
        <v>20.5</v>
      </c>
      <c r="D18" s="1781">
        <f>'10'!$BO$33</f>
        <v>29.533333333333331</v>
      </c>
      <c r="E18" s="1781">
        <f>'10'!BN34</f>
        <v>3.8</v>
      </c>
      <c r="F18" s="2791"/>
      <c r="G18" s="2791"/>
      <c r="H18" s="1781">
        <f>'10'!$BQ$33</f>
        <v>21</v>
      </c>
      <c r="I18" s="1564">
        <f>'10'!BL35</f>
        <v>5.0999999999999997E-2</v>
      </c>
      <c r="J18" s="1782">
        <f>'10'!BM33</f>
        <v>1</v>
      </c>
      <c r="K18" s="1783">
        <f>IF('LAB '!DA15&lt;=0.001,"",'LAB '!DA15)</f>
        <v>0.46729999999999999</v>
      </c>
    </row>
    <row r="19" spans="1:11" ht="15" customHeight="1" x14ac:dyDescent="0.25">
      <c r="A19" s="1780">
        <v>11</v>
      </c>
      <c r="B19" s="1564">
        <f>'11'!BK33</f>
        <v>7.2683333333333335</v>
      </c>
      <c r="C19" s="1781">
        <f>'11'!$BP$33</f>
        <v>21</v>
      </c>
      <c r="D19" s="1781">
        <f>'11'!$BO$33</f>
        <v>29.333333333333332</v>
      </c>
      <c r="E19" s="1781">
        <f>'11'!BN34</f>
        <v>4.0999999999999996</v>
      </c>
      <c r="F19" s="2791"/>
      <c r="G19" s="2791"/>
      <c r="H19" s="1781">
        <f>'11'!$BQ$33</f>
        <v>22.5</v>
      </c>
      <c r="I19" s="1564">
        <f>'11'!BL35</f>
        <v>5.8999999999999997E-2</v>
      </c>
      <c r="J19" s="1782">
        <f>'11'!BM33</f>
        <v>1</v>
      </c>
      <c r="K19" s="1783">
        <f>IF('LAB '!DA16&lt;=0.001,"",'LAB '!DA16)</f>
        <v>0.46360000000000001</v>
      </c>
    </row>
    <row r="20" spans="1:11" ht="15" customHeight="1" x14ac:dyDescent="0.25">
      <c r="A20" s="1780">
        <v>12</v>
      </c>
      <c r="B20" s="1564">
        <f>'12'!BK33</f>
        <v>7.3166666666666673</v>
      </c>
      <c r="C20" s="1781">
        <f>'12'!$BP$33</f>
        <v>24</v>
      </c>
      <c r="D20" s="1781">
        <f>'12'!$BO$33</f>
        <v>29.2</v>
      </c>
      <c r="E20" s="1781">
        <f>'12'!BN34</f>
        <v>3.8</v>
      </c>
      <c r="F20" s="2791"/>
      <c r="G20" s="2791"/>
      <c r="H20" s="1781">
        <f>'12'!$BQ$33</f>
        <v>24</v>
      </c>
      <c r="I20" s="1564">
        <f>'12'!BL35</f>
        <v>6.4000000000000001E-2</v>
      </c>
      <c r="J20" s="1782">
        <f>'12'!BM33</f>
        <v>1.1666666666666667</v>
      </c>
      <c r="K20" s="1783">
        <f>IF('LAB '!DA17&lt;=0.001,"",'LAB '!DA17)</f>
        <v>0.502</v>
      </c>
    </row>
    <row r="21" spans="1:11" ht="15" customHeight="1" x14ac:dyDescent="0.25">
      <c r="A21" s="1780">
        <v>13</v>
      </c>
      <c r="B21" s="1564">
        <f>'13'!BK33</f>
        <v>7.2583333333333329</v>
      </c>
      <c r="C21" s="1781">
        <f>'13'!$BP$33</f>
        <v>24.5</v>
      </c>
      <c r="D21" s="1781">
        <f>'13'!$BO$33</f>
        <v>29.416666666666668</v>
      </c>
      <c r="E21" s="1781">
        <f>'13'!BN34</f>
        <v>3.7</v>
      </c>
      <c r="F21" s="2791"/>
      <c r="G21" s="2791"/>
      <c r="H21" s="1781">
        <f>'13'!$BQ$33</f>
        <v>29.5</v>
      </c>
      <c r="I21" s="1564">
        <f>'13'!BL35</f>
        <v>6.7000000000000004E-2</v>
      </c>
      <c r="J21" s="1782">
        <f>'13'!BM33</f>
        <v>1</v>
      </c>
      <c r="K21" s="1783">
        <f>IF('LAB '!DA18&lt;=0.001,"",'LAB '!DA18)</f>
        <v>0.43809999999999999</v>
      </c>
    </row>
    <row r="22" spans="1:11" ht="15" customHeight="1" x14ac:dyDescent="0.25">
      <c r="A22" s="1780">
        <v>14</v>
      </c>
      <c r="B22" s="1564">
        <f>'14'!BK33</f>
        <v>7.1633333333333331</v>
      </c>
      <c r="C22" s="1781">
        <f>'14'!$BP$33</f>
        <v>20</v>
      </c>
      <c r="D22" s="1781">
        <f>'14'!$BO$33</f>
        <v>29.016666666666666</v>
      </c>
      <c r="E22" s="1781">
        <f>'14'!BN34</f>
        <v>3.8</v>
      </c>
      <c r="F22" s="2791"/>
      <c r="G22" s="2791"/>
      <c r="H22" s="1781">
        <f>'14'!$BQ$33</f>
        <v>25</v>
      </c>
      <c r="I22" s="1564">
        <f>'14'!BL35</f>
        <v>6.9000000000000006E-2</v>
      </c>
      <c r="J22" s="1782">
        <f>'14'!BM33</f>
        <v>1</v>
      </c>
      <c r="K22" s="1783">
        <f>IF('LAB '!DA19&lt;=0.001,"",'LAB '!DA19)</f>
        <v>0.45979999999999999</v>
      </c>
    </row>
    <row r="23" spans="1:11" ht="15" customHeight="1" x14ac:dyDescent="0.25">
      <c r="A23" s="1780">
        <v>15</v>
      </c>
      <c r="B23" s="1564">
        <f>'15'!BK33</f>
        <v>7.3516666666666666</v>
      </c>
      <c r="C23" s="1781">
        <f>'15'!$BP$33</f>
        <v>21.5</v>
      </c>
      <c r="D23" s="1781">
        <f>'15'!$BO$33</f>
        <v>29.099999999999998</v>
      </c>
      <c r="E23" s="1781">
        <f>'15'!BN34</f>
        <v>4.3</v>
      </c>
      <c r="F23" s="2791"/>
      <c r="G23" s="2791"/>
      <c r="H23" s="1781">
        <f>'15'!$BQ$33</f>
        <v>24</v>
      </c>
      <c r="I23" s="1564">
        <f>'15'!BL35</f>
        <v>8.8999999999999996E-2</v>
      </c>
      <c r="J23" s="1782">
        <f>'15'!BM33</f>
        <v>1</v>
      </c>
      <c r="K23" s="1783">
        <f>IF('LAB '!DA20&lt;=0.001,"",'LAB '!DA20)</f>
        <v>0.45269999999999999</v>
      </c>
    </row>
    <row r="24" spans="1:11" ht="15" customHeight="1" x14ac:dyDescent="0.25">
      <c r="A24" s="1780">
        <v>16</v>
      </c>
      <c r="B24" s="1564">
        <f>'16'!BK33</f>
        <v>7.3049999999999997</v>
      </c>
      <c r="C24" s="1781">
        <f>'16'!$BP$33</f>
        <v>22.5</v>
      </c>
      <c r="D24" s="1781">
        <f>'16'!$BO$33</f>
        <v>28.416666666666661</v>
      </c>
      <c r="E24" s="1781">
        <f>'16'!BN34</f>
        <v>4.0999999999999996</v>
      </c>
      <c r="F24" s="2791"/>
      <c r="G24" s="2791"/>
      <c r="H24" s="1781">
        <f>'16'!$BQ$33</f>
        <v>24</v>
      </c>
      <c r="I24" s="1564">
        <f>'16'!BL35</f>
        <v>7.2999999999999995E-2</v>
      </c>
      <c r="J24" s="1782">
        <f>'16'!BM33</f>
        <v>1</v>
      </c>
      <c r="K24" s="1783">
        <f>IF('LAB '!DA21&lt;=0.001,"",'LAB '!DA21)</f>
        <v>0.47910000000000003</v>
      </c>
    </row>
    <row r="25" spans="1:11" ht="15" customHeight="1" x14ac:dyDescent="0.25">
      <c r="A25" s="1780">
        <v>17</v>
      </c>
      <c r="B25" s="1564">
        <f>'17'!BK33</f>
        <v>7.3083333333333327</v>
      </c>
      <c r="C25" s="1781">
        <f>'17'!$BP$33</f>
        <v>20.5</v>
      </c>
      <c r="D25" s="1781">
        <f>'17'!$BO$33</f>
        <v>28.283333333333335</v>
      </c>
      <c r="E25" s="1781">
        <f>'17'!BN34</f>
        <v>4</v>
      </c>
      <c r="F25" s="2791"/>
      <c r="G25" s="2791"/>
      <c r="H25" s="1781">
        <f>'17'!$BQ$33</f>
        <v>25</v>
      </c>
      <c r="I25" s="1564">
        <f>'17'!BL35</f>
        <v>8.3000000000000004E-2</v>
      </c>
      <c r="J25" s="1782">
        <f>'17'!BM33</f>
        <v>1</v>
      </c>
      <c r="K25" s="1783">
        <f>IF('LAB '!DA22&lt;=0.001,"",'LAB '!DA22)</f>
        <v>0.63160000000000005</v>
      </c>
    </row>
    <row r="26" spans="1:11" ht="15" customHeight="1" x14ac:dyDescent="0.25">
      <c r="A26" s="1780">
        <v>18</v>
      </c>
      <c r="B26" s="1564">
        <f>'18'!BK33</f>
        <v>7.2466666666666661</v>
      </c>
      <c r="C26" s="1781">
        <f>'18'!$BP$33</f>
        <v>20.5</v>
      </c>
      <c r="D26" s="1781">
        <f>'18'!$BO$33</f>
        <v>28.283333333333335</v>
      </c>
      <c r="E26" s="1781">
        <f>'18'!BN34</f>
        <v>4.2</v>
      </c>
      <c r="F26" s="2791"/>
      <c r="G26" s="2791"/>
      <c r="H26" s="1781">
        <f>'18'!$BQ$33</f>
        <v>21</v>
      </c>
      <c r="I26" s="1564">
        <f>'18'!BL35</f>
        <v>6.9000000000000006E-2</v>
      </c>
      <c r="J26" s="1782">
        <f>'18'!BM33</f>
        <v>1</v>
      </c>
      <c r="K26" s="1783">
        <f>IF('LAB '!DA23&lt;=0.001,"",'LAB '!DA23)</f>
        <v>0.4556</v>
      </c>
    </row>
    <row r="27" spans="1:11" ht="15" customHeight="1" x14ac:dyDescent="0.25">
      <c r="A27" s="1780">
        <v>19</v>
      </c>
      <c r="B27" s="1564">
        <f>'19'!BK33</f>
        <v>7.243333333333335</v>
      </c>
      <c r="C27" s="1781">
        <f>'19'!$BP$33</f>
        <v>21.5</v>
      </c>
      <c r="D27" s="1781">
        <f>'19'!$BO$33</f>
        <v>28.666666666666668</v>
      </c>
      <c r="E27" s="1781">
        <f>'19'!BN34</f>
        <v>4</v>
      </c>
      <c r="F27" s="2791">
        <v>0.33</v>
      </c>
      <c r="G27" s="2798" t="s">
        <v>1232</v>
      </c>
      <c r="H27" s="1781">
        <f>'19'!$BQ$33</f>
        <v>24.5</v>
      </c>
      <c r="I27" s="1564">
        <f>'19'!BL35</f>
        <v>7.0000000000000007E-2</v>
      </c>
      <c r="J27" s="1782">
        <f>'19'!BM33</f>
        <v>1</v>
      </c>
      <c r="K27" s="1783">
        <f>IF('LAB '!DA24&lt;=0.001,"",'LAB '!DA24)</f>
        <v>0.46739999999999998</v>
      </c>
    </row>
    <row r="28" spans="1:11" ht="15" customHeight="1" x14ac:dyDescent="0.25">
      <c r="A28" s="1780">
        <v>20</v>
      </c>
      <c r="B28" s="1564">
        <f>'20'!BK33</f>
        <v>7.410000000000001</v>
      </c>
      <c r="C28" s="1781">
        <f>'20'!$BP$33</f>
        <v>20.5</v>
      </c>
      <c r="D28" s="1781">
        <f>'20'!$BO$33</f>
        <v>28.599999999999998</v>
      </c>
      <c r="E28" s="1781">
        <f>'20'!BN34</f>
        <v>4.7</v>
      </c>
      <c r="F28" s="2791"/>
      <c r="G28" s="2791"/>
      <c r="H28" s="1781">
        <f>'20'!$BQ$33</f>
        <v>22</v>
      </c>
      <c r="I28" s="1564">
        <f>'20'!BL35</f>
        <v>7.8E-2</v>
      </c>
      <c r="J28" s="1782">
        <f>'20'!BM33</f>
        <v>1</v>
      </c>
      <c r="K28" s="1783">
        <f>IF('LAB '!DA25&lt;=0.001,"",'LAB '!DA25)</f>
        <v>0.4839</v>
      </c>
    </row>
    <row r="29" spans="1:11" ht="15" customHeight="1" x14ac:dyDescent="0.25">
      <c r="A29" s="1780">
        <v>21</v>
      </c>
      <c r="B29" s="1564">
        <f>'21'!BK33</f>
        <v>7.3150000000000004</v>
      </c>
      <c r="C29" s="1781">
        <f>'21'!$BP$33</f>
        <v>24.5</v>
      </c>
      <c r="D29" s="1781">
        <f>'21'!$BO$33</f>
        <v>28.766666666666669</v>
      </c>
      <c r="E29" s="1781">
        <f>'21'!BN34</f>
        <v>4.0999999999999996</v>
      </c>
      <c r="F29" s="2791"/>
      <c r="G29" s="2791"/>
      <c r="H29" s="1781">
        <f>'21'!$BQ$33</f>
        <v>24</v>
      </c>
      <c r="I29" s="1564">
        <f>'21'!BL35</f>
        <v>7.0999999999999994E-2</v>
      </c>
      <c r="J29" s="1782">
        <f>'21'!BM33</f>
        <v>1</v>
      </c>
      <c r="K29" s="1783">
        <f>IF('LAB '!DA26&lt;=0.001,"",'LAB '!DA26)</f>
        <v>0.4844</v>
      </c>
    </row>
    <row r="30" spans="1:11" ht="15" customHeight="1" x14ac:dyDescent="0.25">
      <c r="A30" s="1780">
        <v>22</v>
      </c>
      <c r="B30" s="1564">
        <f>'22'!BK33</f>
        <v>7.2916666666666652</v>
      </c>
      <c r="C30" s="1781">
        <f>'22'!$BP$33</f>
        <v>29</v>
      </c>
      <c r="D30" s="1781">
        <f>'22'!$BO$33</f>
        <v>29.283333333333335</v>
      </c>
      <c r="E30" s="1781">
        <f>'22'!BN34</f>
        <v>4.2</v>
      </c>
      <c r="F30" s="2791"/>
      <c r="G30" s="2791"/>
      <c r="H30" s="1781">
        <f>'22'!$BQ$33</f>
        <v>27</v>
      </c>
      <c r="I30" s="1564">
        <f>'22'!BL35</f>
        <v>5.8999999999999997E-2</v>
      </c>
      <c r="J30" s="1782">
        <f>'22'!BM33</f>
        <v>1</v>
      </c>
      <c r="K30" s="1783">
        <f>IF('LAB '!DA27&lt;=0.001,"",'LAB '!DA27)</f>
        <v>0.44080000000000003</v>
      </c>
    </row>
    <row r="31" spans="1:11" ht="15" customHeight="1" x14ac:dyDescent="0.25">
      <c r="A31" s="1780">
        <v>23</v>
      </c>
      <c r="B31" s="1564">
        <f>'22'!BK33</f>
        <v>7.2916666666666652</v>
      </c>
      <c r="C31" s="1781">
        <f>'23'!$BP$33</f>
        <v>23.5</v>
      </c>
      <c r="D31" s="1781">
        <f>'23'!$BO$33</f>
        <v>29.366666666666664</v>
      </c>
      <c r="E31" s="1781">
        <f>'22'!BN34</f>
        <v>4.2</v>
      </c>
      <c r="F31" s="2791"/>
      <c r="G31" s="2791"/>
      <c r="H31" s="1781">
        <f>'23'!$BQ$33</f>
        <v>26.5</v>
      </c>
      <c r="I31" s="1564">
        <f>'22'!BL35</f>
        <v>5.8999999999999997E-2</v>
      </c>
      <c r="J31" s="1782">
        <f>'22'!BM33</f>
        <v>1</v>
      </c>
      <c r="K31" s="1783">
        <f>IF('LAB '!DA28&lt;=0.001,"",'LAB '!DA28)</f>
        <v>0.4753</v>
      </c>
    </row>
    <row r="32" spans="1:11" ht="15" customHeight="1" x14ac:dyDescent="0.25">
      <c r="A32" s="1780">
        <v>24</v>
      </c>
      <c r="B32" s="1564">
        <f>'24'!BK33</f>
        <v>7.1724999999999994</v>
      </c>
      <c r="C32" s="1781">
        <f>'24'!$BP$33</f>
        <v>25.5</v>
      </c>
      <c r="D32" s="1781">
        <f>'24'!$BO$33</f>
        <v>29</v>
      </c>
      <c r="E32" s="1781">
        <f>'24'!BN34</f>
        <v>4</v>
      </c>
      <c r="F32" s="2791"/>
      <c r="G32" s="2791"/>
      <c r="H32" s="1781">
        <f>'24'!$BQ$33</f>
        <v>26</v>
      </c>
      <c r="I32" s="1564">
        <f>'24'!BL35</f>
        <v>6.4000000000000001E-2</v>
      </c>
      <c r="J32" s="1782">
        <f>'24'!BM33</f>
        <v>1</v>
      </c>
      <c r="K32" s="1783">
        <f>IF('LAB '!DA29&lt;=0.001,"",'LAB '!DA29)</f>
        <v>0.45739999999999997</v>
      </c>
    </row>
    <row r="33" spans="1:15" ht="15" customHeight="1" x14ac:dyDescent="0.25">
      <c r="A33" s="1780">
        <v>25</v>
      </c>
      <c r="B33" s="1564">
        <f>'25'!BK33</f>
        <v>7.2400000000000011</v>
      </c>
      <c r="C33" s="1781">
        <f>'25'!$BP$33</f>
        <v>22.5</v>
      </c>
      <c r="D33" s="1781">
        <f>'25'!$BO$33</f>
        <v>28.5</v>
      </c>
      <c r="E33" s="1781">
        <f>'25'!BN34</f>
        <v>3.5</v>
      </c>
      <c r="F33" s="2791"/>
      <c r="G33" s="2791"/>
      <c r="H33" s="1781">
        <f>'25'!$BQ$33</f>
        <v>27</v>
      </c>
      <c r="I33" s="1564">
        <f>'25'!BL35</f>
        <v>5.8000000000000003E-2</v>
      </c>
      <c r="J33" s="1782">
        <f>'25'!BM33</f>
        <v>1</v>
      </c>
      <c r="K33" s="1783">
        <f>IF('LAB '!DA30&lt;=0.001,"",'LAB '!DA30)</f>
        <v>0.52559999999999996</v>
      </c>
    </row>
    <row r="34" spans="1:15" ht="15" customHeight="1" x14ac:dyDescent="0.25">
      <c r="A34" s="1780">
        <v>26</v>
      </c>
      <c r="B34" s="1564">
        <f>'26'!BK33</f>
        <v>7.246666666666667</v>
      </c>
      <c r="C34" s="1781">
        <f>'26'!$BP$33</f>
        <v>26</v>
      </c>
      <c r="D34" s="1781">
        <f>'26'!$BO$33</f>
        <v>27.933333333333337</v>
      </c>
      <c r="E34" s="1781">
        <f>'26'!BN34</f>
        <v>3.7</v>
      </c>
      <c r="F34" s="2791"/>
      <c r="G34" s="2791"/>
      <c r="H34" s="1781">
        <f>'26'!$BQ$33</f>
        <v>26.5</v>
      </c>
      <c r="I34" s="1564">
        <f>'26'!BL35</f>
        <v>0.06</v>
      </c>
      <c r="J34" s="1782">
        <f>'26'!BM33</f>
        <v>1</v>
      </c>
      <c r="K34" s="1783">
        <f>IF('LAB '!DA31&lt;=0.001,"",'LAB '!DA31)</f>
        <v>0.50049999999999994</v>
      </c>
    </row>
    <row r="35" spans="1:15" ht="15" customHeight="1" x14ac:dyDescent="0.25">
      <c r="A35" s="1780">
        <v>27</v>
      </c>
      <c r="B35" s="1564">
        <f>'27'!BK33</f>
        <v>7.2149999999999999</v>
      </c>
      <c r="C35" s="1781">
        <f>'27'!$BP$33</f>
        <v>30</v>
      </c>
      <c r="D35" s="1781">
        <f>'27'!$BO$33</f>
        <v>27.883333333333336</v>
      </c>
      <c r="E35" s="1781">
        <f>'27'!BN34</f>
        <v>3.9</v>
      </c>
      <c r="F35" s="2791"/>
      <c r="G35" s="2791"/>
      <c r="H35" s="1781">
        <f>'27'!$BQ$33</f>
        <v>21.5</v>
      </c>
      <c r="I35" s="1564">
        <f>'27'!BL35</f>
        <v>5.8000000000000003E-2</v>
      </c>
      <c r="J35" s="1782">
        <f>'27'!BM33</f>
        <v>1</v>
      </c>
      <c r="K35" s="1783">
        <f>IF('LAB '!DA32&lt;=0.001,"",'LAB '!DA32)</f>
        <v>0.503</v>
      </c>
    </row>
    <row r="36" spans="1:15" ht="15" customHeight="1" x14ac:dyDescent="0.25">
      <c r="A36" s="1780">
        <v>28</v>
      </c>
      <c r="B36" s="1748">
        <f>'28'!BK33</f>
        <v>7.1083333333333334</v>
      </c>
      <c r="C36" s="1735">
        <f>'28'!$BP$33</f>
        <v>25</v>
      </c>
      <c r="D36" s="1735">
        <f>'28'!$BO$33</f>
        <v>28.066666666666666</v>
      </c>
      <c r="E36" s="1735">
        <f>'28'!BN34</f>
        <v>4.2</v>
      </c>
      <c r="F36" s="2791"/>
      <c r="G36" s="2791"/>
      <c r="H36" s="1735">
        <f>'28'!$BQ$33</f>
        <v>23.5</v>
      </c>
      <c r="I36" s="1748">
        <f>'28'!BL35</f>
        <v>6.6000000000000003E-2</v>
      </c>
      <c r="J36" s="1803">
        <f>'28'!BM33</f>
        <v>1</v>
      </c>
      <c r="K36" s="782">
        <f>IF('LAB '!DA33&lt;=0.001,"",'LAB '!DA33)</f>
        <v>0.52159999999999995</v>
      </c>
    </row>
    <row r="37" spans="1:15" ht="15" customHeight="1" x14ac:dyDescent="0.25">
      <c r="A37" s="1780">
        <v>29</v>
      </c>
      <c r="B37" s="1748">
        <f>'29'!BK33</f>
        <v>7.2</v>
      </c>
      <c r="C37" s="1735">
        <f>'29'!$BP$33</f>
        <v>20.5</v>
      </c>
      <c r="D37" s="1735">
        <f>'29'!$BO$33</f>
        <v>27.516666666666662</v>
      </c>
      <c r="E37" s="1735">
        <f>'29'!BN34</f>
        <v>4.4000000000000004</v>
      </c>
      <c r="F37" s="2791"/>
      <c r="G37" s="2791"/>
      <c r="H37" s="1735">
        <f>'29'!$BQ$33</f>
        <v>19</v>
      </c>
      <c r="I37" s="1748">
        <f>'29'!BL35</f>
        <v>6.5000000000000002E-2</v>
      </c>
      <c r="J37" s="1803">
        <f>'29'!BM33</f>
        <v>1.1666666666666667</v>
      </c>
      <c r="K37" s="782">
        <f>IF('LAB '!DA34&lt;=0.001,"",'LAB '!DA34)</f>
        <v>0.56850000000000001</v>
      </c>
    </row>
    <row r="38" spans="1:15" ht="15" customHeight="1" x14ac:dyDescent="0.25">
      <c r="A38" s="1780">
        <v>30</v>
      </c>
      <c r="B38" s="1748">
        <f>'30'!BK33</f>
        <v>7.16</v>
      </c>
      <c r="C38" s="1735">
        <f>'30'!$BP$33</f>
        <v>20</v>
      </c>
      <c r="D38" s="1735">
        <f>'30'!$BO$33</f>
        <v>27.483333333333334</v>
      </c>
      <c r="E38" s="1735">
        <f>'30'!BN34</f>
        <v>4.7</v>
      </c>
      <c r="F38" s="2791"/>
      <c r="G38" s="2791"/>
      <c r="H38" s="1735">
        <f>'30'!$BQ$33</f>
        <v>20.5</v>
      </c>
      <c r="I38" s="1748">
        <f>'30'!BL35</f>
        <v>8.4000000000000005E-2</v>
      </c>
      <c r="J38" s="1803">
        <f>'30'!BM33</f>
        <v>1</v>
      </c>
      <c r="K38" s="782">
        <f>IF('LAB '!DA35&lt;=0.001,"",'LAB '!DA35)</f>
        <v>0.87390000000000001</v>
      </c>
      <c r="O38" s="39"/>
    </row>
    <row r="39" spans="1:15" ht="15" customHeight="1" thickBot="1" x14ac:dyDescent="0.3">
      <c r="A39" s="1785">
        <v>31</v>
      </c>
      <c r="B39" s="1748">
        <f>'31'!BK33</f>
        <v>7.3596666666666666</v>
      </c>
      <c r="C39" s="1735">
        <f>'31'!$BP$33</f>
        <v>20.5</v>
      </c>
      <c r="D39" s="1735">
        <f>'31'!$BO$33</f>
        <v>27.566666666666666</v>
      </c>
      <c r="E39" s="1735">
        <f>'31'!BN34</f>
        <v>4.7</v>
      </c>
      <c r="F39" s="2791"/>
      <c r="G39" s="2791"/>
      <c r="H39" s="1735">
        <f>'31'!$BQ$33</f>
        <v>20</v>
      </c>
      <c r="I39" s="1748">
        <f>'31'!BL35</f>
        <v>7.5999999999999998E-2</v>
      </c>
      <c r="J39" s="1803">
        <f>'31'!BM33</f>
        <v>1</v>
      </c>
      <c r="K39" s="782">
        <f>IF('LAB '!DA36&lt;=0.001,"",'LAB '!DA36)</f>
        <v>0.77390000000000003</v>
      </c>
    </row>
    <row r="40" spans="1:15" s="246" customFormat="1" x14ac:dyDescent="0.25">
      <c r="A40" s="1786" t="s">
        <v>110</v>
      </c>
      <c r="B40" s="1787">
        <f t="shared" ref="B40:K40" si="0">AVERAGE(B9:B39)</f>
        <v>7.2558225806451606</v>
      </c>
      <c r="C40" s="1788">
        <f t="shared" si="0"/>
        <v>22.741935483870968</v>
      </c>
      <c r="D40" s="1788">
        <f t="shared" si="0"/>
        <v>28.540860215053765</v>
      </c>
      <c r="E40" s="1788">
        <f t="shared" si="0"/>
        <v>4.1096774193548393</v>
      </c>
      <c r="F40" s="2363">
        <f t="shared" si="0"/>
        <v>0.35499999999999998</v>
      </c>
      <c r="G40" s="2363">
        <f t="shared" si="0"/>
        <v>1.0999999999999999E-2</v>
      </c>
      <c r="H40" s="1788">
        <f t="shared" si="0"/>
        <v>24.016129032258064</v>
      </c>
      <c r="I40" s="1787">
        <f t="shared" si="0"/>
        <v>6.7903225806451611E-2</v>
      </c>
      <c r="J40" s="1788">
        <f t="shared" si="0"/>
        <v>1.0268817204301075</v>
      </c>
      <c r="K40" s="1789">
        <f t="shared" si="0"/>
        <v>0.50495806451612912</v>
      </c>
      <c r="M40" s="46"/>
    </row>
    <row r="41" spans="1:15" s="246" customFormat="1" x14ac:dyDescent="0.25">
      <c r="A41" s="1780" t="s">
        <v>111</v>
      </c>
      <c r="B41" s="1790">
        <f t="shared" ref="B41:K41" si="1">MAX(B9:B39)</f>
        <v>7.410000000000001</v>
      </c>
      <c r="C41" s="1791">
        <f t="shared" si="1"/>
        <v>30</v>
      </c>
      <c r="D41" s="1791">
        <f t="shared" si="1"/>
        <v>29.533333333333331</v>
      </c>
      <c r="E41" s="1791">
        <f t="shared" si="1"/>
        <v>4.7</v>
      </c>
      <c r="F41" s="2364">
        <f t="shared" si="1"/>
        <v>0.38</v>
      </c>
      <c r="G41" s="2364">
        <f t="shared" si="1"/>
        <v>1.0999999999999999E-2</v>
      </c>
      <c r="H41" s="1791">
        <f t="shared" si="1"/>
        <v>31.5</v>
      </c>
      <c r="I41" s="1790">
        <f t="shared" si="1"/>
        <v>8.8999999999999996E-2</v>
      </c>
      <c r="J41" s="1791">
        <f t="shared" si="1"/>
        <v>1.3333333333333333</v>
      </c>
      <c r="K41" s="1792">
        <f t="shared" si="1"/>
        <v>0.87390000000000001</v>
      </c>
      <c r="M41" s="46"/>
    </row>
    <row r="42" spans="1:15" s="246" customFormat="1" ht="13" thickBot="1" x14ac:dyDescent="0.3">
      <c r="A42" s="1785" t="s">
        <v>112</v>
      </c>
      <c r="B42" s="1793">
        <f t="shared" ref="B42:K42" si="2">MIN(B9:B39)</f>
        <v>7.1083333333333334</v>
      </c>
      <c r="C42" s="1794">
        <f t="shared" si="2"/>
        <v>20</v>
      </c>
      <c r="D42" s="1794">
        <f t="shared" si="2"/>
        <v>27.483333333333334</v>
      </c>
      <c r="E42" s="1794">
        <f t="shared" si="2"/>
        <v>3.5</v>
      </c>
      <c r="F42" s="2365">
        <f t="shared" si="2"/>
        <v>0.33</v>
      </c>
      <c r="G42" s="2365">
        <f t="shared" si="2"/>
        <v>1.0999999999999999E-2</v>
      </c>
      <c r="H42" s="1794">
        <f t="shared" si="2"/>
        <v>19</v>
      </c>
      <c r="I42" s="1793">
        <f t="shared" si="2"/>
        <v>5.0999999999999997E-2</v>
      </c>
      <c r="J42" s="1794">
        <f t="shared" si="2"/>
        <v>1</v>
      </c>
      <c r="K42" s="1795">
        <f t="shared" si="2"/>
        <v>0.42559999999999998</v>
      </c>
    </row>
    <row r="43" spans="1:15" x14ac:dyDescent="0.25">
      <c r="A43" s="1796" t="s">
        <v>256</v>
      </c>
      <c r="B43" s="2780" t="s">
        <v>1178</v>
      </c>
      <c r="C43" s="1797"/>
      <c r="D43" s="1797"/>
      <c r="E43" s="1798"/>
      <c r="F43" s="1799"/>
      <c r="G43" s="1797"/>
      <c r="H43" s="1797"/>
      <c r="I43" s="1797"/>
      <c r="J43" s="1797"/>
      <c r="K43" s="1800"/>
    </row>
    <row r="44" spans="1:15" x14ac:dyDescent="0.25">
      <c r="A44" s="1796"/>
      <c r="B44" s="787"/>
      <c r="C44" s="1797"/>
      <c r="D44" s="1797"/>
      <c r="E44" s="1798"/>
      <c r="F44" s="1799"/>
      <c r="G44" s="1797"/>
      <c r="H44" s="1797"/>
      <c r="I44" s="1797"/>
      <c r="J44" s="1797"/>
      <c r="K44" s="1800"/>
    </row>
    <row r="45" spans="1:15" x14ac:dyDescent="0.25">
      <c r="A45" s="1796"/>
      <c r="B45" s="787"/>
      <c r="C45" s="1797"/>
      <c r="D45" s="1797"/>
      <c r="E45" s="1799"/>
      <c r="F45" s="1797"/>
      <c r="G45" s="1797"/>
      <c r="H45" s="1797"/>
      <c r="I45" s="1797"/>
      <c r="J45" s="1797"/>
      <c r="K45" s="1800"/>
    </row>
    <row r="46" spans="1:15" ht="15" customHeight="1" x14ac:dyDescent="0.25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33">
        <f>Flows!G46</f>
        <v>43714</v>
      </c>
      <c r="J46" s="3034"/>
      <c r="K46" s="829"/>
    </row>
    <row r="47" spans="1:15" ht="13" thickBot="1" x14ac:dyDescent="0.3">
      <c r="A47" s="1425" t="s">
        <v>1122</v>
      </c>
      <c r="B47" s="1801"/>
      <c r="C47" s="1801"/>
      <c r="D47" s="1802"/>
      <c r="E47" s="1770"/>
      <c r="F47" s="1770"/>
      <c r="G47" s="1770"/>
      <c r="H47" s="1770"/>
      <c r="I47" s="1770"/>
      <c r="J47" s="1770"/>
      <c r="K47" s="1771" t="s">
        <v>96</v>
      </c>
    </row>
  </sheetData>
  <customSheetViews>
    <customSheetView guid="{EA7FF893-CFBE-4D88-BF19-92454183E240}" scale="90" showPageBreaks="1" fitToPage="1" printArea="1" view="pageBreakPreview">
      <selection activeCell="F20" sqref="F20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9" colorId="8" zoomScale="68" zoomScaleNormal="100" zoomScaleSheetLayoutView="68" workbookViewId="0">
      <selection activeCell="D41" sqref="D41:D44"/>
    </sheetView>
  </sheetViews>
  <sheetFormatPr defaultColWidth="8.81640625" defaultRowHeight="12.5" x14ac:dyDescent="0.25"/>
  <cols>
    <col min="1" max="1" width="4.26953125" style="39" customWidth="1"/>
    <col min="2" max="2" width="7.26953125" style="39" customWidth="1"/>
    <col min="3" max="3" width="11.453125" style="39" customWidth="1"/>
    <col min="4" max="4" width="8.54296875" style="39" customWidth="1"/>
    <col min="5" max="5" width="8.1796875" style="39" customWidth="1"/>
    <col min="6" max="6" width="7.81640625" style="39" customWidth="1"/>
    <col min="7" max="7" width="7.453125" style="39" customWidth="1"/>
    <col min="8" max="8" width="8" style="39" customWidth="1"/>
    <col min="9" max="9" width="10.453125" style="39" customWidth="1"/>
    <col min="10" max="10" width="8.1796875" style="39" customWidth="1"/>
    <col min="11" max="11" width="8.453125" style="39" customWidth="1"/>
    <col min="12" max="12" width="9.54296875" style="39" customWidth="1"/>
    <col min="13" max="13" width="7.81640625" style="39" customWidth="1"/>
    <col min="14" max="14" width="7.1796875" style="39" customWidth="1"/>
    <col min="15" max="15" width="6.453125" style="39" customWidth="1"/>
    <col min="16" max="19" width="8.81640625" style="46" customWidth="1"/>
    <col min="20" max="257" width="8.81640625" style="39"/>
    <col min="258" max="258" width="4.26953125" style="39" customWidth="1"/>
    <col min="259" max="259" width="7.26953125" style="39" customWidth="1"/>
    <col min="260" max="260" width="9.453125" style="39" customWidth="1"/>
    <col min="261" max="261" width="7.453125" style="39" customWidth="1"/>
    <col min="262" max="262" width="8.1796875" style="39" customWidth="1"/>
    <col min="263" max="263" width="7.81640625" style="39" customWidth="1"/>
    <col min="264" max="264" width="7.453125" style="39" customWidth="1"/>
    <col min="265" max="265" width="8" style="39" customWidth="1"/>
    <col min="266" max="267" width="7.81640625" style="39" customWidth="1"/>
    <col min="268" max="268" width="8.453125" style="39" customWidth="1"/>
    <col min="269" max="269" width="7.26953125" style="39" customWidth="1"/>
    <col min="270" max="270" width="7.1796875" style="39" customWidth="1"/>
    <col min="271" max="271" width="7.7265625" style="39" customWidth="1"/>
    <col min="272" max="275" width="8.81640625" style="39" customWidth="1"/>
    <col min="276" max="513" width="8.81640625" style="39"/>
    <col min="514" max="514" width="4.26953125" style="39" customWidth="1"/>
    <col min="515" max="515" width="7.26953125" style="39" customWidth="1"/>
    <col min="516" max="516" width="9.453125" style="39" customWidth="1"/>
    <col min="517" max="517" width="7.453125" style="39" customWidth="1"/>
    <col min="518" max="518" width="8.1796875" style="39" customWidth="1"/>
    <col min="519" max="519" width="7.81640625" style="39" customWidth="1"/>
    <col min="520" max="520" width="7.453125" style="39" customWidth="1"/>
    <col min="521" max="521" width="8" style="39" customWidth="1"/>
    <col min="522" max="523" width="7.81640625" style="39" customWidth="1"/>
    <col min="524" max="524" width="8.453125" style="39" customWidth="1"/>
    <col min="525" max="525" width="7.26953125" style="39" customWidth="1"/>
    <col min="526" max="526" width="7.1796875" style="39" customWidth="1"/>
    <col min="527" max="527" width="7.7265625" style="39" customWidth="1"/>
    <col min="528" max="531" width="8.81640625" style="39" customWidth="1"/>
    <col min="532" max="769" width="8.81640625" style="39"/>
    <col min="770" max="770" width="4.26953125" style="39" customWidth="1"/>
    <col min="771" max="771" width="7.26953125" style="39" customWidth="1"/>
    <col min="772" max="772" width="9.453125" style="39" customWidth="1"/>
    <col min="773" max="773" width="7.453125" style="39" customWidth="1"/>
    <col min="774" max="774" width="8.1796875" style="39" customWidth="1"/>
    <col min="775" max="775" width="7.81640625" style="39" customWidth="1"/>
    <col min="776" max="776" width="7.453125" style="39" customWidth="1"/>
    <col min="777" max="777" width="8" style="39" customWidth="1"/>
    <col min="778" max="779" width="7.81640625" style="39" customWidth="1"/>
    <col min="780" max="780" width="8.453125" style="39" customWidth="1"/>
    <col min="781" max="781" width="7.26953125" style="39" customWidth="1"/>
    <col min="782" max="782" width="7.1796875" style="39" customWidth="1"/>
    <col min="783" max="783" width="7.7265625" style="39" customWidth="1"/>
    <col min="784" max="787" width="8.81640625" style="39" customWidth="1"/>
    <col min="788" max="1025" width="8.81640625" style="39"/>
    <col min="1026" max="1026" width="4.26953125" style="39" customWidth="1"/>
    <col min="1027" max="1027" width="7.26953125" style="39" customWidth="1"/>
    <col min="1028" max="1028" width="9.453125" style="39" customWidth="1"/>
    <col min="1029" max="1029" width="7.453125" style="39" customWidth="1"/>
    <col min="1030" max="1030" width="8.1796875" style="39" customWidth="1"/>
    <col min="1031" max="1031" width="7.81640625" style="39" customWidth="1"/>
    <col min="1032" max="1032" width="7.453125" style="39" customWidth="1"/>
    <col min="1033" max="1033" width="8" style="39" customWidth="1"/>
    <col min="1034" max="1035" width="7.81640625" style="39" customWidth="1"/>
    <col min="1036" max="1036" width="8.453125" style="39" customWidth="1"/>
    <col min="1037" max="1037" width="7.26953125" style="39" customWidth="1"/>
    <col min="1038" max="1038" width="7.1796875" style="39" customWidth="1"/>
    <col min="1039" max="1039" width="7.7265625" style="39" customWidth="1"/>
    <col min="1040" max="1043" width="8.81640625" style="39" customWidth="1"/>
    <col min="1044" max="1281" width="8.81640625" style="39"/>
    <col min="1282" max="1282" width="4.26953125" style="39" customWidth="1"/>
    <col min="1283" max="1283" width="7.26953125" style="39" customWidth="1"/>
    <col min="1284" max="1284" width="9.453125" style="39" customWidth="1"/>
    <col min="1285" max="1285" width="7.453125" style="39" customWidth="1"/>
    <col min="1286" max="1286" width="8.1796875" style="39" customWidth="1"/>
    <col min="1287" max="1287" width="7.81640625" style="39" customWidth="1"/>
    <col min="1288" max="1288" width="7.453125" style="39" customWidth="1"/>
    <col min="1289" max="1289" width="8" style="39" customWidth="1"/>
    <col min="1290" max="1291" width="7.81640625" style="39" customWidth="1"/>
    <col min="1292" max="1292" width="8.453125" style="39" customWidth="1"/>
    <col min="1293" max="1293" width="7.26953125" style="39" customWidth="1"/>
    <col min="1294" max="1294" width="7.1796875" style="39" customWidth="1"/>
    <col min="1295" max="1295" width="7.7265625" style="39" customWidth="1"/>
    <col min="1296" max="1299" width="8.81640625" style="39" customWidth="1"/>
    <col min="1300" max="1537" width="8.81640625" style="39"/>
    <col min="1538" max="1538" width="4.26953125" style="39" customWidth="1"/>
    <col min="1539" max="1539" width="7.26953125" style="39" customWidth="1"/>
    <col min="1540" max="1540" width="9.453125" style="39" customWidth="1"/>
    <col min="1541" max="1541" width="7.453125" style="39" customWidth="1"/>
    <col min="1542" max="1542" width="8.1796875" style="39" customWidth="1"/>
    <col min="1543" max="1543" width="7.81640625" style="39" customWidth="1"/>
    <col min="1544" max="1544" width="7.453125" style="39" customWidth="1"/>
    <col min="1545" max="1545" width="8" style="39" customWidth="1"/>
    <col min="1546" max="1547" width="7.81640625" style="39" customWidth="1"/>
    <col min="1548" max="1548" width="8.453125" style="39" customWidth="1"/>
    <col min="1549" max="1549" width="7.26953125" style="39" customWidth="1"/>
    <col min="1550" max="1550" width="7.1796875" style="39" customWidth="1"/>
    <col min="1551" max="1551" width="7.7265625" style="39" customWidth="1"/>
    <col min="1552" max="1555" width="8.81640625" style="39" customWidth="1"/>
    <col min="1556" max="1793" width="8.81640625" style="39"/>
    <col min="1794" max="1794" width="4.26953125" style="39" customWidth="1"/>
    <col min="1795" max="1795" width="7.26953125" style="39" customWidth="1"/>
    <col min="1796" max="1796" width="9.453125" style="39" customWidth="1"/>
    <col min="1797" max="1797" width="7.453125" style="39" customWidth="1"/>
    <col min="1798" max="1798" width="8.1796875" style="39" customWidth="1"/>
    <col min="1799" max="1799" width="7.81640625" style="39" customWidth="1"/>
    <col min="1800" max="1800" width="7.453125" style="39" customWidth="1"/>
    <col min="1801" max="1801" width="8" style="39" customWidth="1"/>
    <col min="1802" max="1803" width="7.81640625" style="39" customWidth="1"/>
    <col min="1804" max="1804" width="8.453125" style="39" customWidth="1"/>
    <col min="1805" max="1805" width="7.26953125" style="39" customWidth="1"/>
    <col min="1806" max="1806" width="7.1796875" style="39" customWidth="1"/>
    <col min="1807" max="1807" width="7.7265625" style="39" customWidth="1"/>
    <col min="1808" max="1811" width="8.81640625" style="39" customWidth="1"/>
    <col min="1812" max="2049" width="8.81640625" style="39"/>
    <col min="2050" max="2050" width="4.26953125" style="39" customWidth="1"/>
    <col min="2051" max="2051" width="7.26953125" style="39" customWidth="1"/>
    <col min="2052" max="2052" width="9.453125" style="39" customWidth="1"/>
    <col min="2053" max="2053" width="7.453125" style="39" customWidth="1"/>
    <col min="2054" max="2054" width="8.1796875" style="39" customWidth="1"/>
    <col min="2055" max="2055" width="7.81640625" style="39" customWidth="1"/>
    <col min="2056" max="2056" width="7.453125" style="39" customWidth="1"/>
    <col min="2057" max="2057" width="8" style="39" customWidth="1"/>
    <col min="2058" max="2059" width="7.81640625" style="39" customWidth="1"/>
    <col min="2060" max="2060" width="8.453125" style="39" customWidth="1"/>
    <col min="2061" max="2061" width="7.26953125" style="39" customWidth="1"/>
    <col min="2062" max="2062" width="7.1796875" style="39" customWidth="1"/>
    <col min="2063" max="2063" width="7.7265625" style="39" customWidth="1"/>
    <col min="2064" max="2067" width="8.81640625" style="39" customWidth="1"/>
    <col min="2068" max="2305" width="8.81640625" style="39"/>
    <col min="2306" max="2306" width="4.26953125" style="39" customWidth="1"/>
    <col min="2307" max="2307" width="7.26953125" style="39" customWidth="1"/>
    <col min="2308" max="2308" width="9.453125" style="39" customWidth="1"/>
    <col min="2309" max="2309" width="7.453125" style="39" customWidth="1"/>
    <col min="2310" max="2310" width="8.1796875" style="39" customWidth="1"/>
    <col min="2311" max="2311" width="7.81640625" style="39" customWidth="1"/>
    <col min="2312" max="2312" width="7.453125" style="39" customWidth="1"/>
    <col min="2313" max="2313" width="8" style="39" customWidth="1"/>
    <col min="2314" max="2315" width="7.81640625" style="39" customWidth="1"/>
    <col min="2316" max="2316" width="8.453125" style="39" customWidth="1"/>
    <col min="2317" max="2317" width="7.26953125" style="39" customWidth="1"/>
    <col min="2318" max="2318" width="7.1796875" style="39" customWidth="1"/>
    <col min="2319" max="2319" width="7.7265625" style="39" customWidth="1"/>
    <col min="2320" max="2323" width="8.81640625" style="39" customWidth="1"/>
    <col min="2324" max="2561" width="8.81640625" style="39"/>
    <col min="2562" max="2562" width="4.26953125" style="39" customWidth="1"/>
    <col min="2563" max="2563" width="7.26953125" style="39" customWidth="1"/>
    <col min="2564" max="2564" width="9.453125" style="39" customWidth="1"/>
    <col min="2565" max="2565" width="7.453125" style="39" customWidth="1"/>
    <col min="2566" max="2566" width="8.1796875" style="39" customWidth="1"/>
    <col min="2567" max="2567" width="7.81640625" style="39" customWidth="1"/>
    <col min="2568" max="2568" width="7.453125" style="39" customWidth="1"/>
    <col min="2569" max="2569" width="8" style="39" customWidth="1"/>
    <col min="2570" max="2571" width="7.81640625" style="39" customWidth="1"/>
    <col min="2572" max="2572" width="8.453125" style="39" customWidth="1"/>
    <col min="2573" max="2573" width="7.26953125" style="39" customWidth="1"/>
    <col min="2574" max="2574" width="7.1796875" style="39" customWidth="1"/>
    <col min="2575" max="2575" width="7.7265625" style="39" customWidth="1"/>
    <col min="2576" max="2579" width="8.81640625" style="39" customWidth="1"/>
    <col min="2580" max="2817" width="8.81640625" style="39"/>
    <col min="2818" max="2818" width="4.26953125" style="39" customWidth="1"/>
    <col min="2819" max="2819" width="7.26953125" style="39" customWidth="1"/>
    <col min="2820" max="2820" width="9.453125" style="39" customWidth="1"/>
    <col min="2821" max="2821" width="7.453125" style="39" customWidth="1"/>
    <col min="2822" max="2822" width="8.1796875" style="39" customWidth="1"/>
    <col min="2823" max="2823" width="7.81640625" style="39" customWidth="1"/>
    <col min="2824" max="2824" width="7.453125" style="39" customWidth="1"/>
    <col min="2825" max="2825" width="8" style="39" customWidth="1"/>
    <col min="2826" max="2827" width="7.81640625" style="39" customWidth="1"/>
    <col min="2828" max="2828" width="8.453125" style="39" customWidth="1"/>
    <col min="2829" max="2829" width="7.26953125" style="39" customWidth="1"/>
    <col min="2830" max="2830" width="7.1796875" style="39" customWidth="1"/>
    <col min="2831" max="2831" width="7.7265625" style="39" customWidth="1"/>
    <col min="2832" max="2835" width="8.81640625" style="39" customWidth="1"/>
    <col min="2836" max="3073" width="8.81640625" style="39"/>
    <col min="3074" max="3074" width="4.26953125" style="39" customWidth="1"/>
    <col min="3075" max="3075" width="7.26953125" style="39" customWidth="1"/>
    <col min="3076" max="3076" width="9.453125" style="39" customWidth="1"/>
    <col min="3077" max="3077" width="7.453125" style="39" customWidth="1"/>
    <col min="3078" max="3078" width="8.1796875" style="39" customWidth="1"/>
    <col min="3079" max="3079" width="7.81640625" style="39" customWidth="1"/>
    <col min="3080" max="3080" width="7.453125" style="39" customWidth="1"/>
    <col min="3081" max="3081" width="8" style="39" customWidth="1"/>
    <col min="3082" max="3083" width="7.81640625" style="39" customWidth="1"/>
    <col min="3084" max="3084" width="8.453125" style="39" customWidth="1"/>
    <col min="3085" max="3085" width="7.26953125" style="39" customWidth="1"/>
    <col min="3086" max="3086" width="7.1796875" style="39" customWidth="1"/>
    <col min="3087" max="3087" width="7.7265625" style="39" customWidth="1"/>
    <col min="3088" max="3091" width="8.81640625" style="39" customWidth="1"/>
    <col min="3092" max="3329" width="8.81640625" style="39"/>
    <col min="3330" max="3330" width="4.26953125" style="39" customWidth="1"/>
    <col min="3331" max="3331" width="7.26953125" style="39" customWidth="1"/>
    <col min="3332" max="3332" width="9.453125" style="39" customWidth="1"/>
    <col min="3333" max="3333" width="7.453125" style="39" customWidth="1"/>
    <col min="3334" max="3334" width="8.1796875" style="39" customWidth="1"/>
    <col min="3335" max="3335" width="7.81640625" style="39" customWidth="1"/>
    <col min="3336" max="3336" width="7.453125" style="39" customWidth="1"/>
    <col min="3337" max="3337" width="8" style="39" customWidth="1"/>
    <col min="3338" max="3339" width="7.81640625" style="39" customWidth="1"/>
    <col min="3340" max="3340" width="8.453125" style="39" customWidth="1"/>
    <col min="3341" max="3341" width="7.26953125" style="39" customWidth="1"/>
    <col min="3342" max="3342" width="7.1796875" style="39" customWidth="1"/>
    <col min="3343" max="3343" width="7.7265625" style="39" customWidth="1"/>
    <col min="3344" max="3347" width="8.81640625" style="39" customWidth="1"/>
    <col min="3348" max="3585" width="8.81640625" style="39"/>
    <col min="3586" max="3586" width="4.26953125" style="39" customWidth="1"/>
    <col min="3587" max="3587" width="7.26953125" style="39" customWidth="1"/>
    <col min="3588" max="3588" width="9.453125" style="39" customWidth="1"/>
    <col min="3589" max="3589" width="7.453125" style="39" customWidth="1"/>
    <col min="3590" max="3590" width="8.1796875" style="39" customWidth="1"/>
    <col min="3591" max="3591" width="7.81640625" style="39" customWidth="1"/>
    <col min="3592" max="3592" width="7.453125" style="39" customWidth="1"/>
    <col min="3593" max="3593" width="8" style="39" customWidth="1"/>
    <col min="3594" max="3595" width="7.81640625" style="39" customWidth="1"/>
    <col min="3596" max="3596" width="8.453125" style="39" customWidth="1"/>
    <col min="3597" max="3597" width="7.26953125" style="39" customWidth="1"/>
    <col min="3598" max="3598" width="7.1796875" style="39" customWidth="1"/>
    <col min="3599" max="3599" width="7.7265625" style="39" customWidth="1"/>
    <col min="3600" max="3603" width="8.81640625" style="39" customWidth="1"/>
    <col min="3604" max="3841" width="8.81640625" style="39"/>
    <col min="3842" max="3842" width="4.26953125" style="39" customWidth="1"/>
    <col min="3843" max="3843" width="7.26953125" style="39" customWidth="1"/>
    <col min="3844" max="3844" width="9.453125" style="39" customWidth="1"/>
    <col min="3845" max="3845" width="7.453125" style="39" customWidth="1"/>
    <col min="3846" max="3846" width="8.1796875" style="39" customWidth="1"/>
    <col min="3847" max="3847" width="7.81640625" style="39" customWidth="1"/>
    <col min="3848" max="3848" width="7.453125" style="39" customWidth="1"/>
    <col min="3849" max="3849" width="8" style="39" customWidth="1"/>
    <col min="3850" max="3851" width="7.81640625" style="39" customWidth="1"/>
    <col min="3852" max="3852" width="8.453125" style="39" customWidth="1"/>
    <col min="3853" max="3853" width="7.26953125" style="39" customWidth="1"/>
    <col min="3854" max="3854" width="7.1796875" style="39" customWidth="1"/>
    <col min="3855" max="3855" width="7.7265625" style="39" customWidth="1"/>
    <col min="3856" max="3859" width="8.81640625" style="39" customWidth="1"/>
    <col min="3860" max="4097" width="8.81640625" style="39"/>
    <col min="4098" max="4098" width="4.26953125" style="39" customWidth="1"/>
    <col min="4099" max="4099" width="7.26953125" style="39" customWidth="1"/>
    <col min="4100" max="4100" width="9.453125" style="39" customWidth="1"/>
    <col min="4101" max="4101" width="7.453125" style="39" customWidth="1"/>
    <col min="4102" max="4102" width="8.1796875" style="39" customWidth="1"/>
    <col min="4103" max="4103" width="7.81640625" style="39" customWidth="1"/>
    <col min="4104" max="4104" width="7.453125" style="39" customWidth="1"/>
    <col min="4105" max="4105" width="8" style="39" customWidth="1"/>
    <col min="4106" max="4107" width="7.81640625" style="39" customWidth="1"/>
    <col min="4108" max="4108" width="8.453125" style="39" customWidth="1"/>
    <col min="4109" max="4109" width="7.26953125" style="39" customWidth="1"/>
    <col min="4110" max="4110" width="7.1796875" style="39" customWidth="1"/>
    <col min="4111" max="4111" width="7.7265625" style="39" customWidth="1"/>
    <col min="4112" max="4115" width="8.81640625" style="39" customWidth="1"/>
    <col min="4116" max="4353" width="8.81640625" style="39"/>
    <col min="4354" max="4354" width="4.26953125" style="39" customWidth="1"/>
    <col min="4355" max="4355" width="7.26953125" style="39" customWidth="1"/>
    <col min="4356" max="4356" width="9.453125" style="39" customWidth="1"/>
    <col min="4357" max="4357" width="7.453125" style="39" customWidth="1"/>
    <col min="4358" max="4358" width="8.1796875" style="39" customWidth="1"/>
    <col min="4359" max="4359" width="7.81640625" style="39" customWidth="1"/>
    <col min="4360" max="4360" width="7.453125" style="39" customWidth="1"/>
    <col min="4361" max="4361" width="8" style="39" customWidth="1"/>
    <col min="4362" max="4363" width="7.81640625" style="39" customWidth="1"/>
    <col min="4364" max="4364" width="8.453125" style="39" customWidth="1"/>
    <col min="4365" max="4365" width="7.26953125" style="39" customWidth="1"/>
    <col min="4366" max="4366" width="7.1796875" style="39" customWidth="1"/>
    <col min="4367" max="4367" width="7.7265625" style="39" customWidth="1"/>
    <col min="4368" max="4371" width="8.81640625" style="39" customWidth="1"/>
    <col min="4372" max="4609" width="8.81640625" style="39"/>
    <col min="4610" max="4610" width="4.26953125" style="39" customWidth="1"/>
    <col min="4611" max="4611" width="7.26953125" style="39" customWidth="1"/>
    <col min="4612" max="4612" width="9.453125" style="39" customWidth="1"/>
    <col min="4613" max="4613" width="7.453125" style="39" customWidth="1"/>
    <col min="4614" max="4614" width="8.1796875" style="39" customWidth="1"/>
    <col min="4615" max="4615" width="7.81640625" style="39" customWidth="1"/>
    <col min="4616" max="4616" width="7.453125" style="39" customWidth="1"/>
    <col min="4617" max="4617" width="8" style="39" customWidth="1"/>
    <col min="4618" max="4619" width="7.81640625" style="39" customWidth="1"/>
    <col min="4620" max="4620" width="8.453125" style="39" customWidth="1"/>
    <col min="4621" max="4621" width="7.26953125" style="39" customWidth="1"/>
    <col min="4622" max="4622" width="7.1796875" style="39" customWidth="1"/>
    <col min="4623" max="4623" width="7.7265625" style="39" customWidth="1"/>
    <col min="4624" max="4627" width="8.81640625" style="39" customWidth="1"/>
    <col min="4628" max="4865" width="8.81640625" style="39"/>
    <col min="4866" max="4866" width="4.26953125" style="39" customWidth="1"/>
    <col min="4867" max="4867" width="7.26953125" style="39" customWidth="1"/>
    <col min="4868" max="4868" width="9.453125" style="39" customWidth="1"/>
    <col min="4869" max="4869" width="7.453125" style="39" customWidth="1"/>
    <col min="4870" max="4870" width="8.1796875" style="39" customWidth="1"/>
    <col min="4871" max="4871" width="7.81640625" style="39" customWidth="1"/>
    <col min="4872" max="4872" width="7.453125" style="39" customWidth="1"/>
    <col min="4873" max="4873" width="8" style="39" customWidth="1"/>
    <col min="4874" max="4875" width="7.81640625" style="39" customWidth="1"/>
    <col min="4876" max="4876" width="8.453125" style="39" customWidth="1"/>
    <col min="4877" max="4877" width="7.26953125" style="39" customWidth="1"/>
    <col min="4878" max="4878" width="7.1796875" style="39" customWidth="1"/>
    <col min="4879" max="4879" width="7.7265625" style="39" customWidth="1"/>
    <col min="4880" max="4883" width="8.81640625" style="39" customWidth="1"/>
    <col min="4884" max="5121" width="8.81640625" style="39"/>
    <col min="5122" max="5122" width="4.26953125" style="39" customWidth="1"/>
    <col min="5123" max="5123" width="7.26953125" style="39" customWidth="1"/>
    <col min="5124" max="5124" width="9.453125" style="39" customWidth="1"/>
    <col min="5125" max="5125" width="7.453125" style="39" customWidth="1"/>
    <col min="5126" max="5126" width="8.1796875" style="39" customWidth="1"/>
    <col min="5127" max="5127" width="7.81640625" style="39" customWidth="1"/>
    <col min="5128" max="5128" width="7.453125" style="39" customWidth="1"/>
    <col min="5129" max="5129" width="8" style="39" customWidth="1"/>
    <col min="5130" max="5131" width="7.81640625" style="39" customWidth="1"/>
    <col min="5132" max="5132" width="8.453125" style="39" customWidth="1"/>
    <col min="5133" max="5133" width="7.26953125" style="39" customWidth="1"/>
    <col min="5134" max="5134" width="7.1796875" style="39" customWidth="1"/>
    <col min="5135" max="5135" width="7.7265625" style="39" customWidth="1"/>
    <col min="5136" max="5139" width="8.81640625" style="39" customWidth="1"/>
    <col min="5140" max="5377" width="8.81640625" style="39"/>
    <col min="5378" max="5378" width="4.26953125" style="39" customWidth="1"/>
    <col min="5379" max="5379" width="7.26953125" style="39" customWidth="1"/>
    <col min="5380" max="5380" width="9.453125" style="39" customWidth="1"/>
    <col min="5381" max="5381" width="7.453125" style="39" customWidth="1"/>
    <col min="5382" max="5382" width="8.1796875" style="39" customWidth="1"/>
    <col min="5383" max="5383" width="7.81640625" style="39" customWidth="1"/>
    <col min="5384" max="5384" width="7.453125" style="39" customWidth="1"/>
    <col min="5385" max="5385" width="8" style="39" customWidth="1"/>
    <col min="5386" max="5387" width="7.81640625" style="39" customWidth="1"/>
    <col min="5388" max="5388" width="8.453125" style="39" customWidth="1"/>
    <col min="5389" max="5389" width="7.26953125" style="39" customWidth="1"/>
    <col min="5390" max="5390" width="7.1796875" style="39" customWidth="1"/>
    <col min="5391" max="5391" width="7.7265625" style="39" customWidth="1"/>
    <col min="5392" max="5395" width="8.81640625" style="39" customWidth="1"/>
    <col min="5396" max="5633" width="8.81640625" style="39"/>
    <col min="5634" max="5634" width="4.26953125" style="39" customWidth="1"/>
    <col min="5635" max="5635" width="7.26953125" style="39" customWidth="1"/>
    <col min="5636" max="5636" width="9.453125" style="39" customWidth="1"/>
    <col min="5637" max="5637" width="7.453125" style="39" customWidth="1"/>
    <col min="5638" max="5638" width="8.1796875" style="39" customWidth="1"/>
    <col min="5639" max="5639" width="7.81640625" style="39" customWidth="1"/>
    <col min="5640" max="5640" width="7.453125" style="39" customWidth="1"/>
    <col min="5641" max="5641" width="8" style="39" customWidth="1"/>
    <col min="5642" max="5643" width="7.81640625" style="39" customWidth="1"/>
    <col min="5644" max="5644" width="8.453125" style="39" customWidth="1"/>
    <col min="5645" max="5645" width="7.26953125" style="39" customWidth="1"/>
    <col min="5646" max="5646" width="7.1796875" style="39" customWidth="1"/>
    <col min="5647" max="5647" width="7.7265625" style="39" customWidth="1"/>
    <col min="5648" max="5651" width="8.81640625" style="39" customWidth="1"/>
    <col min="5652" max="5889" width="8.81640625" style="39"/>
    <col min="5890" max="5890" width="4.26953125" style="39" customWidth="1"/>
    <col min="5891" max="5891" width="7.26953125" style="39" customWidth="1"/>
    <col min="5892" max="5892" width="9.453125" style="39" customWidth="1"/>
    <col min="5893" max="5893" width="7.453125" style="39" customWidth="1"/>
    <col min="5894" max="5894" width="8.1796875" style="39" customWidth="1"/>
    <col min="5895" max="5895" width="7.81640625" style="39" customWidth="1"/>
    <col min="5896" max="5896" width="7.453125" style="39" customWidth="1"/>
    <col min="5897" max="5897" width="8" style="39" customWidth="1"/>
    <col min="5898" max="5899" width="7.81640625" style="39" customWidth="1"/>
    <col min="5900" max="5900" width="8.453125" style="39" customWidth="1"/>
    <col min="5901" max="5901" width="7.26953125" style="39" customWidth="1"/>
    <col min="5902" max="5902" width="7.1796875" style="39" customWidth="1"/>
    <col min="5903" max="5903" width="7.7265625" style="39" customWidth="1"/>
    <col min="5904" max="5907" width="8.81640625" style="39" customWidth="1"/>
    <col min="5908" max="6145" width="8.81640625" style="39"/>
    <col min="6146" max="6146" width="4.26953125" style="39" customWidth="1"/>
    <col min="6147" max="6147" width="7.26953125" style="39" customWidth="1"/>
    <col min="6148" max="6148" width="9.453125" style="39" customWidth="1"/>
    <col min="6149" max="6149" width="7.453125" style="39" customWidth="1"/>
    <col min="6150" max="6150" width="8.1796875" style="39" customWidth="1"/>
    <col min="6151" max="6151" width="7.81640625" style="39" customWidth="1"/>
    <col min="6152" max="6152" width="7.453125" style="39" customWidth="1"/>
    <col min="6153" max="6153" width="8" style="39" customWidth="1"/>
    <col min="6154" max="6155" width="7.81640625" style="39" customWidth="1"/>
    <col min="6156" max="6156" width="8.453125" style="39" customWidth="1"/>
    <col min="6157" max="6157" width="7.26953125" style="39" customWidth="1"/>
    <col min="6158" max="6158" width="7.1796875" style="39" customWidth="1"/>
    <col min="6159" max="6159" width="7.7265625" style="39" customWidth="1"/>
    <col min="6160" max="6163" width="8.81640625" style="39" customWidth="1"/>
    <col min="6164" max="6401" width="8.81640625" style="39"/>
    <col min="6402" max="6402" width="4.26953125" style="39" customWidth="1"/>
    <col min="6403" max="6403" width="7.26953125" style="39" customWidth="1"/>
    <col min="6404" max="6404" width="9.453125" style="39" customWidth="1"/>
    <col min="6405" max="6405" width="7.453125" style="39" customWidth="1"/>
    <col min="6406" max="6406" width="8.1796875" style="39" customWidth="1"/>
    <col min="6407" max="6407" width="7.81640625" style="39" customWidth="1"/>
    <col min="6408" max="6408" width="7.453125" style="39" customWidth="1"/>
    <col min="6409" max="6409" width="8" style="39" customWidth="1"/>
    <col min="6410" max="6411" width="7.81640625" style="39" customWidth="1"/>
    <col min="6412" max="6412" width="8.453125" style="39" customWidth="1"/>
    <col min="6413" max="6413" width="7.26953125" style="39" customWidth="1"/>
    <col min="6414" max="6414" width="7.1796875" style="39" customWidth="1"/>
    <col min="6415" max="6415" width="7.7265625" style="39" customWidth="1"/>
    <col min="6416" max="6419" width="8.81640625" style="39" customWidth="1"/>
    <col min="6420" max="6657" width="8.81640625" style="39"/>
    <col min="6658" max="6658" width="4.26953125" style="39" customWidth="1"/>
    <col min="6659" max="6659" width="7.26953125" style="39" customWidth="1"/>
    <col min="6660" max="6660" width="9.453125" style="39" customWidth="1"/>
    <col min="6661" max="6661" width="7.453125" style="39" customWidth="1"/>
    <col min="6662" max="6662" width="8.1796875" style="39" customWidth="1"/>
    <col min="6663" max="6663" width="7.81640625" style="39" customWidth="1"/>
    <col min="6664" max="6664" width="7.453125" style="39" customWidth="1"/>
    <col min="6665" max="6665" width="8" style="39" customWidth="1"/>
    <col min="6666" max="6667" width="7.81640625" style="39" customWidth="1"/>
    <col min="6668" max="6668" width="8.453125" style="39" customWidth="1"/>
    <col min="6669" max="6669" width="7.26953125" style="39" customWidth="1"/>
    <col min="6670" max="6670" width="7.1796875" style="39" customWidth="1"/>
    <col min="6671" max="6671" width="7.7265625" style="39" customWidth="1"/>
    <col min="6672" max="6675" width="8.81640625" style="39" customWidth="1"/>
    <col min="6676" max="6913" width="8.81640625" style="39"/>
    <col min="6914" max="6914" width="4.26953125" style="39" customWidth="1"/>
    <col min="6915" max="6915" width="7.26953125" style="39" customWidth="1"/>
    <col min="6916" max="6916" width="9.453125" style="39" customWidth="1"/>
    <col min="6917" max="6917" width="7.453125" style="39" customWidth="1"/>
    <col min="6918" max="6918" width="8.1796875" style="39" customWidth="1"/>
    <col min="6919" max="6919" width="7.81640625" style="39" customWidth="1"/>
    <col min="6920" max="6920" width="7.453125" style="39" customWidth="1"/>
    <col min="6921" max="6921" width="8" style="39" customWidth="1"/>
    <col min="6922" max="6923" width="7.81640625" style="39" customWidth="1"/>
    <col min="6924" max="6924" width="8.453125" style="39" customWidth="1"/>
    <col min="6925" max="6925" width="7.26953125" style="39" customWidth="1"/>
    <col min="6926" max="6926" width="7.1796875" style="39" customWidth="1"/>
    <col min="6927" max="6927" width="7.7265625" style="39" customWidth="1"/>
    <col min="6928" max="6931" width="8.81640625" style="39" customWidth="1"/>
    <col min="6932" max="7169" width="8.81640625" style="39"/>
    <col min="7170" max="7170" width="4.26953125" style="39" customWidth="1"/>
    <col min="7171" max="7171" width="7.26953125" style="39" customWidth="1"/>
    <col min="7172" max="7172" width="9.453125" style="39" customWidth="1"/>
    <col min="7173" max="7173" width="7.453125" style="39" customWidth="1"/>
    <col min="7174" max="7174" width="8.1796875" style="39" customWidth="1"/>
    <col min="7175" max="7175" width="7.81640625" style="39" customWidth="1"/>
    <col min="7176" max="7176" width="7.453125" style="39" customWidth="1"/>
    <col min="7177" max="7177" width="8" style="39" customWidth="1"/>
    <col min="7178" max="7179" width="7.81640625" style="39" customWidth="1"/>
    <col min="7180" max="7180" width="8.453125" style="39" customWidth="1"/>
    <col min="7181" max="7181" width="7.26953125" style="39" customWidth="1"/>
    <col min="7182" max="7182" width="7.1796875" style="39" customWidth="1"/>
    <col min="7183" max="7183" width="7.7265625" style="39" customWidth="1"/>
    <col min="7184" max="7187" width="8.81640625" style="39" customWidth="1"/>
    <col min="7188" max="7425" width="8.81640625" style="39"/>
    <col min="7426" max="7426" width="4.26953125" style="39" customWidth="1"/>
    <col min="7427" max="7427" width="7.26953125" style="39" customWidth="1"/>
    <col min="7428" max="7428" width="9.453125" style="39" customWidth="1"/>
    <col min="7429" max="7429" width="7.453125" style="39" customWidth="1"/>
    <col min="7430" max="7430" width="8.1796875" style="39" customWidth="1"/>
    <col min="7431" max="7431" width="7.81640625" style="39" customWidth="1"/>
    <col min="7432" max="7432" width="7.453125" style="39" customWidth="1"/>
    <col min="7433" max="7433" width="8" style="39" customWidth="1"/>
    <col min="7434" max="7435" width="7.81640625" style="39" customWidth="1"/>
    <col min="7436" max="7436" width="8.453125" style="39" customWidth="1"/>
    <col min="7437" max="7437" width="7.26953125" style="39" customWidth="1"/>
    <col min="7438" max="7438" width="7.1796875" style="39" customWidth="1"/>
    <col min="7439" max="7439" width="7.7265625" style="39" customWidth="1"/>
    <col min="7440" max="7443" width="8.81640625" style="39" customWidth="1"/>
    <col min="7444" max="7681" width="8.81640625" style="39"/>
    <col min="7682" max="7682" width="4.26953125" style="39" customWidth="1"/>
    <col min="7683" max="7683" width="7.26953125" style="39" customWidth="1"/>
    <col min="7684" max="7684" width="9.453125" style="39" customWidth="1"/>
    <col min="7685" max="7685" width="7.453125" style="39" customWidth="1"/>
    <col min="7686" max="7686" width="8.1796875" style="39" customWidth="1"/>
    <col min="7687" max="7687" width="7.81640625" style="39" customWidth="1"/>
    <col min="7688" max="7688" width="7.453125" style="39" customWidth="1"/>
    <col min="7689" max="7689" width="8" style="39" customWidth="1"/>
    <col min="7690" max="7691" width="7.81640625" style="39" customWidth="1"/>
    <col min="7692" max="7692" width="8.453125" style="39" customWidth="1"/>
    <col min="7693" max="7693" width="7.26953125" style="39" customWidth="1"/>
    <col min="7694" max="7694" width="7.1796875" style="39" customWidth="1"/>
    <col min="7695" max="7695" width="7.7265625" style="39" customWidth="1"/>
    <col min="7696" max="7699" width="8.81640625" style="39" customWidth="1"/>
    <col min="7700" max="7937" width="8.81640625" style="39"/>
    <col min="7938" max="7938" width="4.26953125" style="39" customWidth="1"/>
    <col min="7939" max="7939" width="7.26953125" style="39" customWidth="1"/>
    <col min="7940" max="7940" width="9.453125" style="39" customWidth="1"/>
    <col min="7941" max="7941" width="7.453125" style="39" customWidth="1"/>
    <col min="7942" max="7942" width="8.1796875" style="39" customWidth="1"/>
    <col min="7943" max="7943" width="7.81640625" style="39" customWidth="1"/>
    <col min="7944" max="7944" width="7.453125" style="39" customWidth="1"/>
    <col min="7945" max="7945" width="8" style="39" customWidth="1"/>
    <col min="7946" max="7947" width="7.81640625" style="39" customWidth="1"/>
    <col min="7948" max="7948" width="8.453125" style="39" customWidth="1"/>
    <col min="7949" max="7949" width="7.26953125" style="39" customWidth="1"/>
    <col min="7950" max="7950" width="7.1796875" style="39" customWidth="1"/>
    <col min="7951" max="7951" width="7.7265625" style="39" customWidth="1"/>
    <col min="7952" max="7955" width="8.81640625" style="39" customWidth="1"/>
    <col min="7956" max="8193" width="8.81640625" style="39"/>
    <col min="8194" max="8194" width="4.26953125" style="39" customWidth="1"/>
    <col min="8195" max="8195" width="7.26953125" style="39" customWidth="1"/>
    <col min="8196" max="8196" width="9.453125" style="39" customWidth="1"/>
    <col min="8197" max="8197" width="7.453125" style="39" customWidth="1"/>
    <col min="8198" max="8198" width="8.1796875" style="39" customWidth="1"/>
    <col min="8199" max="8199" width="7.81640625" style="39" customWidth="1"/>
    <col min="8200" max="8200" width="7.453125" style="39" customWidth="1"/>
    <col min="8201" max="8201" width="8" style="39" customWidth="1"/>
    <col min="8202" max="8203" width="7.81640625" style="39" customWidth="1"/>
    <col min="8204" max="8204" width="8.453125" style="39" customWidth="1"/>
    <col min="8205" max="8205" width="7.26953125" style="39" customWidth="1"/>
    <col min="8206" max="8206" width="7.1796875" style="39" customWidth="1"/>
    <col min="8207" max="8207" width="7.7265625" style="39" customWidth="1"/>
    <col min="8208" max="8211" width="8.81640625" style="39" customWidth="1"/>
    <col min="8212" max="8449" width="8.81640625" style="39"/>
    <col min="8450" max="8450" width="4.26953125" style="39" customWidth="1"/>
    <col min="8451" max="8451" width="7.26953125" style="39" customWidth="1"/>
    <col min="8452" max="8452" width="9.453125" style="39" customWidth="1"/>
    <col min="8453" max="8453" width="7.453125" style="39" customWidth="1"/>
    <col min="8454" max="8454" width="8.1796875" style="39" customWidth="1"/>
    <col min="8455" max="8455" width="7.81640625" style="39" customWidth="1"/>
    <col min="8456" max="8456" width="7.453125" style="39" customWidth="1"/>
    <col min="8457" max="8457" width="8" style="39" customWidth="1"/>
    <col min="8458" max="8459" width="7.81640625" style="39" customWidth="1"/>
    <col min="8460" max="8460" width="8.453125" style="39" customWidth="1"/>
    <col min="8461" max="8461" width="7.26953125" style="39" customWidth="1"/>
    <col min="8462" max="8462" width="7.1796875" style="39" customWidth="1"/>
    <col min="8463" max="8463" width="7.7265625" style="39" customWidth="1"/>
    <col min="8464" max="8467" width="8.81640625" style="39" customWidth="1"/>
    <col min="8468" max="8705" width="8.81640625" style="39"/>
    <col min="8706" max="8706" width="4.26953125" style="39" customWidth="1"/>
    <col min="8707" max="8707" width="7.26953125" style="39" customWidth="1"/>
    <col min="8708" max="8708" width="9.453125" style="39" customWidth="1"/>
    <col min="8709" max="8709" width="7.453125" style="39" customWidth="1"/>
    <col min="8710" max="8710" width="8.1796875" style="39" customWidth="1"/>
    <col min="8711" max="8711" width="7.81640625" style="39" customWidth="1"/>
    <col min="8712" max="8712" width="7.453125" style="39" customWidth="1"/>
    <col min="8713" max="8713" width="8" style="39" customWidth="1"/>
    <col min="8714" max="8715" width="7.81640625" style="39" customWidth="1"/>
    <col min="8716" max="8716" width="8.453125" style="39" customWidth="1"/>
    <col min="8717" max="8717" width="7.26953125" style="39" customWidth="1"/>
    <col min="8718" max="8718" width="7.1796875" style="39" customWidth="1"/>
    <col min="8719" max="8719" width="7.7265625" style="39" customWidth="1"/>
    <col min="8720" max="8723" width="8.81640625" style="39" customWidth="1"/>
    <col min="8724" max="8961" width="8.81640625" style="39"/>
    <col min="8962" max="8962" width="4.26953125" style="39" customWidth="1"/>
    <col min="8963" max="8963" width="7.26953125" style="39" customWidth="1"/>
    <col min="8964" max="8964" width="9.453125" style="39" customWidth="1"/>
    <col min="8965" max="8965" width="7.453125" style="39" customWidth="1"/>
    <col min="8966" max="8966" width="8.1796875" style="39" customWidth="1"/>
    <col min="8967" max="8967" width="7.81640625" style="39" customWidth="1"/>
    <col min="8968" max="8968" width="7.453125" style="39" customWidth="1"/>
    <col min="8969" max="8969" width="8" style="39" customWidth="1"/>
    <col min="8970" max="8971" width="7.81640625" style="39" customWidth="1"/>
    <col min="8972" max="8972" width="8.453125" style="39" customWidth="1"/>
    <col min="8973" max="8973" width="7.26953125" style="39" customWidth="1"/>
    <col min="8974" max="8974" width="7.1796875" style="39" customWidth="1"/>
    <col min="8975" max="8975" width="7.7265625" style="39" customWidth="1"/>
    <col min="8976" max="8979" width="8.81640625" style="39" customWidth="1"/>
    <col min="8980" max="9217" width="8.81640625" style="39"/>
    <col min="9218" max="9218" width="4.26953125" style="39" customWidth="1"/>
    <col min="9219" max="9219" width="7.26953125" style="39" customWidth="1"/>
    <col min="9220" max="9220" width="9.453125" style="39" customWidth="1"/>
    <col min="9221" max="9221" width="7.453125" style="39" customWidth="1"/>
    <col min="9222" max="9222" width="8.1796875" style="39" customWidth="1"/>
    <col min="9223" max="9223" width="7.81640625" style="39" customWidth="1"/>
    <col min="9224" max="9224" width="7.453125" style="39" customWidth="1"/>
    <col min="9225" max="9225" width="8" style="39" customWidth="1"/>
    <col min="9226" max="9227" width="7.81640625" style="39" customWidth="1"/>
    <col min="9228" max="9228" width="8.453125" style="39" customWidth="1"/>
    <col min="9229" max="9229" width="7.26953125" style="39" customWidth="1"/>
    <col min="9230" max="9230" width="7.1796875" style="39" customWidth="1"/>
    <col min="9231" max="9231" width="7.7265625" style="39" customWidth="1"/>
    <col min="9232" max="9235" width="8.81640625" style="39" customWidth="1"/>
    <col min="9236" max="9473" width="8.81640625" style="39"/>
    <col min="9474" max="9474" width="4.26953125" style="39" customWidth="1"/>
    <col min="9475" max="9475" width="7.26953125" style="39" customWidth="1"/>
    <col min="9476" max="9476" width="9.453125" style="39" customWidth="1"/>
    <col min="9477" max="9477" width="7.453125" style="39" customWidth="1"/>
    <col min="9478" max="9478" width="8.1796875" style="39" customWidth="1"/>
    <col min="9479" max="9479" width="7.81640625" style="39" customWidth="1"/>
    <col min="9480" max="9480" width="7.453125" style="39" customWidth="1"/>
    <col min="9481" max="9481" width="8" style="39" customWidth="1"/>
    <col min="9482" max="9483" width="7.81640625" style="39" customWidth="1"/>
    <col min="9484" max="9484" width="8.453125" style="39" customWidth="1"/>
    <col min="9485" max="9485" width="7.26953125" style="39" customWidth="1"/>
    <col min="9486" max="9486" width="7.1796875" style="39" customWidth="1"/>
    <col min="9487" max="9487" width="7.7265625" style="39" customWidth="1"/>
    <col min="9488" max="9491" width="8.81640625" style="39" customWidth="1"/>
    <col min="9492" max="9729" width="8.81640625" style="39"/>
    <col min="9730" max="9730" width="4.26953125" style="39" customWidth="1"/>
    <col min="9731" max="9731" width="7.26953125" style="39" customWidth="1"/>
    <col min="9732" max="9732" width="9.453125" style="39" customWidth="1"/>
    <col min="9733" max="9733" width="7.453125" style="39" customWidth="1"/>
    <col min="9734" max="9734" width="8.1796875" style="39" customWidth="1"/>
    <col min="9735" max="9735" width="7.81640625" style="39" customWidth="1"/>
    <col min="9736" max="9736" width="7.453125" style="39" customWidth="1"/>
    <col min="9737" max="9737" width="8" style="39" customWidth="1"/>
    <col min="9738" max="9739" width="7.81640625" style="39" customWidth="1"/>
    <col min="9740" max="9740" width="8.453125" style="39" customWidth="1"/>
    <col min="9741" max="9741" width="7.26953125" style="39" customWidth="1"/>
    <col min="9742" max="9742" width="7.1796875" style="39" customWidth="1"/>
    <col min="9743" max="9743" width="7.7265625" style="39" customWidth="1"/>
    <col min="9744" max="9747" width="8.81640625" style="39" customWidth="1"/>
    <col min="9748" max="9985" width="8.81640625" style="39"/>
    <col min="9986" max="9986" width="4.26953125" style="39" customWidth="1"/>
    <col min="9987" max="9987" width="7.26953125" style="39" customWidth="1"/>
    <col min="9988" max="9988" width="9.453125" style="39" customWidth="1"/>
    <col min="9989" max="9989" width="7.453125" style="39" customWidth="1"/>
    <col min="9990" max="9990" width="8.1796875" style="39" customWidth="1"/>
    <col min="9991" max="9991" width="7.81640625" style="39" customWidth="1"/>
    <col min="9992" max="9992" width="7.453125" style="39" customWidth="1"/>
    <col min="9993" max="9993" width="8" style="39" customWidth="1"/>
    <col min="9994" max="9995" width="7.81640625" style="39" customWidth="1"/>
    <col min="9996" max="9996" width="8.453125" style="39" customWidth="1"/>
    <col min="9997" max="9997" width="7.26953125" style="39" customWidth="1"/>
    <col min="9998" max="9998" width="7.1796875" style="39" customWidth="1"/>
    <col min="9999" max="9999" width="7.7265625" style="39" customWidth="1"/>
    <col min="10000" max="10003" width="8.81640625" style="39" customWidth="1"/>
    <col min="10004" max="10241" width="8.81640625" style="39"/>
    <col min="10242" max="10242" width="4.26953125" style="39" customWidth="1"/>
    <col min="10243" max="10243" width="7.26953125" style="39" customWidth="1"/>
    <col min="10244" max="10244" width="9.453125" style="39" customWidth="1"/>
    <col min="10245" max="10245" width="7.453125" style="39" customWidth="1"/>
    <col min="10246" max="10246" width="8.1796875" style="39" customWidth="1"/>
    <col min="10247" max="10247" width="7.81640625" style="39" customWidth="1"/>
    <col min="10248" max="10248" width="7.453125" style="39" customWidth="1"/>
    <col min="10249" max="10249" width="8" style="39" customWidth="1"/>
    <col min="10250" max="10251" width="7.81640625" style="39" customWidth="1"/>
    <col min="10252" max="10252" width="8.453125" style="39" customWidth="1"/>
    <col min="10253" max="10253" width="7.26953125" style="39" customWidth="1"/>
    <col min="10254" max="10254" width="7.1796875" style="39" customWidth="1"/>
    <col min="10255" max="10255" width="7.7265625" style="39" customWidth="1"/>
    <col min="10256" max="10259" width="8.81640625" style="39" customWidth="1"/>
    <col min="10260" max="10497" width="8.81640625" style="39"/>
    <col min="10498" max="10498" width="4.26953125" style="39" customWidth="1"/>
    <col min="10499" max="10499" width="7.26953125" style="39" customWidth="1"/>
    <col min="10500" max="10500" width="9.453125" style="39" customWidth="1"/>
    <col min="10501" max="10501" width="7.453125" style="39" customWidth="1"/>
    <col min="10502" max="10502" width="8.1796875" style="39" customWidth="1"/>
    <col min="10503" max="10503" width="7.81640625" style="39" customWidth="1"/>
    <col min="10504" max="10504" width="7.453125" style="39" customWidth="1"/>
    <col min="10505" max="10505" width="8" style="39" customWidth="1"/>
    <col min="10506" max="10507" width="7.81640625" style="39" customWidth="1"/>
    <col min="10508" max="10508" width="8.453125" style="39" customWidth="1"/>
    <col min="10509" max="10509" width="7.26953125" style="39" customWidth="1"/>
    <col min="10510" max="10510" width="7.1796875" style="39" customWidth="1"/>
    <col min="10511" max="10511" width="7.7265625" style="39" customWidth="1"/>
    <col min="10512" max="10515" width="8.81640625" style="39" customWidth="1"/>
    <col min="10516" max="10753" width="8.81640625" style="39"/>
    <col min="10754" max="10754" width="4.26953125" style="39" customWidth="1"/>
    <col min="10755" max="10755" width="7.26953125" style="39" customWidth="1"/>
    <col min="10756" max="10756" width="9.453125" style="39" customWidth="1"/>
    <col min="10757" max="10757" width="7.453125" style="39" customWidth="1"/>
    <col min="10758" max="10758" width="8.1796875" style="39" customWidth="1"/>
    <col min="10759" max="10759" width="7.81640625" style="39" customWidth="1"/>
    <col min="10760" max="10760" width="7.453125" style="39" customWidth="1"/>
    <col min="10761" max="10761" width="8" style="39" customWidth="1"/>
    <col min="10762" max="10763" width="7.81640625" style="39" customWidth="1"/>
    <col min="10764" max="10764" width="8.453125" style="39" customWidth="1"/>
    <col min="10765" max="10765" width="7.26953125" style="39" customWidth="1"/>
    <col min="10766" max="10766" width="7.1796875" style="39" customWidth="1"/>
    <col min="10767" max="10767" width="7.7265625" style="39" customWidth="1"/>
    <col min="10768" max="10771" width="8.81640625" style="39" customWidth="1"/>
    <col min="10772" max="11009" width="8.81640625" style="39"/>
    <col min="11010" max="11010" width="4.26953125" style="39" customWidth="1"/>
    <col min="11011" max="11011" width="7.26953125" style="39" customWidth="1"/>
    <col min="11012" max="11012" width="9.453125" style="39" customWidth="1"/>
    <col min="11013" max="11013" width="7.453125" style="39" customWidth="1"/>
    <col min="11014" max="11014" width="8.1796875" style="39" customWidth="1"/>
    <col min="11015" max="11015" width="7.81640625" style="39" customWidth="1"/>
    <col min="11016" max="11016" width="7.453125" style="39" customWidth="1"/>
    <col min="11017" max="11017" width="8" style="39" customWidth="1"/>
    <col min="11018" max="11019" width="7.81640625" style="39" customWidth="1"/>
    <col min="11020" max="11020" width="8.453125" style="39" customWidth="1"/>
    <col min="11021" max="11021" width="7.26953125" style="39" customWidth="1"/>
    <col min="11022" max="11022" width="7.1796875" style="39" customWidth="1"/>
    <col min="11023" max="11023" width="7.7265625" style="39" customWidth="1"/>
    <col min="11024" max="11027" width="8.81640625" style="39" customWidth="1"/>
    <col min="11028" max="11265" width="8.81640625" style="39"/>
    <col min="11266" max="11266" width="4.26953125" style="39" customWidth="1"/>
    <col min="11267" max="11267" width="7.26953125" style="39" customWidth="1"/>
    <col min="11268" max="11268" width="9.453125" style="39" customWidth="1"/>
    <col min="11269" max="11269" width="7.453125" style="39" customWidth="1"/>
    <col min="11270" max="11270" width="8.1796875" style="39" customWidth="1"/>
    <col min="11271" max="11271" width="7.81640625" style="39" customWidth="1"/>
    <col min="11272" max="11272" width="7.453125" style="39" customWidth="1"/>
    <col min="11273" max="11273" width="8" style="39" customWidth="1"/>
    <col min="11274" max="11275" width="7.81640625" style="39" customWidth="1"/>
    <col min="11276" max="11276" width="8.453125" style="39" customWidth="1"/>
    <col min="11277" max="11277" width="7.26953125" style="39" customWidth="1"/>
    <col min="11278" max="11278" width="7.1796875" style="39" customWidth="1"/>
    <col min="11279" max="11279" width="7.7265625" style="39" customWidth="1"/>
    <col min="11280" max="11283" width="8.81640625" style="39" customWidth="1"/>
    <col min="11284" max="11521" width="8.81640625" style="39"/>
    <col min="11522" max="11522" width="4.26953125" style="39" customWidth="1"/>
    <col min="11523" max="11523" width="7.26953125" style="39" customWidth="1"/>
    <col min="11524" max="11524" width="9.453125" style="39" customWidth="1"/>
    <col min="11525" max="11525" width="7.453125" style="39" customWidth="1"/>
    <col min="11526" max="11526" width="8.1796875" style="39" customWidth="1"/>
    <col min="11527" max="11527" width="7.81640625" style="39" customWidth="1"/>
    <col min="11528" max="11528" width="7.453125" style="39" customWidth="1"/>
    <col min="11529" max="11529" width="8" style="39" customWidth="1"/>
    <col min="11530" max="11531" width="7.81640625" style="39" customWidth="1"/>
    <col min="11532" max="11532" width="8.453125" style="39" customWidth="1"/>
    <col min="11533" max="11533" width="7.26953125" style="39" customWidth="1"/>
    <col min="11534" max="11534" width="7.1796875" style="39" customWidth="1"/>
    <col min="11535" max="11535" width="7.7265625" style="39" customWidth="1"/>
    <col min="11536" max="11539" width="8.81640625" style="39" customWidth="1"/>
    <col min="11540" max="11777" width="8.81640625" style="39"/>
    <col min="11778" max="11778" width="4.26953125" style="39" customWidth="1"/>
    <col min="11779" max="11779" width="7.26953125" style="39" customWidth="1"/>
    <col min="11780" max="11780" width="9.453125" style="39" customWidth="1"/>
    <col min="11781" max="11781" width="7.453125" style="39" customWidth="1"/>
    <col min="11782" max="11782" width="8.1796875" style="39" customWidth="1"/>
    <col min="11783" max="11783" width="7.81640625" style="39" customWidth="1"/>
    <col min="11784" max="11784" width="7.453125" style="39" customWidth="1"/>
    <col min="11785" max="11785" width="8" style="39" customWidth="1"/>
    <col min="11786" max="11787" width="7.81640625" style="39" customWidth="1"/>
    <col min="11788" max="11788" width="8.453125" style="39" customWidth="1"/>
    <col min="11789" max="11789" width="7.26953125" style="39" customWidth="1"/>
    <col min="11790" max="11790" width="7.1796875" style="39" customWidth="1"/>
    <col min="11791" max="11791" width="7.7265625" style="39" customWidth="1"/>
    <col min="11792" max="11795" width="8.81640625" style="39" customWidth="1"/>
    <col min="11796" max="12033" width="8.81640625" style="39"/>
    <col min="12034" max="12034" width="4.26953125" style="39" customWidth="1"/>
    <col min="12035" max="12035" width="7.26953125" style="39" customWidth="1"/>
    <col min="12036" max="12036" width="9.453125" style="39" customWidth="1"/>
    <col min="12037" max="12037" width="7.453125" style="39" customWidth="1"/>
    <col min="12038" max="12038" width="8.1796875" style="39" customWidth="1"/>
    <col min="12039" max="12039" width="7.81640625" style="39" customWidth="1"/>
    <col min="12040" max="12040" width="7.453125" style="39" customWidth="1"/>
    <col min="12041" max="12041" width="8" style="39" customWidth="1"/>
    <col min="12042" max="12043" width="7.81640625" style="39" customWidth="1"/>
    <col min="12044" max="12044" width="8.453125" style="39" customWidth="1"/>
    <col min="12045" max="12045" width="7.26953125" style="39" customWidth="1"/>
    <col min="12046" max="12046" width="7.1796875" style="39" customWidth="1"/>
    <col min="12047" max="12047" width="7.7265625" style="39" customWidth="1"/>
    <col min="12048" max="12051" width="8.81640625" style="39" customWidth="1"/>
    <col min="12052" max="12289" width="8.81640625" style="39"/>
    <col min="12290" max="12290" width="4.26953125" style="39" customWidth="1"/>
    <col min="12291" max="12291" width="7.26953125" style="39" customWidth="1"/>
    <col min="12292" max="12292" width="9.453125" style="39" customWidth="1"/>
    <col min="12293" max="12293" width="7.453125" style="39" customWidth="1"/>
    <col min="12294" max="12294" width="8.1796875" style="39" customWidth="1"/>
    <col min="12295" max="12295" width="7.81640625" style="39" customWidth="1"/>
    <col min="12296" max="12296" width="7.453125" style="39" customWidth="1"/>
    <col min="12297" max="12297" width="8" style="39" customWidth="1"/>
    <col min="12298" max="12299" width="7.81640625" style="39" customWidth="1"/>
    <col min="12300" max="12300" width="8.453125" style="39" customWidth="1"/>
    <col min="12301" max="12301" width="7.26953125" style="39" customWidth="1"/>
    <col min="12302" max="12302" width="7.1796875" style="39" customWidth="1"/>
    <col min="12303" max="12303" width="7.7265625" style="39" customWidth="1"/>
    <col min="12304" max="12307" width="8.81640625" style="39" customWidth="1"/>
    <col min="12308" max="12545" width="8.81640625" style="39"/>
    <col min="12546" max="12546" width="4.26953125" style="39" customWidth="1"/>
    <col min="12547" max="12547" width="7.26953125" style="39" customWidth="1"/>
    <col min="12548" max="12548" width="9.453125" style="39" customWidth="1"/>
    <col min="12549" max="12549" width="7.453125" style="39" customWidth="1"/>
    <col min="12550" max="12550" width="8.1796875" style="39" customWidth="1"/>
    <col min="12551" max="12551" width="7.81640625" style="39" customWidth="1"/>
    <col min="12552" max="12552" width="7.453125" style="39" customWidth="1"/>
    <col min="12553" max="12553" width="8" style="39" customWidth="1"/>
    <col min="12554" max="12555" width="7.81640625" style="39" customWidth="1"/>
    <col min="12556" max="12556" width="8.453125" style="39" customWidth="1"/>
    <col min="12557" max="12557" width="7.26953125" style="39" customWidth="1"/>
    <col min="12558" max="12558" width="7.1796875" style="39" customWidth="1"/>
    <col min="12559" max="12559" width="7.7265625" style="39" customWidth="1"/>
    <col min="12560" max="12563" width="8.81640625" style="39" customWidth="1"/>
    <col min="12564" max="12801" width="8.81640625" style="39"/>
    <col min="12802" max="12802" width="4.26953125" style="39" customWidth="1"/>
    <col min="12803" max="12803" width="7.26953125" style="39" customWidth="1"/>
    <col min="12804" max="12804" width="9.453125" style="39" customWidth="1"/>
    <col min="12805" max="12805" width="7.453125" style="39" customWidth="1"/>
    <col min="12806" max="12806" width="8.1796875" style="39" customWidth="1"/>
    <col min="12807" max="12807" width="7.81640625" style="39" customWidth="1"/>
    <col min="12808" max="12808" width="7.453125" style="39" customWidth="1"/>
    <col min="12809" max="12809" width="8" style="39" customWidth="1"/>
    <col min="12810" max="12811" width="7.81640625" style="39" customWidth="1"/>
    <col min="12812" max="12812" width="8.453125" style="39" customWidth="1"/>
    <col min="12813" max="12813" width="7.26953125" style="39" customWidth="1"/>
    <col min="12814" max="12814" width="7.1796875" style="39" customWidth="1"/>
    <col min="12815" max="12815" width="7.7265625" style="39" customWidth="1"/>
    <col min="12816" max="12819" width="8.81640625" style="39" customWidth="1"/>
    <col min="12820" max="13057" width="8.81640625" style="39"/>
    <col min="13058" max="13058" width="4.26953125" style="39" customWidth="1"/>
    <col min="13059" max="13059" width="7.26953125" style="39" customWidth="1"/>
    <col min="13060" max="13060" width="9.453125" style="39" customWidth="1"/>
    <col min="13061" max="13061" width="7.453125" style="39" customWidth="1"/>
    <col min="13062" max="13062" width="8.1796875" style="39" customWidth="1"/>
    <col min="13063" max="13063" width="7.81640625" style="39" customWidth="1"/>
    <col min="13064" max="13064" width="7.453125" style="39" customWidth="1"/>
    <col min="13065" max="13065" width="8" style="39" customWidth="1"/>
    <col min="13066" max="13067" width="7.81640625" style="39" customWidth="1"/>
    <col min="13068" max="13068" width="8.453125" style="39" customWidth="1"/>
    <col min="13069" max="13069" width="7.26953125" style="39" customWidth="1"/>
    <col min="13070" max="13070" width="7.1796875" style="39" customWidth="1"/>
    <col min="13071" max="13071" width="7.7265625" style="39" customWidth="1"/>
    <col min="13072" max="13075" width="8.81640625" style="39" customWidth="1"/>
    <col min="13076" max="13313" width="8.81640625" style="39"/>
    <col min="13314" max="13314" width="4.26953125" style="39" customWidth="1"/>
    <col min="13315" max="13315" width="7.26953125" style="39" customWidth="1"/>
    <col min="13316" max="13316" width="9.453125" style="39" customWidth="1"/>
    <col min="13317" max="13317" width="7.453125" style="39" customWidth="1"/>
    <col min="13318" max="13318" width="8.1796875" style="39" customWidth="1"/>
    <col min="13319" max="13319" width="7.81640625" style="39" customWidth="1"/>
    <col min="13320" max="13320" width="7.453125" style="39" customWidth="1"/>
    <col min="13321" max="13321" width="8" style="39" customWidth="1"/>
    <col min="13322" max="13323" width="7.81640625" style="39" customWidth="1"/>
    <col min="13324" max="13324" width="8.453125" style="39" customWidth="1"/>
    <col min="13325" max="13325" width="7.26953125" style="39" customWidth="1"/>
    <col min="13326" max="13326" width="7.1796875" style="39" customWidth="1"/>
    <col min="13327" max="13327" width="7.7265625" style="39" customWidth="1"/>
    <col min="13328" max="13331" width="8.81640625" style="39" customWidth="1"/>
    <col min="13332" max="13569" width="8.81640625" style="39"/>
    <col min="13570" max="13570" width="4.26953125" style="39" customWidth="1"/>
    <col min="13571" max="13571" width="7.26953125" style="39" customWidth="1"/>
    <col min="13572" max="13572" width="9.453125" style="39" customWidth="1"/>
    <col min="13573" max="13573" width="7.453125" style="39" customWidth="1"/>
    <col min="13574" max="13574" width="8.1796875" style="39" customWidth="1"/>
    <col min="13575" max="13575" width="7.81640625" style="39" customWidth="1"/>
    <col min="13576" max="13576" width="7.453125" style="39" customWidth="1"/>
    <col min="13577" max="13577" width="8" style="39" customWidth="1"/>
    <col min="13578" max="13579" width="7.81640625" style="39" customWidth="1"/>
    <col min="13580" max="13580" width="8.453125" style="39" customWidth="1"/>
    <col min="13581" max="13581" width="7.26953125" style="39" customWidth="1"/>
    <col min="13582" max="13582" width="7.1796875" style="39" customWidth="1"/>
    <col min="13583" max="13583" width="7.7265625" style="39" customWidth="1"/>
    <col min="13584" max="13587" width="8.81640625" style="39" customWidth="1"/>
    <col min="13588" max="13825" width="8.81640625" style="39"/>
    <col min="13826" max="13826" width="4.26953125" style="39" customWidth="1"/>
    <col min="13827" max="13827" width="7.26953125" style="39" customWidth="1"/>
    <col min="13828" max="13828" width="9.453125" style="39" customWidth="1"/>
    <col min="13829" max="13829" width="7.453125" style="39" customWidth="1"/>
    <col min="13830" max="13830" width="8.1796875" style="39" customWidth="1"/>
    <col min="13831" max="13831" width="7.81640625" style="39" customWidth="1"/>
    <col min="13832" max="13832" width="7.453125" style="39" customWidth="1"/>
    <col min="13833" max="13833" width="8" style="39" customWidth="1"/>
    <col min="13834" max="13835" width="7.81640625" style="39" customWidth="1"/>
    <col min="13836" max="13836" width="8.453125" style="39" customWidth="1"/>
    <col min="13837" max="13837" width="7.26953125" style="39" customWidth="1"/>
    <col min="13838" max="13838" width="7.1796875" style="39" customWidth="1"/>
    <col min="13839" max="13839" width="7.7265625" style="39" customWidth="1"/>
    <col min="13840" max="13843" width="8.81640625" style="39" customWidth="1"/>
    <col min="13844" max="14081" width="8.81640625" style="39"/>
    <col min="14082" max="14082" width="4.26953125" style="39" customWidth="1"/>
    <col min="14083" max="14083" width="7.26953125" style="39" customWidth="1"/>
    <col min="14084" max="14084" width="9.453125" style="39" customWidth="1"/>
    <col min="14085" max="14085" width="7.453125" style="39" customWidth="1"/>
    <col min="14086" max="14086" width="8.1796875" style="39" customWidth="1"/>
    <col min="14087" max="14087" width="7.81640625" style="39" customWidth="1"/>
    <col min="14088" max="14088" width="7.453125" style="39" customWidth="1"/>
    <col min="14089" max="14089" width="8" style="39" customWidth="1"/>
    <col min="14090" max="14091" width="7.81640625" style="39" customWidth="1"/>
    <col min="14092" max="14092" width="8.453125" style="39" customWidth="1"/>
    <col min="14093" max="14093" width="7.26953125" style="39" customWidth="1"/>
    <col min="14094" max="14094" width="7.1796875" style="39" customWidth="1"/>
    <col min="14095" max="14095" width="7.7265625" style="39" customWidth="1"/>
    <col min="14096" max="14099" width="8.81640625" style="39" customWidth="1"/>
    <col min="14100" max="14337" width="8.81640625" style="39"/>
    <col min="14338" max="14338" width="4.26953125" style="39" customWidth="1"/>
    <col min="14339" max="14339" width="7.26953125" style="39" customWidth="1"/>
    <col min="14340" max="14340" width="9.453125" style="39" customWidth="1"/>
    <col min="14341" max="14341" width="7.453125" style="39" customWidth="1"/>
    <col min="14342" max="14342" width="8.1796875" style="39" customWidth="1"/>
    <col min="14343" max="14343" width="7.81640625" style="39" customWidth="1"/>
    <col min="14344" max="14344" width="7.453125" style="39" customWidth="1"/>
    <col min="14345" max="14345" width="8" style="39" customWidth="1"/>
    <col min="14346" max="14347" width="7.81640625" style="39" customWidth="1"/>
    <col min="14348" max="14348" width="8.453125" style="39" customWidth="1"/>
    <col min="14349" max="14349" width="7.26953125" style="39" customWidth="1"/>
    <col min="14350" max="14350" width="7.1796875" style="39" customWidth="1"/>
    <col min="14351" max="14351" width="7.7265625" style="39" customWidth="1"/>
    <col min="14352" max="14355" width="8.81640625" style="39" customWidth="1"/>
    <col min="14356" max="14593" width="8.81640625" style="39"/>
    <col min="14594" max="14594" width="4.26953125" style="39" customWidth="1"/>
    <col min="14595" max="14595" width="7.26953125" style="39" customWidth="1"/>
    <col min="14596" max="14596" width="9.453125" style="39" customWidth="1"/>
    <col min="14597" max="14597" width="7.453125" style="39" customWidth="1"/>
    <col min="14598" max="14598" width="8.1796875" style="39" customWidth="1"/>
    <col min="14599" max="14599" width="7.81640625" style="39" customWidth="1"/>
    <col min="14600" max="14600" width="7.453125" style="39" customWidth="1"/>
    <col min="14601" max="14601" width="8" style="39" customWidth="1"/>
    <col min="14602" max="14603" width="7.81640625" style="39" customWidth="1"/>
    <col min="14604" max="14604" width="8.453125" style="39" customWidth="1"/>
    <col min="14605" max="14605" width="7.26953125" style="39" customWidth="1"/>
    <col min="14606" max="14606" width="7.1796875" style="39" customWidth="1"/>
    <col min="14607" max="14607" width="7.7265625" style="39" customWidth="1"/>
    <col min="14608" max="14611" width="8.81640625" style="39" customWidth="1"/>
    <col min="14612" max="14849" width="8.81640625" style="39"/>
    <col min="14850" max="14850" width="4.26953125" style="39" customWidth="1"/>
    <col min="14851" max="14851" width="7.26953125" style="39" customWidth="1"/>
    <col min="14852" max="14852" width="9.453125" style="39" customWidth="1"/>
    <col min="14853" max="14853" width="7.453125" style="39" customWidth="1"/>
    <col min="14854" max="14854" width="8.1796875" style="39" customWidth="1"/>
    <col min="14855" max="14855" width="7.81640625" style="39" customWidth="1"/>
    <col min="14856" max="14856" width="7.453125" style="39" customWidth="1"/>
    <col min="14857" max="14857" width="8" style="39" customWidth="1"/>
    <col min="14858" max="14859" width="7.81640625" style="39" customWidth="1"/>
    <col min="14860" max="14860" width="8.453125" style="39" customWidth="1"/>
    <col min="14861" max="14861" width="7.26953125" style="39" customWidth="1"/>
    <col min="14862" max="14862" width="7.1796875" style="39" customWidth="1"/>
    <col min="14863" max="14863" width="7.7265625" style="39" customWidth="1"/>
    <col min="14864" max="14867" width="8.81640625" style="39" customWidth="1"/>
    <col min="14868" max="15105" width="8.81640625" style="39"/>
    <col min="15106" max="15106" width="4.26953125" style="39" customWidth="1"/>
    <col min="15107" max="15107" width="7.26953125" style="39" customWidth="1"/>
    <col min="15108" max="15108" width="9.453125" style="39" customWidth="1"/>
    <col min="15109" max="15109" width="7.453125" style="39" customWidth="1"/>
    <col min="15110" max="15110" width="8.1796875" style="39" customWidth="1"/>
    <col min="15111" max="15111" width="7.81640625" style="39" customWidth="1"/>
    <col min="15112" max="15112" width="7.453125" style="39" customWidth="1"/>
    <col min="15113" max="15113" width="8" style="39" customWidth="1"/>
    <col min="15114" max="15115" width="7.81640625" style="39" customWidth="1"/>
    <col min="15116" max="15116" width="8.453125" style="39" customWidth="1"/>
    <col min="15117" max="15117" width="7.26953125" style="39" customWidth="1"/>
    <col min="15118" max="15118" width="7.1796875" style="39" customWidth="1"/>
    <col min="15119" max="15119" width="7.7265625" style="39" customWidth="1"/>
    <col min="15120" max="15123" width="8.81640625" style="39" customWidth="1"/>
    <col min="15124" max="15361" width="8.81640625" style="39"/>
    <col min="15362" max="15362" width="4.26953125" style="39" customWidth="1"/>
    <col min="15363" max="15363" width="7.26953125" style="39" customWidth="1"/>
    <col min="15364" max="15364" width="9.453125" style="39" customWidth="1"/>
    <col min="15365" max="15365" width="7.453125" style="39" customWidth="1"/>
    <col min="15366" max="15366" width="8.1796875" style="39" customWidth="1"/>
    <col min="15367" max="15367" width="7.81640625" style="39" customWidth="1"/>
    <col min="15368" max="15368" width="7.453125" style="39" customWidth="1"/>
    <col min="15369" max="15369" width="8" style="39" customWidth="1"/>
    <col min="15370" max="15371" width="7.81640625" style="39" customWidth="1"/>
    <col min="15372" max="15372" width="8.453125" style="39" customWidth="1"/>
    <col min="15373" max="15373" width="7.26953125" style="39" customWidth="1"/>
    <col min="15374" max="15374" width="7.1796875" style="39" customWidth="1"/>
    <col min="15375" max="15375" width="7.7265625" style="39" customWidth="1"/>
    <col min="15376" max="15379" width="8.81640625" style="39" customWidth="1"/>
    <col min="15380" max="15617" width="8.81640625" style="39"/>
    <col min="15618" max="15618" width="4.26953125" style="39" customWidth="1"/>
    <col min="15619" max="15619" width="7.26953125" style="39" customWidth="1"/>
    <col min="15620" max="15620" width="9.453125" style="39" customWidth="1"/>
    <col min="15621" max="15621" width="7.453125" style="39" customWidth="1"/>
    <col min="15622" max="15622" width="8.1796875" style="39" customWidth="1"/>
    <col min="15623" max="15623" width="7.81640625" style="39" customWidth="1"/>
    <col min="15624" max="15624" width="7.453125" style="39" customWidth="1"/>
    <col min="15625" max="15625" width="8" style="39" customWidth="1"/>
    <col min="15626" max="15627" width="7.81640625" style="39" customWidth="1"/>
    <col min="15628" max="15628" width="8.453125" style="39" customWidth="1"/>
    <col min="15629" max="15629" width="7.26953125" style="39" customWidth="1"/>
    <col min="15630" max="15630" width="7.1796875" style="39" customWidth="1"/>
    <col min="15631" max="15631" width="7.7265625" style="39" customWidth="1"/>
    <col min="15632" max="15635" width="8.81640625" style="39" customWidth="1"/>
    <col min="15636" max="15873" width="8.81640625" style="39"/>
    <col min="15874" max="15874" width="4.26953125" style="39" customWidth="1"/>
    <col min="15875" max="15875" width="7.26953125" style="39" customWidth="1"/>
    <col min="15876" max="15876" width="9.453125" style="39" customWidth="1"/>
    <col min="15877" max="15877" width="7.453125" style="39" customWidth="1"/>
    <col min="15878" max="15878" width="8.1796875" style="39" customWidth="1"/>
    <col min="15879" max="15879" width="7.81640625" style="39" customWidth="1"/>
    <col min="15880" max="15880" width="7.453125" style="39" customWidth="1"/>
    <col min="15881" max="15881" width="8" style="39" customWidth="1"/>
    <col min="15882" max="15883" width="7.81640625" style="39" customWidth="1"/>
    <col min="15884" max="15884" width="8.453125" style="39" customWidth="1"/>
    <col min="15885" max="15885" width="7.26953125" style="39" customWidth="1"/>
    <col min="15886" max="15886" width="7.1796875" style="39" customWidth="1"/>
    <col min="15887" max="15887" width="7.7265625" style="39" customWidth="1"/>
    <col min="15888" max="15891" width="8.81640625" style="39" customWidth="1"/>
    <col min="15892" max="16129" width="8.81640625" style="39"/>
    <col min="16130" max="16130" width="4.26953125" style="39" customWidth="1"/>
    <col min="16131" max="16131" width="7.26953125" style="39" customWidth="1"/>
    <col min="16132" max="16132" width="9.453125" style="39" customWidth="1"/>
    <col min="16133" max="16133" width="7.453125" style="39" customWidth="1"/>
    <col min="16134" max="16134" width="8.1796875" style="39" customWidth="1"/>
    <col min="16135" max="16135" width="7.81640625" style="39" customWidth="1"/>
    <col min="16136" max="16136" width="7.453125" style="39" customWidth="1"/>
    <col min="16137" max="16137" width="8" style="39" customWidth="1"/>
    <col min="16138" max="16139" width="7.81640625" style="39" customWidth="1"/>
    <col min="16140" max="16140" width="8.453125" style="39" customWidth="1"/>
    <col min="16141" max="16141" width="7.26953125" style="39" customWidth="1"/>
    <col min="16142" max="16142" width="7.1796875" style="39" customWidth="1"/>
    <col min="16143" max="16143" width="7.7265625" style="39" customWidth="1"/>
    <col min="16144" max="16147" width="8.81640625" style="39" customWidth="1"/>
    <col min="16148" max="16384" width="8.81640625" style="39"/>
  </cols>
  <sheetData>
    <row r="1" spans="1:23" ht="15" customHeight="1" x14ac:dyDescent="0.3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3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3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3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ht="13" x14ac:dyDescent="0.3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8" t="s">
        <v>75</v>
      </c>
      <c r="K5" s="3039"/>
      <c r="L5" s="3039"/>
      <c r="M5" s="3039"/>
      <c r="N5" s="3039"/>
      <c r="O5" s="3040"/>
    </row>
    <row r="6" spans="1:23" ht="15" customHeight="1" thickBot="1" x14ac:dyDescent="0.3">
      <c r="A6" s="793"/>
      <c r="B6" s="794"/>
      <c r="C6" s="794"/>
      <c r="D6" s="794"/>
      <c r="E6" s="794"/>
      <c r="F6" s="801">
        <f>Flows!G5</f>
        <v>43678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" thickBot="1" x14ac:dyDescent="0.3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5">
      <c r="A8" s="808" t="s">
        <v>71</v>
      </c>
      <c r="B8" s="1806" t="s">
        <v>548</v>
      </c>
      <c r="C8" s="1807" t="s">
        <v>535</v>
      </c>
      <c r="D8" s="1808" t="s">
        <v>260</v>
      </c>
      <c r="E8" s="1809"/>
      <c r="F8" s="1808" t="s">
        <v>536</v>
      </c>
      <c r="G8" s="1809"/>
      <c r="H8" s="1810" t="s">
        <v>537</v>
      </c>
      <c r="I8" s="1811" t="s">
        <v>538</v>
      </c>
      <c r="J8" s="1812" t="s">
        <v>539</v>
      </c>
      <c r="K8" s="1811" t="s">
        <v>540</v>
      </c>
      <c r="L8" s="1811" t="s">
        <v>1137</v>
      </c>
      <c r="M8" s="1811" t="s">
        <v>541</v>
      </c>
      <c r="N8" s="1811" t="s">
        <v>1092</v>
      </c>
      <c r="O8" s="1813" t="s">
        <v>542</v>
      </c>
      <c r="Q8" s="438"/>
    </row>
    <row r="9" spans="1:23" ht="15" customHeight="1" thickBot="1" x14ac:dyDescent="0.3">
      <c r="A9" s="816"/>
      <c r="B9" s="1814" t="s">
        <v>261</v>
      </c>
      <c r="C9" s="2210"/>
      <c r="D9" s="1815" t="s">
        <v>262</v>
      </c>
      <c r="E9" s="1815" t="s">
        <v>263</v>
      </c>
      <c r="F9" s="1815" t="s">
        <v>261</v>
      </c>
      <c r="G9" s="1816" t="s">
        <v>264</v>
      </c>
      <c r="H9" s="1815" t="s">
        <v>265</v>
      </c>
      <c r="I9" s="1815"/>
      <c r="J9" s="1817"/>
      <c r="K9" s="1814"/>
      <c r="L9" s="2199"/>
      <c r="M9" s="1818"/>
      <c r="N9" s="2199" t="s">
        <v>265</v>
      </c>
      <c r="O9" s="1819"/>
    </row>
    <row r="10" spans="1:23" ht="15" customHeight="1" x14ac:dyDescent="0.25">
      <c r="A10" s="817">
        <v>1</v>
      </c>
      <c r="B10" s="1820">
        <f>('Total Flows'!B3*'Chem Dose'!B10*8.34)/1.1</f>
        <v>426.41770465970166</v>
      </c>
      <c r="C10" s="1820">
        <f>'Total Flows'!B3*'Chem Dose'!C10*4.09/2.63</f>
        <v>2082.7520842192621</v>
      </c>
      <c r="D10" s="434"/>
      <c r="E10" s="434">
        <f>IF('1'!$CO$31="","",('1'!$CO$31+'1'!$CR$31+'1'!$CS$31+'1'!$CT$31)*0.016*24)</f>
        <v>672.91795200000001</v>
      </c>
      <c r="F10" s="1820">
        <f>('Chem Dose'!F10*8.34*Flows!H9)/0.125/9.76</f>
        <v>943.69707418631151</v>
      </c>
      <c r="G10" s="1820">
        <f>('Chem Dose'!G10*8.34*Flows!H9)/0.195/7.74</f>
        <v>118.80500328449355</v>
      </c>
      <c r="H10" s="1820">
        <f>(('1'!$DQ$31*2.63/6.4*8.34*Flows!F9)+('1'!$DW$31*2.63/6.4*8.34*Flows!G9))*0.016*24</f>
        <v>239.43775484344491</v>
      </c>
      <c r="I10" s="1820">
        <f>('Chem Dose'!I10*2.63/1.9*8.34*Flows!H9)*0.016*24</f>
        <v>56.271860373440006</v>
      </c>
      <c r="J10" s="1820">
        <f>(Flows!H9*8.34*'Chem Dose'!J10)/4.88</f>
        <v>58.729109344764488</v>
      </c>
      <c r="K10" s="1821">
        <f>('Chem Dose'!K10*2.63/0.38*Flows!H9)*0.016*24</f>
        <v>8.274399671737461</v>
      </c>
      <c r="L10" s="433">
        <f>(AVERAGE('1'!$DI$35,'1'!$DJ$35)*1440/190196/4)+('1'!$DK$35*1440/380392/4)</f>
        <v>3.6578056320847967</v>
      </c>
      <c r="M10" s="1822">
        <f>('Chem Dose'!M10*Flows!H9*8.34/8.51)</f>
        <v>3.7633996549178526</v>
      </c>
      <c r="N10" s="433"/>
      <c r="O10" s="2367">
        <f>IF('1'!$CQ$31&lt;0.0001,"",'1'!$CQ$31)</f>
        <v>748.54625550660785</v>
      </c>
    </row>
    <row r="11" spans="1:23" ht="15" customHeight="1" x14ac:dyDescent="0.25">
      <c r="A11" s="820">
        <v>2</v>
      </c>
      <c r="B11" s="1820">
        <f>('Total Flows'!B4*'Chem Dose'!B11*8.34)/1.1</f>
        <v>361.94424643644737</v>
      </c>
      <c r="C11" s="1820">
        <f>'Total Flows'!B4*'Chem Dose'!C11*4.09/2.63</f>
        <v>2208.7901639973879</v>
      </c>
      <c r="D11" s="434"/>
      <c r="E11" s="434">
        <f>IF('2'!$CO$31="","",('2'!$CO$31+'2'!$CR$31+'2'!$CS$31+'2'!$CT$31)*0.016*24)</f>
        <v>696.52911360000007</v>
      </c>
      <c r="F11" s="1820">
        <f>('Chem Dose'!F11*8.34*Flows!H10)/0.125/9.76</f>
        <v>1014.7684149796689</v>
      </c>
      <c r="G11" s="1820">
        <f>('Chem Dose'!G11*8.34*Flows!H10)/0.195/7.74</f>
        <v>145.00176364136587</v>
      </c>
      <c r="H11" s="1820">
        <f>(('2'!$DQ$31*2.63/6.4*8.34*Flows!F10)+('2'!$DW$31*2.63/6.4*8.34*Flows!G10))*0.016*24</f>
        <v>269.45085651343754</v>
      </c>
      <c r="I11" s="1820">
        <f>('Chem Dose'!I11*2.63/1.9*8.34*Flows!H10)*0.016*24</f>
        <v>60.755554259369767</v>
      </c>
      <c r="J11" s="1820">
        <f>(Flows!H10*8.34*'Chem Dose'!J11)/4.88</f>
        <v>64.445031453052493</v>
      </c>
      <c r="K11" s="1821">
        <f>('Chem Dose'!K11*2.63/0.38*Flows!H10)*0.016*24</f>
        <v>9.1094665868505569</v>
      </c>
      <c r="L11" s="433">
        <f>(AVERAGE('2'!$DI$35,'2'!$DJ$35)*1440/190196/4)+('2'!$DK$35*1440/380392/4)</f>
        <v>3.80213043386822</v>
      </c>
      <c r="M11" s="1822">
        <f>('Chem Dose'!M11*Flows!H10*8.34/8.51)</f>
        <v>4.1729545019240479</v>
      </c>
      <c r="N11" s="433"/>
      <c r="O11" s="2367">
        <f>IF('2'!$CQ$31&lt;0.0001,"",'2'!$CQ$31)</f>
        <v>824.66960352422905</v>
      </c>
    </row>
    <row r="12" spans="1:23" ht="15" customHeight="1" x14ac:dyDescent="0.25">
      <c r="A12" s="820">
        <v>3</v>
      </c>
      <c r="B12" s="1820">
        <f>('Total Flows'!B5*'Chem Dose'!B12*8.34)/1.1</f>
        <v>339.32631796218112</v>
      </c>
      <c r="C12" s="1820">
        <f>'Total Flows'!B5*'Chem Dose'!C12*4.09/2.63</f>
        <v>1993.0175327418674</v>
      </c>
      <c r="D12" s="434"/>
      <c r="E12" s="434">
        <f>IF('3'!$CO$31="","",('3'!$CO$31+'3'!$CR$31+'3'!$CS$31+'3'!$CT$31)*0.016*24)</f>
        <v>558.79733759999999</v>
      </c>
      <c r="F12" s="1820">
        <f>('Chem Dose'!F12*8.34*Flows!H11)/0.125/9.76</f>
        <v>883.8605516489605</v>
      </c>
      <c r="G12" s="1820">
        <f>('Chem Dose'!G12*8.34*Flows!H11)/0.195/7.74</f>
        <v>117.95277814730763</v>
      </c>
      <c r="H12" s="1820">
        <f>(('3'!$DQ$31*2.63/6.4*8.34*Flows!F11)+('3'!$DW$31*2.63/6.4*8.34*Flows!G11))*0.016*24</f>
        <v>237.33635426213306</v>
      </c>
      <c r="I12" s="1820">
        <f>('Chem Dose'!I12*2.63/1.9*8.34*Flows!H11)*0.016*24</f>
        <v>53.455562174765717</v>
      </c>
      <c r="J12" s="1820">
        <f>(Flows!H11*8.34*'Chem Dose'!J12)/4.88</f>
        <v>56.704395459955308</v>
      </c>
      <c r="K12" s="1821">
        <f>('Chem Dose'!K12*2.63/0.38*Flows!H11)*0.016*24</f>
        <v>8.4067998645722213</v>
      </c>
      <c r="L12" s="433">
        <f>(AVERAGE('3'!$DI$35,'3'!$DJ$35)*1440/190196/4)+('3'!$DK$35*1440/380392/4)</f>
        <v>3.4177374918505121</v>
      </c>
      <c r="M12" s="1822">
        <f>('Chem Dose'!M12*Flows!H11*8.34/8.51)</f>
        <v>3.6560036899858068</v>
      </c>
      <c r="N12" s="433"/>
      <c r="O12" s="2367">
        <f>IF('3'!$CQ$31&lt;0.0001,"",'3'!$CQ$31)</f>
        <v>761.2334801762114</v>
      </c>
    </row>
    <row r="13" spans="1:23" ht="15" customHeight="1" x14ac:dyDescent="0.25">
      <c r="A13" s="820">
        <v>4</v>
      </c>
      <c r="B13" s="1820">
        <f>('Total Flows'!B6*'Chem Dose'!B13*8.34)/1.1</f>
        <v>316.70428723707005</v>
      </c>
      <c r="C13" s="1820">
        <f>'Total Flows'!B6*'Chem Dose'!C13*4.09/2.63</f>
        <v>1791.2527595345086</v>
      </c>
      <c r="D13" s="434"/>
      <c r="E13" s="434">
        <f>IF('4'!$CO$31="","",('4'!$CO$31+'4'!$CR$31+'4'!$CS$31+'4'!$CT$31)*0.016*24)</f>
        <v>558.79733759999999</v>
      </c>
      <c r="F13" s="1820">
        <f>('Chem Dose'!F13*8.34*Flows!H12)/0.125/9.76</f>
        <v>820.65946307603463</v>
      </c>
      <c r="G13" s="1820">
        <f>('Chem Dose'!G13*8.34*Flows!H12)/0.195/7.74</f>
        <v>105.74140899057652</v>
      </c>
      <c r="H13" s="1820">
        <f>(('4'!$DQ$31*2.63/6.4*8.34*Flows!F12)+('4'!$DW$31*2.63/6.4*8.34*Flows!G12))*0.016*24</f>
        <v>237.03869602364409</v>
      </c>
      <c r="I13" s="1820">
        <f>('Chem Dose'!I13*2.63/1.9*8.34*Flows!H12)*0.016*24</f>
        <v>48.611383336347089</v>
      </c>
      <c r="J13" s="1820">
        <f>(Flows!H12*8.34*'Chem Dose'!J13)/4.88</f>
        <v>51.610825352449517</v>
      </c>
      <c r="K13" s="1821">
        <f>('Chem Dose'!K13*2.63/0.38*Flows!H12)*0.016*24</f>
        <v>7.4488150403134608</v>
      </c>
      <c r="L13" s="433">
        <f>(AVERAGE('4'!$DI$35,'4'!$DJ$35)*1440/190196/4)+('4'!$DK$35*1440/380392/4)</f>
        <v>3.4587478180403375</v>
      </c>
      <c r="M13" s="1822">
        <f>('Chem Dose'!M13*Flows!H12*8.34/8.51)</f>
        <v>3.2847835922495947</v>
      </c>
      <c r="N13" s="433"/>
      <c r="O13" s="2367">
        <f>IF('4'!$CQ$31&lt;0.0001,"",'4'!$CQ$31)</f>
        <v>782.37885462555062</v>
      </c>
      <c r="W13" s="529"/>
    </row>
    <row r="14" spans="1:23" ht="15" customHeight="1" x14ac:dyDescent="0.25">
      <c r="A14" s="820">
        <v>5</v>
      </c>
      <c r="B14" s="1820">
        <f>('Total Flows'!B7*'Chem Dose'!B14*8.34)/1.1</f>
        <v>369.07223508133609</v>
      </c>
      <c r="C14" s="1820">
        <f>'Total Flows'!B7*'Chem Dose'!C14*4.09/2.63</f>
        <v>2090.2027883396709</v>
      </c>
      <c r="D14" s="434"/>
      <c r="E14" s="434">
        <f>IF('5'!$CO$31="","",('5'!$CO$31+'5'!$CR$31+'5'!$CS$31+'5'!$CT$31)*0.016*24)</f>
        <v>613.89004799999998</v>
      </c>
      <c r="F14" s="1820">
        <f>('Chem Dose'!F14*8.34*Flows!H13)/0.125/9.76</f>
        <v>945.37057759428785</v>
      </c>
      <c r="G14" s="1820">
        <f>('Chem Dose'!G14*8.34*Flows!H13)/0.195/7.74</f>
        <v>130.77381675297846</v>
      </c>
      <c r="H14" s="1820">
        <f>(('5'!$DQ$31*2.63/6.4*8.34*Flows!F13)+('5'!$DW$31*2.63/6.4*8.34*Flows!G13))*0.016*24</f>
        <v>265.16615032967036</v>
      </c>
      <c r="I14" s="1820">
        <f>('Chem Dose'!I14*2.63/1.9*8.34*Flows!H13)*0.016*24</f>
        <v>56.660301831501826</v>
      </c>
      <c r="J14" s="1820">
        <f>(Flows!H13*8.34*'Chem Dose'!J14)/4.88</f>
        <v>60.2080913245413</v>
      </c>
      <c r="K14" s="1821">
        <f>('Chem Dose'!K14*2.63/0.38*Flows!H13)*0.016*24</f>
        <v>8.5186109890109911</v>
      </c>
      <c r="L14" s="433">
        <f>(AVERAGE('5'!$DI$35,'5'!$DJ$35)*1440/190196/4)+('5'!$DK$35*1440/380392/4)</f>
        <v>3.6656922332751476</v>
      </c>
      <c r="M14" s="1822">
        <f>('Chem Dose'!M14*Flows!H13*8.34/8.51)</f>
        <v>3.7826072838522569</v>
      </c>
      <c r="N14" s="433"/>
      <c r="O14" s="2367">
        <f>IF('5'!$CQ$31&lt;0.0001,"",'5'!$CQ$31)</f>
        <v>824.66960352422905</v>
      </c>
    </row>
    <row r="15" spans="1:23" ht="15" customHeight="1" x14ac:dyDescent="0.25">
      <c r="A15" s="820">
        <v>6</v>
      </c>
      <c r="B15" s="1820">
        <f>('Total Flows'!B8*'Chem Dose'!B15*8.34)/1.1</f>
        <v>322.08661917532817</v>
      </c>
      <c r="C15" s="1820">
        <f>'Total Flows'!B8*'Chem Dose'!C15*4.09/2.63</f>
        <v>1858.382044148525</v>
      </c>
      <c r="D15" s="434"/>
      <c r="E15" s="434">
        <f>IF('6'!$CO$31="","",('6'!$CO$31+'6'!$CR$31+'6'!$CS$31+'6'!$CT$31)*0.016*24)</f>
        <v>602.08446720000006</v>
      </c>
      <c r="F15" s="1820">
        <f>('Chem Dose'!F15*8.34*Flows!H14)/0.125/9.76</f>
        <v>824.18333314829465</v>
      </c>
      <c r="G15" s="1820">
        <f>('Chem Dose'!G15*8.34*Flows!H14)/0.195/7.74</f>
        <v>111.40137125515639</v>
      </c>
      <c r="H15" s="1820">
        <f>(('6'!$DQ$31*2.63/6.4*8.34*Flows!F14)+('6'!$DW$31*2.63/6.4*8.34*Flows!G14))*0.016*24</f>
        <v>245.24529402119771</v>
      </c>
      <c r="I15" s="1820">
        <f>('Chem Dose'!I15*2.63/1.9*8.34*Flows!H14)*0.016*24</f>
        <v>49.694212226887728</v>
      </c>
      <c r="J15" s="1820">
        <f>(Flows!H14*8.34*'Chem Dose'!J15)/4.88</f>
        <v>52.866764635617344</v>
      </c>
      <c r="K15" s="1821">
        <f>('Chem Dose'!K15*2.63/0.38*Flows!H14)*0.016*24</f>
        <v>7.4274897599306522</v>
      </c>
      <c r="L15" s="433">
        <f>(AVERAGE('6'!$DI$35,'6'!$DJ$35)*1440/190196/4)+('6'!$DK$35*1440/380392/4)</f>
        <v>3.4843792719089781</v>
      </c>
      <c r="M15" s="1822">
        <f>('Chem Dose'!M15*Flows!H14*8.34/8.51)</f>
        <v>3.2167972046644899</v>
      </c>
      <c r="N15" s="433"/>
      <c r="O15" s="2367">
        <f>IF('6'!$CQ$31&lt;0.0001,"",'6'!$CQ$31)</f>
        <v>808.81057268722464</v>
      </c>
    </row>
    <row r="16" spans="1:23" ht="15" customHeight="1" x14ac:dyDescent="0.25">
      <c r="A16" s="820">
        <v>7</v>
      </c>
      <c r="B16" s="1820">
        <f>('Total Flows'!B9*'Chem Dose'!B16*8.34)/1.1</f>
        <v>361.35546426833491</v>
      </c>
      <c r="C16" s="1820">
        <f>'Total Flows'!B9*'Chem Dose'!C16*4.09/2.63</f>
        <v>2085.0952631262321</v>
      </c>
      <c r="D16" s="434"/>
      <c r="E16" s="434">
        <f>IF('7'!$CO$31="","",('7'!$CO$31+'7'!$CR$31+'7'!$CS$31+'7'!$CT$31)*0.016*24)</f>
        <v>731.94585600000005</v>
      </c>
      <c r="F16" s="1820">
        <f>('Chem Dose'!F16*8.34*Flows!H15)/0.125/9.76</f>
        <v>931.81074034500614</v>
      </c>
      <c r="G16" s="1820">
        <f>('Chem Dose'!G16*8.34*Flows!H15)/0.195/7.74</f>
        <v>121.25140972000062</v>
      </c>
      <c r="H16" s="1820">
        <f>(('7'!$DQ$31*2.63/6.4*8.34*Flows!F15)+('7'!$DW$31*2.63/6.4*8.34*Flows!G15))*0.016*24</f>
        <v>269.68848873634647</v>
      </c>
      <c r="I16" s="1820">
        <f>('Chem Dose'!I16*2.63/1.9*8.34*Flows!H15)*0.016*24</f>
        <v>57.012134959843877</v>
      </c>
      <c r="J16" s="1820">
        <f>(Flows!H15*8.34*'Chem Dose'!J16)/4.88</f>
        <v>59.546429480301278</v>
      </c>
      <c r="K16" s="1821">
        <f>('Chem Dose'!K16*2.63/0.38*Flows!H15)*0.016*24</f>
        <v>8.2308205855446541</v>
      </c>
      <c r="L16" s="433">
        <f>(AVERAGE('7'!$DI$35,'7'!$DJ$35)*1440/190196/4)+('7'!$DK$35*1440/380392/4)</f>
        <v>3.7673978422259147</v>
      </c>
      <c r="M16" s="1822">
        <f>('Chem Dose'!M16*Flows!H15*8.34/8.51)</f>
        <v>3.6584214556505898</v>
      </c>
      <c r="N16" s="433"/>
      <c r="O16" s="2367">
        <f>IF('7'!$CQ$31&lt;0.0001,"",'7'!$CQ$31)</f>
        <v>869.07488986784142</v>
      </c>
    </row>
    <row r="17" spans="1:15" ht="15" customHeight="1" x14ac:dyDescent="0.25">
      <c r="A17" s="820">
        <v>8</v>
      </c>
      <c r="B17" s="1820">
        <f>('Total Flows'!B10*'Chem Dose'!B17*8.34)/1.1</f>
        <v>361.70131884922495</v>
      </c>
      <c r="C17" s="1820">
        <f>'Total Flows'!B10*'Chem Dose'!C17*4.09/2.63</f>
        <v>2063.880172373475</v>
      </c>
      <c r="D17" s="434"/>
      <c r="E17" s="434">
        <f>IF('8'!$CO$31="","",('8'!$CO$31+'8'!$CR$31+'8'!$CS$31+'8'!$CT$31)*0.016*24)</f>
        <v>692.59391999999991</v>
      </c>
      <c r="F17" s="1820">
        <f>('Chem Dose'!F17*8.34*Flows!H16)/0.125/9.76</f>
        <v>951.40280801087135</v>
      </c>
      <c r="G17" s="1820">
        <f>('Chem Dose'!G17*8.34*Flows!H16)/0.195/7.74</f>
        <v>123.91041326386248</v>
      </c>
      <c r="H17" s="1820">
        <f>(('8'!$DQ$31*2.63/6.4*8.34*Flows!F16)+('8'!$DW$31*2.63/6.4*8.34*Flows!G16))*0.016*24</f>
        <v>269.23905799167835</v>
      </c>
      <c r="I17" s="1820">
        <f>('Chem Dose'!I17*2.63/1.9*8.34*Flows!H16)*0.016*24</f>
        <v>58.513241335074198</v>
      </c>
      <c r="J17" s="1820">
        <f>(Flows!H16*8.34*'Chem Dose'!J17)/4.88</f>
        <v>61.881730564536255</v>
      </c>
      <c r="K17" s="1821">
        <f>('Chem Dose'!K17*2.63/0.38*Flows!H16)*0.016*24</f>
        <v>8.5702556822646976</v>
      </c>
      <c r="L17" s="433">
        <f>(AVERAGE('8'!$DI$35,'8'!$DJ$35)*1440/190196/4)+('8'!$DK$35*1440/380392/4)</f>
        <v>3.7603314475593601</v>
      </c>
      <c r="M17" s="1822">
        <f>('Chem Dose'!M17*Flows!H16*8.34/8.51)</f>
        <v>3.621535343807508</v>
      </c>
      <c r="N17" s="433"/>
      <c r="O17" s="2367">
        <f>IF('8'!$CQ$31&lt;0.0001,"",'8'!$CQ$31)</f>
        <v>866.96035242290748</v>
      </c>
    </row>
    <row r="18" spans="1:15" ht="15" customHeight="1" x14ac:dyDescent="0.25">
      <c r="A18" s="820">
        <v>9</v>
      </c>
      <c r="B18" s="1820">
        <f>('Total Flows'!B11*'Chem Dose'!B18*8.34)/1.1</f>
        <v>380.4024069654867</v>
      </c>
      <c r="C18" s="1820">
        <f>'Total Flows'!B11*'Chem Dose'!C18*4.09/2.63</f>
        <v>2190.030902906577</v>
      </c>
      <c r="D18" s="434"/>
      <c r="E18" s="434">
        <f>IF('9'!$CO$31="","",('9'!$CO$31+'9'!$CR$31+'9'!$CS$31+'9'!$CT$31)*0.016*24)</f>
        <v>678.85948800000006</v>
      </c>
      <c r="F18" s="1820">
        <f>('Chem Dose'!F18*8.34*Flows!H17)/0.125/9.76</f>
        <v>989.36630592714721</v>
      </c>
      <c r="G18" s="1820">
        <f>('Chem Dose'!G18*8.34*Flows!H17)/0.195/7.74</f>
        <v>125.70839217576903</v>
      </c>
      <c r="H18" s="1820">
        <f>(('9'!$DQ$31*2.63/6.4*8.34*Flows!F17)+('9'!$DW$31*2.63/6.4*8.34*Flows!G17))*0.016*24</f>
        <v>293.55706346402087</v>
      </c>
      <c r="I18" s="1820">
        <f>('Chem Dose'!I18*2.63/1.9*8.34*Flows!H17)*0.016*24</f>
        <v>60.619891305533031</v>
      </c>
      <c r="J18" s="1820">
        <f>(Flows!H17*8.34*'Chem Dose'!J18)/4.88</f>
        <v>63.49983314922963</v>
      </c>
      <c r="K18" s="1821">
        <f>('Chem Dose'!K18*2.63/0.38*Flows!H17)*0.016*24</f>
        <v>8.8258429073142466</v>
      </c>
      <c r="L18" s="433">
        <f>(AVERAGE('9'!$DI$35,'9'!$DJ$35)*1440/190196/4)+('9'!$DK$35*1440/380392/4)</f>
        <v>3.8092283749395364</v>
      </c>
      <c r="M18" s="1822">
        <f>('Chem Dose'!M18*Flows!H17*8.34/8.51)</f>
        <v>3.8358679940134204</v>
      </c>
      <c r="N18" s="433"/>
      <c r="O18" s="2367">
        <f>IF('9'!$CQ$31&lt;0.0001,"",'9'!$CQ$31)</f>
        <v>872.24669603524228</v>
      </c>
    </row>
    <row r="19" spans="1:15" ht="15" customHeight="1" x14ac:dyDescent="0.25">
      <c r="A19" s="820">
        <v>10</v>
      </c>
      <c r="B19" s="1820">
        <f>('Total Flows'!B12*'Chem Dose'!B19*8.34)/1.1</f>
        <v>339.84848647101717</v>
      </c>
      <c r="C19" s="1820">
        <f>'Total Flows'!B12*'Chem Dose'!C19*4.09/2.63</f>
        <v>1972.7158133067542</v>
      </c>
      <c r="D19" s="434"/>
      <c r="E19" s="434">
        <f>IF('10'!$CO$31="","",('10'!$CO$31+'10'!$CR$31+'10'!$CS$31+'10'!$CT$31)*0.016*24)</f>
        <v>554.86214399999994</v>
      </c>
      <c r="F19" s="1820">
        <f>('Chem Dose'!F19*8.34*Flows!H18)/0.125/9.76</f>
        <v>898.02121164773735</v>
      </c>
      <c r="G19" s="1820">
        <f>('Chem Dose'!G19*8.34*Flows!H18)/0.195/7.74</f>
        <v>114.30068100195413</v>
      </c>
      <c r="H19" s="1820">
        <f>(('10'!$DQ$31*2.63/6.4*8.34*Flows!F18)+('10'!$DW$31*2.63/6.4*8.34*Flows!G18))*0.016*24</f>
        <v>258.3786522557823</v>
      </c>
      <c r="I19" s="1820">
        <f>('Chem Dose'!I19*2.63/1.9*8.34*Flows!H18)*0.016*24</f>
        <v>55.649407368707472</v>
      </c>
      <c r="J19" s="1820">
        <f>(Flows!H18*8.34*'Chem Dose'!J19)/4.88</f>
        <v>58.177939691544616</v>
      </c>
      <c r="K19" s="1821">
        <f>('Chem Dose'!K19*2.63/0.38*Flows!H18)*0.016*24</f>
        <v>8.2540905752380933</v>
      </c>
      <c r="L19" s="433">
        <f>(AVERAGE('10'!$DI$35,'10'!$DJ$35)*1440/190196/4)+('10'!$DK$35*1440/380392/4)</f>
        <v>3.5584344570863742</v>
      </c>
      <c r="M19" s="1822">
        <f>('Chem Dose'!M19*Flows!H18*8.34/8.51)</f>
        <v>3.4312408504571223</v>
      </c>
      <c r="N19" s="433"/>
      <c r="O19" s="2367">
        <f>IF('10'!$CQ$31&lt;0.0001,"",'10'!$CQ$31)</f>
        <v>840.52863436123346</v>
      </c>
    </row>
    <row r="20" spans="1:15" ht="15" customHeight="1" x14ac:dyDescent="0.25">
      <c r="A20" s="820">
        <v>11</v>
      </c>
      <c r="B20" s="1820">
        <f>('Total Flows'!B13*'Chem Dose'!B20*8.34)/1.1</f>
        <v>361.91973971566534</v>
      </c>
      <c r="C20" s="1820">
        <f>'Total Flows'!B13*'Chem Dose'!C20*4.09/2.63</f>
        <v>2086.3741739584084</v>
      </c>
      <c r="D20" s="434"/>
      <c r="E20" s="434">
        <f>IF('11'!$CO$31="","",('11'!$CO$31+'11'!$CR$31+'11'!$CS$31+'11'!$CT$31)*0.016*24)</f>
        <v>527.31578879999995</v>
      </c>
      <c r="F20" s="1820">
        <f>('Chem Dose'!F20*8.34*Flows!H19)/0.125/9.76</f>
        <v>897.89357945422364</v>
      </c>
      <c r="G20" s="1820">
        <f>('Chem Dose'!G20*8.34*Flows!H19)/0.195/7.74</f>
        <v>114.86040002192364</v>
      </c>
      <c r="H20" s="1820">
        <f>(('11'!$DQ$31*2.63/6.4*8.34*Flows!F19)+('11'!$DW$31*2.63/6.4*8.34*Flows!G19))*0.016*24</f>
        <v>260.25464753691699</v>
      </c>
      <c r="I20" s="1820">
        <f>('Chem Dose'!I20*2.63/1.9*8.34*Flows!H19)*0.016*24</f>
        <v>54.718945379033151</v>
      </c>
      <c r="J20" s="1820">
        <f>(Flows!H19*8.34*'Chem Dose'!J20)/4.88</f>
        <v>58.37200295905248</v>
      </c>
      <c r="K20" s="1821">
        <f>('Chem Dose'!K20*2.63/0.38*Flows!H19)*0.016*24</f>
        <v>8.2055272413336553</v>
      </c>
      <c r="L20" s="433">
        <f>(AVERAGE('11'!$DI$35,'11'!$DJ$35)*1440/190196/4)+('11'!$DK$35*1440/380392/4)</f>
        <v>3.6120633451807613</v>
      </c>
      <c r="M20" s="1822">
        <f>('Chem Dose'!M20*Flows!H19*8.34/8.51)</f>
        <v>3.3191971763765631</v>
      </c>
      <c r="N20" s="433"/>
      <c r="O20" s="2367">
        <f>IF('11'!$CQ$31&lt;0.0001,"",'11'!$CQ$31)</f>
        <v>840.52863436123346</v>
      </c>
    </row>
    <row r="21" spans="1:15" ht="15" customHeight="1" x14ac:dyDescent="0.25">
      <c r="A21" s="820">
        <v>12</v>
      </c>
      <c r="B21" s="1820">
        <f>('Total Flows'!B14*'Chem Dose'!B21*8.34)/1.1</f>
        <v>346.77725086978967</v>
      </c>
      <c r="C21" s="1820">
        <f>'Total Flows'!B14*'Chem Dose'!C21*4.09/2.63</f>
        <v>2114.2772856235733</v>
      </c>
      <c r="D21" s="434"/>
      <c r="E21" s="434">
        <f>IF('12'!$CO$31="","",('12'!$CO$31+'12'!$CR$31+'12'!$CS$31+'12'!$CT$31)*0.016*24)</f>
        <v>716.2015061333334</v>
      </c>
      <c r="F21" s="1820">
        <f>('Chem Dose'!F21*8.34*Flows!H20)/0.125/9.76</f>
        <v>855.36277717061296</v>
      </c>
      <c r="G21" s="1820">
        <f>('Chem Dose'!G21*8.34*Flows!H20)/0.195/7.74</f>
        <v>108.46929239904516</v>
      </c>
      <c r="H21" s="1820">
        <f>(('12'!$DQ$31*2.63/6.4*8.34*Flows!F20)+('12'!$DW$31*2.63/6.4*8.34*Flows!G20))*0.016*24</f>
        <v>253.02502184247157</v>
      </c>
      <c r="I21" s="1820">
        <f>(Flows!H20*8.34*'Chem Dose'!I21)/1.45</f>
        <v>68.626152669596749</v>
      </c>
      <c r="J21" s="1820">
        <f>(Flows!H20*8.34*'Chem Dose'!J21)/4.88</f>
        <v>55.838320280701225</v>
      </c>
      <c r="K21" s="1821">
        <f>(Flows!H20*8.34*'Chem Dose'!K21)/15/0.627/0.479</f>
        <v>5.4493976418686678</v>
      </c>
      <c r="L21" s="433">
        <f>(AVERAGE('12'!$DI$35,'12'!$DJ$35)*1440/190196/4)+('12'!$DK$35*1440/380392/4)</f>
        <v>3.3880838713747923</v>
      </c>
      <c r="M21" s="1822">
        <f>('Chem Dose'!M21*Flows!H20*8.34/8.51)</f>
        <v>3.1961676436091984</v>
      </c>
      <c r="N21" s="433"/>
      <c r="O21" s="2367">
        <f>IF('12'!$CQ$31&lt;0.0001,"",'12'!$CQ$31)</f>
        <v>801.76211453744509</v>
      </c>
    </row>
    <row r="22" spans="1:15" ht="15" customHeight="1" x14ac:dyDescent="0.25">
      <c r="A22" s="820">
        <v>13</v>
      </c>
      <c r="B22" s="1820">
        <f>('Total Flows'!B15*'Chem Dose'!B22*8.34)/1.1</f>
        <v>357.40522527598779</v>
      </c>
      <c r="C22" s="1820">
        <f>'Total Flows'!B15*'Chem Dose'!C22*4.09/2.63</f>
        <v>2209.5430723854879</v>
      </c>
      <c r="D22" s="434"/>
      <c r="E22" s="434">
        <f>IF('13'!$CO$31="","",('13'!$CO$31+'13'!$CR$31+'13'!$CS$31+'13'!$CT$31)*0.016*24)</f>
        <v>773.2573440000001</v>
      </c>
      <c r="F22" s="1820">
        <f>('Chem Dose'!F22*8.34*Flows!H21)/0.125/9.76</f>
        <v>846.7105554077076</v>
      </c>
      <c r="G22" s="1820">
        <f>('Chem Dose'!G22*8.34*Flows!H21)/0.195/7.74</f>
        <v>107.25446990710368</v>
      </c>
      <c r="H22" s="1820">
        <f>(('13'!$DQ$31*2.63/6.4*8.34*Flows!F21)+('13'!$DW$31*2.63/6.4*8.34*Flows!G21))*0.016*24</f>
        <v>246.01819902697923</v>
      </c>
      <c r="I22" s="1820">
        <f>(Flows!H21*8.34*'Chem Dose'!I22)/1.45</f>
        <v>67.664082886006113</v>
      </c>
      <c r="J22" s="1820">
        <f>(Flows!H21*8.34*'Chem Dose'!J22)/4.88</f>
        <v>55.193642443021595</v>
      </c>
      <c r="K22" s="1821">
        <f>(Flows!H21*8.34*'Chem Dose'!K22)/15/0.627/0.479</f>
        <v>5.070839305305074</v>
      </c>
      <c r="L22" s="433">
        <f>(AVERAGE('13'!$DI$35,'13'!$DJ$35)*1440/190196/4)+('13'!$DK$35*1440/380392/4)</f>
        <v>3.3644240678037396</v>
      </c>
      <c r="M22" s="1822">
        <f>('Chem Dose'!M22*Flows!H21*8.34/8.51)</f>
        <v>2.9745848016290704</v>
      </c>
      <c r="N22" s="433"/>
      <c r="O22" s="2367">
        <f>IF('13'!$CQ$31&lt;0.0001,"",'13'!$CQ$31)</f>
        <v>761.2334801762114</v>
      </c>
    </row>
    <row r="23" spans="1:15" ht="15" customHeight="1" x14ac:dyDescent="0.25">
      <c r="A23" s="820">
        <v>14</v>
      </c>
      <c r="B23" s="1820">
        <f>('Total Flows'!B16*'Chem Dose'!B23*8.34)/1.1</f>
        <v>306.98327238198203</v>
      </c>
      <c r="C23" s="1820">
        <f>'Total Flows'!B16*'Chem Dose'!C23*4.09/2.63</f>
        <v>1951.8624213040284</v>
      </c>
      <c r="D23" s="434"/>
      <c r="E23" s="434">
        <f>IF('14'!$CO$31="","",('14'!$CO$31+'14'!$CR$31+'14'!$CS$31+'14'!$CT$31)*0.016*24)</f>
        <v>746.11255296000002</v>
      </c>
      <c r="F23" s="1820">
        <f>('Chem Dose'!F23*8.34*Flows!H22)/0.125/9.76</f>
        <v>801.77165914330658</v>
      </c>
      <c r="G23" s="1820">
        <f>('Chem Dose'!G23*8.34*Flows!H22)/0.195/7.74</f>
        <v>104.67352065134143</v>
      </c>
      <c r="H23" s="1820">
        <f>(('14'!$DQ$31*2.63/6.4*8.34*Flows!F22)+('14'!$DW$31*2.63/6.4*8.34*Flows!G22))*0.016*24</f>
        <v>242.252725127844</v>
      </c>
      <c r="I23" s="1820">
        <f>(Flows!H22*8.34*'Chem Dose'!I23)/1.45</f>
        <v>62.356640310087705</v>
      </c>
      <c r="J23" s="1820">
        <f>(Flows!H22*8.34*'Chem Dose'!J23)/4.88</f>
        <v>51.547947967139642</v>
      </c>
      <c r="K23" s="1821">
        <f>(Flows!H22*8.34*'Chem Dose'!K23)/15/0.627/0.479</f>
        <v>5.0460324024269552</v>
      </c>
      <c r="L23" s="433">
        <f>(AVERAGE('14'!$DI$35,'14'!$DJ$35)*1440/190196/4)+('14'!$DK$35*1440/380392/4)</f>
        <v>3.3861910870891081</v>
      </c>
      <c r="M23" s="1822">
        <f>('Chem Dose'!M23*Flows!H22*8.34/8.51)</f>
        <v>2.7023562794839888</v>
      </c>
      <c r="N23" s="433"/>
      <c r="O23" s="2367">
        <f>IF('14'!$CQ$31&lt;0.0001,"",'14'!$CQ$31)</f>
        <v>751.71806167400882</v>
      </c>
    </row>
    <row r="24" spans="1:15" ht="15" customHeight="1" x14ac:dyDescent="0.25">
      <c r="A24" s="820">
        <v>15</v>
      </c>
      <c r="B24" s="1820">
        <f>('Total Flows'!B17*'Chem Dose'!B24*8.34)/1.1</f>
        <v>337.50293170649684</v>
      </c>
      <c r="C24" s="1820">
        <f>'Total Flows'!B17*'Chem Dose'!C24*4.09/2.63</f>
        <v>2141.7470869618542</v>
      </c>
      <c r="D24" s="434"/>
      <c r="E24" s="434">
        <f>IF('15'!$CO$31="","",('15'!$CO$31+'15'!$CR$31+'15'!$CS$31+'15'!$CT$31)*0.016*24)</f>
        <v>726.04306559999998</v>
      </c>
      <c r="F24" s="1820">
        <f>('Chem Dose'!F24*8.34*Flows!H23)/0.125/9.76</f>
        <v>714.91516357512432</v>
      </c>
      <c r="G24" s="1820">
        <f>('Chem Dose'!G24*8.34*Flows!H23)/0.195/7.74</f>
        <v>90.417694191771787</v>
      </c>
      <c r="H24" s="1820">
        <f>(('15'!$DQ$31*2.63/6.4*8.34*Flows!F23)+('15'!$DW$31*2.63/6.4*8.34*Flows!G23))*0.016*24</f>
        <v>224.17776000000001</v>
      </c>
      <c r="I24" s="1820">
        <f>(Flows!H23*8.34*'Chem Dose'!I24)/1.45</f>
        <v>55.860917196085673</v>
      </c>
      <c r="J24" s="1820">
        <f>(Flows!H23*8.34*'Chem Dose'!J24)/4.88</f>
        <v>46.015186255395953</v>
      </c>
      <c r="K24" s="1821">
        <f>(Flows!H23*8.34*'Chem Dose'!K24)/15/0.627/0.479</f>
        <v>4.5155958176894888</v>
      </c>
      <c r="L24" s="433">
        <f>(AVERAGE('15'!$DI$35,'15'!$DJ$35)*1440/190196/4)+('15'!$DK$35*1440/380392/4)</f>
        <v>3.1514858356642623</v>
      </c>
      <c r="M24" s="1822">
        <f>('Chem Dose'!M24*Flows!H23*8.34/8.51)</f>
        <v>2.3958714112596389</v>
      </c>
      <c r="N24" s="433"/>
      <c r="O24" s="2367">
        <f>IF('15'!$CQ$31&lt;0.0001,"",'15'!$CQ$31)</f>
        <v>697.79735682819387</v>
      </c>
    </row>
    <row r="25" spans="1:15" ht="15" customHeight="1" x14ac:dyDescent="0.25">
      <c r="A25" s="820">
        <v>16</v>
      </c>
      <c r="B25" s="1820">
        <f>('Total Flows'!B18*'Chem Dose'!B25*8.34)/1.1</f>
        <v>332.55624278196922</v>
      </c>
      <c r="C25" s="1820">
        <f>'Total Flows'!B18*'Chem Dose'!C25*4.09/2.63</f>
        <v>1976.0758366608975</v>
      </c>
      <c r="D25" s="434"/>
      <c r="E25" s="434">
        <f>IF('16'!$CO$31="","",('16'!$CO$31+'16'!$CR$31+'16'!$CS$31+'16'!$CT$31)*0.016*24)</f>
        <v>690.6263232</v>
      </c>
      <c r="F25" s="1820">
        <f>('Chem Dose'!F25*8.34*Flows!H24)/0.125/9.76</f>
        <v>742.61903186374354</v>
      </c>
      <c r="G25" s="1820">
        <f>('Chem Dose'!G25*8.34*Flows!H24)/0.195/7.74</f>
        <v>87.351764455755344</v>
      </c>
      <c r="H25" s="1820">
        <f>(('16'!$DQ$31*2.63/6.4*8.34*Flows!F24)+('16'!$DW$31*2.63/6.4*8.34*Flows!G24))*0.016*24</f>
        <v>237.3211430387563</v>
      </c>
      <c r="I25" s="1820">
        <f>(Flows!H24*8.34*'Chem Dose'!I25)/1.45</f>
        <v>58.775001090945594</v>
      </c>
      <c r="J25" s="1820">
        <f>(Flows!H24*8.34*'Chem Dose'!J25)/4.88</f>
        <v>47.621539298666043</v>
      </c>
      <c r="K25" s="1821">
        <f>(Flows!H24*8.34*'Chem Dose'!K25)/15/0.627/0.479</f>
        <v>4.828581641466414</v>
      </c>
      <c r="L25" s="433">
        <f>(AVERAGE('16'!$DI$35,'16'!$DJ$35)*1440/190196/4)+('16'!$DK$35*1440/380392/4)</f>
        <v>3.042650739237418</v>
      </c>
      <c r="M25" s="1822">
        <f>('Chem Dose'!M25*Flows!H24*8.34/8.51)</f>
        <v>2.4892642331861121</v>
      </c>
      <c r="N25" s="433"/>
      <c r="O25" s="2367">
        <f>IF('16'!$CQ$31&lt;0.0001,"",'16'!$CQ$31)</f>
        <v>674.00881057268725</v>
      </c>
    </row>
    <row r="26" spans="1:15" ht="15" customHeight="1" x14ac:dyDescent="0.25">
      <c r="A26" s="820">
        <v>17</v>
      </c>
      <c r="B26" s="1820">
        <f>('Total Flows'!B19*'Chem Dose'!B26*8.34)/1.1</f>
        <v>285.92327968259599</v>
      </c>
      <c r="C26" s="1820">
        <f>'Total Flows'!B19*'Chem Dose'!C26*4.09/2.63</f>
        <v>1600.8031361155233</v>
      </c>
      <c r="D26" s="434"/>
      <c r="E26" s="434">
        <f>IF('17'!$CO$31="","",('17'!$CO$31+'17'!$CR$31+'17'!$CS$31+'17'!$CT$31)*0.016*24)</f>
        <v>557.22326015999988</v>
      </c>
      <c r="F26" s="1820">
        <f>('Chem Dose'!F26*8.34*Flows!H25)/0.125/9.76</f>
        <v>715.04725450754688</v>
      </c>
      <c r="G26" s="1820">
        <f>('Chem Dose'!G26*8.34*Flows!H25)/0.195/7.74</f>
        <v>88.879345239482632</v>
      </c>
      <c r="H26" s="1820">
        <f>(('17'!$DQ$31*2.63/6.4*8.34*Flows!F25)+('17'!$DW$31*2.63/6.4*8.34*Flows!G25))*0.016*24</f>
        <v>226.16031072676691</v>
      </c>
      <c r="I26" s="1820">
        <f>(Flows!H25*8.34*'Chem Dose'!I26)/1.45</f>
        <v>55.941038104745516</v>
      </c>
      <c r="J26" s="1820">
        <f>(Flows!H25*8.34*'Chem Dose'!J26)/4.88</f>
        <v>45.408740494696836</v>
      </c>
      <c r="K26" s="1821">
        <f>(Flows!H25*8.34*'Chem Dose'!K26)/15/0.627/0.479</f>
        <v>4.612396435401954</v>
      </c>
      <c r="L26" s="433">
        <f>(AVERAGE('17'!$DI$35,'17'!$DJ$35)*1440/190196/4)+('17'!$DK$35*1440/380392/4)</f>
        <v>2.6735578035289911</v>
      </c>
      <c r="M26" s="1822">
        <f>('Chem Dose'!M26*Flows!H25*8.34/8.51)</f>
        <v>2.4736979816349574</v>
      </c>
      <c r="N26" s="433"/>
      <c r="O26" s="2367">
        <f>IF('17'!$CQ$31&lt;0.0001,"",'17'!$CQ$31)</f>
        <v>666.07929515418505</v>
      </c>
    </row>
    <row r="27" spans="1:15" ht="15" customHeight="1" x14ac:dyDescent="0.25">
      <c r="A27" s="820">
        <v>18</v>
      </c>
      <c r="B27" s="1820">
        <f>('Total Flows'!B20*'Chem Dose'!B27*8.34)/1.1</f>
        <v>287.90805650648491</v>
      </c>
      <c r="C27" s="1820">
        <f>'Total Flows'!B20*'Chem Dose'!C27*4.09/2.63</f>
        <v>1566.2065622458053</v>
      </c>
      <c r="D27" s="434"/>
      <c r="E27" s="434">
        <f>IF('18'!$CO$31="","",('18'!$CO$31+'18'!$CR$31+'18'!$CS$31+'18'!$CT$31)*0.016*24)</f>
        <v>454.51470720000009</v>
      </c>
      <c r="F27" s="1820">
        <f>('Chem Dose'!F27*8.34*Flows!H26)/0.125/9.76</f>
        <v>622.25952004276132</v>
      </c>
      <c r="G27" s="1820">
        <f>('Chem Dose'!G27*8.34*Flows!H26)/0.195/7.74</f>
        <v>70.758345989604962</v>
      </c>
      <c r="H27" s="1820">
        <f>(('18'!$DQ$31*2.63/6.4*8.34*Flows!F26)+('18'!$DW$31*2.63/6.4*8.34*Flows!G26))*0.016*24</f>
        <v>190.17327559476428</v>
      </c>
      <c r="I27" s="1820">
        <f>(Flows!H26*8.34*'Chem Dose'!I27)/1.45</f>
        <v>51.126615988267986</v>
      </c>
      <c r="J27" s="1820">
        <f>(Flows!H26*8.34*'Chem Dose'!J27)/4.88</f>
        <v>38.351225110155987</v>
      </c>
      <c r="K27" s="1821">
        <f>(Flows!H26*8.34*'Chem Dose'!K27)/15/0.627/0.479</f>
        <v>3.9172039143333066</v>
      </c>
      <c r="L27" s="433">
        <f>(AVERAGE('18'!$DI$35,'18'!$DJ$35)*1440/190196/4)+('18'!$DK$35*1440/380392/4)</f>
        <v>2.4786010221035144</v>
      </c>
      <c r="M27" s="1822">
        <f>('Chem Dose'!M27*Flows!H26*8.34/8.51)</f>
        <v>2.2223062513700693</v>
      </c>
      <c r="N27" s="433"/>
      <c r="O27" s="2367">
        <f>IF('18'!$CQ$31&lt;0.0001,"",'18'!$CQ$31)</f>
        <v>570.92511013215858</v>
      </c>
    </row>
    <row r="28" spans="1:15" ht="15" customHeight="1" x14ac:dyDescent="0.25">
      <c r="A28" s="820">
        <v>19</v>
      </c>
      <c r="B28" s="1820">
        <f>('Total Flows'!B21*'Chem Dose'!B28*8.34)/1.1</f>
        <v>341.11533736865454</v>
      </c>
      <c r="C28" s="1820">
        <f>'Total Flows'!B21*'Chem Dose'!C28*4.09/2.63</f>
        <v>1839.6198666215432</v>
      </c>
      <c r="D28" s="434"/>
      <c r="E28" s="434">
        <f>IF('19'!$CO$31="","",('19'!$CO$31+'19'!$CR$31+'19'!$CS$31+'19'!$CT$31)*0.016*24)</f>
        <v>630.75516342857156</v>
      </c>
      <c r="F28" s="1820">
        <f>('Chem Dose'!F28*8.34*Flows!H27)/0.125/9.76</f>
        <v>895.47778084996321</v>
      </c>
      <c r="G28" s="1820">
        <f>('Chem Dose'!G28*8.34*Flows!H27)/0.195/7.74</f>
        <v>109.52746338686691</v>
      </c>
      <c r="H28" s="1820">
        <f>(('19'!$DQ$31*2.63/6.4*8.34*Flows!F27)+('19'!$DW$31*2.63/6.4*8.34*Flows!G27))*0.016*24</f>
        <v>264.97754766255065</v>
      </c>
      <c r="I28" s="1820">
        <f>(Flows!H27*8.34*'Chem Dose'!I28)/1.45</f>
        <v>66.049067162122142</v>
      </c>
      <c r="J28" s="1820">
        <f>(Flows!H27*8.34*'Chem Dose'!J28)/4.88</f>
        <v>54.173229463930213</v>
      </c>
      <c r="K28" s="1821">
        <f>(Flows!H27*8.34*'Chem Dose'!K28)/15/0.627/0.479</f>
        <v>5.4059181297813224</v>
      </c>
      <c r="L28" s="433">
        <f>(AVERAGE('19'!$DI$35,'19'!$DJ$35)*1440/190196/4)+('19'!$DK$35*1440/380392/4)</f>
        <v>3.2397707027036766</v>
      </c>
      <c r="M28" s="1822">
        <f>('Chem Dose'!M28*Flows!H27*8.34/8.51)</f>
        <v>3.3583907632445866</v>
      </c>
      <c r="N28" s="433"/>
      <c r="O28" s="2367">
        <f>IF('19'!$CQ$31&lt;0.0001,"",'19'!$CQ$31)</f>
        <v>772.56135934550025</v>
      </c>
    </row>
    <row r="29" spans="1:15" ht="15" customHeight="1" x14ac:dyDescent="0.25">
      <c r="A29" s="820">
        <v>20</v>
      </c>
      <c r="B29" s="1820">
        <f>('Total Flows'!B22*'Chem Dose'!B29*8.34)/1.1</f>
        <v>365.72830898817966</v>
      </c>
      <c r="C29" s="1820">
        <f>'Total Flows'!B22*'Chem Dose'!C29*4.09/2.63</f>
        <v>2000.2112378538229</v>
      </c>
      <c r="D29" s="434"/>
      <c r="E29" s="434">
        <f>IF('20'!$CO$31="","",('20'!$CO$31+'20'!$CR$31+'20'!$CS$31+'20'!$CT$31)*0.016*24)</f>
        <v>643.404</v>
      </c>
      <c r="F29" s="1820">
        <f>('Chem Dose'!F29*8.34*Flows!H28)/0.125/9.76</f>
        <v>843.66496650371539</v>
      </c>
      <c r="G29" s="1820">
        <f>('Chem Dose'!G29*8.34*Flows!H28)/0.195/7.74</f>
        <v>107.28275403970969</v>
      </c>
      <c r="H29" s="1820">
        <f>(('20'!$DQ$31*2.63/6.4*8.34*Flows!F28)+('20'!$DW$31*2.63/6.4*8.34*Flows!G28))*0.016*24</f>
        <v>245.37628992116441</v>
      </c>
      <c r="I29" s="1820">
        <f>(Flows!H28*8.34*'Chem Dose'!I29)/1.45</f>
        <v>60.845470660828575</v>
      </c>
      <c r="J29" s="1820">
        <f>(Flows!H28*8.34*'Chem Dose'!J29)/4.88</f>
        <v>50.070906866316037</v>
      </c>
      <c r="K29" s="1821">
        <f>(Flows!H28*8.34*'Chem Dose'!K29)/15/0.627/0.479</f>
        <v>4.9428651411217537</v>
      </c>
      <c r="L29" s="433">
        <f>(AVERAGE('20'!$DI$35,'20'!$DJ$35)*1440/190196/4)+('20'!$DK$35*1440/380392/4)</f>
        <v>3.0284548570947862</v>
      </c>
      <c r="M29" s="1822">
        <f>('Chem Dose'!M29*Flows!H28*8.34/8.51)</f>
        <v>3.0816398087418966</v>
      </c>
      <c r="N29" s="433"/>
      <c r="O29" s="2367">
        <f>IF('20'!$CQ$31&lt;0.0001,"",'20'!$CQ$31)</f>
        <v>705.72687224669608</v>
      </c>
    </row>
    <row r="30" spans="1:15" ht="15" customHeight="1" x14ac:dyDescent="0.25">
      <c r="A30" s="820">
        <v>21</v>
      </c>
      <c r="B30" s="1820">
        <f>('Total Flows'!B23*'Chem Dose'!B30*8.34)/1.1</f>
        <v>409.01719089664704</v>
      </c>
      <c r="C30" s="1820">
        <f>'Total Flows'!B23*'Chem Dose'!C30*4.09/2.63</f>
        <v>2278.7640991467738</v>
      </c>
      <c r="D30" s="434"/>
      <c r="E30" s="434">
        <f>IF('21'!$CO$31="","",('21'!$CO$31+'21'!$CR$31+'21'!$CS$31+'21'!$CT$31)*0.016*24)</f>
        <v>680.00130048000005</v>
      </c>
      <c r="F30" s="1820">
        <f>('Chem Dose'!F30*8.34*Flows!H29)/0.125/9.76</f>
        <v>1017.0063181447409</v>
      </c>
      <c r="G30" s="1820">
        <f>('Chem Dose'!G30*8.34*Flows!H29)/0.195/7.74</f>
        <v>128.11014625731747</v>
      </c>
      <c r="H30" s="1820">
        <f>(('21'!$DQ$31*2.63/6.4*8.34*Flows!F29)+('21'!$DW$31*2.63/6.4*8.34*Flows!G29))*0.016*24</f>
        <v>302.19160472158876</v>
      </c>
      <c r="I30" s="1820">
        <f>(Flows!H29*8.34*'Chem Dose'!I30)/1.45</f>
        <v>75.472456610500345</v>
      </c>
      <c r="J30" s="1820">
        <f>(Flows!H29*8.34*'Chem Dose'!J30)/4.88</f>
        <v>62.185025630942427</v>
      </c>
      <c r="K30" s="1821">
        <f>(Flows!H29*8.34*'Chem Dose'!K30)/15/0.627/0.479</f>
        <v>6.2738794271261051</v>
      </c>
      <c r="L30" s="433">
        <f>(AVERAGE('21'!$DI$35,'21'!$DJ$35)*1440/190196/4)+('21'!$DK$35*1440/380392/4)</f>
        <v>3.2044837956634211</v>
      </c>
      <c r="M30" s="1822">
        <f>('Chem Dose'!M30*Flows!H29*8.34/8.51)</f>
        <v>3.7561770594199113</v>
      </c>
      <c r="N30" s="433"/>
      <c r="O30" s="2367">
        <f>IF('21'!$CQ$31&lt;0.0001,"",'21'!$CQ$31)</f>
        <v>691.45374449339215</v>
      </c>
    </row>
    <row r="31" spans="1:15" ht="15" customHeight="1" x14ac:dyDescent="0.25">
      <c r="A31" s="820">
        <v>22</v>
      </c>
      <c r="B31" s="1820">
        <f>('Total Flows'!B24*'Chem Dose'!B31*8.34)/1.1</f>
        <v>367.91382460212611</v>
      </c>
      <c r="C31" s="1820">
        <f>'Total Flows'!B24*'Chem Dose'!C31*4.09/2.63</f>
        <v>2122.0268344752149</v>
      </c>
      <c r="D31" s="434"/>
      <c r="E31" s="434">
        <f>IF('22'!$CO$31="","",('22'!$CO$31+'22'!$CR$31+'22'!$CS$31+'22'!$CT$31)*0.016*24)</f>
        <v>678.85706879999998</v>
      </c>
      <c r="F31" s="1820">
        <f>('Chem Dose'!F31*8.34*Flows!H30)/0.125/9.76</f>
        <v>792.55238600048392</v>
      </c>
      <c r="G31" s="1820">
        <f>('Chem Dose'!G31*8.34*Flows!H30)/0.195/7.74</f>
        <v>97.790355308708584</v>
      </c>
      <c r="H31" s="1820">
        <f>(('22'!$DQ$31*2.63/6.4*8.34*Flows!F30)+('22'!$DW$31*2.63/6.4*8.34*Flows!G30))*0.016*24</f>
        <v>239.56593506032556</v>
      </c>
      <c r="I31" s="1820">
        <f>(Flows!H30*8.34*'Chem Dose'!I31)/1.45</f>
        <v>59.365364049412015</v>
      </c>
      <c r="J31" s="1820">
        <f>(Flows!H30*8.34*'Chem Dose'!J31)/4.88</f>
        <v>49.035902071779397</v>
      </c>
      <c r="K31" s="1821">
        <f>(Flows!H30*8.34*'Chem Dose'!K31)/15/0.627/0.479</f>
        <v>5.0680081951843032</v>
      </c>
      <c r="L31" s="433">
        <f>(AVERAGE('22'!$DI$35,'22'!$DJ$35)*1440/190196/4)+('22'!$DK$35*1440/380392/4)</f>
        <v>2.905423878525311</v>
      </c>
      <c r="M31" s="1822">
        <f>('Chem Dose'!M31*Flows!H30*8.34/8.51)</f>
        <v>3.1287648709482965</v>
      </c>
      <c r="N31" s="433"/>
      <c r="O31" s="2367">
        <f>IF('22'!$CQ$31&lt;0.0001,"",'22'!$CQ$31)</f>
        <v>685.90308370044045</v>
      </c>
    </row>
    <row r="32" spans="1:15" ht="15" customHeight="1" x14ac:dyDescent="0.25">
      <c r="A32" s="820">
        <v>23</v>
      </c>
      <c r="B32" s="1820">
        <f>('Total Flows'!B25*'Chem Dose'!B32*8.34)/1.1</f>
        <v>325.19904907942703</v>
      </c>
      <c r="C32" s="1820">
        <f>'Total Flows'!B25*'Chem Dose'!C32*4.09/2.63</f>
        <v>1999.5697704383463</v>
      </c>
      <c r="D32" s="434"/>
      <c r="E32" s="434">
        <f>IF('23'!$CO$31="","",('23'!$CO$31+'23'!$CR$31+'23'!$CS$31+'23'!$CT$31)*0.016*24)</f>
        <v>619.79283840000005</v>
      </c>
      <c r="F32" s="1820">
        <f>('Chem Dose'!F32*8.34*Flows!H31)/0.125/9.76</f>
        <v>792.7520368030066</v>
      </c>
      <c r="G32" s="1820">
        <f>('Chem Dose'!G32*8.34*Flows!H31)/0.195/7.74</f>
        <v>100.28326121031235</v>
      </c>
      <c r="H32" s="1820">
        <f>(('23'!$DQ$31*2.63/6.4*8.34*Flows!F31)+('23'!$DW$31*2.63/6.4*8.34*Flows!G31))*0.016*24</f>
        <v>234.79696019336399</v>
      </c>
      <c r="I32" s="1820">
        <f>(Flows!H31*8.34*'Chem Dose'!I32)/1.45</f>
        <v>59.594990773429785</v>
      </c>
      <c r="J32" s="1820">
        <f>(Flows!H31*8.34*'Chem Dose'!J32)/4.88</f>
        <v>49.231686373142793</v>
      </c>
      <c r="K32" s="1821">
        <f>(Flows!H31*8.34*'Chem Dose'!K32)/15/0.627/0.479</f>
        <v>5.1425615215554012</v>
      </c>
      <c r="L32" s="433">
        <f>(AVERAGE('23'!$DI$35,'23'!$DJ$35)*1440/190196/4)+('23'!$DK$35*1440/380392/4)</f>
        <v>2.9148877999537319</v>
      </c>
      <c r="M32" s="1822">
        <f>('Chem Dose'!M32*Flows!H31*8.34/8.51)</f>
        <v>3.3503977494269797</v>
      </c>
      <c r="N32" s="433"/>
      <c r="O32" s="2367">
        <f>IF('23'!$CQ$31&lt;0.0001,"",'23'!$CQ$31)</f>
        <v>590.74889867841409</v>
      </c>
    </row>
    <row r="33" spans="1:15" ht="14.25" customHeight="1" x14ac:dyDescent="0.25">
      <c r="A33" s="820">
        <v>24</v>
      </c>
      <c r="B33" s="1820">
        <f>('Total Flows'!B26*'Chem Dose'!B33*8.34)/1.1</f>
        <v>336.52427221288286</v>
      </c>
      <c r="C33" s="1820">
        <f>'Total Flows'!B26*'Chem Dose'!C33*4.09/2.63</f>
        <v>2049.6884222197841</v>
      </c>
      <c r="D33" s="434"/>
      <c r="E33" s="434">
        <f>IF('24'!$CO$31="","",('24'!$CO$31+'24'!$CR$31+'24'!$CS$31+'24'!$CT$31)*0.016*24)</f>
        <v>511.57501439999999</v>
      </c>
      <c r="F33" s="1820">
        <f>('Chem Dose'!F33*8.34*Flows!H32)/0.125/9.76</f>
        <v>789.60240986145641</v>
      </c>
      <c r="G33" s="1820">
        <f>('Chem Dose'!G33*8.34*Flows!H32)/0.195/7.74</f>
        <v>98.214672159558631</v>
      </c>
      <c r="H33" s="1820">
        <f>(('24'!$DQ$31*2.63/6.4*8.34*Flows!F32)+('24'!$DW$31*2.63/6.4*8.34*Flows!G32))*0.016*24</f>
        <v>239.99375136863134</v>
      </c>
      <c r="I33" s="1820">
        <f>(Flows!H32*8.34*'Chem Dose'!I33)/1.45</f>
        <v>59.383607643835468</v>
      </c>
      <c r="J33" s="1820">
        <f>(Flows!H32*8.34*'Chem Dose'!J33)/4.88</f>
        <v>48.25664418553621</v>
      </c>
      <c r="K33" s="1821">
        <f>(Flows!H32*8.34*'Chem Dose'!K33)/15/0.627/0.479</f>
        <v>4.9881714987302077</v>
      </c>
      <c r="L33" s="433">
        <f>(AVERAGE('24'!$DI$35,'24'!$DJ$35)*1440/190196/4)+('24'!$DK$35*1440/380392/4)</f>
        <v>2.8076300237649581</v>
      </c>
      <c r="M33" s="1822">
        <f>('Chem Dose'!M33*Flows!H32*8.34/8.51)</f>
        <v>2.993218467393175</v>
      </c>
      <c r="N33" s="433"/>
      <c r="O33" s="2367">
        <f>IF('24'!$CQ$31&lt;0.0001,"",'24'!$CQ$31)</f>
        <v>655.50660792951544</v>
      </c>
    </row>
    <row r="34" spans="1:15" ht="14.25" customHeight="1" x14ac:dyDescent="0.25">
      <c r="A34" s="820">
        <v>25</v>
      </c>
      <c r="B34" s="1820">
        <f>('Total Flows'!B27*'Chem Dose'!B34*8.34)/1.1</f>
        <v>279.91634197225659</v>
      </c>
      <c r="C34" s="1820">
        <f>'Total Flows'!B27*'Chem Dose'!C34*4.09/2.63</f>
        <v>1778.4812409812409</v>
      </c>
      <c r="D34" s="434"/>
      <c r="E34" s="434">
        <f>IF('25'!$CO$31="","",('25'!$CO$31+'25'!$CR$31+'25'!$CS$31+'25'!$CT$31)*0.016*24)</f>
        <v>519.44540160000008</v>
      </c>
      <c r="F34" s="1820">
        <f>('Chem Dose'!F34*8.34*Flows!H33)/0.125/9.76</f>
        <v>695.60923472654792</v>
      </c>
      <c r="G34" s="1820">
        <f>('Chem Dose'!G34*8.34*Flows!H33)/0.195/7.74</f>
        <v>84.590020040843299</v>
      </c>
      <c r="H34" s="1820">
        <f>(('25'!$DQ$31*2.63/6.4*8.34*Flows!F33)+('25'!$DW$31*2.63/6.4*8.34*Flows!G33))*0.016*24</f>
        <v>211.15799459412636</v>
      </c>
      <c r="I34" s="1820">
        <f>(Flows!H33*8.34*'Chem Dose'!I34)/1.45</f>
        <v>52.741146611069105</v>
      </c>
      <c r="J34" s="1820">
        <f>(Flows!H33*8.34*'Chem Dose'!J34)/4.88</f>
        <v>42.384113424519221</v>
      </c>
      <c r="K34" s="1821">
        <f>(Flows!H33*8.34*'Chem Dose'!K34)/15/0.627/0.479</f>
        <v>4.3969368318614288</v>
      </c>
      <c r="L34" s="433">
        <f>(AVERAGE('25'!$DI$35,'25'!$DJ$35)*1440/190196/4)+('25'!$DK$35*1440/380392/4)</f>
        <v>2.6877536856716229</v>
      </c>
      <c r="M34" s="1822">
        <f>('Chem Dose'!M34*Flows!H33*8.34/8.51)</f>
        <v>2.4530294111313067</v>
      </c>
      <c r="N34" s="433"/>
      <c r="O34" s="2367">
        <f>IF('25'!$CQ$31&lt;0.0001,"",'25'!$CQ$31)</f>
        <v>594.7136563876652</v>
      </c>
    </row>
    <row r="35" spans="1:15" ht="14.25" customHeight="1" x14ac:dyDescent="0.25">
      <c r="A35" s="820">
        <v>26</v>
      </c>
      <c r="B35" s="1820">
        <f>('Total Flows'!B28*'Chem Dose'!B35*8.34)/1.1</f>
        <v>314.1689184417159</v>
      </c>
      <c r="C35" s="1820">
        <f>'Total Flows'!B28*'Chem Dose'!C35*4.09/2.63</f>
        <v>1814.9359506501912</v>
      </c>
      <c r="D35" s="434"/>
      <c r="E35" s="434">
        <f>IF('26'!$CO$31="","",('26'!$CO$31+'26'!$CR$31+'26'!$CS$31+'26'!$CT$31)*0.016*24)</f>
        <v>467.50084608000003</v>
      </c>
      <c r="F35" s="1820">
        <f>('Chem Dose'!F35*8.34*Flows!H34)/0.125/9.76</f>
        <v>839.18299658324202</v>
      </c>
      <c r="G35" s="1820">
        <f>('Chem Dose'!G35*8.34*Flows!H34)/0.195/7.74</f>
        <v>106.66445808306219</v>
      </c>
      <c r="H35" s="1820">
        <f>(('26'!$DQ$31*2.63/6.4*8.34*Flows!F34)+('26'!$DW$31*2.63/6.4*8.34*Flows!G34))*0.016*24</f>
        <v>242.08230741988152</v>
      </c>
      <c r="I35" s="1820">
        <f>(Flows!H34*8.34*'Chem Dose'!I35)/1.45</f>
        <v>62.43517890591388</v>
      </c>
      <c r="J35" s="1820">
        <f>(Flows!H34*8.34*'Chem Dose'!J35)/4.88</f>
        <v>51.030463358235536</v>
      </c>
      <c r="K35" s="1821">
        <f>(Flows!H34*8.34*'Chem Dose'!K35)/15/0.627/0.479</f>
        <v>5.4391078685573255</v>
      </c>
      <c r="L35" s="433">
        <f>(AVERAGE('26'!$DI$35,'26'!$DJ$35)*1440/190196/4)+('26'!$DK$35*1440/380392/4)</f>
        <v>3.0549538370943656</v>
      </c>
      <c r="M35" s="1822">
        <f>('Chem Dose'!M35*Flows!H34*8.34/8.51)</f>
        <v>3.3143323491211976</v>
      </c>
      <c r="N35" s="433"/>
      <c r="O35" s="2367">
        <f>IF('26'!$CQ$31&lt;0.0001,"",'26'!$CQ$31)</f>
        <v>666.07929515418505</v>
      </c>
    </row>
    <row r="36" spans="1:15" ht="14.25" customHeight="1" x14ac:dyDescent="0.25">
      <c r="A36" s="820">
        <v>27</v>
      </c>
      <c r="B36" s="1820">
        <f>('Total Flows'!B29*'Chem Dose'!B36*8.34)/1.1</f>
        <v>295.70603883345825</v>
      </c>
      <c r="C36" s="1820">
        <f>'Total Flows'!B29*'Chem Dose'!C36*4.09/2.63</f>
        <v>1424.1833214834053</v>
      </c>
      <c r="D36" s="434"/>
      <c r="E36" s="434"/>
      <c r="F36" s="1820">
        <f>('Chem Dose'!F36*8.34*Flows!H35)/0.125/9.76</f>
        <v>769.60598684929926</v>
      </c>
      <c r="G36" s="1820">
        <f>('Chem Dose'!G36*8.34*Flows!H35)/0.195/7.74</f>
        <v>99.598936956711498</v>
      </c>
      <c r="H36" s="1820">
        <f>(('27'!$DQ$31*2.63/6.4*8.34*Flows!F35)+('27'!$DW$31*2.63/6.4*8.34*Flows!G35))*0.016*24</f>
        <v>224.13204881665206</v>
      </c>
      <c r="I36" s="1820">
        <f>(Flows!H35*8.34*'Chem Dose'!I36)/1.45</f>
        <v>57.554791067729937</v>
      </c>
      <c r="J36" s="1820">
        <f>(Flows!H35*8.34*'Chem Dose'!J36)/4.88</f>
        <v>47.705600263127501</v>
      </c>
      <c r="K36" s="1821">
        <f>(Flows!H35*8.34*'Chem Dose'!K36)/15/0.627/0.479</f>
        <v>4.813487744844287</v>
      </c>
      <c r="L36" s="433">
        <f>(AVERAGE('27'!$DI$35,'27'!$DJ$35)*1440/190196/4)+('27'!$DK$35*1440/380392/4)</f>
        <v>2.8959599570968892</v>
      </c>
      <c r="M36" s="1822">
        <f>('Chem Dose'!M36*Flows!H35*8.34/8.51)</f>
        <v>3.1132558787759868</v>
      </c>
      <c r="N36" s="433"/>
      <c r="O36" s="2367">
        <f>IF('27'!$CQ$31&lt;0.0001,"",'27'!$CQ$31)</f>
        <v>656.56387665198235</v>
      </c>
    </row>
    <row r="37" spans="1:15" ht="14.25" customHeight="1" x14ac:dyDescent="0.25">
      <c r="A37" s="820">
        <v>28</v>
      </c>
      <c r="B37" s="434">
        <f>('Total Flows'!B30*'Chem Dose'!B37*8.34)/1.1</f>
        <v>319.16383052089964</v>
      </c>
      <c r="C37" s="434">
        <f>'Total Flows'!B30*'Chem Dose'!C37*4.09/2.63</f>
        <v>1576.5395319666025</v>
      </c>
      <c r="D37" s="434"/>
      <c r="E37" s="434"/>
      <c r="F37" s="434">
        <f>('Chem Dose'!F37*8.34*Flows!H36)/0.125/9.76</f>
        <v>882.73428958892498</v>
      </c>
      <c r="G37" s="434">
        <f>('Chem Dose'!G37*8.34*Flows!H36)/0.195/7.74</f>
        <v>118.25407702996475</v>
      </c>
      <c r="H37" s="434">
        <f>(('28'!$DQ$31*2.63/6.4*8.34*Flows!F36)+('28'!$DW$31*2.63/6.4*8.34*Flows!G36))*0.016*24</f>
        <v>258.08437730555261</v>
      </c>
      <c r="I37" s="434">
        <f>(Flows!H36*8.34*'Chem Dose'!I37)/1.45</f>
        <v>66.082142453739991</v>
      </c>
      <c r="J37" s="434">
        <f>(Flows!H36*8.34*'Chem Dose'!J37)/4.88</f>
        <v>54.54455659975072</v>
      </c>
      <c r="K37" s="432">
        <f>(Flows!H36*8.34*'Chem Dose'!K37)/15/0.627/0.479</f>
        <v>5.4736182162372309</v>
      </c>
      <c r="L37" s="433">
        <f>(AVERAGE('28'!$DI$35,'28'!$DJ$35)*1440/190196/4)+('28'!$DK$35*1440/380392/4)</f>
        <v>3.0442280594754889</v>
      </c>
      <c r="M37" s="433">
        <f>('Chem Dose'!M37*Flows!H36*8.34/8.51)</f>
        <v>3.5032866834344616</v>
      </c>
      <c r="N37" s="433"/>
      <c r="O37" s="2367">
        <f>IF('28'!$CQ$31&lt;0.0001,"",'28'!$CQ$31)</f>
        <v>666.07929515418505</v>
      </c>
    </row>
    <row r="38" spans="1:15" ht="14.25" customHeight="1" x14ac:dyDescent="0.25">
      <c r="A38" s="820">
        <v>29</v>
      </c>
      <c r="B38" s="434">
        <f>('Total Flows'!B31*'Chem Dose'!B38*8.34)/1.1</f>
        <v>295.68047717289778</v>
      </c>
      <c r="C38" s="434">
        <f>'Total Flows'!B31*'Chem Dose'!C38*4.09/2.63</f>
        <v>1458.2787842640228</v>
      </c>
      <c r="D38" s="434"/>
      <c r="E38" s="434"/>
      <c r="F38" s="434">
        <f>('Chem Dose'!F38*8.34*Flows!H37)/0.125/9.76</f>
        <v>802.93515770515012</v>
      </c>
      <c r="G38" s="434">
        <f>('Chem Dose'!G38*8.34*Flows!H37)/0.195/7.74</f>
        <v>112.23799014650646</v>
      </c>
      <c r="H38" s="434">
        <f>(('29'!$DQ$31*2.63/6.4*8.34*Flows!F37)+('29'!$DW$31*2.63/6.4*8.34*Flows!G37))*0.016*24</f>
        <v>254.1146590433201</v>
      </c>
      <c r="I38" s="434">
        <f>(Flows!H37*8.34*'Chem Dose'!I38)/1.45</f>
        <v>80.538255333396975</v>
      </c>
      <c r="J38" s="434">
        <f>(Flows!H37*8.34*'Chem Dose'!J38)/4.88</f>
        <v>48.189244553237025</v>
      </c>
      <c r="K38" s="432">
        <f>(Flows!H37*8.34*'Chem Dose'!K38)/15/0.627/0.479</f>
        <v>4.7122463328492135</v>
      </c>
      <c r="L38" s="433">
        <f>(AVERAGE('29'!$DI$35,'29'!$DJ$35)*1440/190196/4)+('29'!$DK$35*1440/380392/4)</f>
        <v>2.9988801026309702</v>
      </c>
      <c r="M38" s="433">
        <f>('Chem Dose'!M38*Flows!H37*8.34/8.51)</f>
        <v>3.2006261046584639</v>
      </c>
      <c r="N38" s="433"/>
      <c r="O38" s="2367">
        <f>IF('29'!$CQ$31&lt;0.0001,"",'29'!$CQ$31)</f>
        <v>658.14977973568284</v>
      </c>
    </row>
    <row r="39" spans="1:15" ht="14.25" customHeight="1" x14ac:dyDescent="0.25">
      <c r="A39" s="820">
        <v>30</v>
      </c>
      <c r="B39" s="434">
        <f>('Total Flows'!B32*'Chem Dose'!B39*8.34)/1.1</f>
        <v>322.70857850748996</v>
      </c>
      <c r="C39" s="434">
        <f>'Total Flows'!B32*'Chem Dose'!C39*4.09/2.63</f>
        <v>1571.1339233005626</v>
      </c>
      <c r="D39" s="434"/>
      <c r="E39" s="434"/>
      <c r="F39" s="434">
        <f>('Chem Dose'!F39*8.34*Flows!H38)/0.125/9.76</f>
        <v>872.99874855803614</v>
      </c>
      <c r="G39" s="434">
        <f>('Chem Dose'!G39*8.34*Flows!H38)/0.195/7.74</f>
        <v>125.31589462716045</v>
      </c>
      <c r="H39" s="434">
        <f>(('30'!$DQ$31*2.63/6.4*8.34*Flows!F38)+('30'!$DW$31*2.63/6.4*8.34*Flows!G38))*0.016*24</f>
        <v>304.68186480931155</v>
      </c>
      <c r="I39" s="434">
        <f>(Flows!H38*8.34*'Chem Dose'!I39)/1.45</f>
        <v>103.85666015101485</v>
      </c>
      <c r="J39" s="434">
        <f>(Flows!H38*8.34*'Chem Dose'!J39)/4.88</f>
        <v>54.452313319529857</v>
      </c>
      <c r="K39" s="432">
        <f>(Flows!H38*8.34*'Chem Dose'!K39)/15/0.627/0.479</f>
        <v>5.1093053629173504</v>
      </c>
      <c r="L39" s="433">
        <f>(AVERAGE('30'!$DI$35,'30'!$DJ$35)*1440/190196/4)+('30'!$DK$35*1440/380392/4)</f>
        <v>3.1604765610212624</v>
      </c>
      <c r="M39" s="433">
        <f>('Chem Dose'!M39*Flows!H38*8.34/8.51)</f>
        <v>3.8075828093795687</v>
      </c>
      <c r="N39" s="433"/>
      <c r="O39" s="2367">
        <f>IF('30'!$CQ$31&lt;0.0001,"",'30'!$CQ$31)</f>
        <v>674.00881057268725</v>
      </c>
    </row>
    <row r="40" spans="1:15" ht="14.25" customHeight="1" thickBot="1" x14ac:dyDescent="0.3">
      <c r="A40" s="821">
        <v>31</v>
      </c>
      <c r="B40" s="434">
        <f>('Total Flows'!B33*'Chem Dose'!B40*8.34)/1.1</f>
        <v>314.31051727906436</v>
      </c>
      <c r="C40" s="434">
        <f>'Total Flows'!B33*'Chem Dose'!C40*4.09/2.63</f>
        <v>1543.3207163635391</v>
      </c>
      <c r="D40" s="434"/>
      <c r="E40" s="434"/>
      <c r="F40" s="434">
        <f>('Chem Dose'!F40*8.34*Flows!H39)/0.125/9.76</f>
        <v>824.50620305042105</v>
      </c>
      <c r="G40" s="434">
        <f>('Chem Dose'!G40*8.34*Flows!H39)/0.195/7.74</f>
        <v>116.29930831353725</v>
      </c>
      <c r="H40" s="434">
        <f>(('31'!$DQ$31*2.63/6.4*8.34*Flows!F39)+('31'!$DW$31*2.63/6.4*8.34*Flows!G39))*0.016*24</f>
        <v>313.05147545239578</v>
      </c>
      <c r="I40" s="434">
        <f>(Flows!H39*8.34*'Chem Dose'!I40)/1.45</f>
        <v>89.576948423805888</v>
      </c>
      <c r="J40" s="434">
        <f>(Flows!H39*8.34*'Chem Dose'!J40)/4.88</f>
        <v>49.610131700560736</v>
      </c>
      <c r="K40" s="432">
        <f>(Flows!H39*8.34*'Chem Dose'!K40)/15/0.627/0.479</f>
        <v>4.8879629942255738</v>
      </c>
      <c r="L40" s="433">
        <f>(AVERAGE('31'!$DI$35,'31'!$DJ$35)*1440/190196/4)+('31'!$DK$35*1440/380392/4)</f>
        <v>3.0682033270941553</v>
      </c>
      <c r="M40" s="433">
        <f>('Chem Dose'!M40*Flows!H39*8.34/8.51)</f>
        <v>3.5779131053488631</v>
      </c>
      <c r="N40" s="433"/>
      <c r="O40" s="2367">
        <f>IF('31'!$CQ$31&lt;0.0001,"",'31'!$CQ$31)</f>
        <v>748.54625550660785</v>
      </c>
    </row>
    <row r="41" spans="1:15" ht="14.25" customHeight="1" x14ac:dyDescent="0.25">
      <c r="A41" s="822" t="s">
        <v>266</v>
      </c>
      <c r="B41" s="2565">
        <f>SUM(B10:B40)</f>
        <v>10482.987771902799</v>
      </c>
      <c r="C41" s="2565">
        <f t="shared" ref="C41:N41" si="0">SUM(C10:C40)</f>
        <v>59439.762799714896</v>
      </c>
      <c r="D41" s="2565"/>
      <c r="E41" s="2565">
        <f t="shared" si="0"/>
        <v>16303.903845241908</v>
      </c>
      <c r="F41" s="2565">
        <f t="shared" si="0"/>
        <v>26218.348536954327</v>
      </c>
      <c r="G41" s="2565">
        <f t="shared" si="0"/>
        <v>3391.6812086497525</v>
      </c>
      <c r="H41" s="2565">
        <f t="shared" si="0"/>
        <v>7798.1282677047193</v>
      </c>
      <c r="I41" s="2565">
        <f t="shared" si="0"/>
        <v>1925.8090226430381</v>
      </c>
      <c r="J41" s="2565">
        <f t="shared" si="0"/>
        <v>1646.8885730754298</v>
      </c>
      <c r="K41" s="2565">
        <f t="shared" si="0"/>
        <v>191.36623532759407</v>
      </c>
      <c r="L41" s="2585">
        <f t="shared" ref="L41" si="1">SUM(L10:L40)</f>
        <v>100.49004936261238</v>
      </c>
      <c r="M41" s="2565">
        <f t="shared" si="0"/>
        <v>100.83567241109701</v>
      </c>
      <c r="N41" s="2565"/>
      <c r="O41" s="2568">
        <f t="shared" ref="O41" si="2">IF(O10="","",SUM(O10:O40))</f>
        <v>22729.213341724353</v>
      </c>
    </row>
    <row r="42" spans="1:15" ht="14.25" customHeight="1" x14ac:dyDescent="0.25">
      <c r="A42" s="820" t="s">
        <v>267</v>
      </c>
      <c r="B42" s="2566">
        <f>AVERAGE(B10:B40)</f>
        <v>338.16089586783221</v>
      </c>
      <c r="C42" s="2566">
        <f t="shared" ref="C42:N42" si="3">AVERAGE(C10:C40)</f>
        <v>1917.4117032166096</v>
      </c>
      <c r="D42" s="2566"/>
      <c r="E42" s="2566">
        <f t="shared" si="3"/>
        <v>627.07322481699646</v>
      </c>
      <c r="F42" s="2566">
        <f t="shared" si="3"/>
        <v>845.75317861142992</v>
      </c>
      <c r="G42" s="2566">
        <f t="shared" si="3"/>
        <v>109.40907124676622</v>
      </c>
      <c r="H42" s="2566">
        <f t="shared" si="3"/>
        <v>251.55252476466836</v>
      </c>
      <c r="I42" s="2566">
        <f t="shared" si="3"/>
        <v>62.12287169816252</v>
      </c>
      <c r="J42" s="2566">
        <f t="shared" si="3"/>
        <v>53.125437841142897</v>
      </c>
      <c r="K42" s="2566">
        <f t="shared" si="3"/>
        <v>6.1731043654062603</v>
      </c>
      <c r="L42" s="2586">
        <f t="shared" ref="L42" si="4">AVERAGE(L10:L40)</f>
        <v>3.2416144955681414</v>
      </c>
      <c r="M42" s="2566">
        <f t="shared" si="3"/>
        <v>3.2527636261644197</v>
      </c>
      <c r="N42" s="2566"/>
      <c r="O42" s="2569">
        <f t="shared" ref="O42" si="5">IF(O10="","",AVERAGE(O10:O40))</f>
        <v>733.20043037820494</v>
      </c>
    </row>
    <row r="43" spans="1:15" ht="14.25" customHeight="1" x14ac:dyDescent="0.25">
      <c r="A43" s="820" t="s">
        <v>268</v>
      </c>
      <c r="B43" s="2566">
        <f>MAX(B10:B40)</f>
        <v>426.41770465970166</v>
      </c>
      <c r="C43" s="2566">
        <f t="shared" ref="C43:N43" si="6">MAX(C10:C40)</f>
        <v>2278.7640991467738</v>
      </c>
      <c r="D43" s="2566"/>
      <c r="E43" s="2566">
        <f t="shared" si="6"/>
        <v>773.2573440000001</v>
      </c>
      <c r="F43" s="2566">
        <f t="shared" si="6"/>
        <v>1017.0063181447409</v>
      </c>
      <c r="G43" s="2566">
        <f t="shared" si="6"/>
        <v>145.00176364136587</v>
      </c>
      <c r="H43" s="2566">
        <f t="shared" si="6"/>
        <v>313.05147545239578</v>
      </c>
      <c r="I43" s="2566">
        <f t="shared" si="6"/>
        <v>103.85666015101485</v>
      </c>
      <c r="J43" s="2566">
        <f t="shared" si="6"/>
        <v>64.445031453052493</v>
      </c>
      <c r="K43" s="2566">
        <f t="shared" si="6"/>
        <v>9.1094665868505569</v>
      </c>
      <c r="L43" s="2586">
        <f t="shared" ref="L43" si="7">MAX(L10:L40)</f>
        <v>3.8092283749395364</v>
      </c>
      <c r="M43" s="2566">
        <f t="shared" si="6"/>
        <v>4.1729545019240479</v>
      </c>
      <c r="N43" s="2566"/>
      <c r="O43" s="2569">
        <f t="shared" ref="O43" si="8">IF(O10="","",MAX(O10:O40))</f>
        <v>872.24669603524228</v>
      </c>
    </row>
    <row r="44" spans="1:15" ht="14.25" customHeight="1" thickBot="1" x14ac:dyDescent="0.3">
      <c r="A44" s="821" t="s">
        <v>269</v>
      </c>
      <c r="B44" s="2567">
        <f>MIN(B10:B40)</f>
        <v>279.91634197225659</v>
      </c>
      <c r="C44" s="2567">
        <f t="shared" ref="C44:N44" si="9">MIN(C10:C40)</f>
        <v>1424.1833214834053</v>
      </c>
      <c r="D44" s="2567"/>
      <c r="E44" s="2567">
        <f t="shared" si="9"/>
        <v>454.51470720000009</v>
      </c>
      <c r="F44" s="2567">
        <f t="shared" si="9"/>
        <v>622.25952004276132</v>
      </c>
      <c r="G44" s="2567">
        <f t="shared" si="9"/>
        <v>70.758345989604962</v>
      </c>
      <c r="H44" s="2567">
        <f t="shared" si="9"/>
        <v>190.17327559476428</v>
      </c>
      <c r="I44" s="2567">
        <f t="shared" si="9"/>
        <v>48.611383336347089</v>
      </c>
      <c r="J44" s="2567">
        <f t="shared" si="9"/>
        <v>38.351225110155987</v>
      </c>
      <c r="K44" s="2567">
        <f t="shared" si="9"/>
        <v>3.9172039143333066</v>
      </c>
      <c r="L44" s="2587">
        <f t="shared" ref="L44" si="10">MIN(L10:L40)</f>
        <v>2.4786010221035144</v>
      </c>
      <c r="M44" s="2567">
        <f t="shared" si="9"/>
        <v>2.2223062513700693</v>
      </c>
      <c r="N44" s="2567"/>
      <c r="O44" s="2570">
        <f t="shared" ref="O44" si="11">IF(O10="","",MIN(O10:O40))</f>
        <v>570.92511013215858</v>
      </c>
    </row>
    <row r="45" spans="1:15" ht="15" customHeight="1" x14ac:dyDescent="0.25">
      <c r="A45" s="2211" t="s">
        <v>125</v>
      </c>
      <c r="B45" s="2206"/>
      <c r="C45" s="2206"/>
      <c r="D45" s="2206"/>
      <c r="E45" s="2206"/>
      <c r="F45" s="2206"/>
      <c r="G45" s="2206"/>
      <c r="H45" s="2206"/>
      <c r="I45" s="2206"/>
      <c r="J45" s="2206"/>
      <c r="K45" s="2206"/>
      <c r="L45" s="2206"/>
      <c r="M45" s="2206"/>
      <c r="N45" s="2206"/>
      <c r="O45" s="2207"/>
    </row>
    <row r="46" spans="1:15" ht="15" customHeight="1" x14ac:dyDescent="0.25">
      <c r="A46" s="3037" t="s">
        <v>1105</v>
      </c>
      <c r="B46" s="3043"/>
      <c r="C46" s="3043"/>
      <c r="D46" s="3043"/>
      <c r="E46" s="3035" t="s">
        <v>1093</v>
      </c>
      <c r="F46" s="3035"/>
      <c r="G46" s="3035"/>
      <c r="H46" s="3035"/>
      <c r="I46" s="3035"/>
      <c r="J46" s="2212"/>
      <c r="K46" s="3035" t="s">
        <v>1094</v>
      </c>
      <c r="L46" s="3035"/>
      <c r="M46" s="3035"/>
      <c r="N46" s="3035"/>
      <c r="O46" s="2203"/>
    </row>
    <row r="47" spans="1:15" ht="15" customHeight="1" x14ac:dyDescent="0.25">
      <c r="A47" s="3037" t="s">
        <v>1102</v>
      </c>
      <c r="B47" s="3035"/>
      <c r="C47" s="3035"/>
      <c r="D47" s="3035"/>
      <c r="E47" s="3044" t="s">
        <v>1095</v>
      </c>
      <c r="F47" s="3044"/>
      <c r="G47" s="3044"/>
      <c r="H47" s="3044"/>
      <c r="I47" s="3044"/>
      <c r="J47" s="2215"/>
      <c r="K47" s="3035" t="s">
        <v>1096</v>
      </c>
      <c r="L47" s="3035"/>
      <c r="M47" s="3035"/>
      <c r="N47" s="3035"/>
      <c r="O47" s="3036"/>
    </row>
    <row r="48" spans="1:15" ht="15" customHeight="1" x14ac:dyDescent="0.25">
      <c r="A48" s="3037" t="s">
        <v>1097</v>
      </c>
      <c r="B48" s="3035"/>
      <c r="C48" s="3035"/>
      <c r="D48" s="3035"/>
      <c r="E48" s="3035" t="s">
        <v>1169</v>
      </c>
      <c r="F48" s="3035"/>
      <c r="G48" s="3035"/>
      <c r="H48" s="3035"/>
      <c r="I48" s="3035"/>
      <c r="J48" s="2215"/>
      <c r="K48" s="3035" t="s">
        <v>1098</v>
      </c>
      <c r="L48" s="3035"/>
      <c r="M48" s="3035"/>
      <c r="N48" s="3035"/>
      <c r="O48" s="3036"/>
    </row>
    <row r="49" spans="1:15" ht="15" customHeight="1" x14ac:dyDescent="0.25">
      <c r="A49" s="3037" t="s">
        <v>1170</v>
      </c>
      <c r="B49" s="3035"/>
      <c r="C49" s="3035"/>
      <c r="D49" s="3035"/>
      <c r="E49" s="3035" t="s">
        <v>1099</v>
      </c>
      <c r="F49" s="3035"/>
      <c r="G49" s="3035"/>
      <c r="H49" s="3035"/>
      <c r="I49" s="2214"/>
      <c r="J49" s="2216"/>
      <c r="K49" s="3042"/>
      <c r="L49" s="3042"/>
      <c r="M49" s="3042"/>
      <c r="N49" s="2202"/>
      <c r="O49" s="2203"/>
    </row>
    <row r="50" spans="1:15" ht="13.5" customHeight="1" x14ac:dyDescent="0.25">
      <c r="A50" s="2208"/>
      <c r="B50" s="2209"/>
      <c r="C50" s="2214"/>
      <c r="D50" s="2202"/>
      <c r="E50" s="2202"/>
      <c r="F50" s="2202"/>
      <c r="G50" s="2202"/>
      <c r="H50" s="2202"/>
      <c r="I50" s="2214"/>
      <c r="J50" s="2202"/>
      <c r="K50" s="2202"/>
      <c r="L50" s="2202"/>
      <c r="M50" s="2202"/>
      <c r="N50" s="2202"/>
      <c r="O50" s="2203"/>
    </row>
    <row r="51" spans="1:15" ht="13.5" customHeight="1" x14ac:dyDescent="0.25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33">
        <f>Flows!G46</f>
        <v>43714</v>
      </c>
      <c r="K51" s="3041"/>
      <c r="L51" s="2559"/>
      <c r="M51" s="1632"/>
      <c r="N51" s="1632"/>
      <c r="O51" s="829"/>
    </row>
    <row r="52" spans="1:15" ht="13.5" customHeight="1" thickBot="1" x14ac:dyDescent="0.3">
      <c r="A52" s="1425" t="s">
        <v>1122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5">
      <c r="K54" s="39" t="s">
        <v>96</v>
      </c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19">
      <selection activeCell="L38" sqref="L38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60" zoomScaleNormal="100" workbookViewId="0">
      <selection activeCell="V26" sqref="V26"/>
    </sheetView>
  </sheetViews>
  <sheetFormatPr defaultColWidth="8.81640625" defaultRowHeight="12.5" x14ac:dyDescent="0.25"/>
  <cols>
    <col min="1" max="1" width="4.26953125" style="788" customWidth="1"/>
    <col min="2" max="2" width="7.26953125" style="788" customWidth="1"/>
    <col min="3" max="3" width="11.81640625" style="788" customWidth="1"/>
    <col min="4" max="4" width="7.453125" style="788" customWidth="1"/>
    <col min="5" max="5" width="8.1796875" style="788" customWidth="1"/>
    <col min="6" max="6" width="7.81640625" style="788" customWidth="1"/>
    <col min="7" max="7" width="7.453125" style="788" customWidth="1"/>
    <col min="8" max="8" width="8" style="788" customWidth="1"/>
    <col min="9" max="9" width="9.453125" style="788" customWidth="1"/>
    <col min="10" max="10" width="7.81640625" style="788" customWidth="1"/>
    <col min="11" max="12" width="9.54296875" style="788" customWidth="1"/>
    <col min="13" max="13" width="8.1796875" style="788" customWidth="1"/>
    <col min="14" max="14" width="7" style="788" customWidth="1"/>
    <col min="15" max="15" width="7.7265625" style="788" customWidth="1"/>
    <col min="16" max="19" width="8.81640625" style="787" customWidth="1"/>
    <col min="20" max="257" width="8.81640625" style="788"/>
    <col min="258" max="258" width="4.26953125" style="788" customWidth="1"/>
    <col min="259" max="259" width="7.26953125" style="788" customWidth="1"/>
    <col min="260" max="260" width="9.453125" style="788" customWidth="1"/>
    <col min="261" max="261" width="7.453125" style="788" customWidth="1"/>
    <col min="262" max="262" width="8.1796875" style="788" customWidth="1"/>
    <col min="263" max="263" width="7.81640625" style="788" customWidth="1"/>
    <col min="264" max="264" width="7.453125" style="788" customWidth="1"/>
    <col min="265" max="265" width="8" style="788" customWidth="1"/>
    <col min="266" max="267" width="7.81640625" style="788" customWidth="1"/>
    <col min="268" max="268" width="8.453125" style="788" customWidth="1"/>
    <col min="269" max="269" width="7.26953125" style="788" customWidth="1"/>
    <col min="270" max="270" width="7.1796875" style="788" customWidth="1"/>
    <col min="271" max="271" width="7.7265625" style="788" customWidth="1"/>
    <col min="272" max="275" width="8.81640625" style="788" customWidth="1"/>
    <col min="276" max="513" width="8.81640625" style="788"/>
    <col min="514" max="514" width="4.26953125" style="788" customWidth="1"/>
    <col min="515" max="515" width="7.26953125" style="788" customWidth="1"/>
    <col min="516" max="516" width="9.453125" style="788" customWidth="1"/>
    <col min="517" max="517" width="7.453125" style="788" customWidth="1"/>
    <col min="518" max="518" width="8.1796875" style="788" customWidth="1"/>
    <col min="519" max="519" width="7.81640625" style="788" customWidth="1"/>
    <col min="520" max="520" width="7.453125" style="788" customWidth="1"/>
    <col min="521" max="521" width="8" style="788" customWidth="1"/>
    <col min="522" max="523" width="7.81640625" style="788" customWidth="1"/>
    <col min="524" max="524" width="8.453125" style="788" customWidth="1"/>
    <col min="525" max="525" width="7.26953125" style="788" customWidth="1"/>
    <col min="526" max="526" width="7.1796875" style="788" customWidth="1"/>
    <col min="527" max="527" width="7.7265625" style="788" customWidth="1"/>
    <col min="528" max="531" width="8.81640625" style="788" customWidth="1"/>
    <col min="532" max="769" width="8.81640625" style="788"/>
    <col min="770" max="770" width="4.26953125" style="788" customWidth="1"/>
    <col min="771" max="771" width="7.26953125" style="788" customWidth="1"/>
    <col min="772" max="772" width="9.453125" style="788" customWidth="1"/>
    <col min="773" max="773" width="7.453125" style="788" customWidth="1"/>
    <col min="774" max="774" width="8.1796875" style="788" customWidth="1"/>
    <col min="775" max="775" width="7.81640625" style="788" customWidth="1"/>
    <col min="776" max="776" width="7.453125" style="788" customWidth="1"/>
    <col min="777" max="777" width="8" style="788" customWidth="1"/>
    <col min="778" max="779" width="7.81640625" style="788" customWidth="1"/>
    <col min="780" max="780" width="8.453125" style="788" customWidth="1"/>
    <col min="781" max="781" width="7.26953125" style="788" customWidth="1"/>
    <col min="782" max="782" width="7.1796875" style="788" customWidth="1"/>
    <col min="783" max="783" width="7.7265625" style="788" customWidth="1"/>
    <col min="784" max="787" width="8.81640625" style="788" customWidth="1"/>
    <col min="788" max="1025" width="8.81640625" style="788"/>
    <col min="1026" max="1026" width="4.26953125" style="788" customWidth="1"/>
    <col min="1027" max="1027" width="7.26953125" style="788" customWidth="1"/>
    <col min="1028" max="1028" width="9.453125" style="788" customWidth="1"/>
    <col min="1029" max="1029" width="7.453125" style="788" customWidth="1"/>
    <col min="1030" max="1030" width="8.1796875" style="788" customWidth="1"/>
    <col min="1031" max="1031" width="7.81640625" style="788" customWidth="1"/>
    <col min="1032" max="1032" width="7.453125" style="788" customWidth="1"/>
    <col min="1033" max="1033" width="8" style="788" customWidth="1"/>
    <col min="1034" max="1035" width="7.81640625" style="788" customWidth="1"/>
    <col min="1036" max="1036" width="8.453125" style="788" customWidth="1"/>
    <col min="1037" max="1037" width="7.26953125" style="788" customWidth="1"/>
    <col min="1038" max="1038" width="7.1796875" style="788" customWidth="1"/>
    <col min="1039" max="1039" width="7.7265625" style="788" customWidth="1"/>
    <col min="1040" max="1043" width="8.81640625" style="788" customWidth="1"/>
    <col min="1044" max="1281" width="8.81640625" style="788"/>
    <col min="1282" max="1282" width="4.26953125" style="788" customWidth="1"/>
    <col min="1283" max="1283" width="7.26953125" style="788" customWidth="1"/>
    <col min="1284" max="1284" width="9.453125" style="788" customWidth="1"/>
    <col min="1285" max="1285" width="7.453125" style="788" customWidth="1"/>
    <col min="1286" max="1286" width="8.1796875" style="788" customWidth="1"/>
    <col min="1287" max="1287" width="7.81640625" style="788" customWidth="1"/>
    <col min="1288" max="1288" width="7.453125" style="788" customWidth="1"/>
    <col min="1289" max="1289" width="8" style="788" customWidth="1"/>
    <col min="1290" max="1291" width="7.81640625" style="788" customWidth="1"/>
    <col min="1292" max="1292" width="8.453125" style="788" customWidth="1"/>
    <col min="1293" max="1293" width="7.26953125" style="788" customWidth="1"/>
    <col min="1294" max="1294" width="7.1796875" style="788" customWidth="1"/>
    <col min="1295" max="1295" width="7.7265625" style="788" customWidth="1"/>
    <col min="1296" max="1299" width="8.81640625" style="788" customWidth="1"/>
    <col min="1300" max="1537" width="8.81640625" style="788"/>
    <col min="1538" max="1538" width="4.26953125" style="788" customWidth="1"/>
    <col min="1539" max="1539" width="7.26953125" style="788" customWidth="1"/>
    <col min="1540" max="1540" width="9.453125" style="788" customWidth="1"/>
    <col min="1541" max="1541" width="7.453125" style="788" customWidth="1"/>
    <col min="1542" max="1542" width="8.1796875" style="788" customWidth="1"/>
    <col min="1543" max="1543" width="7.81640625" style="788" customWidth="1"/>
    <col min="1544" max="1544" width="7.453125" style="788" customWidth="1"/>
    <col min="1545" max="1545" width="8" style="788" customWidth="1"/>
    <col min="1546" max="1547" width="7.81640625" style="788" customWidth="1"/>
    <col min="1548" max="1548" width="8.453125" style="788" customWidth="1"/>
    <col min="1549" max="1549" width="7.26953125" style="788" customWidth="1"/>
    <col min="1550" max="1550" width="7.1796875" style="788" customWidth="1"/>
    <col min="1551" max="1551" width="7.7265625" style="788" customWidth="1"/>
    <col min="1552" max="1555" width="8.81640625" style="788" customWidth="1"/>
    <col min="1556" max="1793" width="8.81640625" style="788"/>
    <col min="1794" max="1794" width="4.26953125" style="788" customWidth="1"/>
    <col min="1795" max="1795" width="7.26953125" style="788" customWidth="1"/>
    <col min="1796" max="1796" width="9.453125" style="788" customWidth="1"/>
    <col min="1797" max="1797" width="7.453125" style="788" customWidth="1"/>
    <col min="1798" max="1798" width="8.1796875" style="788" customWidth="1"/>
    <col min="1799" max="1799" width="7.81640625" style="788" customWidth="1"/>
    <col min="1800" max="1800" width="7.453125" style="788" customWidth="1"/>
    <col min="1801" max="1801" width="8" style="788" customWidth="1"/>
    <col min="1802" max="1803" width="7.81640625" style="788" customWidth="1"/>
    <col min="1804" max="1804" width="8.453125" style="788" customWidth="1"/>
    <col min="1805" max="1805" width="7.26953125" style="788" customWidth="1"/>
    <col min="1806" max="1806" width="7.1796875" style="788" customWidth="1"/>
    <col min="1807" max="1807" width="7.7265625" style="788" customWidth="1"/>
    <col min="1808" max="1811" width="8.81640625" style="788" customWidth="1"/>
    <col min="1812" max="2049" width="8.81640625" style="788"/>
    <col min="2050" max="2050" width="4.26953125" style="788" customWidth="1"/>
    <col min="2051" max="2051" width="7.26953125" style="788" customWidth="1"/>
    <col min="2052" max="2052" width="9.453125" style="788" customWidth="1"/>
    <col min="2053" max="2053" width="7.453125" style="788" customWidth="1"/>
    <col min="2054" max="2054" width="8.1796875" style="788" customWidth="1"/>
    <col min="2055" max="2055" width="7.81640625" style="788" customWidth="1"/>
    <col min="2056" max="2056" width="7.453125" style="788" customWidth="1"/>
    <col min="2057" max="2057" width="8" style="788" customWidth="1"/>
    <col min="2058" max="2059" width="7.81640625" style="788" customWidth="1"/>
    <col min="2060" max="2060" width="8.453125" style="788" customWidth="1"/>
    <col min="2061" max="2061" width="7.26953125" style="788" customWidth="1"/>
    <col min="2062" max="2062" width="7.1796875" style="788" customWidth="1"/>
    <col min="2063" max="2063" width="7.7265625" style="788" customWidth="1"/>
    <col min="2064" max="2067" width="8.81640625" style="788" customWidth="1"/>
    <col min="2068" max="2305" width="8.81640625" style="788"/>
    <col min="2306" max="2306" width="4.26953125" style="788" customWidth="1"/>
    <col min="2307" max="2307" width="7.26953125" style="788" customWidth="1"/>
    <col min="2308" max="2308" width="9.453125" style="788" customWidth="1"/>
    <col min="2309" max="2309" width="7.453125" style="788" customWidth="1"/>
    <col min="2310" max="2310" width="8.1796875" style="788" customWidth="1"/>
    <col min="2311" max="2311" width="7.81640625" style="788" customWidth="1"/>
    <col min="2312" max="2312" width="7.453125" style="788" customWidth="1"/>
    <col min="2313" max="2313" width="8" style="788" customWidth="1"/>
    <col min="2314" max="2315" width="7.81640625" style="788" customWidth="1"/>
    <col min="2316" max="2316" width="8.453125" style="788" customWidth="1"/>
    <col min="2317" max="2317" width="7.26953125" style="788" customWidth="1"/>
    <col min="2318" max="2318" width="7.1796875" style="788" customWidth="1"/>
    <col min="2319" max="2319" width="7.7265625" style="788" customWidth="1"/>
    <col min="2320" max="2323" width="8.81640625" style="788" customWidth="1"/>
    <col min="2324" max="2561" width="8.81640625" style="788"/>
    <col min="2562" max="2562" width="4.26953125" style="788" customWidth="1"/>
    <col min="2563" max="2563" width="7.26953125" style="788" customWidth="1"/>
    <col min="2564" max="2564" width="9.453125" style="788" customWidth="1"/>
    <col min="2565" max="2565" width="7.453125" style="788" customWidth="1"/>
    <col min="2566" max="2566" width="8.1796875" style="788" customWidth="1"/>
    <col min="2567" max="2567" width="7.81640625" style="788" customWidth="1"/>
    <col min="2568" max="2568" width="7.453125" style="788" customWidth="1"/>
    <col min="2569" max="2569" width="8" style="788" customWidth="1"/>
    <col min="2570" max="2571" width="7.81640625" style="788" customWidth="1"/>
    <col min="2572" max="2572" width="8.453125" style="788" customWidth="1"/>
    <col min="2573" max="2573" width="7.26953125" style="788" customWidth="1"/>
    <col min="2574" max="2574" width="7.1796875" style="788" customWidth="1"/>
    <col min="2575" max="2575" width="7.7265625" style="788" customWidth="1"/>
    <col min="2576" max="2579" width="8.81640625" style="788" customWidth="1"/>
    <col min="2580" max="2817" width="8.81640625" style="788"/>
    <col min="2818" max="2818" width="4.26953125" style="788" customWidth="1"/>
    <col min="2819" max="2819" width="7.26953125" style="788" customWidth="1"/>
    <col min="2820" max="2820" width="9.453125" style="788" customWidth="1"/>
    <col min="2821" max="2821" width="7.453125" style="788" customWidth="1"/>
    <col min="2822" max="2822" width="8.1796875" style="788" customWidth="1"/>
    <col min="2823" max="2823" width="7.81640625" style="788" customWidth="1"/>
    <col min="2824" max="2824" width="7.453125" style="788" customWidth="1"/>
    <col min="2825" max="2825" width="8" style="788" customWidth="1"/>
    <col min="2826" max="2827" width="7.81640625" style="788" customWidth="1"/>
    <col min="2828" max="2828" width="8.453125" style="788" customWidth="1"/>
    <col min="2829" max="2829" width="7.26953125" style="788" customWidth="1"/>
    <col min="2830" max="2830" width="7.1796875" style="788" customWidth="1"/>
    <col min="2831" max="2831" width="7.7265625" style="788" customWidth="1"/>
    <col min="2832" max="2835" width="8.81640625" style="788" customWidth="1"/>
    <col min="2836" max="3073" width="8.81640625" style="788"/>
    <col min="3074" max="3074" width="4.26953125" style="788" customWidth="1"/>
    <col min="3075" max="3075" width="7.26953125" style="788" customWidth="1"/>
    <col min="3076" max="3076" width="9.453125" style="788" customWidth="1"/>
    <col min="3077" max="3077" width="7.453125" style="788" customWidth="1"/>
    <col min="3078" max="3078" width="8.1796875" style="788" customWidth="1"/>
    <col min="3079" max="3079" width="7.81640625" style="788" customWidth="1"/>
    <col min="3080" max="3080" width="7.453125" style="788" customWidth="1"/>
    <col min="3081" max="3081" width="8" style="788" customWidth="1"/>
    <col min="3082" max="3083" width="7.81640625" style="788" customWidth="1"/>
    <col min="3084" max="3084" width="8.453125" style="788" customWidth="1"/>
    <col min="3085" max="3085" width="7.26953125" style="788" customWidth="1"/>
    <col min="3086" max="3086" width="7.1796875" style="788" customWidth="1"/>
    <col min="3087" max="3087" width="7.7265625" style="788" customWidth="1"/>
    <col min="3088" max="3091" width="8.81640625" style="788" customWidth="1"/>
    <col min="3092" max="3329" width="8.81640625" style="788"/>
    <col min="3330" max="3330" width="4.26953125" style="788" customWidth="1"/>
    <col min="3331" max="3331" width="7.26953125" style="788" customWidth="1"/>
    <col min="3332" max="3332" width="9.453125" style="788" customWidth="1"/>
    <col min="3333" max="3333" width="7.453125" style="788" customWidth="1"/>
    <col min="3334" max="3334" width="8.1796875" style="788" customWidth="1"/>
    <col min="3335" max="3335" width="7.81640625" style="788" customWidth="1"/>
    <col min="3336" max="3336" width="7.453125" style="788" customWidth="1"/>
    <col min="3337" max="3337" width="8" style="788" customWidth="1"/>
    <col min="3338" max="3339" width="7.81640625" style="788" customWidth="1"/>
    <col min="3340" max="3340" width="8.453125" style="788" customWidth="1"/>
    <col min="3341" max="3341" width="7.26953125" style="788" customWidth="1"/>
    <col min="3342" max="3342" width="7.1796875" style="788" customWidth="1"/>
    <col min="3343" max="3343" width="7.7265625" style="788" customWidth="1"/>
    <col min="3344" max="3347" width="8.81640625" style="788" customWidth="1"/>
    <col min="3348" max="3585" width="8.81640625" style="788"/>
    <col min="3586" max="3586" width="4.26953125" style="788" customWidth="1"/>
    <col min="3587" max="3587" width="7.26953125" style="788" customWidth="1"/>
    <col min="3588" max="3588" width="9.453125" style="788" customWidth="1"/>
    <col min="3589" max="3589" width="7.453125" style="788" customWidth="1"/>
    <col min="3590" max="3590" width="8.1796875" style="788" customWidth="1"/>
    <col min="3591" max="3591" width="7.81640625" style="788" customWidth="1"/>
    <col min="3592" max="3592" width="7.453125" style="788" customWidth="1"/>
    <col min="3593" max="3593" width="8" style="788" customWidth="1"/>
    <col min="3594" max="3595" width="7.81640625" style="788" customWidth="1"/>
    <col min="3596" max="3596" width="8.453125" style="788" customWidth="1"/>
    <col min="3597" max="3597" width="7.26953125" style="788" customWidth="1"/>
    <col min="3598" max="3598" width="7.1796875" style="788" customWidth="1"/>
    <col min="3599" max="3599" width="7.7265625" style="788" customWidth="1"/>
    <col min="3600" max="3603" width="8.81640625" style="788" customWidth="1"/>
    <col min="3604" max="3841" width="8.81640625" style="788"/>
    <col min="3842" max="3842" width="4.26953125" style="788" customWidth="1"/>
    <col min="3843" max="3843" width="7.26953125" style="788" customWidth="1"/>
    <col min="3844" max="3844" width="9.453125" style="788" customWidth="1"/>
    <col min="3845" max="3845" width="7.453125" style="788" customWidth="1"/>
    <col min="3846" max="3846" width="8.1796875" style="788" customWidth="1"/>
    <col min="3847" max="3847" width="7.81640625" style="788" customWidth="1"/>
    <col min="3848" max="3848" width="7.453125" style="788" customWidth="1"/>
    <col min="3849" max="3849" width="8" style="788" customWidth="1"/>
    <col min="3850" max="3851" width="7.81640625" style="788" customWidth="1"/>
    <col min="3852" max="3852" width="8.453125" style="788" customWidth="1"/>
    <col min="3853" max="3853" width="7.26953125" style="788" customWidth="1"/>
    <col min="3854" max="3854" width="7.1796875" style="788" customWidth="1"/>
    <col min="3855" max="3855" width="7.7265625" style="788" customWidth="1"/>
    <col min="3856" max="3859" width="8.81640625" style="788" customWidth="1"/>
    <col min="3860" max="4097" width="8.81640625" style="788"/>
    <col min="4098" max="4098" width="4.26953125" style="788" customWidth="1"/>
    <col min="4099" max="4099" width="7.26953125" style="788" customWidth="1"/>
    <col min="4100" max="4100" width="9.453125" style="788" customWidth="1"/>
    <col min="4101" max="4101" width="7.453125" style="788" customWidth="1"/>
    <col min="4102" max="4102" width="8.1796875" style="788" customWidth="1"/>
    <col min="4103" max="4103" width="7.81640625" style="788" customWidth="1"/>
    <col min="4104" max="4104" width="7.453125" style="788" customWidth="1"/>
    <col min="4105" max="4105" width="8" style="788" customWidth="1"/>
    <col min="4106" max="4107" width="7.81640625" style="788" customWidth="1"/>
    <col min="4108" max="4108" width="8.453125" style="788" customWidth="1"/>
    <col min="4109" max="4109" width="7.26953125" style="788" customWidth="1"/>
    <col min="4110" max="4110" width="7.1796875" style="788" customWidth="1"/>
    <col min="4111" max="4111" width="7.7265625" style="788" customWidth="1"/>
    <col min="4112" max="4115" width="8.81640625" style="788" customWidth="1"/>
    <col min="4116" max="4353" width="8.81640625" style="788"/>
    <col min="4354" max="4354" width="4.26953125" style="788" customWidth="1"/>
    <col min="4355" max="4355" width="7.26953125" style="788" customWidth="1"/>
    <col min="4356" max="4356" width="9.453125" style="788" customWidth="1"/>
    <col min="4357" max="4357" width="7.453125" style="788" customWidth="1"/>
    <col min="4358" max="4358" width="8.1796875" style="788" customWidth="1"/>
    <col min="4359" max="4359" width="7.81640625" style="788" customWidth="1"/>
    <col min="4360" max="4360" width="7.453125" style="788" customWidth="1"/>
    <col min="4361" max="4361" width="8" style="788" customWidth="1"/>
    <col min="4362" max="4363" width="7.81640625" style="788" customWidth="1"/>
    <col min="4364" max="4364" width="8.453125" style="788" customWidth="1"/>
    <col min="4365" max="4365" width="7.26953125" style="788" customWidth="1"/>
    <col min="4366" max="4366" width="7.1796875" style="788" customWidth="1"/>
    <col min="4367" max="4367" width="7.7265625" style="788" customWidth="1"/>
    <col min="4368" max="4371" width="8.81640625" style="788" customWidth="1"/>
    <col min="4372" max="4609" width="8.81640625" style="788"/>
    <col min="4610" max="4610" width="4.26953125" style="788" customWidth="1"/>
    <col min="4611" max="4611" width="7.26953125" style="788" customWidth="1"/>
    <col min="4612" max="4612" width="9.453125" style="788" customWidth="1"/>
    <col min="4613" max="4613" width="7.453125" style="788" customWidth="1"/>
    <col min="4614" max="4614" width="8.1796875" style="788" customWidth="1"/>
    <col min="4615" max="4615" width="7.81640625" style="788" customWidth="1"/>
    <col min="4616" max="4616" width="7.453125" style="788" customWidth="1"/>
    <col min="4617" max="4617" width="8" style="788" customWidth="1"/>
    <col min="4618" max="4619" width="7.81640625" style="788" customWidth="1"/>
    <col min="4620" max="4620" width="8.453125" style="788" customWidth="1"/>
    <col min="4621" max="4621" width="7.26953125" style="788" customWidth="1"/>
    <col min="4622" max="4622" width="7.1796875" style="788" customWidth="1"/>
    <col min="4623" max="4623" width="7.7265625" style="788" customWidth="1"/>
    <col min="4624" max="4627" width="8.81640625" style="788" customWidth="1"/>
    <col min="4628" max="4865" width="8.81640625" style="788"/>
    <col min="4866" max="4866" width="4.26953125" style="788" customWidth="1"/>
    <col min="4867" max="4867" width="7.26953125" style="788" customWidth="1"/>
    <col min="4868" max="4868" width="9.453125" style="788" customWidth="1"/>
    <col min="4869" max="4869" width="7.453125" style="788" customWidth="1"/>
    <col min="4870" max="4870" width="8.1796875" style="788" customWidth="1"/>
    <col min="4871" max="4871" width="7.81640625" style="788" customWidth="1"/>
    <col min="4872" max="4872" width="7.453125" style="788" customWidth="1"/>
    <col min="4873" max="4873" width="8" style="788" customWidth="1"/>
    <col min="4874" max="4875" width="7.81640625" style="788" customWidth="1"/>
    <col min="4876" max="4876" width="8.453125" style="788" customWidth="1"/>
    <col min="4877" max="4877" width="7.26953125" style="788" customWidth="1"/>
    <col min="4878" max="4878" width="7.1796875" style="788" customWidth="1"/>
    <col min="4879" max="4879" width="7.7265625" style="788" customWidth="1"/>
    <col min="4880" max="4883" width="8.81640625" style="788" customWidth="1"/>
    <col min="4884" max="5121" width="8.81640625" style="788"/>
    <col min="5122" max="5122" width="4.26953125" style="788" customWidth="1"/>
    <col min="5123" max="5123" width="7.26953125" style="788" customWidth="1"/>
    <col min="5124" max="5124" width="9.453125" style="788" customWidth="1"/>
    <col min="5125" max="5125" width="7.453125" style="788" customWidth="1"/>
    <col min="5126" max="5126" width="8.1796875" style="788" customWidth="1"/>
    <col min="5127" max="5127" width="7.81640625" style="788" customWidth="1"/>
    <col min="5128" max="5128" width="7.453125" style="788" customWidth="1"/>
    <col min="5129" max="5129" width="8" style="788" customWidth="1"/>
    <col min="5130" max="5131" width="7.81640625" style="788" customWidth="1"/>
    <col min="5132" max="5132" width="8.453125" style="788" customWidth="1"/>
    <col min="5133" max="5133" width="7.26953125" style="788" customWidth="1"/>
    <col min="5134" max="5134" width="7.1796875" style="788" customWidth="1"/>
    <col min="5135" max="5135" width="7.7265625" style="788" customWidth="1"/>
    <col min="5136" max="5139" width="8.81640625" style="788" customWidth="1"/>
    <col min="5140" max="5377" width="8.81640625" style="788"/>
    <col min="5378" max="5378" width="4.26953125" style="788" customWidth="1"/>
    <col min="5379" max="5379" width="7.26953125" style="788" customWidth="1"/>
    <col min="5380" max="5380" width="9.453125" style="788" customWidth="1"/>
    <col min="5381" max="5381" width="7.453125" style="788" customWidth="1"/>
    <col min="5382" max="5382" width="8.1796875" style="788" customWidth="1"/>
    <col min="5383" max="5383" width="7.81640625" style="788" customWidth="1"/>
    <col min="5384" max="5384" width="7.453125" style="788" customWidth="1"/>
    <col min="5385" max="5385" width="8" style="788" customWidth="1"/>
    <col min="5386" max="5387" width="7.81640625" style="788" customWidth="1"/>
    <col min="5388" max="5388" width="8.453125" style="788" customWidth="1"/>
    <col min="5389" max="5389" width="7.26953125" style="788" customWidth="1"/>
    <col min="5390" max="5390" width="7.1796875" style="788" customWidth="1"/>
    <col min="5391" max="5391" width="7.7265625" style="788" customWidth="1"/>
    <col min="5392" max="5395" width="8.81640625" style="788" customWidth="1"/>
    <col min="5396" max="5633" width="8.81640625" style="788"/>
    <col min="5634" max="5634" width="4.26953125" style="788" customWidth="1"/>
    <col min="5635" max="5635" width="7.26953125" style="788" customWidth="1"/>
    <col min="5636" max="5636" width="9.453125" style="788" customWidth="1"/>
    <col min="5637" max="5637" width="7.453125" style="788" customWidth="1"/>
    <col min="5638" max="5638" width="8.1796875" style="788" customWidth="1"/>
    <col min="5639" max="5639" width="7.81640625" style="788" customWidth="1"/>
    <col min="5640" max="5640" width="7.453125" style="788" customWidth="1"/>
    <col min="5641" max="5641" width="8" style="788" customWidth="1"/>
    <col min="5642" max="5643" width="7.81640625" style="788" customWidth="1"/>
    <col min="5644" max="5644" width="8.453125" style="788" customWidth="1"/>
    <col min="5645" max="5645" width="7.26953125" style="788" customWidth="1"/>
    <col min="5646" max="5646" width="7.1796875" style="788" customWidth="1"/>
    <col min="5647" max="5647" width="7.7265625" style="788" customWidth="1"/>
    <col min="5648" max="5651" width="8.81640625" style="788" customWidth="1"/>
    <col min="5652" max="5889" width="8.81640625" style="788"/>
    <col min="5890" max="5890" width="4.26953125" style="788" customWidth="1"/>
    <col min="5891" max="5891" width="7.26953125" style="788" customWidth="1"/>
    <col min="5892" max="5892" width="9.453125" style="788" customWidth="1"/>
    <col min="5893" max="5893" width="7.453125" style="788" customWidth="1"/>
    <col min="5894" max="5894" width="8.1796875" style="788" customWidth="1"/>
    <col min="5895" max="5895" width="7.81640625" style="788" customWidth="1"/>
    <col min="5896" max="5896" width="7.453125" style="788" customWidth="1"/>
    <col min="5897" max="5897" width="8" style="788" customWidth="1"/>
    <col min="5898" max="5899" width="7.81640625" style="788" customWidth="1"/>
    <col min="5900" max="5900" width="8.453125" style="788" customWidth="1"/>
    <col min="5901" max="5901" width="7.26953125" style="788" customWidth="1"/>
    <col min="5902" max="5902" width="7.1796875" style="788" customWidth="1"/>
    <col min="5903" max="5903" width="7.7265625" style="788" customWidth="1"/>
    <col min="5904" max="5907" width="8.81640625" style="788" customWidth="1"/>
    <col min="5908" max="6145" width="8.81640625" style="788"/>
    <col min="6146" max="6146" width="4.26953125" style="788" customWidth="1"/>
    <col min="6147" max="6147" width="7.26953125" style="788" customWidth="1"/>
    <col min="6148" max="6148" width="9.453125" style="788" customWidth="1"/>
    <col min="6149" max="6149" width="7.453125" style="788" customWidth="1"/>
    <col min="6150" max="6150" width="8.1796875" style="788" customWidth="1"/>
    <col min="6151" max="6151" width="7.81640625" style="788" customWidth="1"/>
    <col min="6152" max="6152" width="7.453125" style="788" customWidth="1"/>
    <col min="6153" max="6153" width="8" style="788" customWidth="1"/>
    <col min="6154" max="6155" width="7.81640625" style="788" customWidth="1"/>
    <col min="6156" max="6156" width="8.453125" style="788" customWidth="1"/>
    <col min="6157" max="6157" width="7.26953125" style="788" customWidth="1"/>
    <col min="6158" max="6158" width="7.1796875" style="788" customWidth="1"/>
    <col min="6159" max="6159" width="7.7265625" style="788" customWidth="1"/>
    <col min="6160" max="6163" width="8.81640625" style="788" customWidth="1"/>
    <col min="6164" max="6401" width="8.81640625" style="788"/>
    <col min="6402" max="6402" width="4.26953125" style="788" customWidth="1"/>
    <col min="6403" max="6403" width="7.26953125" style="788" customWidth="1"/>
    <col min="6404" max="6404" width="9.453125" style="788" customWidth="1"/>
    <col min="6405" max="6405" width="7.453125" style="788" customWidth="1"/>
    <col min="6406" max="6406" width="8.1796875" style="788" customWidth="1"/>
    <col min="6407" max="6407" width="7.81640625" style="788" customWidth="1"/>
    <col min="6408" max="6408" width="7.453125" style="788" customWidth="1"/>
    <col min="6409" max="6409" width="8" style="788" customWidth="1"/>
    <col min="6410" max="6411" width="7.81640625" style="788" customWidth="1"/>
    <col min="6412" max="6412" width="8.453125" style="788" customWidth="1"/>
    <col min="6413" max="6413" width="7.26953125" style="788" customWidth="1"/>
    <col min="6414" max="6414" width="7.1796875" style="788" customWidth="1"/>
    <col min="6415" max="6415" width="7.7265625" style="788" customWidth="1"/>
    <col min="6416" max="6419" width="8.81640625" style="788" customWidth="1"/>
    <col min="6420" max="6657" width="8.81640625" style="788"/>
    <col min="6658" max="6658" width="4.26953125" style="788" customWidth="1"/>
    <col min="6659" max="6659" width="7.26953125" style="788" customWidth="1"/>
    <col min="6660" max="6660" width="9.453125" style="788" customWidth="1"/>
    <col min="6661" max="6661" width="7.453125" style="788" customWidth="1"/>
    <col min="6662" max="6662" width="8.1796875" style="788" customWidth="1"/>
    <col min="6663" max="6663" width="7.81640625" style="788" customWidth="1"/>
    <col min="6664" max="6664" width="7.453125" style="788" customWidth="1"/>
    <col min="6665" max="6665" width="8" style="788" customWidth="1"/>
    <col min="6666" max="6667" width="7.81640625" style="788" customWidth="1"/>
    <col min="6668" max="6668" width="8.453125" style="788" customWidth="1"/>
    <col min="6669" max="6669" width="7.26953125" style="788" customWidth="1"/>
    <col min="6670" max="6670" width="7.1796875" style="788" customWidth="1"/>
    <col min="6671" max="6671" width="7.7265625" style="788" customWidth="1"/>
    <col min="6672" max="6675" width="8.81640625" style="788" customWidth="1"/>
    <col min="6676" max="6913" width="8.81640625" style="788"/>
    <col min="6914" max="6914" width="4.26953125" style="788" customWidth="1"/>
    <col min="6915" max="6915" width="7.26953125" style="788" customWidth="1"/>
    <col min="6916" max="6916" width="9.453125" style="788" customWidth="1"/>
    <col min="6917" max="6917" width="7.453125" style="788" customWidth="1"/>
    <col min="6918" max="6918" width="8.1796875" style="788" customWidth="1"/>
    <col min="6919" max="6919" width="7.81640625" style="788" customWidth="1"/>
    <col min="6920" max="6920" width="7.453125" style="788" customWidth="1"/>
    <col min="6921" max="6921" width="8" style="788" customWidth="1"/>
    <col min="6922" max="6923" width="7.81640625" style="788" customWidth="1"/>
    <col min="6924" max="6924" width="8.453125" style="788" customWidth="1"/>
    <col min="6925" max="6925" width="7.26953125" style="788" customWidth="1"/>
    <col min="6926" max="6926" width="7.1796875" style="788" customWidth="1"/>
    <col min="6927" max="6927" width="7.7265625" style="788" customWidth="1"/>
    <col min="6928" max="6931" width="8.81640625" style="788" customWidth="1"/>
    <col min="6932" max="7169" width="8.81640625" style="788"/>
    <col min="7170" max="7170" width="4.26953125" style="788" customWidth="1"/>
    <col min="7171" max="7171" width="7.26953125" style="788" customWidth="1"/>
    <col min="7172" max="7172" width="9.453125" style="788" customWidth="1"/>
    <col min="7173" max="7173" width="7.453125" style="788" customWidth="1"/>
    <col min="7174" max="7174" width="8.1796875" style="788" customWidth="1"/>
    <col min="7175" max="7175" width="7.81640625" style="788" customWidth="1"/>
    <col min="7176" max="7176" width="7.453125" style="788" customWidth="1"/>
    <col min="7177" max="7177" width="8" style="788" customWidth="1"/>
    <col min="7178" max="7179" width="7.81640625" style="788" customWidth="1"/>
    <col min="7180" max="7180" width="8.453125" style="788" customWidth="1"/>
    <col min="7181" max="7181" width="7.26953125" style="788" customWidth="1"/>
    <col min="7182" max="7182" width="7.1796875" style="788" customWidth="1"/>
    <col min="7183" max="7183" width="7.7265625" style="788" customWidth="1"/>
    <col min="7184" max="7187" width="8.81640625" style="788" customWidth="1"/>
    <col min="7188" max="7425" width="8.81640625" style="788"/>
    <col min="7426" max="7426" width="4.26953125" style="788" customWidth="1"/>
    <col min="7427" max="7427" width="7.26953125" style="788" customWidth="1"/>
    <col min="7428" max="7428" width="9.453125" style="788" customWidth="1"/>
    <col min="7429" max="7429" width="7.453125" style="788" customWidth="1"/>
    <col min="7430" max="7430" width="8.1796875" style="788" customWidth="1"/>
    <col min="7431" max="7431" width="7.81640625" style="788" customWidth="1"/>
    <col min="7432" max="7432" width="7.453125" style="788" customWidth="1"/>
    <col min="7433" max="7433" width="8" style="788" customWidth="1"/>
    <col min="7434" max="7435" width="7.81640625" style="788" customWidth="1"/>
    <col min="7436" max="7436" width="8.453125" style="788" customWidth="1"/>
    <col min="7437" max="7437" width="7.26953125" style="788" customWidth="1"/>
    <col min="7438" max="7438" width="7.1796875" style="788" customWidth="1"/>
    <col min="7439" max="7439" width="7.7265625" style="788" customWidth="1"/>
    <col min="7440" max="7443" width="8.81640625" style="788" customWidth="1"/>
    <col min="7444" max="7681" width="8.81640625" style="788"/>
    <col min="7682" max="7682" width="4.26953125" style="788" customWidth="1"/>
    <col min="7683" max="7683" width="7.26953125" style="788" customWidth="1"/>
    <col min="7684" max="7684" width="9.453125" style="788" customWidth="1"/>
    <col min="7685" max="7685" width="7.453125" style="788" customWidth="1"/>
    <col min="7686" max="7686" width="8.1796875" style="788" customWidth="1"/>
    <col min="7687" max="7687" width="7.81640625" style="788" customWidth="1"/>
    <col min="7688" max="7688" width="7.453125" style="788" customWidth="1"/>
    <col min="7689" max="7689" width="8" style="788" customWidth="1"/>
    <col min="7690" max="7691" width="7.81640625" style="788" customWidth="1"/>
    <col min="7692" max="7692" width="8.453125" style="788" customWidth="1"/>
    <col min="7693" max="7693" width="7.26953125" style="788" customWidth="1"/>
    <col min="7694" max="7694" width="7.1796875" style="788" customWidth="1"/>
    <col min="7695" max="7695" width="7.7265625" style="788" customWidth="1"/>
    <col min="7696" max="7699" width="8.81640625" style="788" customWidth="1"/>
    <col min="7700" max="7937" width="8.81640625" style="788"/>
    <col min="7938" max="7938" width="4.26953125" style="788" customWidth="1"/>
    <col min="7939" max="7939" width="7.26953125" style="788" customWidth="1"/>
    <col min="7940" max="7940" width="9.453125" style="788" customWidth="1"/>
    <col min="7941" max="7941" width="7.453125" style="788" customWidth="1"/>
    <col min="7942" max="7942" width="8.1796875" style="788" customWidth="1"/>
    <col min="7943" max="7943" width="7.81640625" style="788" customWidth="1"/>
    <col min="7944" max="7944" width="7.453125" style="788" customWidth="1"/>
    <col min="7945" max="7945" width="8" style="788" customWidth="1"/>
    <col min="7946" max="7947" width="7.81640625" style="788" customWidth="1"/>
    <col min="7948" max="7948" width="8.453125" style="788" customWidth="1"/>
    <col min="7949" max="7949" width="7.26953125" style="788" customWidth="1"/>
    <col min="7950" max="7950" width="7.1796875" style="788" customWidth="1"/>
    <col min="7951" max="7951" width="7.7265625" style="788" customWidth="1"/>
    <col min="7952" max="7955" width="8.81640625" style="788" customWidth="1"/>
    <col min="7956" max="8193" width="8.81640625" style="788"/>
    <col min="8194" max="8194" width="4.26953125" style="788" customWidth="1"/>
    <col min="8195" max="8195" width="7.26953125" style="788" customWidth="1"/>
    <col min="8196" max="8196" width="9.453125" style="788" customWidth="1"/>
    <col min="8197" max="8197" width="7.453125" style="788" customWidth="1"/>
    <col min="8198" max="8198" width="8.1796875" style="788" customWidth="1"/>
    <col min="8199" max="8199" width="7.81640625" style="788" customWidth="1"/>
    <col min="8200" max="8200" width="7.453125" style="788" customWidth="1"/>
    <col min="8201" max="8201" width="8" style="788" customWidth="1"/>
    <col min="8202" max="8203" width="7.81640625" style="788" customWidth="1"/>
    <col min="8204" max="8204" width="8.453125" style="788" customWidth="1"/>
    <col min="8205" max="8205" width="7.26953125" style="788" customWidth="1"/>
    <col min="8206" max="8206" width="7.1796875" style="788" customWidth="1"/>
    <col min="8207" max="8207" width="7.7265625" style="788" customWidth="1"/>
    <col min="8208" max="8211" width="8.81640625" style="788" customWidth="1"/>
    <col min="8212" max="8449" width="8.81640625" style="788"/>
    <col min="8450" max="8450" width="4.26953125" style="788" customWidth="1"/>
    <col min="8451" max="8451" width="7.26953125" style="788" customWidth="1"/>
    <col min="8452" max="8452" width="9.453125" style="788" customWidth="1"/>
    <col min="8453" max="8453" width="7.453125" style="788" customWidth="1"/>
    <col min="8454" max="8454" width="8.1796875" style="788" customWidth="1"/>
    <col min="8455" max="8455" width="7.81640625" style="788" customWidth="1"/>
    <col min="8456" max="8456" width="7.453125" style="788" customWidth="1"/>
    <col min="8457" max="8457" width="8" style="788" customWidth="1"/>
    <col min="8458" max="8459" width="7.81640625" style="788" customWidth="1"/>
    <col min="8460" max="8460" width="8.453125" style="788" customWidth="1"/>
    <col min="8461" max="8461" width="7.26953125" style="788" customWidth="1"/>
    <col min="8462" max="8462" width="7.1796875" style="788" customWidth="1"/>
    <col min="8463" max="8463" width="7.7265625" style="788" customWidth="1"/>
    <col min="8464" max="8467" width="8.81640625" style="788" customWidth="1"/>
    <col min="8468" max="8705" width="8.81640625" style="788"/>
    <col min="8706" max="8706" width="4.26953125" style="788" customWidth="1"/>
    <col min="8707" max="8707" width="7.26953125" style="788" customWidth="1"/>
    <col min="8708" max="8708" width="9.453125" style="788" customWidth="1"/>
    <col min="8709" max="8709" width="7.453125" style="788" customWidth="1"/>
    <col min="8710" max="8710" width="8.1796875" style="788" customWidth="1"/>
    <col min="8711" max="8711" width="7.81640625" style="788" customWidth="1"/>
    <col min="8712" max="8712" width="7.453125" style="788" customWidth="1"/>
    <col min="8713" max="8713" width="8" style="788" customWidth="1"/>
    <col min="8714" max="8715" width="7.81640625" style="788" customWidth="1"/>
    <col min="8716" max="8716" width="8.453125" style="788" customWidth="1"/>
    <col min="8717" max="8717" width="7.26953125" style="788" customWidth="1"/>
    <col min="8718" max="8718" width="7.1796875" style="788" customWidth="1"/>
    <col min="8719" max="8719" width="7.7265625" style="788" customWidth="1"/>
    <col min="8720" max="8723" width="8.81640625" style="788" customWidth="1"/>
    <col min="8724" max="8961" width="8.81640625" style="788"/>
    <col min="8962" max="8962" width="4.26953125" style="788" customWidth="1"/>
    <col min="8963" max="8963" width="7.26953125" style="788" customWidth="1"/>
    <col min="8964" max="8964" width="9.453125" style="788" customWidth="1"/>
    <col min="8965" max="8965" width="7.453125" style="788" customWidth="1"/>
    <col min="8966" max="8966" width="8.1796875" style="788" customWidth="1"/>
    <col min="8967" max="8967" width="7.81640625" style="788" customWidth="1"/>
    <col min="8968" max="8968" width="7.453125" style="788" customWidth="1"/>
    <col min="8969" max="8969" width="8" style="788" customWidth="1"/>
    <col min="8970" max="8971" width="7.81640625" style="788" customWidth="1"/>
    <col min="8972" max="8972" width="8.453125" style="788" customWidth="1"/>
    <col min="8973" max="8973" width="7.26953125" style="788" customWidth="1"/>
    <col min="8974" max="8974" width="7.1796875" style="788" customWidth="1"/>
    <col min="8975" max="8975" width="7.7265625" style="788" customWidth="1"/>
    <col min="8976" max="8979" width="8.81640625" style="788" customWidth="1"/>
    <col min="8980" max="9217" width="8.81640625" style="788"/>
    <col min="9218" max="9218" width="4.26953125" style="788" customWidth="1"/>
    <col min="9219" max="9219" width="7.26953125" style="788" customWidth="1"/>
    <col min="9220" max="9220" width="9.453125" style="788" customWidth="1"/>
    <col min="9221" max="9221" width="7.453125" style="788" customWidth="1"/>
    <col min="9222" max="9222" width="8.1796875" style="788" customWidth="1"/>
    <col min="9223" max="9223" width="7.81640625" style="788" customWidth="1"/>
    <col min="9224" max="9224" width="7.453125" style="788" customWidth="1"/>
    <col min="9225" max="9225" width="8" style="788" customWidth="1"/>
    <col min="9226" max="9227" width="7.81640625" style="788" customWidth="1"/>
    <col min="9228" max="9228" width="8.453125" style="788" customWidth="1"/>
    <col min="9229" max="9229" width="7.26953125" style="788" customWidth="1"/>
    <col min="9230" max="9230" width="7.1796875" style="788" customWidth="1"/>
    <col min="9231" max="9231" width="7.7265625" style="788" customWidth="1"/>
    <col min="9232" max="9235" width="8.81640625" style="788" customWidth="1"/>
    <col min="9236" max="9473" width="8.81640625" style="788"/>
    <col min="9474" max="9474" width="4.26953125" style="788" customWidth="1"/>
    <col min="9475" max="9475" width="7.26953125" style="788" customWidth="1"/>
    <col min="9476" max="9476" width="9.453125" style="788" customWidth="1"/>
    <col min="9477" max="9477" width="7.453125" style="788" customWidth="1"/>
    <col min="9478" max="9478" width="8.1796875" style="788" customWidth="1"/>
    <col min="9479" max="9479" width="7.81640625" style="788" customWidth="1"/>
    <col min="9480" max="9480" width="7.453125" style="788" customWidth="1"/>
    <col min="9481" max="9481" width="8" style="788" customWidth="1"/>
    <col min="9482" max="9483" width="7.81640625" style="788" customWidth="1"/>
    <col min="9484" max="9484" width="8.453125" style="788" customWidth="1"/>
    <col min="9485" max="9485" width="7.26953125" style="788" customWidth="1"/>
    <col min="9486" max="9486" width="7.1796875" style="788" customWidth="1"/>
    <col min="9487" max="9487" width="7.7265625" style="788" customWidth="1"/>
    <col min="9488" max="9491" width="8.81640625" style="788" customWidth="1"/>
    <col min="9492" max="9729" width="8.81640625" style="788"/>
    <col min="9730" max="9730" width="4.26953125" style="788" customWidth="1"/>
    <col min="9731" max="9731" width="7.26953125" style="788" customWidth="1"/>
    <col min="9732" max="9732" width="9.453125" style="788" customWidth="1"/>
    <col min="9733" max="9733" width="7.453125" style="788" customWidth="1"/>
    <col min="9734" max="9734" width="8.1796875" style="788" customWidth="1"/>
    <col min="9735" max="9735" width="7.81640625" style="788" customWidth="1"/>
    <col min="9736" max="9736" width="7.453125" style="788" customWidth="1"/>
    <col min="9737" max="9737" width="8" style="788" customWidth="1"/>
    <col min="9738" max="9739" width="7.81640625" style="788" customWidth="1"/>
    <col min="9740" max="9740" width="8.453125" style="788" customWidth="1"/>
    <col min="9741" max="9741" width="7.26953125" style="788" customWidth="1"/>
    <col min="9742" max="9742" width="7.1796875" style="788" customWidth="1"/>
    <col min="9743" max="9743" width="7.7265625" style="788" customWidth="1"/>
    <col min="9744" max="9747" width="8.81640625" style="788" customWidth="1"/>
    <col min="9748" max="9985" width="8.81640625" style="788"/>
    <col min="9986" max="9986" width="4.26953125" style="788" customWidth="1"/>
    <col min="9987" max="9987" width="7.26953125" style="788" customWidth="1"/>
    <col min="9988" max="9988" width="9.453125" style="788" customWidth="1"/>
    <col min="9989" max="9989" width="7.453125" style="788" customWidth="1"/>
    <col min="9990" max="9990" width="8.1796875" style="788" customWidth="1"/>
    <col min="9991" max="9991" width="7.81640625" style="788" customWidth="1"/>
    <col min="9992" max="9992" width="7.453125" style="788" customWidth="1"/>
    <col min="9993" max="9993" width="8" style="788" customWidth="1"/>
    <col min="9994" max="9995" width="7.81640625" style="788" customWidth="1"/>
    <col min="9996" max="9996" width="8.453125" style="788" customWidth="1"/>
    <col min="9997" max="9997" width="7.26953125" style="788" customWidth="1"/>
    <col min="9998" max="9998" width="7.1796875" style="788" customWidth="1"/>
    <col min="9999" max="9999" width="7.7265625" style="788" customWidth="1"/>
    <col min="10000" max="10003" width="8.81640625" style="788" customWidth="1"/>
    <col min="10004" max="10241" width="8.81640625" style="788"/>
    <col min="10242" max="10242" width="4.26953125" style="788" customWidth="1"/>
    <col min="10243" max="10243" width="7.26953125" style="788" customWidth="1"/>
    <col min="10244" max="10244" width="9.453125" style="788" customWidth="1"/>
    <col min="10245" max="10245" width="7.453125" style="788" customWidth="1"/>
    <col min="10246" max="10246" width="8.1796875" style="788" customWidth="1"/>
    <col min="10247" max="10247" width="7.81640625" style="788" customWidth="1"/>
    <col min="10248" max="10248" width="7.453125" style="788" customWidth="1"/>
    <col min="10249" max="10249" width="8" style="788" customWidth="1"/>
    <col min="10250" max="10251" width="7.81640625" style="788" customWidth="1"/>
    <col min="10252" max="10252" width="8.453125" style="788" customWidth="1"/>
    <col min="10253" max="10253" width="7.26953125" style="788" customWidth="1"/>
    <col min="10254" max="10254" width="7.1796875" style="788" customWidth="1"/>
    <col min="10255" max="10255" width="7.7265625" style="788" customWidth="1"/>
    <col min="10256" max="10259" width="8.81640625" style="788" customWidth="1"/>
    <col min="10260" max="10497" width="8.81640625" style="788"/>
    <col min="10498" max="10498" width="4.26953125" style="788" customWidth="1"/>
    <col min="10499" max="10499" width="7.26953125" style="788" customWidth="1"/>
    <col min="10500" max="10500" width="9.453125" style="788" customWidth="1"/>
    <col min="10501" max="10501" width="7.453125" style="788" customWidth="1"/>
    <col min="10502" max="10502" width="8.1796875" style="788" customWidth="1"/>
    <col min="10503" max="10503" width="7.81640625" style="788" customWidth="1"/>
    <col min="10504" max="10504" width="7.453125" style="788" customWidth="1"/>
    <col min="10505" max="10505" width="8" style="788" customWidth="1"/>
    <col min="10506" max="10507" width="7.81640625" style="788" customWidth="1"/>
    <col min="10508" max="10508" width="8.453125" style="788" customWidth="1"/>
    <col min="10509" max="10509" width="7.26953125" style="788" customWidth="1"/>
    <col min="10510" max="10510" width="7.1796875" style="788" customWidth="1"/>
    <col min="10511" max="10511" width="7.7265625" style="788" customWidth="1"/>
    <col min="10512" max="10515" width="8.81640625" style="788" customWidth="1"/>
    <col min="10516" max="10753" width="8.81640625" style="788"/>
    <col min="10754" max="10754" width="4.26953125" style="788" customWidth="1"/>
    <col min="10755" max="10755" width="7.26953125" style="788" customWidth="1"/>
    <col min="10756" max="10756" width="9.453125" style="788" customWidth="1"/>
    <col min="10757" max="10757" width="7.453125" style="788" customWidth="1"/>
    <col min="10758" max="10758" width="8.1796875" style="788" customWidth="1"/>
    <col min="10759" max="10759" width="7.81640625" style="788" customWidth="1"/>
    <col min="10760" max="10760" width="7.453125" style="788" customWidth="1"/>
    <col min="10761" max="10761" width="8" style="788" customWidth="1"/>
    <col min="10762" max="10763" width="7.81640625" style="788" customWidth="1"/>
    <col min="10764" max="10764" width="8.453125" style="788" customWidth="1"/>
    <col min="10765" max="10765" width="7.26953125" style="788" customWidth="1"/>
    <col min="10766" max="10766" width="7.1796875" style="788" customWidth="1"/>
    <col min="10767" max="10767" width="7.7265625" style="788" customWidth="1"/>
    <col min="10768" max="10771" width="8.81640625" style="788" customWidth="1"/>
    <col min="10772" max="11009" width="8.81640625" style="788"/>
    <col min="11010" max="11010" width="4.26953125" style="788" customWidth="1"/>
    <col min="11011" max="11011" width="7.26953125" style="788" customWidth="1"/>
    <col min="11012" max="11012" width="9.453125" style="788" customWidth="1"/>
    <col min="11013" max="11013" width="7.453125" style="788" customWidth="1"/>
    <col min="11014" max="11014" width="8.1796875" style="788" customWidth="1"/>
    <col min="11015" max="11015" width="7.81640625" style="788" customWidth="1"/>
    <col min="11016" max="11016" width="7.453125" style="788" customWidth="1"/>
    <col min="11017" max="11017" width="8" style="788" customWidth="1"/>
    <col min="11018" max="11019" width="7.81640625" style="788" customWidth="1"/>
    <col min="11020" max="11020" width="8.453125" style="788" customWidth="1"/>
    <col min="11021" max="11021" width="7.26953125" style="788" customWidth="1"/>
    <col min="11022" max="11022" width="7.1796875" style="788" customWidth="1"/>
    <col min="11023" max="11023" width="7.7265625" style="788" customWidth="1"/>
    <col min="11024" max="11027" width="8.81640625" style="788" customWidth="1"/>
    <col min="11028" max="11265" width="8.81640625" style="788"/>
    <col min="11266" max="11266" width="4.26953125" style="788" customWidth="1"/>
    <col min="11267" max="11267" width="7.26953125" style="788" customWidth="1"/>
    <col min="11268" max="11268" width="9.453125" style="788" customWidth="1"/>
    <col min="11269" max="11269" width="7.453125" style="788" customWidth="1"/>
    <col min="11270" max="11270" width="8.1796875" style="788" customWidth="1"/>
    <col min="11271" max="11271" width="7.81640625" style="788" customWidth="1"/>
    <col min="11272" max="11272" width="7.453125" style="788" customWidth="1"/>
    <col min="11273" max="11273" width="8" style="788" customWidth="1"/>
    <col min="11274" max="11275" width="7.81640625" style="788" customWidth="1"/>
    <col min="11276" max="11276" width="8.453125" style="788" customWidth="1"/>
    <col min="11277" max="11277" width="7.26953125" style="788" customWidth="1"/>
    <col min="11278" max="11278" width="7.1796875" style="788" customWidth="1"/>
    <col min="11279" max="11279" width="7.7265625" style="788" customWidth="1"/>
    <col min="11280" max="11283" width="8.81640625" style="788" customWidth="1"/>
    <col min="11284" max="11521" width="8.81640625" style="788"/>
    <col min="11522" max="11522" width="4.26953125" style="788" customWidth="1"/>
    <col min="11523" max="11523" width="7.26953125" style="788" customWidth="1"/>
    <col min="11524" max="11524" width="9.453125" style="788" customWidth="1"/>
    <col min="11525" max="11525" width="7.453125" style="788" customWidth="1"/>
    <col min="11526" max="11526" width="8.1796875" style="788" customWidth="1"/>
    <col min="11527" max="11527" width="7.81640625" style="788" customWidth="1"/>
    <col min="11528" max="11528" width="7.453125" style="788" customWidth="1"/>
    <col min="11529" max="11529" width="8" style="788" customWidth="1"/>
    <col min="11530" max="11531" width="7.81640625" style="788" customWidth="1"/>
    <col min="11532" max="11532" width="8.453125" style="788" customWidth="1"/>
    <col min="11533" max="11533" width="7.26953125" style="788" customWidth="1"/>
    <col min="11534" max="11534" width="7.1796875" style="788" customWidth="1"/>
    <col min="11535" max="11535" width="7.7265625" style="788" customWidth="1"/>
    <col min="11536" max="11539" width="8.81640625" style="788" customWidth="1"/>
    <col min="11540" max="11777" width="8.81640625" style="788"/>
    <col min="11778" max="11778" width="4.26953125" style="788" customWidth="1"/>
    <col min="11779" max="11779" width="7.26953125" style="788" customWidth="1"/>
    <col min="11780" max="11780" width="9.453125" style="788" customWidth="1"/>
    <col min="11781" max="11781" width="7.453125" style="788" customWidth="1"/>
    <col min="11782" max="11782" width="8.1796875" style="788" customWidth="1"/>
    <col min="11783" max="11783" width="7.81640625" style="788" customWidth="1"/>
    <col min="11784" max="11784" width="7.453125" style="788" customWidth="1"/>
    <col min="11785" max="11785" width="8" style="788" customWidth="1"/>
    <col min="11786" max="11787" width="7.81640625" style="788" customWidth="1"/>
    <col min="11788" max="11788" width="8.453125" style="788" customWidth="1"/>
    <col min="11789" max="11789" width="7.26953125" style="788" customWidth="1"/>
    <col min="11790" max="11790" width="7.1796875" style="788" customWidth="1"/>
    <col min="11791" max="11791" width="7.7265625" style="788" customWidth="1"/>
    <col min="11792" max="11795" width="8.81640625" style="788" customWidth="1"/>
    <col min="11796" max="12033" width="8.81640625" style="788"/>
    <col min="12034" max="12034" width="4.26953125" style="788" customWidth="1"/>
    <col min="12035" max="12035" width="7.26953125" style="788" customWidth="1"/>
    <col min="12036" max="12036" width="9.453125" style="788" customWidth="1"/>
    <col min="12037" max="12037" width="7.453125" style="788" customWidth="1"/>
    <col min="12038" max="12038" width="8.1796875" style="788" customWidth="1"/>
    <col min="12039" max="12039" width="7.81640625" style="788" customWidth="1"/>
    <col min="12040" max="12040" width="7.453125" style="788" customWidth="1"/>
    <col min="12041" max="12041" width="8" style="788" customWidth="1"/>
    <col min="12042" max="12043" width="7.81640625" style="788" customWidth="1"/>
    <col min="12044" max="12044" width="8.453125" style="788" customWidth="1"/>
    <col min="12045" max="12045" width="7.26953125" style="788" customWidth="1"/>
    <col min="12046" max="12046" width="7.1796875" style="788" customWidth="1"/>
    <col min="12047" max="12047" width="7.7265625" style="788" customWidth="1"/>
    <col min="12048" max="12051" width="8.81640625" style="788" customWidth="1"/>
    <col min="12052" max="12289" width="8.81640625" style="788"/>
    <col min="12290" max="12290" width="4.26953125" style="788" customWidth="1"/>
    <col min="12291" max="12291" width="7.26953125" style="788" customWidth="1"/>
    <col min="12292" max="12292" width="9.453125" style="788" customWidth="1"/>
    <col min="12293" max="12293" width="7.453125" style="788" customWidth="1"/>
    <col min="12294" max="12294" width="8.1796875" style="788" customWidth="1"/>
    <col min="12295" max="12295" width="7.81640625" style="788" customWidth="1"/>
    <col min="12296" max="12296" width="7.453125" style="788" customWidth="1"/>
    <col min="12297" max="12297" width="8" style="788" customWidth="1"/>
    <col min="12298" max="12299" width="7.81640625" style="788" customWidth="1"/>
    <col min="12300" max="12300" width="8.453125" style="788" customWidth="1"/>
    <col min="12301" max="12301" width="7.26953125" style="788" customWidth="1"/>
    <col min="12302" max="12302" width="7.1796875" style="788" customWidth="1"/>
    <col min="12303" max="12303" width="7.7265625" style="788" customWidth="1"/>
    <col min="12304" max="12307" width="8.81640625" style="788" customWidth="1"/>
    <col min="12308" max="12545" width="8.81640625" style="788"/>
    <col min="12546" max="12546" width="4.26953125" style="788" customWidth="1"/>
    <col min="12547" max="12547" width="7.26953125" style="788" customWidth="1"/>
    <col min="12548" max="12548" width="9.453125" style="788" customWidth="1"/>
    <col min="12549" max="12549" width="7.453125" style="788" customWidth="1"/>
    <col min="12550" max="12550" width="8.1796875" style="788" customWidth="1"/>
    <col min="12551" max="12551" width="7.81640625" style="788" customWidth="1"/>
    <col min="12552" max="12552" width="7.453125" style="788" customWidth="1"/>
    <col min="12553" max="12553" width="8" style="788" customWidth="1"/>
    <col min="12554" max="12555" width="7.81640625" style="788" customWidth="1"/>
    <col min="12556" max="12556" width="8.453125" style="788" customWidth="1"/>
    <col min="12557" max="12557" width="7.26953125" style="788" customWidth="1"/>
    <col min="12558" max="12558" width="7.1796875" style="788" customWidth="1"/>
    <col min="12559" max="12559" width="7.7265625" style="788" customWidth="1"/>
    <col min="12560" max="12563" width="8.81640625" style="788" customWidth="1"/>
    <col min="12564" max="12801" width="8.81640625" style="788"/>
    <col min="12802" max="12802" width="4.26953125" style="788" customWidth="1"/>
    <col min="12803" max="12803" width="7.26953125" style="788" customWidth="1"/>
    <col min="12804" max="12804" width="9.453125" style="788" customWidth="1"/>
    <col min="12805" max="12805" width="7.453125" style="788" customWidth="1"/>
    <col min="12806" max="12806" width="8.1796875" style="788" customWidth="1"/>
    <col min="12807" max="12807" width="7.81640625" style="788" customWidth="1"/>
    <col min="12808" max="12808" width="7.453125" style="788" customWidth="1"/>
    <col min="12809" max="12809" width="8" style="788" customWidth="1"/>
    <col min="12810" max="12811" width="7.81640625" style="788" customWidth="1"/>
    <col min="12812" max="12812" width="8.453125" style="788" customWidth="1"/>
    <col min="12813" max="12813" width="7.26953125" style="788" customWidth="1"/>
    <col min="12814" max="12814" width="7.1796875" style="788" customWidth="1"/>
    <col min="12815" max="12815" width="7.7265625" style="788" customWidth="1"/>
    <col min="12816" max="12819" width="8.81640625" style="788" customWidth="1"/>
    <col min="12820" max="13057" width="8.81640625" style="788"/>
    <col min="13058" max="13058" width="4.26953125" style="788" customWidth="1"/>
    <col min="13059" max="13059" width="7.26953125" style="788" customWidth="1"/>
    <col min="13060" max="13060" width="9.453125" style="788" customWidth="1"/>
    <col min="13061" max="13061" width="7.453125" style="788" customWidth="1"/>
    <col min="13062" max="13062" width="8.1796875" style="788" customWidth="1"/>
    <col min="13063" max="13063" width="7.81640625" style="788" customWidth="1"/>
    <col min="13064" max="13064" width="7.453125" style="788" customWidth="1"/>
    <col min="13065" max="13065" width="8" style="788" customWidth="1"/>
    <col min="13066" max="13067" width="7.81640625" style="788" customWidth="1"/>
    <col min="13068" max="13068" width="8.453125" style="788" customWidth="1"/>
    <col min="13069" max="13069" width="7.26953125" style="788" customWidth="1"/>
    <col min="13070" max="13070" width="7.1796875" style="788" customWidth="1"/>
    <col min="13071" max="13071" width="7.7265625" style="788" customWidth="1"/>
    <col min="13072" max="13075" width="8.81640625" style="788" customWidth="1"/>
    <col min="13076" max="13313" width="8.81640625" style="788"/>
    <col min="13314" max="13314" width="4.26953125" style="788" customWidth="1"/>
    <col min="13315" max="13315" width="7.26953125" style="788" customWidth="1"/>
    <col min="13316" max="13316" width="9.453125" style="788" customWidth="1"/>
    <col min="13317" max="13317" width="7.453125" style="788" customWidth="1"/>
    <col min="13318" max="13318" width="8.1796875" style="788" customWidth="1"/>
    <col min="13319" max="13319" width="7.81640625" style="788" customWidth="1"/>
    <col min="13320" max="13320" width="7.453125" style="788" customWidth="1"/>
    <col min="13321" max="13321" width="8" style="788" customWidth="1"/>
    <col min="13322" max="13323" width="7.81640625" style="788" customWidth="1"/>
    <col min="13324" max="13324" width="8.453125" style="788" customWidth="1"/>
    <col min="13325" max="13325" width="7.26953125" style="788" customWidth="1"/>
    <col min="13326" max="13326" width="7.1796875" style="788" customWidth="1"/>
    <col min="13327" max="13327" width="7.7265625" style="788" customWidth="1"/>
    <col min="13328" max="13331" width="8.81640625" style="788" customWidth="1"/>
    <col min="13332" max="13569" width="8.81640625" style="788"/>
    <col min="13570" max="13570" width="4.26953125" style="788" customWidth="1"/>
    <col min="13571" max="13571" width="7.26953125" style="788" customWidth="1"/>
    <col min="13572" max="13572" width="9.453125" style="788" customWidth="1"/>
    <col min="13573" max="13573" width="7.453125" style="788" customWidth="1"/>
    <col min="13574" max="13574" width="8.1796875" style="788" customWidth="1"/>
    <col min="13575" max="13575" width="7.81640625" style="788" customWidth="1"/>
    <col min="13576" max="13576" width="7.453125" style="788" customWidth="1"/>
    <col min="13577" max="13577" width="8" style="788" customWidth="1"/>
    <col min="13578" max="13579" width="7.81640625" style="788" customWidth="1"/>
    <col min="13580" max="13580" width="8.453125" style="788" customWidth="1"/>
    <col min="13581" max="13581" width="7.26953125" style="788" customWidth="1"/>
    <col min="13582" max="13582" width="7.1796875" style="788" customWidth="1"/>
    <col min="13583" max="13583" width="7.7265625" style="788" customWidth="1"/>
    <col min="13584" max="13587" width="8.81640625" style="788" customWidth="1"/>
    <col min="13588" max="13825" width="8.81640625" style="788"/>
    <col min="13826" max="13826" width="4.26953125" style="788" customWidth="1"/>
    <col min="13827" max="13827" width="7.26953125" style="788" customWidth="1"/>
    <col min="13828" max="13828" width="9.453125" style="788" customWidth="1"/>
    <col min="13829" max="13829" width="7.453125" style="788" customWidth="1"/>
    <col min="13830" max="13830" width="8.1796875" style="788" customWidth="1"/>
    <col min="13831" max="13831" width="7.81640625" style="788" customWidth="1"/>
    <col min="13832" max="13832" width="7.453125" style="788" customWidth="1"/>
    <col min="13833" max="13833" width="8" style="788" customWidth="1"/>
    <col min="13834" max="13835" width="7.81640625" style="788" customWidth="1"/>
    <col min="13836" max="13836" width="8.453125" style="788" customWidth="1"/>
    <col min="13837" max="13837" width="7.26953125" style="788" customWidth="1"/>
    <col min="13838" max="13838" width="7.1796875" style="788" customWidth="1"/>
    <col min="13839" max="13839" width="7.7265625" style="788" customWidth="1"/>
    <col min="13840" max="13843" width="8.81640625" style="788" customWidth="1"/>
    <col min="13844" max="14081" width="8.81640625" style="788"/>
    <col min="14082" max="14082" width="4.26953125" style="788" customWidth="1"/>
    <col min="14083" max="14083" width="7.26953125" style="788" customWidth="1"/>
    <col min="14084" max="14084" width="9.453125" style="788" customWidth="1"/>
    <col min="14085" max="14085" width="7.453125" style="788" customWidth="1"/>
    <col min="14086" max="14086" width="8.1796875" style="788" customWidth="1"/>
    <col min="14087" max="14087" width="7.81640625" style="788" customWidth="1"/>
    <col min="14088" max="14088" width="7.453125" style="788" customWidth="1"/>
    <col min="14089" max="14089" width="8" style="788" customWidth="1"/>
    <col min="14090" max="14091" width="7.81640625" style="788" customWidth="1"/>
    <col min="14092" max="14092" width="8.453125" style="788" customWidth="1"/>
    <col min="14093" max="14093" width="7.26953125" style="788" customWidth="1"/>
    <col min="14094" max="14094" width="7.1796875" style="788" customWidth="1"/>
    <col min="14095" max="14095" width="7.7265625" style="788" customWidth="1"/>
    <col min="14096" max="14099" width="8.81640625" style="788" customWidth="1"/>
    <col min="14100" max="14337" width="8.81640625" style="788"/>
    <col min="14338" max="14338" width="4.26953125" style="788" customWidth="1"/>
    <col min="14339" max="14339" width="7.26953125" style="788" customWidth="1"/>
    <col min="14340" max="14340" width="9.453125" style="788" customWidth="1"/>
    <col min="14341" max="14341" width="7.453125" style="788" customWidth="1"/>
    <col min="14342" max="14342" width="8.1796875" style="788" customWidth="1"/>
    <col min="14343" max="14343" width="7.81640625" style="788" customWidth="1"/>
    <col min="14344" max="14344" width="7.453125" style="788" customWidth="1"/>
    <col min="14345" max="14345" width="8" style="788" customWidth="1"/>
    <col min="14346" max="14347" width="7.81640625" style="788" customWidth="1"/>
    <col min="14348" max="14348" width="8.453125" style="788" customWidth="1"/>
    <col min="14349" max="14349" width="7.26953125" style="788" customWidth="1"/>
    <col min="14350" max="14350" width="7.1796875" style="788" customWidth="1"/>
    <col min="14351" max="14351" width="7.7265625" style="788" customWidth="1"/>
    <col min="14352" max="14355" width="8.81640625" style="788" customWidth="1"/>
    <col min="14356" max="14593" width="8.81640625" style="788"/>
    <col min="14594" max="14594" width="4.26953125" style="788" customWidth="1"/>
    <col min="14595" max="14595" width="7.26953125" style="788" customWidth="1"/>
    <col min="14596" max="14596" width="9.453125" style="788" customWidth="1"/>
    <col min="14597" max="14597" width="7.453125" style="788" customWidth="1"/>
    <col min="14598" max="14598" width="8.1796875" style="788" customWidth="1"/>
    <col min="14599" max="14599" width="7.81640625" style="788" customWidth="1"/>
    <col min="14600" max="14600" width="7.453125" style="788" customWidth="1"/>
    <col min="14601" max="14601" width="8" style="788" customWidth="1"/>
    <col min="14602" max="14603" width="7.81640625" style="788" customWidth="1"/>
    <col min="14604" max="14604" width="8.453125" style="788" customWidth="1"/>
    <col min="14605" max="14605" width="7.26953125" style="788" customWidth="1"/>
    <col min="14606" max="14606" width="7.1796875" style="788" customWidth="1"/>
    <col min="14607" max="14607" width="7.7265625" style="788" customWidth="1"/>
    <col min="14608" max="14611" width="8.81640625" style="788" customWidth="1"/>
    <col min="14612" max="14849" width="8.81640625" style="788"/>
    <col min="14850" max="14850" width="4.26953125" style="788" customWidth="1"/>
    <col min="14851" max="14851" width="7.26953125" style="788" customWidth="1"/>
    <col min="14852" max="14852" width="9.453125" style="788" customWidth="1"/>
    <col min="14853" max="14853" width="7.453125" style="788" customWidth="1"/>
    <col min="14854" max="14854" width="8.1796875" style="788" customWidth="1"/>
    <col min="14855" max="14855" width="7.81640625" style="788" customWidth="1"/>
    <col min="14856" max="14856" width="7.453125" style="788" customWidth="1"/>
    <col min="14857" max="14857" width="8" style="788" customWidth="1"/>
    <col min="14858" max="14859" width="7.81640625" style="788" customWidth="1"/>
    <col min="14860" max="14860" width="8.453125" style="788" customWidth="1"/>
    <col min="14861" max="14861" width="7.26953125" style="788" customWidth="1"/>
    <col min="14862" max="14862" width="7.1796875" style="788" customWidth="1"/>
    <col min="14863" max="14863" width="7.7265625" style="788" customWidth="1"/>
    <col min="14864" max="14867" width="8.81640625" style="788" customWidth="1"/>
    <col min="14868" max="15105" width="8.81640625" style="788"/>
    <col min="15106" max="15106" width="4.26953125" style="788" customWidth="1"/>
    <col min="15107" max="15107" width="7.26953125" style="788" customWidth="1"/>
    <col min="15108" max="15108" width="9.453125" style="788" customWidth="1"/>
    <col min="15109" max="15109" width="7.453125" style="788" customWidth="1"/>
    <col min="15110" max="15110" width="8.1796875" style="788" customWidth="1"/>
    <col min="15111" max="15111" width="7.81640625" style="788" customWidth="1"/>
    <col min="15112" max="15112" width="7.453125" style="788" customWidth="1"/>
    <col min="15113" max="15113" width="8" style="788" customWidth="1"/>
    <col min="15114" max="15115" width="7.81640625" style="788" customWidth="1"/>
    <col min="15116" max="15116" width="8.453125" style="788" customWidth="1"/>
    <col min="15117" max="15117" width="7.26953125" style="788" customWidth="1"/>
    <col min="15118" max="15118" width="7.1796875" style="788" customWidth="1"/>
    <col min="15119" max="15119" width="7.7265625" style="788" customWidth="1"/>
    <col min="15120" max="15123" width="8.81640625" style="788" customWidth="1"/>
    <col min="15124" max="15361" width="8.81640625" style="788"/>
    <col min="15362" max="15362" width="4.26953125" style="788" customWidth="1"/>
    <col min="15363" max="15363" width="7.26953125" style="788" customWidth="1"/>
    <col min="15364" max="15364" width="9.453125" style="788" customWidth="1"/>
    <col min="15365" max="15365" width="7.453125" style="788" customWidth="1"/>
    <col min="15366" max="15366" width="8.1796875" style="788" customWidth="1"/>
    <col min="15367" max="15367" width="7.81640625" style="788" customWidth="1"/>
    <col min="15368" max="15368" width="7.453125" style="788" customWidth="1"/>
    <col min="15369" max="15369" width="8" style="788" customWidth="1"/>
    <col min="15370" max="15371" width="7.81640625" style="788" customWidth="1"/>
    <col min="15372" max="15372" width="8.453125" style="788" customWidth="1"/>
    <col min="15373" max="15373" width="7.26953125" style="788" customWidth="1"/>
    <col min="15374" max="15374" width="7.1796875" style="788" customWidth="1"/>
    <col min="15375" max="15375" width="7.7265625" style="788" customWidth="1"/>
    <col min="15376" max="15379" width="8.81640625" style="788" customWidth="1"/>
    <col min="15380" max="15617" width="8.81640625" style="788"/>
    <col min="15618" max="15618" width="4.26953125" style="788" customWidth="1"/>
    <col min="15619" max="15619" width="7.26953125" style="788" customWidth="1"/>
    <col min="15620" max="15620" width="9.453125" style="788" customWidth="1"/>
    <col min="15621" max="15621" width="7.453125" style="788" customWidth="1"/>
    <col min="15622" max="15622" width="8.1796875" style="788" customWidth="1"/>
    <col min="15623" max="15623" width="7.81640625" style="788" customWidth="1"/>
    <col min="15624" max="15624" width="7.453125" style="788" customWidth="1"/>
    <col min="15625" max="15625" width="8" style="788" customWidth="1"/>
    <col min="15626" max="15627" width="7.81640625" style="788" customWidth="1"/>
    <col min="15628" max="15628" width="8.453125" style="788" customWidth="1"/>
    <col min="15629" max="15629" width="7.26953125" style="788" customWidth="1"/>
    <col min="15630" max="15630" width="7.1796875" style="788" customWidth="1"/>
    <col min="15631" max="15631" width="7.7265625" style="788" customWidth="1"/>
    <col min="15632" max="15635" width="8.81640625" style="788" customWidth="1"/>
    <col min="15636" max="15873" width="8.81640625" style="788"/>
    <col min="15874" max="15874" width="4.26953125" style="788" customWidth="1"/>
    <col min="15875" max="15875" width="7.26953125" style="788" customWidth="1"/>
    <col min="15876" max="15876" width="9.453125" style="788" customWidth="1"/>
    <col min="15877" max="15877" width="7.453125" style="788" customWidth="1"/>
    <col min="15878" max="15878" width="8.1796875" style="788" customWidth="1"/>
    <col min="15879" max="15879" width="7.81640625" style="788" customWidth="1"/>
    <col min="15880" max="15880" width="7.453125" style="788" customWidth="1"/>
    <col min="15881" max="15881" width="8" style="788" customWidth="1"/>
    <col min="15882" max="15883" width="7.81640625" style="788" customWidth="1"/>
    <col min="15884" max="15884" width="8.453125" style="788" customWidth="1"/>
    <col min="15885" max="15885" width="7.26953125" style="788" customWidth="1"/>
    <col min="15886" max="15886" width="7.1796875" style="788" customWidth="1"/>
    <col min="15887" max="15887" width="7.7265625" style="788" customWidth="1"/>
    <col min="15888" max="15891" width="8.81640625" style="788" customWidth="1"/>
    <col min="15892" max="16129" width="8.81640625" style="788"/>
    <col min="16130" max="16130" width="4.26953125" style="788" customWidth="1"/>
    <col min="16131" max="16131" width="7.26953125" style="788" customWidth="1"/>
    <col min="16132" max="16132" width="9.453125" style="788" customWidth="1"/>
    <col min="16133" max="16133" width="7.453125" style="788" customWidth="1"/>
    <col min="16134" max="16134" width="8.1796875" style="788" customWidth="1"/>
    <col min="16135" max="16135" width="7.81640625" style="788" customWidth="1"/>
    <col min="16136" max="16136" width="7.453125" style="788" customWidth="1"/>
    <col min="16137" max="16137" width="8" style="788" customWidth="1"/>
    <col min="16138" max="16139" width="7.81640625" style="788" customWidth="1"/>
    <col min="16140" max="16140" width="8.453125" style="788" customWidth="1"/>
    <col min="16141" max="16141" width="7.26953125" style="788" customWidth="1"/>
    <col min="16142" max="16142" width="7.1796875" style="788" customWidth="1"/>
    <col min="16143" max="16143" width="7.7265625" style="788" customWidth="1"/>
    <col min="16144" max="16147" width="8.81640625" style="788" customWidth="1"/>
    <col min="16148" max="16384" width="8.81640625" style="788"/>
  </cols>
  <sheetData>
    <row r="1" spans="1:17" ht="15" customHeight="1" x14ac:dyDescent="0.3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3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3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3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ht="13" x14ac:dyDescent="0.3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8" t="s">
        <v>75</v>
      </c>
      <c r="K5" s="3039"/>
      <c r="L5" s="3039"/>
      <c r="M5" s="3039"/>
      <c r="N5" s="3039"/>
      <c r="O5" s="3040"/>
    </row>
    <row r="6" spans="1:17" ht="15" customHeight="1" thickBot="1" x14ac:dyDescent="0.3">
      <c r="A6" s="793"/>
      <c r="B6" s="794"/>
      <c r="C6" s="794"/>
      <c r="D6" s="794"/>
      <c r="E6" s="794"/>
      <c r="F6" s="801">
        <f>Flows!G5</f>
        <v>43678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" thickBot="1" x14ac:dyDescent="0.3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5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1091</v>
      </c>
      <c r="O8" s="815" t="s">
        <v>560</v>
      </c>
    </row>
    <row r="9" spans="1:17" ht="15" customHeight="1" thickBot="1" x14ac:dyDescent="0.3">
      <c r="A9" s="816"/>
      <c r="B9" s="1814" t="s">
        <v>261</v>
      </c>
      <c r="C9" s="2210"/>
      <c r="D9" s="1815" t="s">
        <v>262</v>
      </c>
      <c r="E9" s="1815" t="s">
        <v>263</v>
      </c>
      <c r="F9" s="1815" t="s">
        <v>261</v>
      </c>
      <c r="G9" s="1816" t="s">
        <v>264</v>
      </c>
      <c r="H9" s="1815" t="s">
        <v>265</v>
      </c>
      <c r="I9" s="1815"/>
      <c r="J9" s="1817"/>
      <c r="K9" s="1814"/>
      <c r="L9" s="2579"/>
      <c r="M9" s="1818"/>
      <c r="N9" s="2199" t="s">
        <v>265</v>
      </c>
      <c r="O9" s="1819"/>
    </row>
    <row r="10" spans="1:17" ht="15" customHeight="1" x14ac:dyDescent="0.25">
      <c r="A10" s="817">
        <v>1</v>
      </c>
      <c r="B10" s="818">
        <f>AVERAGE('1'!$CX$31,'1'!$CY$31,'1'!$CZ$31)</f>
        <v>1.7136545795380946</v>
      </c>
      <c r="C10" s="818">
        <f>'1'!CN31</f>
        <v>40.806696834155474</v>
      </c>
      <c r="D10" s="1804"/>
      <c r="E10" s="2368">
        <f>IF('Chems lbs'!E10="","",('Chems lbs'!E10*('1'!CS45/10))/(Flows!E9*8.34))</f>
        <v>6.1460699082415973</v>
      </c>
      <c r="F10" s="818">
        <f>AVERAGE('1'!DO31,'1'!DU31)</f>
        <v>4.3977959289426067</v>
      </c>
      <c r="G10" s="818">
        <f>AVERAGE('1'!DP31,'1'!DV31)</f>
        <v>0.6849406417801196</v>
      </c>
      <c r="H10" s="818">
        <f>AVERAGE('1'!$DQ$31,'1'!$DW$31)</f>
        <v>5.7968653334006746</v>
      </c>
      <c r="I10" s="818">
        <f>AVERAGE('1'!DM31,'1'!DS31)</f>
        <v>0.40439011878364056</v>
      </c>
      <c r="J10" s="818">
        <f>AVERAGE('1'!DL31,'1'!DR31)</f>
        <v>1.0947523100440988</v>
      </c>
      <c r="K10" s="818">
        <f>AVERAGE('1'!DN31,'1'!DT31)</f>
        <v>9.918404190734495E-2</v>
      </c>
      <c r="L10" s="1805">
        <f>AVERAGE('1'!$DI$33,'1'!$DJ$33,'1'!$DK$33)</f>
        <v>6.3280929370600633E-2</v>
      </c>
      <c r="M10" s="819">
        <f>AVERAGE('1'!DA31,'1'!DB31,'1'!DC31,'1'!DD31,'1'!DE31,'1'!DF31)</f>
        <v>0.12233550934346854</v>
      </c>
      <c r="N10" s="1805"/>
      <c r="O10" s="2369">
        <f>IF('Chems lbs'!O10=""," ",'Chems lbs'!O10/8.34/Flows!E9)</f>
        <v>2.7347272292097142</v>
      </c>
      <c r="Q10" s="1076"/>
    </row>
    <row r="11" spans="1:17" ht="15" customHeight="1" x14ac:dyDescent="0.25">
      <c r="A11" s="820">
        <v>2</v>
      </c>
      <c r="B11" s="818">
        <f>AVERAGE('2'!$CX$31,'2'!$CY$31,'2'!$CZ$31)</f>
        <v>1.3507568833058465</v>
      </c>
      <c r="C11" s="818">
        <f>'2'!CN31</f>
        <v>40.187942999678938</v>
      </c>
      <c r="D11" s="1804"/>
      <c r="E11" s="2368">
        <f>IF('Chems lbs'!E11="","",('Chems lbs'!E11*('2'!$CS$45/10))/(Flows!E10*8.34))</f>
        <v>5.9077500062086044</v>
      </c>
      <c r="F11" s="818">
        <f>AVERAGE('2'!DO31,'2'!DU31)</f>
        <v>4.3466762695089312</v>
      </c>
      <c r="G11" s="818">
        <f>AVERAGE('2'!DP31,'2'!DV31)</f>
        <v>0.76838588932870056</v>
      </c>
      <c r="H11" s="818">
        <f>AVERAGE('2'!$DQ$31,'2'!$DW$31)</f>
        <v>5.9797160708647592</v>
      </c>
      <c r="I11" s="818">
        <f>AVERAGE('2'!DM31,'2'!DS31)</f>
        <v>0.40131291794653523</v>
      </c>
      <c r="J11" s="818">
        <f>AVERAGE('2'!DL31,'2'!DR31)</f>
        <v>1.1041797705552443</v>
      </c>
      <c r="K11" s="818">
        <f>AVERAGE('2'!DN31,'2'!DT31)</f>
        <v>0.10036589133836939</v>
      </c>
      <c r="L11" s="1805">
        <f>AVERAGE('2'!$DI$33,'2'!$DJ$33,'2'!$DK$33)</f>
        <v>6.3914875425666803E-2</v>
      </c>
      <c r="M11" s="819">
        <f>AVERAGE('2'!DA31,'2'!DB31,'2'!DC31,'2'!DD31,'2'!DE31,'2'!DF31)</f>
        <v>0.12468199249170947</v>
      </c>
      <c r="N11" s="1805"/>
      <c r="O11" s="2369">
        <f>IF('Chems lbs'!O11=""," ",'Chems lbs'!O11/8.34/Flows!E10)</f>
        <v>2.7978396079725969</v>
      </c>
      <c r="Q11" s="1076"/>
    </row>
    <row r="12" spans="1:17" ht="15" customHeight="1" x14ac:dyDescent="0.25">
      <c r="A12" s="820">
        <v>3</v>
      </c>
      <c r="B12" s="818">
        <f>AVERAGE('3'!$CX$31,'3'!$CY$31,'3'!$CZ$31)</f>
        <v>1.4183257726256933</v>
      </c>
      <c r="C12" s="818">
        <f>'3'!CN31</f>
        <v>40.613963596848684</v>
      </c>
      <c r="D12" s="1804"/>
      <c r="E12" s="2368">
        <f>IF('Chems lbs'!E12="","",('Chems lbs'!E12*('3'!$CS$45/10))/(Flows!E11*8.34))</f>
        <v>5.3083567460720058</v>
      </c>
      <c r="F12" s="818">
        <f>AVERAGE('3'!DO31,'3'!DU31)</f>
        <v>4.2990440485984553</v>
      </c>
      <c r="G12" s="818">
        <f>AVERAGE('3'!DP31,'3'!DV31)</f>
        <v>0.7097608817992247</v>
      </c>
      <c r="H12" s="818">
        <f>AVERAGE('3'!$DQ$31,'3'!$DW$31)</f>
        <v>5.9719844098851977</v>
      </c>
      <c r="I12" s="818">
        <f>AVERAGE('3'!DM31,'3'!DS31)</f>
        <v>0.40094780723868728</v>
      </c>
      <c r="J12" s="818">
        <f>AVERAGE('3'!DL31,'3'!DR31)</f>
        <v>1.1032269440092093</v>
      </c>
      <c r="K12" s="818">
        <f>AVERAGE('3'!DN31,'3'!DT31)</f>
        <v>0.10517722212402572</v>
      </c>
      <c r="L12" s="1805">
        <f>AVERAGE('3'!$DI$33,'3'!$DJ$33,'3'!$DK$33)</f>
        <v>6.3443123052578348E-2</v>
      </c>
      <c r="M12" s="819">
        <f>AVERAGE('3'!DA31,'3'!DB31,'3'!DC31,'3'!DD31,'3'!DE31,'3'!DF31)</f>
        <v>0.12404078294184291</v>
      </c>
      <c r="N12" s="1805"/>
      <c r="O12" s="2369">
        <f>IF('Chems lbs'!O12=""," ",'Chems lbs'!O12/8.34/Flows!E11)</f>
        <v>2.8925684558088078</v>
      </c>
      <c r="Q12" s="1076"/>
    </row>
    <row r="13" spans="1:17" ht="15" customHeight="1" x14ac:dyDescent="0.25">
      <c r="A13" s="820">
        <v>4</v>
      </c>
      <c r="B13" s="818">
        <f>AVERAGE('4'!$CX$31,'4'!$CY$31,'4'!$CZ$31)</f>
        <v>1.4635628981588653</v>
      </c>
      <c r="C13" s="818">
        <f>'4'!CN31</f>
        <v>40.357116396236201</v>
      </c>
      <c r="D13" s="1804"/>
      <c r="E13" s="2368">
        <f>IF('Chems lbs'!E13="","",('Chems lbs'!E13*('4'!$CS$45/10))/(Flows!E12*8.34))</f>
        <v>5.8689323121930617</v>
      </c>
      <c r="F13" s="818">
        <f>AVERAGE('4'!DO31,'4'!DU31)</f>
        <v>4.3589015137090241</v>
      </c>
      <c r="G13" s="818">
        <f>AVERAGE('4'!DP31,'4'!DV31)</f>
        <v>0.69482415704041323</v>
      </c>
      <c r="H13" s="818">
        <f>AVERAGE('4'!$DQ$31,'4'!$DW$31)</f>
        <v>6.4267429778737739</v>
      </c>
      <c r="I13" s="818">
        <f>AVERAGE('4'!DM31,'4'!DS31)</f>
        <v>0.39816112260739978</v>
      </c>
      <c r="J13" s="818">
        <f>AVERAGE('4'!DL31,'4'!DR31)</f>
        <v>1.0965157406914394</v>
      </c>
      <c r="K13" s="818">
        <f>AVERAGE('4'!DN31,'4'!DT31)</f>
        <v>0.10176632912143377</v>
      </c>
      <c r="L13" s="1805">
        <f>AVERAGE('4'!$DI$33,'4'!$DJ$33,'4'!$DK$33)</f>
        <v>6.3579905306524021E-2</v>
      </c>
      <c r="M13" s="819">
        <f>AVERAGE('4'!DA31,'4'!DB31,'4'!DC31,'4'!DD31,'4'!DE31,'4'!DF31)</f>
        <v>0.12169999683072924</v>
      </c>
      <c r="N13" s="1805"/>
      <c r="O13" s="2369">
        <f>IF('Chems lbs'!O13=""," ",'Chems lbs'!O13/8.34/Flows!E12)</f>
        <v>3.2868650090637024</v>
      </c>
      <c r="Q13" s="1076"/>
    </row>
    <row r="14" spans="1:17" ht="15" customHeight="1" x14ac:dyDescent="0.25">
      <c r="A14" s="820">
        <v>5</v>
      </c>
      <c r="B14" s="818">
        <f>AVERAGE('5'!$CX$31,'5'!$CY$31,'5'!$CZ$31)</f>
        <v>1.4624344215889791</v>
      </c>
      <c r="C14" s="818">
        <f>'5'!CN31</f>
        <v>40.379343557827667</v>
      </c>
      <c r="D14" s="1804"/>
      <c r="E14" s="2368">
        <f>IF('Chems lbs'!E14="","",('Chems lbs'!E14*('5'!$CS$45/10))/(Flows!E13*8.34))</f>
        <v>5.5284443478084206</v>
      </c>
      <c r="F14" s="818">
        <f>AVERAGE('5'!DO31,'5'!DU31)</f>
        <v>4.3081501328471106</v>
      </c>
      <c r="G14" s="818">
        <f>AVERAGE('5'!DP31,'5'!DV31)</f>
        <v>0.73726783666625717</v>
      </c>
      <c r="H14" s="818">
        <f>AVERAGE('5'!$DQ$31,'5'!$DW$31)</f>
        <v>6.1919015881321329</v>
      </c>
      <c r="I14" s="818">
        <f>AVERAGE('5'!DM31,'5'!DS31)</f>
        <v>0.39817540341835739</v>
      </c>
      <c r="J14" s="818">
        <f>AVERAGE('5'!DL31,'5'!DR31)</f>
        <v>1.0974976492217872</v>
      </c>
      <c r="K14" s="818">
        <f>AVERAGE('5'!DN31,'5'!DT31)</f>
        <v>9.9852829890852729E-2</v>
      </c>
      <c r="L14" s="1805">
        <f>AVERAGE('5'!$DI$33,'5'!$DJ$33,'5'!$DK$33)</f>
        <v>6.3579905306524021E-2</v>
      </c>
      <c r="M14" s="819">
        <f>AVERAGE('5'!DA31,'5'!DB31,'5'!DC31,'5'!DD31,'5'!DE31,'5'!DF31)</f>
        <v>0.12024021151520914</v>
      </c>
      <c r="N14" s="1805"/>
      <c r="O14" s="2369">
        <f>IF('Chems lbs'!O14=""," ",'Chems lbs'!O14/8.34/Flows!E13)</f>
        <v>2.970655753919591</v>
      </c>
      <c r="Q14" s="1076"/>
    </row>
    <row r="15" spans="1:17" ht="15" customHeight="1" x14ac:dyDescent="0.25">
      <c r="A15" s="820">
        <v>6</v>
      </c>
      <c r="B15" s="818">
        <f>AVERAGE('6'!$CX$31,'6'!$CY$31,'6'!$CZ$31)</f>
        <v>1.4337309676775394</v>
      </c>
      <c r="C15" s="818">
        <f>'6'!CN31</f>
        <v>40.330702759548871</v>
      </c>
      <c r="D15" s="1804"/>
      <c r="E15" s="2368">
        <f>IF('Chems lbs'!E15="","",('Chems lbs'!E15*('6'!$CS$45/10))/(Flows!E14*8.34))</f>
        <v>6.0911561051530025</v>
      </c>
      <c r="F15" s="818">
        <f>AVERAGE('6'!DO31,'6'!DU31)</f>
        <v>4.2989477190902061</v>
      </c>
      <c r="G15" s="818">
        <f>AVERAGE('6'!DP31,'6'!DV31)</f>
        <v>0.7188604885835993</v>
      </c>
      <c r="H15" s="818">
        <f>AVERAGE('6'!$DQ$31,'6'!$DW$31)</f>
        <v>6.474275799924941</v>
      </c>
      <c r="I15" s="818">
        <f>AVERAGE('6'!DM31,'6'!DS31)</f>
        <v>0.39971545767513095</v>
      </c>
      <c r="J15" s="818">
        <f>AVERAGE('6'!DL31,'6'!DR31)</f>
        <v>1.103014089730801</v>
      </c>
      <c r="K15" s="818">
        <f>AVERAGE('6'!DN31,'6'!DT31)</f>
        <v>9.9651362522770293E-2</v>
      </c>
      <c r="L15" s="1805">
        <f>AVERAGE('6'!$DI$33,'6'!$DJ$33,'6'!$DK$33)</f>
        <v>6.3802019608802746E-2</v>
      </c>
      <c r="M15" s="819">
        <f>AVERAGE('6'!DA31,'6'!DB31,'6'!DC31,'6'!DD31,'6'!DE31,'6'!DF31)</f>
        <v>0.11703930866372607</v>
      </c>
      <c r="N15" s="1805"/>
      <c r="O15" s="2369">
        <f>IF('Chems lbs'!O15=""," ",'Chems lbs'!O15/8.34/Flows!E14)</f>
        <v>3.2730234550957595</v>
      </c>
      <c r="Q15" s="1076"/>
    </row>
    <row r="16" spans="1:17" ht="15" customHeight="1" x14ac:dyDescent="0.25">
      <c r="A16" s="820">
        <v>7</v>
      </c>
      <c r="B16" s="818">
        <f>AVERAGE('7'!$CX$31,'7'!$CY$31,'7'!$CZ$31)</f>
        <v>1.4256892805653834</v>
      </c>
      <c r="C16" s="818">
        <f>'7'!CN31</f>
        <v>40.107165079621097</v>
      </c>
      <c r="D16" s="1804"/>
      <c r="E16" s="2368">
        <f>IF('Chems lbs'!E16="","",('Chems lbs'!E16*('7'!$CS$45/10))/(Flows!E15*8.34))</f>
        <v>6.5632135870723101</v>
      </c>
      <c r="F16" s="818">
        <f>AVERAGE('7'!DO31,'7'!DU31)</f>
        <v>4.2829147850734968</v>
      </c>
      <c r="G16" s="818">
        <f>AVERAGE('7'!DP31,'7'!DV31)</f>
        <v>0.68946823069564311</v>
      </c>
      <c r="H16" s="818">
        <f>AVERAGE('7'!$DQ$31,'7'!$DW$31)</f>
        <v>6.285863796386721</v>
      </c>
      <c r="I16" s="818">
        <f>AVERAGE('7'!DM31,'7'!DS31)</f>
        <v>0.40409718356389424</v>
      </c>
      <c r="J16" s="818">
        <f>AVERAGE('7'!DL31,'7'!DR31)</f>
        <v>1.094781470860025</v>
      </c>
      <c r="K16" s="818">
        <f>AVERAGE('7'!DN31,'7'!DT31)</f>
        <v>9.7310051053648636E-2</v>
      </c>
      <c r="L16" s="1805">
        <f>AVERAGE('7'!$DI$33,'7'!$DJ$33,'7'!$DK$33)</f>
        <v>6.3561362747807992E-2</v>
      </c>
      <c r="M16" s="819">
        <f>AVERAGE('7'!DA31,'7'!DB31,'7'!DC31,'7'!DD31,'7'!DE31,'7'!DF31)</f>
        <v>0.11729383509187065</v>
      </c>
      <c r="N16" s="1805"/>
      <c r="O16" s="2369">
        <f>IF('Chems lbs'!O16=""," ",'Chems lbs'!O16/8.34/Flows!E15)</f>
        <v>3.1171289945052916</v>
      </c>
      <c r="Q16" s="1076"/>
    </row>
    <row r="17" spans="1:17" ht="15" customHeight="1" x14ac:dyDescent="0.25">
      <c r="A17" s="820">
        <v>8</v>
      </c>
      <c r="B17" s="818">
        <f>AVERAGE('8'!$CX$31,'8'!$CY$31,'8'!$CZ$31)</f>
        <v>1.4331413410516987</v>
      </c>
      <c r="C17" s="818">
        <f>'8'!CN31</f>
        <v>39.868437603323201</v>
      </c>
      <c r="D17" s="1804"/>
      <c r="E17" s="2368">
        <f>IF('Chems lbs'!E17="","",('Chems lbs'!E17*('8'!$CS$45/10))/(Flows!E16*8.34))</f>
        <v>6.2368446987183122</v>
      </c>
      <c r="F17" s="818">
        <f>AVERAGE('8'!DO31,'8'!DU31)</f>
        <v>4.2614296784132311</v>
      </c>
      <c r="G17" s="818">
        <f>AVERAGE('8'!DP31,'8'!DV31)</f>
        <v>0.68661682946418878</v>
      </c>
      <c r="H17" s="818">
        <f>AVERAGE('8'!$DQ$31,'8'!$DW$31)</f>
        <v>6.1771524113587768</v>
      </c>
      <c r="I17" s="818">
        <f>AVERAGE('8'!DM31,'8'!DS31)</f>
        <v>0.40415862483971721</v>
      </c>
      <c r="J17" s="818">
        <f>AVERAGE('8'!DL31,'8'!DR31)</f>
        <v>1.1086981915919369</v>
      </c>
      <c r="K17" s="818">
        <f>AVERAGE('8'!DN31,'8'!DT31)</f>
        <v>9.8738726089332152E-2</v>
      </c>
      <c r="L17" s="1805">
        <f>AVERAGE('8'!$DI$33,'8'!$DJ$33,'8'!$DK$33)</f>
        <v>6.405186305729707E-2</v>
      </c>
      <c r="M17" s="819">
        <f>AVERAGE('8'!DA31,'8'!DB31,'8'!DC31,'8'!DD31,'8'!DE31,'8'!DF31)</f>
        <v>0.11314968641444439</v>
      </c>
      <c r="N17" s="1805"/>
      <c r="O17" s="2369">
        <f>IF('Chems lbs'!O17=""," ",'Chems lbs'!O17/8.34/Flows!E16)</f>
        <v>3.1228094396253274</v>
      </c>
      <c r="Q17" s="1076"/>
    </row>
    <row r="18" spans="1:17" ht="15" customHeight="1" x14ac:dyDescent="0.25">
      <c r="A18" s="820">
        <v>9</v>
      </c>
      <c r="B18" s="818">
        <f>AVERAGE('9'!$CX$31,'9'!$CY$31,'9'!$CZ$31)</f>
        <v>1.4275587360147803</v>
      </c>
      <c r="C18" s="818">
        <f>'9'!CN31</f>
        <v>40.068840845419935</v>
      </c>
      <c r="D18" s="1804"/>
      <c r="E18" s="2368">
        <f>IF('Chems lbs'!E18="","",('Chems lbs'!E18*('9'!$CS$45/10))/(Flows!E17*8.34))</f>
        <v>5.7899917589401992</v>
      </c>
      <c r="F18" s="818">
        <f>AVERAGE('9'!DO31,'9'!DU31)</f>
        <v>4.265722861104372</v>
      </c>
      <c r="G18" s="818">
        <f>AVERAGE('9'!DP31,'9'!DV31)</f>
        <v>0.6705258628898163</v>
      </c>
      <c r="H18" s="818">
        <f>AVERAGE('9'!$DQ$31,'9'!$DW$31)</f>
        <v>6.4548370194514533</v>
      </c>
      <c r="I18" s="818">
        <f>AVERAGE('9'!DM31,'9'!DS31)</f>
        <v>0.40304865045723182</v>
      </c>
      <c r="J18" s="818">
        <f>AVERAGE('9'!DL31,'9'!DR31)</f>
        <v>1.0951361020411703</v>
      </c>
      <c r="K18" s="818">
        <f>AVERAGE('9'!DN31,'9'!DT31)</f>
        <v>9.7880134488516402E-2</v>
      </c>
      <c r="L18" s="1805">
        <f>AVERAGE('9'!$DI$33,'9'!$DJ$33,'9'!$DK$33)</f>
        <v>6.4242625701419059E-2</v>
      </c>
      <c r="M18" s="819">
        <f>AVERAGE('9'!DA31,'9'!DB31,'9'!DC31,'9'!DD31,'9'!DE31,'9'!DF31)</f>
        <v>0.11536362738053207</v>
      </c>
      <c r="N18" s="1805"/>
      <c r="O18" s="2369">
        <f>IF('Chems lbs'!O18=""," ",'Chems lbs'!O18/8.34/Flows!E17)</f>
        <v>2.9757564097310634</v>
      </c>
      <c r="Q18" s="1076"/>
    </row>
    <row r="19" spans="1:17" ht="15" customHeight="1" x14ac:dyDescent="0.25">
      <c r="A19" s="820">
        <v>10</v>
      </c>
      <c r="B19" s="818">
        <f>AVERAGE('10'!$CX$31,'10'!$CY$31,'10'!$CZ$31)</f>
        <v>1.4228079260237783</v>
      </c>
      <c r="C19" s="818">
        <f>'10'!CN31</f>
        <v>40.265330447398952</v>
      </c>
      <c r="D19" s="1804"/>
      <c r="E19" s="2368">
        <f>IF('Chems lbs'!E19="","",('Chems lbs'!E19*('10'!$CS$45/10))/(Flows!E18*8.34))</f>
        <v>5.2795068160809082</v>
      </c>
      <c r="F19" s="818">
        <f>AVERAGE('10'!DO31,'10'!DU31)</f>
        <v>4.2558464772947495</v>
      </c>
      <c r="G19" s="818">
        <f>AVERAGE('10'!DP31,'10'!DV31)</f>
        <v>0.67013749418872681</v>
      </c>
      <c r="H19" s="818">
        <f>AVERAGE('10'!$DQ$31,'10'!$DW$31)</f>
        <v>6.2764428533735952</v>
      </c>
      <c r="I19" s="818">
        <f>AVERAGE('10'!DM31,'10'!DS31)</f>
        <v>0.40669300173700995</v>
      </c>
      <c r="J19" s="818">
        <f>AVERAGE('10'!DL31,'10'!DR31)</f>
        <v>1.1028531463671039</v>
      </c>
      <c r="K19" s="818">
        <f>AVERAGE('10'!DN31,'10'!DT31)</f>
        <v>0.10061701571207274</v>
      </c>
      <c r="L19" s="1805">
        <f>AVERAGE('10'!$DI$33,'10'!$DJ$33,'10'!$DK$33)</f>
        <v>6.3778310684785511E-2</v>
      </c>
      <c r="M19" s="819">
        <f>AVERAGE('10'!DA31,'10'!DB31,'10'!DC31,'10'!DD31,'10'!DE31,'10'!DF31)</f>
        <v>0.11342800436447464</v>
      </c>
      <c r="N19" s="1805"/>
      <c r="O19" s="2369">
        <f>IF('Chems lbs'!O19=""," ",'Chems lbs'!O19/8.34/Flows!E18)</f>
        <v>3.1990480534359973</v>
      </c>
      <c r="Q19" s="1076"/>
    </row>
    <row r="20" spans="1:17" ht="15" customHeight="1" x14ac:dyDescent="0.25">
      <c r="A20" s="820">
        <v>11</v>
      </c>
      <c r="B20" s="818">
        <f>AVERAGE('11'!$CX$31,'11'!$CY$31,'11'!$CZ$31)</f>
        <v>1.443634472524437</v>
      </c>
      <c r="C20" s="818">
        <f>'11'!CN31</f>
        <v>40.573547115671694</v>
      </c>
      <c r="D20" s="1804"/>
      <c r="E20" s="2368">
        <f>IF('Chems lbs'!E20="","",('Chems lbs'!E20*('11'!$CS$45/10))/(Flows!E19*8.34))</f>
        <v>4.780387165498956</v>
      </c>
      <c r="F20" s="818">
        <f>AVERAGE('11'!DO31,'11'!DU31)</f>
        <v>4.2650520456507355</v>
      </c>
      <c r="G20" s="818">
        <f>AVERAGE('11'!DP31,'11'!DV31)</f>
        <v>0.67497165439393914</v>
      </c>
      <c r="H20" s="818">
        <f>AVERAGE('11'!$DQ$31,'11'!$DW$31)</f>
        <v>6.3310180372789544</v>
      </c>
      <c r="I20" s="818">
        <f>AVERAGE('11'!DM31,'11'!DS31)</f>
        <v>0.40081501741033809</v>
      </c>
      <c r="J20" s="818">
        <f>AVERAGE('11'!DL31,'11'!DR31)</f>
        <v>1.1090830197519193</v>
      </c>
      <c r="K20" s="818">
        <f>AVERAGE('11'!DN31,'11'!DT31)</f>
        <v>0.10025563785179289</v>
      </c>
      <c r="L20" s="1805">
        <f>AVERAGE('11'!$DI$33,'11'!$DJ$33,'11'!$DK$33)</f>
        <v>6.3535837996269648E-2</v>
      </c>
      <c r="M20" s="819">
        <f>AVERAGE('11'!DA31,'11'!DB31,'11'!DC31,'11'!DD31,'11'!DE31,'11'!DF31)</f>
        <v>0.10997709679106132</v>
      </c>
      <c r="N20" s="1805"/>
      <c r="O20" s="2369">
        <f>IF('Chems lbs'!O20=""," ",'Chems lbs'!O20/8.34/Flows!E19)</f>
        <v>3.0479286843116085</v>
      </c>
      <c r="Q20" s="1076"/>
    </row>
    <row r="21" spans="1:17" ht="15" customHeight="1" x14ac:dyDescent="0.25">
      <c r="A21" s="820">
        <v>12</v>
      </c>
      <c r="B21" s="818">
        <f>AVERAGE('12'!$CX$31,'12'!$CY$31,'12'!$CZ$31)</f>
        <v>1.5247526989180482</v>
      </c>
      <c r="C21" s="818">
        <f>'12'!CN31</f>
        <v>45.322782165665608</v>
      </c>
      <c r="D21" s="1804"/>
      <c r="E21" s="2368">
        <f>IF('Chems lbs'!E21="","",('Chems lbs'!E21*('12'!$CS$45/10))/(Flows!E20*8.34))</f>
        <v>7.157005729882874</v>
      </c>
      <c r="F21" s="818">
        <f>AVERAGE('12'!DO31,'12'!DU31)</f>
        <v>4.2592848340307823</v>
      </c>
      <c r="G21" s="818">
        <f>AVERAGE('12'!DP31,'12'!DV31)</f>
        <v>0.66820371398512002</v>
      </c>
      <c r="H21" s="818">
        <f>AVERAGE('12'!$DQ$31,'12'!$DW$31)</f>
        <v>6.3794224395638279</v>
      </c>
      <c r="I21" s="818">
        <f>AVERAGE('12'!DM31,'12'!DS31)</f>
        <v>0.40614785172610235</v>
      </c>
      <c r="J21" s="818">
        <f>AVERAGE('12'!DL31,'12'!DR31)</f>
        <v>1.112189200077411</v>
      </c>
      <c r="K21" s="818">
        <f>AVERAGE('12'!DN31,'12'!DT31)</f>
        <v>0.1002003685391414</v>
      </c>
      <c r="L21" s="1805">
        <f>AVERAGE('12'!$DI$33,'12'!$DJ$33,'12'!$DK$33)</f>
        <v>6.5900963439774515E-2</v>
      </c>
      <c r="M21" s="819">
        <f>AVERAGE('12'!DA31,'12'!DB31,'12'!DC31,'12'!DD31,'12'!DE31,'12'!DF31)</f>
        <v>0.11101601061302006</v>
      </c>
      <c r="N21" s="1805"/>
      <c r="O21" s="2369">
        <f>IF('Chems lbs'!O21=""," ",'Chems lbs'!O21/8.34/Flows!E20)</f>
        <v>3.2048053507886562</v>
      </c>
      <c r="Q21" s="1076"/>
    </row>
    <row r="22" spans="1:17" ht="15" customHeight="1" x14ac:dyDescent="0.25">
      <c r="A22" s="820">
        <v>13</v>
      </c>
      <c r="B22" s="818">
        <f>AVERAGE('13'!$CX$31,'13'!$CY$31,'13'!$CZ$31)</f>
        <v>1.5461748200636025</v>
      </c>
      <c r="C22" s="818">
        <f>'13'!CN31</f>
        <v>46.602152503256178</v>
      </c>
      <c r="D22" s="1804"/>
      <c r="E22" s="2368">
        <f>IF('Chems lbs'!E22="","",('Chems lbs'!E22*('13'!$CS$45/10))/(Flows!E21*8.34))</f>
        <v>7.6027213915039589</v>
      </c>
      <c r="F22" s="818">
        <f>AVERAGE('13'!DO31,'13'!DU31)</f>
        <v>4.2468485459082892</v>
      </c>
      <c r="G22" s="818">
        <f>AVERAGE('13'!DP31,'13'!DV31)</f>
        <v>0.66552280451294688</v>
      </c>
      <c r="H22" s="818">
        <f>AVERAGE('13'!$DQ$31,'13'!$DW$31)</f>
        <v>6.1845643750436228</v>
      </c>
      <c r="I22" s="818">
        <f>AVERAGE('13'!DM31,'13'!DS31)</f>
        <v>0.40336496179929238</v>
      </c>
      <c r="J22" s="818">
        <f>AVERAGE('13'!DL31,'13'!DR31)</f>
        <v>1.1073396388198353</v>
      </c>
      <c r="K22" s="818">
        <f>AVERAGE('13'!DN31,'13'!DT31)</f>
        <v>9.3917414874695127E-2</v>
      </c>
      <c r="L22" s="1805">
        <f>AVERAGE('13'!$DI$33,'13'!$DJ$33,'13'!$DK$33)</f>
        <v>6.3644322637128395E-2</v>
      </c>
      <c r="M22" s="819">
        <f>AVERAGE('13'!DA31,'13'!DB31,'13'!DC31,'13'!DD31,'13'!DE31,'13'!DF31)</f>
        <v>0.10407055803749275</v>
      </c>
      <c r="N22" s="1805"/>
      <c r="O22" s="2369">
        <f>IF('Chems lbs'!O22=""," ",'Chems lbs'!O22/8.34/Flows!E21)</f>
        <v>2.9938007617110642</v>
      </c>
      <c r="Q22" s="1076"/>
    </row>
    <row r="23" spans="1:17" ht="15" customHeight="1" x14ac:dyDescent="0.25">
      <c r="A23" s="820">
        <v>14</v>
      </c>
      <c r="B23" s="818">
        <f>AVERAGE('14'!$CX$31,'14'!$CY$31,'14'!$CZ$31)</f>
        <v>1.4605512024411791</v>
      </c>
      <c r="C23" s="818">
        <f>'14'!CN31</f>
        <v>45.274856667460973</v>
      </c>
      <c r="D23" s="1804"/>
      <c r="E23" s="2368">
        <f>IF('Chems lbs'!E23="","",('Chems lbs'!E23*('14'!$CS$45/10))/(Flows!E22*8.34))</f>
        <v>8.0677744035202537</v>
      </c>
      <c r="F23" s="818">
        <f>AVERAGE('14'!DO31,'14'!DU31)</f>
        <v>4.2922430911110112</v>
      </c>
      <c r="G23" s="818">
        <f>AVERAGE('14'!DP31,'14'!DV31)</f>
        <v>0.69324410064952091</v>
      </c>
      <c r="H23" s="818">
        <f>AVERAGE('14'!$DQ$31,'14'!$DW$31)</f>
        <v>6.5411083079698056</v>
      </c>
      <c r="I23" s="818">
        <f>AVERAGE('14'!DM31,'14'!DS31)</f>
        <v>0.39675690057122681</v>
      </c>
      <c r="J23" s="818">
        <f>AVERAGE('14'!DL31,'14'!DR31)</f>
        <v>1.1038370887757121</v>
      </c>
      <c r="K23" s="818">
        <f>AVERAGE('14'!DN31,'14'!DT31)</f>
        <v>9.9751199557556874E-2</v>
      </c>
      <c r="L23" s="1805">
        <f>AVERAGE('14'!$DI$33,'14'!$DJ$33,'14'!$DK$33)</f>
        <v>6.4481747934985359E-2</v>
      </c>
      <c r="M23" s="819">
        <f>AVERAGE('14'!DA31,'14'!DB31,'14'!DC31,'14'!DD31,'14'!DE31,'14'!DF31)</f>
        <v>0.100912727552964</v>
      </c>
      <c r="N23" s="1805"/>
      <c r="O23" s="2369">
        <f>IF('Chems lbs'!O23=""," ",'Chems lbs'!O23/8.34/Flows!E22)</f>
        <v>3.2513548861106285</v>
      </c>
      <c r="Q23" s="1076"/>
    </row>
    <row r="24" spans="1:17" ht="15" customHeight="1" x14ac:dyDescent="0.25">
      <c r="A24" s="820">
        <v>15</v>
      </c>
      <c r="B24" s="818">
        <f>AVERAGE('15'!$CX$31,'15'!$CY$31,'15'!$CZ$31)</f>
        <v>1.4921820583643566</v>
      </c>
      <c r="C24" s="818">
        <f>'15'!CN31</f>
        <v>46.165575623734782</v>
      </c>
      <c r="D24" s="1804"/>
      <c r="E24" s="2368">
        <f>IF('Chems lbs'!E24="","",('Chems lbs'!E24*('15'!$CS$45/10))/(Flows!E23*8.34))</f>
        <v>7.2954816516858916</v>
      </c>
      <c r="F24" s="818">
        <f>AVERAGE('15'!DO31,'15'!DU31)</f>
        <v>4.2800980606771937</v>
      </c>
      <c r="G24" s="818">
        <f>AVERAGE('15'!DP31,'15'!DV31)</f>
        <v>0.66968161990162889</v>
      </c>
      <c r="H24" s="818">
        <f>AVERAGE('15'!$DQ$31,'15'!$DW$31)</f>
        <v>6.7942051474617067</v>
      </c>
      <c r="I24" s="818">
        <f>AVERAGE('15'!DM31,'15'!DS31)</f>
        <v>0.39748014930606501</v>
      </c>
      <c r="J24" s="818">
        <f>AVERAGE('15'!DL31,'15'!DR31)</f>
        <v>1.1019461859979101</v>
      </c>
      <c r="K24" s="818">
        <f>AVERAGE('15'!DN31,'15'!DT31)</f>
        <v>9.9827169028689933E-2</v>
      </c>
      <c r="L24" s="1805">
        <f>AVERAGE('15'!$DI$33,'15'!$DJ$33,'15'!$DK$33)</f>
        <v>6.4548361310951249E-2</v>
      </c>
      <c r="M24" s="819">
        <f>AVERAGE('15'!DA31,'15'!DB31,'15'!DC31,'15'!DD31,'15'!DE31,'15'!DF31)</f>
        <v>0.10005353682096245</v>
      </c>
      <c r="N24" s="1805"/>
      <c r="O24" s="2369">
        <f>IF('Chems lbs'!O24=""," ",'Chems lbs'!O24/8.34/Flows!E23)</f>
        <v>2.8046643812391512</v>
      </c>
      <c r="Q24" s="1076"/>
    </row>
    <row r="25" spans="1:17" ht="15" customHeight="1" x14ac:dyDescent="0.25">
      <c r="A25" s="820">
        <v>16</v>
      </c>
      <c r="B25" s="818">
        <f>AVERAGE('16'!$CX$31,'16'!$CY$31,'16'!$CZ$31)</f>
        <v>1.5886394125272016</v>
      </c>
      <c r="C25" s="818">
        <f>'16'!CN31</f>
        <v>46.022440138695373</v>
      </c>
      <c r="D25" s="1804"/>
      <c r="E25" s="2368">
        <f>IF('Chems lbs'!E25="","",('Chems lbs'!E25*('16'!$CS$45/10))/(Flows!E24*8.34))</f>
        <v>7.498090515635301</v>
      </c>
      <c r="F25" s="818">
        <f>AVERAGE('16'!DO31,'16'!DU31)</f>
        <v>4.2609343105963173</v>
      </c>
      <c r="G25" s="818">
        <f>AVERAGE('16'!DP31,'16'!DV31)</f>
        <v>0.620049250702148</v>
      </c>
      <c r="H25" s="818">
        <f>AVERAGE('16'!$DQ$31,'16'!$DW$31)</f>
        <v>6.9121158066119266</v>
      </c>
      <c r="I25" s="818">
        <f>AVERAGE('16'!DM31,'16'!DS31)</f>
        <v>0.40081095311334902</v>
      </c>
      <c r="J25" s="818">
        <f>AVERAGE('16'!DL31,'16'!DR31)</f>
        <v>1.0929547561518871</v>
      </c>
      <c r="K25" s="818">
        <f>AVERAGE('16'!DN31,'16'!DT31)</f>
        <v>0.10230404961097833</v>
      </c>
      <c r="L25" s="1805">
        <f>AVERAGE('16'!$DI$33,'16'!$DJ$33,'16'!$DK$33)</f>
        <v>6.475760568016177E-2</v>
      </c>
      <c r="M25" s="819">
        <f>AVERAGE('16'!DA31,'16'!DB31,'16'!DC31,'16'!DD31,'16'!DE31,'16'!DF31)</f>
        <v>9.9627559569510804E-2</v>
      </c>
      <c r="N25" s="1805"/>
      <c r="O25" s="2369">
        <f>IF('Chems lbs'!O25=""," ",'Chems lbs'!O25/8.34/Flows!E24)</f>
        <v>2.9270700523508206</v>
      </c>
      <c r="Q25" s="1076"/>
    </row>
    <row r="26" spans="1:17" ht="15" customHeight="1" x14ac:dyDescent="0.25">
      <c r="A26" s="820">
        <v>17</v>
      </c>
      <c r="B26" s="818">
        <f>AVERAGE('17'!$CX$31,'17'!$CY$31,'17'!$CZ$31)</f>
        <v>1.6616745342700361</v>
      </c>
      <c r="C26" s="818">
        <f>'17'!CN31</f>
        <v>45.356567428753308</v>
      </c>
      <c r="D26" s="1804"/>
      <c r="E26" s="2368">
        <f>IF('Chems lbs'!E26="","",('Chems lbs'!E26*('17'!$CS$45/10))/(Flows!E25*8.34))</f>
        <v>7.3599185444770407</v>
      </c>
      <c r="F26" s="818">
        <f>AVERAGE('17'!DO31,'17'!DU31)</f>
        <v>4.3057357538784711</v>
      </c>
      <c r="G26" s="818">
        <f>AVERAGE('17'!DP31,'17'!DV31)</f>
        <v>0.66210858310404896</v>
      </c>
      <c r="H26" s="818">
        <f>AVERAGE('17'!$DQ$31,'17'!$DW$31)</f>
        <v>6.8722517550407751</v>
      </c>
      <c r="I26" s="818">
        <f>AVERAGE('17'!DM31,'17'!DS31)</f>
        <v>0.40036059203621838</v>
      </c>
      <c r="J26" s="818">
        <f>AVERAGE('17'!DL31,'17'!DR31)</f>
        <v>1.093734917540568</v>
      </c>
      <c r="K26" s="818">
        <f>AVERAGE('17'!DN31,'17'!DT31)</f>
        <v>0.10255899119425224</v>
      </c>
      <c r="L26" s="1805">
        <f>AVERAGE('17'!$DI$33,'17'!$DJ$33,'17'!$DK$33)</f>
        <v>6.4292095735176566E-2</v>
      </c>
      <c r="M26" s="819">
        <f>AVERAGE('17'!DA31,'17'!DB31,'17'!DC31,'17'!DD31,'17'!DE31,'17'!DF31)</f>
        <v>0.10390322652533794</v>
      </c>
      <c r="N26" s="1805"/>
      <c r="O26" s="2369">
        <f>IF('Chems lbs'!O26=""," ",'Chems lbs'!O26/8.34/Flows!E25)</f>
        <v>3.5190845084893621</v>
      </c>
      <c r="Q26" s="1076"/>
    </row>
    <row r="27" spans="1:17" ht="15" customHeight="1" x14ac:dyDescent="0.25">
      <c r="A27" s="820">
        <v>18</v>
      </c>
      <c r="B27" s="818">
        <f>AVERAGE('18'!$CX$31,'18'!$CY$31,'18'!$CZ$31)</f>
        <v>1.6999500703339205</v>
      </c>
      <c r="C27" s="818">
        <f>'18'!CN31</f>
        <v>45.085531433016634</v>
      </c>
      <c r="D27" s="1804"/>
      <c r="E27" s="2368">
        <f>IF('Chems lbs'!E27="","",('Chems lbs'!E27*('18'!$CS$45/10))/(Flows!E26*8.34))</f>
        <v>6.0992665335902112</v>
      </c>
      <c r="F27" s="818">
        <f>AVERAGE('18'!DO31,'18'!DU31)</f>
        <v>4.4409412575447886</v>
      </c>
      <c r="G27" s="818">
        <f>AVERAGE('18'!DP31,'18'!DV31)</f>
        <v>0.62473651815988274</v>
      </c>
      <c r="H27" s="818">
        <f>AVERAGE('18'!$DQ$31,'18'!$DW$31)</f>
        <v>6.7340206387907964</v>
      </c>
      <c r="I27" s="818">
        <f>AVERAGE('18'!DM31,'18'!DS31)</f>
        <v>0.43366931970151201</v>
      </c>
      <c r="J27" s="818">
        <f>AVERAGE('18'!DL31,'18'!DR31)</f>
        <v>1.0948199738744082</v>
      </c>
      <c r="K27" s="818">
        <f>AVERAGE('18'!DN31,'18'!DT31)</f>
        <v>0.10323195245658559</v>
      </c>
      <c r="L27" s="1805">
        <f>AVERAGE('18'!$DI$33,'18'!$DJ$33,'18'!$DK$33)</f>
        <v>6.4931094698567726E-2</v>
      </c>
      <c r="M27" s="819">
        <f>AVERAGE('18'!DA31,'18'!DB31,'18'!DC31,'18'!DD31,'18'!DE31,'18'!DF31)</f>
        <v>0.11063107088116475</v>
      </c>
      <c r="N27" s="1805"/>
      <c r="O27" s="2369">
        <f>IF('Chems lbs'!O27=""," ",'Chems lbs'!O27/8.34/Flows!E26)</f>
        <v>3.0645647872363329</v>
      </c>
      <c r="Q27" s="1076"/>
    </row>
    <row r="28" spans="1:17" ht="15" customHeight="1" x14ac:dyDescent="0.25">
      <c r="A28" s="820">
        <v>19</v>
      </c>
      <c r="B28" s="818">
        <f>AVERAGE('19'!$CX$31,'19'!$CY$31,'19'!$CZ$31)</f>
        <v>1.7357728220456969</v>
      </c>
      <c r="C28" s="818">
        <f>'19'!CN31</f>
        <v>45.637887587297548</v>
      </c>
      <c r="D28" s="1804"/>
      <c r="E28" s="2368">
        <f>IF('Chems lbs'!E28="","",('Chems lbs'!E28*('19'!$CS$45/10))/(Flows!E27*8.34))</f>
        <v>7.2945713270653325</v>
      </c>
      <c r="F28" s="818">
        <f>AVERAGE('19'!DO31,'19'!DU31)</f>
        <v>4.5537493080149876</v>
      </c>
      <c r="G28" s="818">
        <f>AVERAGE('19'!DP31,'19'!DV31)</f>
        <v>0.6890537093642819</v>
      </c>
      <c r="H28" s="818">
        <f>AVERAGE('19'!$DQ$31,'19'!$DW$31)</f>
        <v>6.8097336953518841</v>
      </c>
      <c r="I28" s="818">
        <f>AVERAGE('19'!DM31,'19'!DS31)</f>
        <v>0.3991987417578019</v>
      </c>
      <c r="J28" s="818">
        <f>AVERAGE('19'!DL31,'19'!DR31)</f>
        <v>1.1019427235822943</v>
      </c>
      <c r="K28" s="818">
        <f>AVERAGE('19'!DN31,'19'!DT31)</f>
        <v>0.10151220250973333</v>
      </c>
      <c r="L28" s="1805">
        <f>AVERAGE('19'!$DI$33,'19'!$DJ$33,'19'!$DK$33)</f>
        <v>6.5158869467999495E-2</v>
      </c>
      <c r="M28" s="819">
        <f>AVERAGE('19'!DA31,'19'!DB31,'19'!DC31,'19'!DD31,'19'!DE31,'19'!DF31)</f>
        <v>0.11912838662621221</v>
      </c>
      <c r="N28" s="1805"/>
      <c r="O28" s="2369">
        <f>IF('Chems lbs'!O28=""," ",'Chems lbs'!O28/8.34/Flows!E27)</f>
        <v>3.5738139088058265</v>
      </c>
      <c r="Q28" s="1076"/>
    </row>
    <row r="29" spans="1:17" ht="15" customHeight="1" x14ac:dyDescent="0.25">
      <c r="A29" s="820">
        <v>20</v>
      </c>
      <c r="B29" s="818">
        <f>AVERAGE('20'!$CX$31,'20'!$CY$31,'20'!$CZ$31)</f>
        <v>1.7320483572366425</v>
      </c>
      <c r="C29" s="818">
        <f>'20'!CN31</f>
        <v>46.183102417821246</v>
      </c>
      <c r="D29" s="1804"/>
      <c r="E29" s="2368">
        <f>IF('Chems lbs'!E29="","",('Chems lbs'!E29*('20'!$CS$45/10))/(Flows!E28*8.34))</f>
        <v>6.9252031050204739</v>
      </c>
      <c r="F29" s="818">
        <f>AVERAGE('20'!DO31,'20'!DU31)</f>
        <v>4.6921838658699659</v>
      </c>
      <c r="G29" s="818">
        <f>AVERAGE('20'!DP31,'20'!DV31)</f>
        <v>0.73816026186943628</v>
      </c>
      <c r="H29" s="818">
        <f>AVERAGE('20'!$DQ$31,'20'!$DW$31)</f>
        <v>6.9419823098557005</v>
      </c>
      <c r="I29" s="818">
        <f>AVERAGE('20'!DM31,'20'!DS31)</f>
        <v>0.40219941357324646</v>
      </c>
      <c r="J29" s="818">
        <f>AVERAGE('20'!DL31,'20'!DR31)</f>
        <v>1.1139109038567439</v>
      </c>
      <c r="K29" s="818">
        <f>AVERAGE('19'!DN31,'19'!DT31)</f>
        <v>0.10151220250973333</v>
      </c>
      <c r="L29" s="1805">
        <f>AVERAGE('20'!$DI$33,'20'!$DJ$33,'20'!$DK$33)</f>
        <v>6.3981222541675584E-2</v>
      </c>
      <c r="M29" s="819">
        <f>AVERAGE('20'!DA31,'20'!DB31,'20'!DC31,'20'!DD31,'20'!DE31,'20'!DF31)</f>
        <v>0.11955193554407574</v>
      </c>
      <c r="N29" s="1805"/>
      <c r="O29" s="2369">
        <f>IF('Chems lbs'!O29=""," ",'Chems lbs'!O29/8.34/Flows!E28)</f>
        <v>3.0384031973560668</v>
      </c>
      <c r="Q29" s="1076"/>
    </row>
    <row r="30" spans="1:17" ht="15" customHeight="1" x14ac:dyDescent="0.25">
      <c r="A30" s="820">
        <v>21</v>
      </c>
      <c r="B30" s="818">
        <f>AVERAGE('21'!$CX$31,'21'!$CY$31,'21'!$CZ$31)</f>
        <v>1.7203619972303745</v>
      </c>
      <c r="C30" s="818">
        <f>'21'!CN31</f>
        <v>46.728673573126983</v>
      </c>
      <c r="D30" s="1804"/>
      <c r="E30" s="2368">
        <f>IF('Chems lbs'!E30="","",('Chems lbs'!E30*('21'!$CS$45/10))/(Flows!E29*8.34))</f>
        <v>6.5003291117982585</v>
      </c>
      <c r="F30" s="818">
        <f>AVERAGE('21'!DO31,'21'!DU31)</f>
        <v>4.527272706541563</v>
      </c>
      <c r="G30" s="818">
        <f>AVERAGE('21'!DP31,'21'!DV31)</f>
        <v>0.70552478164573751</v>
      </c>
      <c r="H30" s="818">
        <f>AVERAGE('21'!$DQ$31,'21'!$DW$31)</f>
        <v>6.8516133605848157</v>
      </c>
      <c r="I30" s="818">
        <f>AVERAGE('21'!DM31,'21'!DS31)</f>
        <v>0.39930951833971362</v>
      </c>
      <c r="J30" s="818">
        <f>AVERAGE('21'!DL31,'21'!DR31)</f>
        <v>1.1072834623412278</v>
      </c>
      <c r="K30" s="818">
        <f>AVERAGE('20'!DN31,'20'!DT31)</f>
        <v>0.10312967647174115</v>
      </c>
      <c r="L30" s="1805">
        <f>AVERAGE('21'!$DI$33,'21'!$DJ$33,'21'!$DK$33)</f>
        <v>6.5917682707263156E-2</v>
      </c>
      <c r="M30" s="819">
        <f>AVERAGE('21'!DA31,'21'!DB31,'21'!DC31,'21'!DD31,'21'!DE31,'21'!DF31)</f>
        <v>0.11663497214399787</v>
      </c>
      <c r="N30" s="1805"/>
      <c r="O30" s="2369">
        <f>IF('Chems lbs'!O30=""," ",'Chems lbs'!O30/8.34/Flows!E29)</f>
        <v>2.6439225346302155</v>
      </c>
      <c r="Q30" s="1076"/>
    </row>
    <row r="31" spans="1:17" ht="15" customHeight="1" x14ac:dyDescent="0.25">
      <c r="A31" s="820">
        <v>22</v>
      </c>
      <c r="B31" s="818">
        <f>AVERAGE('22'!$CX$31,'22'!$CY$31,'22'!$CZ$31)</f>
        <v>1.7802408175257671</v>
      </c>
      <c r="C31" s="818">
        <f>'22'!CN31</f>
        <v>50.059824743314081</v>
      </c>
      <c r="D31" s="1804"/>
      <c r="E31" s="2368">
        <f>IF('Chems lbs'!E31="","",('Chems lbs'!E31*('22'!$CS$45/10))/(Flows!E30*8.34))</f>
        <v>7.4654899545034885</v>
      </c>
      <c r="F31" s="818">
        <f>AVERAGE('22'!DO31,'22'!DU31)</f>
        <v>4.4982121430376001</v>
      </c>
      <c r="G31" s="818">
        <f>AVERAGE('22'!DP31,'22'!DV31)</f>
        <v>0.68663149685466429</v>
      </c>
      <c r="H31" s="818">
        <f>AVERAGE('22'!$DQ$31,'22'!$DW$31)</f>
        <v>6.8863082151743082</v>
      </c>
      <c r="I31" s="818">
        <f>AVERAGE('22'!DM31,'22'!DS31)</f>
        <v>0.40045457792986883</v>
      </c>
      <c r="J31" s="818">
        <f>AVERAGE('22'!DL31,'22'!DR31)</f>
        <v>1.1132331138749283</v>
      </c>
      <c r="K31" s="818">
        <f>AVERAGE('22'!DN31,'22'!DT31)</f>
        <v>0.1062144848221569</v>
      </c>
      <c r="L31" s="1805">
        <f>AVERAGE('22'!$DI$33,'22'!$DJ$33,'22'!$DK$33)</f>
        <v>6.5192489665820016E-2</v>
      </c>
      <c r="M31" s="819">
        <f>AVERAGE('22'!DA31,'22'!DB31,'22'!DC31,'22'!DD31,'22'!DE31,'22'!DF31)</f>
        <v>0.12386671272171369</v>
      </c>
      <c r="N31" s="1805"/>
      <c r="O31" s="2369">
        <f>IF('Chems lbs'!O31=""," ",'Chems lbs'!O31/8.34/Flows!E30)</f>
        <v>3.0171904022036182</v>
      </c>
      <c r="Q31" s="1076"/>
    </row>
    <row r="32" spans="1:17" ht="15" customHeight="1" x14ac:dyDescent="0.25">
      <c r="A32" s="820">
        <v>23</v>
      </c>
      <c r="B32" s="818">
        <f>AVERAGE('23'!$CX$31,'23'!$CY$31,'23'!$CZ$31)</f>
        <v>1.6625435447015995</v>
      </c>
      <c r="C32" s="818">
        <f>'23'!CN31</f>
        <v>49.838633993535794</v>
      </c>
      <c r="D32" s="1804"/>
      <c r="E32" s="2368">
        <f>IF('Chems lbs'!E32="","",('Chems lbs'!E32*('23'!$CS$45/10))/(Flows!E31*8.34))</f>
        <v>7.2014116882005084</v>
      </c>
      <c r="F32" s="818">
        <f>AVERAGE('23'!DO31,'23'!DU31)</f>
        <v>4.5047634420125853</v>
      </c>
      <c r="G32" s="818">
        <f>AVERAGE('23'!DP31,'23'!DV31)</f>
        <v>0.70498327428128316</v>
      </c>
      <c r="H32" s="818">
        <f>AVERAGE('23'!$DQ$31,'23'!$DW$31)</f>
        <v>6.7489448227711772</v>
      </c>
      <c r="I32" s="818">
        <f>AVERAGE('23'!DM31,'23'!DS31)</f>
        <v>0.40248764336147064</v>
      </c>
      <c r="J32" s="818">
        <f>AVERAGE('23'!DL31,'23'!DR31)</f>
        <v>1.1190238090424378</v>
      </c>
      <c r="K32" s="818">
        <f>AVERAGE('23'!DN31,'23'!DT31)</f>
        <v>0.1079067473991881</v>
      </c>
      <c r="L32" s="1805">
        <f>AVERAGE('23'!$DI$33,'23'!$DJ$33,'23'!$DK$33)</f>
        <v>6.4491412576977103E-2</v>
      </c>
      <c r="M32" s="819">
        <f>AVERAGE('23'!DA31,'23'!DB31,'23'!DC31,'23'!DD31,'23'!DE31,'23'!DF31)</f>
        <v>0.13280080910274039</v>
      </c>
      <c r="N32" s="1805"/>
      <c r="O32" s="2369">
        <f>IF('Chems lbs'!O32=""," ",'Chems lbs'!O32/8.34/Flows!E31)</f>
        <v>2.745579335648102</v>
      </c>
      <c r="Q32" s="1076"/>
    </row>
    <row r="33" spans="1:17" ht="14.25" customHeight="1" x14ac:dyDescent="0.25">
      <c r="A33" s="820">
        <v>24</v>
      </c>
      <c r="B33" s="818">
        <f>AVERAGE('24'!$CX$31,'24'!$CY$31,'24'!$CZ$31)</f>
        <v>1.685874178661497</v>
      </c>
      <c r="C33" s="818">
        <f>'24'!CN31</f>
        <v>50.061334112278793</v>
      </c>
      <c r="D33" s="1804"/>
      <c r="E33" s="2368">
        <f>IF('Chems lbs'!E33="","",('Chems lbs'!E33*('24'!$CS$45/10))/(Flows!E32*8.34))</f>
        <v>5.8245907194025994</v>
      </c>
      <c r="F33" s="818">
        <f>AVERAGE('24'!DO31,'24'!DU31)</f>
        <v>4.5147509573531455</v>
      </c>
      <c r="G33" s="818">
        <f>AVERAGE('24'!DP31,'24'!DV31)</f>
        <v>0.69473222871244222</v>
      </c>
      <c r="H33" s="818">
        <f>AVERAGE('24'!$DQ$31,'24'!$DW$31)</f>
        <v>6.9021237607281325</v>
      </c>
      <c r="I33" s="818">
        <f>AVERAGE('25'!DM31,'24'!DS31)</f>
        <v>0.40355253828626325</v>
      </c>
      <c r="J33" s="818">
        <f>AVERAGE('24'!DL31,'24'!DR31)</f>
        <v>1.103678143908029</v>
      </c>
      <c r="K33" s="818">
        <f>AVERAGE('24'!DN31,'24'!DT31)</f>
        <v>0.10531765797925494</v>
      </c>
      <c r="L33" s="1805">
        <f>AVERAGE('24'!$DI$33,'24'!$DJ$33,'24'!$DK$33)</f>
        <v>6.3644322637128395E-2</v>
      </c>
      <c r="M33" s="819">
        <f>AVERAGE('24'!DA31,'24'!DB31,'24'!DC31,'24'!DD31,'24'!DE31,'24'!DF31)</f>
        <v>0.11938052352450085</v>
      </c>
      <c r="N33" s="1805"/>
      <c r="O33" s="2369">
        <f>IF('Chems lbs'!O33=""," ",'Chems lbs'!O33/8.34/Flows!E32)</f>
        <v>2.9853355598543745</v>
      </c>
      <c r="Q33" s="1076"/>
    </row>
    <row r="34" spans="1:17" ht="14.25" customHeight="1" x14ac:dyDescent="0.25">
      <c r="A34" s="820">
        <v>25</v>
      </c>
      <c r="B34" s="818">
        <f>AVERAGE('25'!$CX$31,'25'!$CY$31,'25'!$CZ$31)</f>
        <v>1.6100925252095692</v>
      </c>
      <c r="C34" s="818">
        <f>'25'!CN31</f>
        <v>49.874398896403783</v>
      </c>
      <c r="D34" s="1804"/>
      <c r="E34" s="2368">
        <f>IF('Chems lbs'!E34="","",('Chems lbs'!E34*('25'!$CS$45/10))/(Flows!E33*8.34))</f>
        <v>6.7906259588927211</v>
      </c>
      <c r="F34" s="818">
        <f>AVERAGE('25'!DO31,'25'!DU31)</f>
        <v>4.5082533930308504</v>
      </c>
      <c r="G34" s="818">
        <f>AVERAGE('25'!DP31,'25'!DV31)</f>
        <v>0.67823133145237724</v>
      </c>
      <c r="H34" s="818">
        <f>AVERAGE('25'!$DQ$31,'25'!$DW$31)</f>
        <v>6.8476802725334895</v>
      </c>
      <c r="I34" s="818">
        <f>AVERAGE('25'!DM31,'25'!DS31)</f>
        <v>0.40625686993385324</v>
      </c>
      <c r="J34" s="818">
        <f>AVERAGE('25'!DL31,'25'!DR31)</f>
        <v>1.098768179705425</v>
      </c>
      <c r="K34" s="818">
        <f>AVERAGE('25'!DN31,'25'!DT31)</f>
        <v>0.10522712099879217</v>
      </c>
      <c r="L34" s="1805">
        <f>AVERAGE('25'!$DI$33,'25'!$DJ$33,'25'!$DK$33)</f>
        <v>6.4333967000069409E-2</v>
      </c>
      <c r="M34" s="819">
        <f>AVERAGE('25'!DA31,'25'!DB31,'25'!DC31,'25'!DD31,'25'!DE31,'25'!DF31)</f>
        <v>0.11089589338884175</v>
      </c>
      <c r="N34" s="1805"/>
      <c r="O34" s="2369">
        <f>IF('Chems lbs'!O34=""," ",'Chems lbs'!O34/8.34/Flows!E33)</f>
        <v>3.1098382857830535</v>
      </c>
      <c r="Q34" s="1076"/>
    </row>
    <row r="35" spans="1:17" ht="14.25" customHeight="1" x14ac:dyDescent="0.25">
      <c r="A35" s="820">
        <v>26</v>
      </c>
      <c r="B35" s="818">
        <f>AVERAGE('26'!$CX$31,'26'!$CY$31,'26'!$CZ$31)</f>
        <v>1.5027615694601246</v>
      </c>
      <c r="C35" s="818">
        <f>'26'!CN31</f>
        <v>42.324708193182971</v>
      </c>
      <c r="D35" s="1804"/>
      <c r="E35" s="2368">
        <f>IF('Chems lbs'!E35="","",('Chems lbs'!E35*('26'!$CS$45/10))/(Flows!E34*8.34))</f>
        <v>5.0822565935066564</v>
      </c>
      <c r="F35" s="818">
        <f>AVERAGE('26'!DO31,'26'!DU31)</f>
        <v>4.4920295723237942</v>
      </c>
      <c r="G35" s="818">
        <f>AVERAGE('26'!DP31,'26'!DV31)</f>
        <v>0.70635236505511234</v>
      </c>
      <c r="H35" s="818">
        <f>AVERAGE('26'!$DQ$31,'26'!$DW$31)</f>
        <v>6.5267696994208375</v>
      </c>
      <c r="I35" s="818">
        <f>AVERAGE('26'!DM31,'26'!DS31)</f>
        <v>0.39721300863396714</v>
      </c>
      <c r="J35" s="818">
        <f>AVERAGE('26'!DL31,'26'!DR31)</f>
        <v>1.0926358204486881</v>
      </c>
      <c r="K35" s="818">
        <f>AVERAGE('26'!DN31,'26'!DT31)</f>
        <v>0.10750980781085642</v>
      </c>
      <c r="L35" s="1805">
        <f>AVERAGE('26'!$DI$33,'26'!$DJ$33,'26'!$DK$33)</f>
        <v>6.4495010326580365E-2</v>
      </c>
      <c r="M35" s="819">
        <f>AVERAGE('26'!DA31,'26'!DB31,'26'!DC31,'26'!DD31,'26'!DE31,'26'!DF31)</f>
        <v>0.12375185459516486</v>
      </c>
      <c r="N35" s="1805"/>
      <c r="O35" s="2369">
        <f>IF('Chems lbs'!O35=""," ",'Chems lbs'!O35/8.34/Flows!E34)</f>
        <v>2.8964104924989513</v>
      </c>
      <c r="Q35" s="1076"/>
    </row>
    <row r="36" spans="1:17" ht="14.25" customHeight="1" x14ac:dyDescent="0.25">
      <c r="A36" s="820">
        <v>27</v>
      </c>
      <c r="B36" s="818">
        <f>AVERAGE('27'!$CX$31,'27'!$CY$31,'27'!$CZ$31)</f>
        <v>1.5238726080172238</v>
      </c>
      <c r="C36" s="818">
        <f>'27'!CN31</f>
        <v>35.781634099959589</v>
      </c>
      <c r="D36" s="1804"/>
      <c r="E36" s="2368"/>
      <c r="F36" s="818">
        <f>AVERAGE('27'!DO31,'27'!DU31)</f>
        <v>4.5048318303756982</v>
      </c>
      <c r="G36" s="818">
        <f>AVERAGE('27'!DP31,'27'!DV31)</f>
        <v>0.72124130417772792</v>
      </c>
      <c r="H36" s="818">
        <f>AVERAGE('27'!$DQ$31,'27'!$DW$31)</f>
        <v>6.5211226971495933</v>
      </c>
      <c r="I36" s="818">
        <f>AVERAGE('27'!DM31,'27'!DS31)</f>
        <v>0.40040528282367938</v>
      </c>
      <c r="J36" s="818">
        <f>AVERAGE('27'!DL31,'27'!DR31)</f>
        <v>1.1169648377207748</v>
      </c>
      <c r="K36" s="818">
        <f>AVERAGE('27'!DN31,'27'!DT31)</f>
        <v>0.10404099539663914</v>
      </c>
      <c r="L36" s="1805">
        <f>AVERAGE('27'!$DI$33,'27'!$DJ$33,'27'!$DK$33)</f>
        <v>6.4162520802036369E-2</v>
      </c>
      <c r="M36" s="819">
        <f>AVERAGE('27'!DA31,'27'!DB31,'27'!DC31,'27'!DD31,'27'!DE31,'27'!DF31)</f>
        <v>0.12711438241692022</v>
      </c>
      <c r="N36" s="1805"/>
      <c r="O36" s="2369">
        <f>IF('Chems lbs'!O36=""," ",'Chems lbs'!O36/8.34/Flows!E35)</f>
        <v>3.0759039403718833</v>
      </c>
      <c r="Q36" s="1076"/>
    </row>
    <row r="37" spans="1:17" ht="14.25" customHeight="1" x14ac:dyDescent="0.25">
      <c r="A37" s="820">
        <v>28</v>
      </c>
      <c r="B37" s="1804">
        <f>AVERAGE('28'!$CX$31,'28'!$CY$31,'28'!$CZ$31)</f>
        <v>1.4598400911937519</v>
      </c>
      <c r="C37" s="1804">
        <f>'28'!CN31</f>
        <v>35.156229335309988</v>
      </c>
      <c r="D37" s="1804"/>
      <c r="E37" s="2368"/>
      <c r="F37" s="1804">
        <f>AVERAGE('28'!DO31,'28'!DU31)</f>
        <v>4.5049189505435363</v>
      </c>
      <c r="G37" s="1804">
        <f>AVERAGE('28'!DP31,'28'!DV31)</f>
        <v>0.74660148434974793</v>
      </c>
      <c r="H37" s="1804">
        <f>AVERAGE('28'!$DQ$31,'28'!$DW$31)</f>
        <v>6.64782977315061</v>
      </c>
      <c r="I37" s="1804">
        <f>AVERAGE('28'!DM31,'28'!DS31)</f>
        <v>0.40081989623730685</v>
      </c>
      <c r="J37" s="1804">
        <f>AVERAGE('28'!DL31,'28'!DR31)</f>
        <v>1.1134440321317474</v>
      </c>
      <c r="K37" s="1804">
        <f>AVERAGE('28'!DN31,'28'!DT31)</f>
        <v>0.10314922509128188</v>
      </c>
      <c r="L37" s="1805">
        <f>AVERAGE('28'!$DI$33,'28'!$DJ$33,'28'!$DK$33)</f>
        <v>6.3437327760593229E-2</v>
      </c>
      <c r="M37" s="1805">
        <f>AVERAGE('28'!DA31,'28'!DB31,'28'!DC31,'28'!DD31,'28'!DE31,'28'!DF31)</f>
        <v>0.12471031969858359</v>
      </c>
      <c r="N37" s="1805"/>
      <c r="O37" s="2369">
        <f>IF('Chems lbs'!O37=""," ",'Chems lbs'!O37/8.34/Flows!E36)</f>
        <v>2.7696498446444058</v>
      </c>
      <c r="Q37" s="1076"/>
    </row>
    <row r="38" spans="1:17" ht="14.25" customHeight="1" x14ac:dyDescent="0.25">
      <c r="A38" s="820">
        <v>29</v>
      </c>
      <c r="B38" s="1804">
        <f>AVERAGE('29'!$CX$31,'29'!$CY$31,'29'!$CZ$31)</f>
        <v>1.4665547566017025</v>
      </c>
      <c r="C38" s="1804">
        <f>'29'!CN31</f>
        <v>35.263222376698579</v>
      </c>
      <c r="D38" s="1804"/>
      <c r="E38" s="2368"/>
      <c r="F38" s="1804">
        <f>AVERAGE('29'!DO31,'29'!DU31)</f>
        <v>4.5875773344545063</v>
      </c>
      <c r="G38" s="1804">
        <f>AVERAGE('29'!DP31,'29'!DV31)</f>
        <v>0.79333852854343734</v>
      </c>
      <c r="H38" s="1804">
        <f>AVERAGE('29'!$DQ$31,'29'!$DW$31)</f>
        <v>7.2271968853739015</v>
      </c>
      <c r="I38" s="1804">
        <f>AVERAGE('29'!DM31,'29'!DS31)</f>
        <v>0.54690678687808147</v>
      </c>
      <c r="J38" s="1804">
        <f>AVERAGE('29'!DL31,'29'!DR31)</f>
        <v>1.1013187501155426</v>
      </c>
      <c r="K38" s="1804">
        <f>AVERAGE('29'!DN31,'29'!DT31)</f>
        <v>9.9418084568804937E-2</v>
      </c>
      <c r="L38" s="1805">
        <f>AVERAGE('29'!$DI$33,'29'!$DJ$33,'29'!$DK$33)</f>
        <v>6.5611840424567566E-2</v>
      </c>
      <c r="M38" s="1805">
        <f>AVERAGE('29'!DA31,'29'!DB31,'29'!DC31,'29'!DD31,'29'!DE31,'29'!DF31)</f>
        <v>0.12755796917273129</v>
      </c>
      <c r="N38" s="1805"/>
      <c r="O38" s="2369">
        <f>IF('Chems lbs'!O38=""," ",'Chems lbs'!O38/8.34/Flows!E37)</f>
        <v>2.9676158880462546</v>
      </c>
      <c r="Q38" s="1076"/>
    </row>
    <row r="39" spans="1:17" ht="14.25" customHeight="1" x14ac:dyDescent="0.25">
      <c r="A39" s="820">
        <v>30</v>
      </c>
      <c r="B39" s="1804">
        <f>AVERAGE('30'!$CX$31,'30'!$CY$31,'30'!$CZ$31)</f>
        <v>1.4838236561870835</v>
      </c>
      <c r="C39" s="1804">
        <f>'30'!CN31</f>
        <v>35.220116817999745</v>
      </c>
      <c r="D39" s="1804"/>
      <c r="E39" s="2368"/>
      <c r="F39" s="1804">
        <f>AVERAGE('30'!DO31,'30'!DU31)</f>
        <v>4.5657795104244272</v>
      </c>
      <c r="G39" s="1804">
        <f>AVERAGE('30'!DP31,'30'!DV31)</f>
        <v>0.81081768733360793</v>
      </c>
      <c r="H39" s="1804">
        <f>AVERAGE('30'!$DQ$31,'30'!$DW$31)</f>
        <v>7.9653113842446333</v>
      </c>
      <c r="I39" s="1804">
        <f>AVERAGE('30'!DM31,'30'!DS31)</f>
        <v>0.64557073919972296</v>
      </c>
      <c r="J39" s="1804">
        <f>AVERAGE('30'!DL31,'30'!DR31)</f>
        <v>1.1391414105010838</v>
      </c>
      <c r="K39" s="1804">
        <f>AVERAGE('30'!DN31,'30'!DT31)</f>
        <v>9.8672846263922073E-2</v>
      </c>
      <c r="L39" s="1805">
        <f>AVERAGE('30'!$DI$33,'30'!$DJ$33,'30'!$DK$33)</f>
        <v>6.4207764223403893E-2</v>
      </c>
      <c r="M39" s="1805">
        <f>AVERAGE('30'!DA31,'30'!DB31,'30'!DC31,'30'!DD31,'30'!DE31,'30'!DF31)</f>
        <v>0.13890580652883541</v>
      </c>
      <c r="N39" s="1805"/>
      <c r="O39" s="2369">
        <f>IF('Chems lbs'!O39=""," ",'Chems lbs'!O39/8.34/Flows!E38)</f>
        <v>2.8173750791495955</v>
      </c>
      <c r="Q39" s="1076"/>
    </row>
    <row r="40" spans="1:17" ht="14.25" customHeight="1" thickBot="1" x14ac:dyDescent="0.3">
      <c r="A40" s="821">
        <v>31</v>
      </c>
      <c r="B40" s="1804">
        <f>AVERAGE('31'!$CX$31,'31'!$CY$31,'31'!$CZ$31)</f>
        <v>1.5068269708468651</v>
      </c>
      <c r="C40" s="1804">
        <f>'31'!CN31</f>
        <v>36.071687802611741</v>
      </c>
      <c r="D40" s="1804"/>
      <c r="E40" s="2368"/>
      <c r="F40" s="1804">
        <f>AVERAGE('31'!DO31,'31'!DU31)</f>
        <v>4.6417495055134168</v>
      </c>
      <c r="G40" s="1804">
        <f>AVERAGE('31'!DP31,'31'!DV31)</f>
        <v>0.80999184352158882</v>
      </c>
      <c r="H40" s="1804">
        <f>AVERAGE('31'!$DQ$31,'31'!$DW$31)</f>
        <v>8.8193536440232823</v>
      </c>
      <c r="I40" s="1804">
        <f>AVERAGE('31'!DM31,'31'!DS31)</f>
        <v>0.59936614385147602</v>
      </c>
      <c r="J40" s="1804">
        <f>AVERAGE('31'!DL31,'31'!DR31)</f>
        <v>1.1171671162088326</v>
      </c>
      <c r="K40" s="1804">
        <f>AVERAGE('31'!DN31,'31'!DT31)</f>
        <v>0.10161320842881377</v>
      </c>
      <c r="L40" s="1805">
        <f>AVERAGE('31'!$DI$33,'31'!$DJ$33,'31'!$DK$33)</f>
        <v>6.455593262429285E-2</v>
      </c>
      <c r="M40" s="1805">
        <f>AVERAGE('31'!DA31,'31'!DB31,'31'!DC31,'31'!DD31,'31'!DE31,'31'!DF31)</f>
        <v>0.14050354786914998</v>
      </c>
      <c r="N40" s="1805"/>
      <c r="O40" s="2369">
        <f>IF('Chems lbs'!O40=""," ",'Chems lbs'!O40/8.34/Flows!E39)</f>
        <v>3.2623490717746009</v>
      </c>
      <c r="Q40" s="1076"/>
    </row>
    <row r="41" spans="1:17" ht="14.25" customHeight="1" x14ac:dyDescent="0.25">
      <c r="A41" s="822" t="s">
        <v>266</v>
      </c>
      <c r="B41" s="2571">
        <f>SUM(B10:B40)</f>
        <v>47.839835970911331</v>
      </c>
      <c r="C41" s="2571">
        <f t="shared" ref="C41:O41" si="0">SUM(C10:C40)</f>
        <v>1321.5904471458543</v>
      </c>
      <c r="D41" s="2571"/>
      <c r="E41" s="2571">
        <f t="shared" si="0"/>
        <v>167.66539068067294</v>
      </c>
      <c r="F41" s="2571">
        <f t="shared" si="0"/>
        <v>136.52263983347586</v>
      </c>
      <c r="G41" s="2571">
        <f t="shared" si="0"/>
        <v>21.794966855007374</v>
      </c>
      <c r="H41" s="2571">
        <f t="shared" si="0"/>
        <v>206.48045928877582</v>
      </c>
      <c r="I41" s="2571">
        <f t="shared" si="0"/>
        <v>13.063847194738161</v>
      </c>
      <c r="J41" s="2571">
        <f t="shared" si="0"/>
        <v>34.255072499540226</v>
      </c>
      <c r="K41" s="2571">
        <f t="shared" si="0"/>
        <v>3.1478146476129774</v>
      </c>
      <c r="L41" s="2585">
        <f t="shared" ref="L41" si="1">SUM(L10:L40)</f>
        <v>1.9925173124534288</v>
      </c>
      <c r="M41" s="2571">
        <f t="shared" si="0"/>
        <v>3.6542678551629888</v>
      </c>
      <c r="N41" s="2571"/>
      <c r="O41" s="2571">
        <f t="shared" si="0"/>
        <v>94.087083361372464</v>
      </c>
      <c r="Q41" s="1076"/>
    </row>
    <row r="42" spans="1:17" ht="14.25" customHeight="1" x14ac:dyDescent="0.25">
      <c r="A42" s="820" t="s">
        <v>267</v>
      </c>
      <c r="B42" s="2572">
        <f>AVERAGE(B10:B40)</f>
        <v>1.5432205151906881</v>
      </c>
      <c r="C42" s="2572">
        <f t="shared" ref="C42:O42" si="2">AVERAGE(C10:C40)</f>
        <v>42.631949907930782</v>
      </c>
      <c r="D42" s="2572"/>
      <c r="E42" s="2572">
        <f t="shared" si="2"/>
        <v>6.4486688723335748</v>
      </c>
      <c r="F42" s="2572">
        <f t="shared" si="2"/>
        <v>4.403956123660512</v>
      </c>
      <c r="G42" s="2572">
        <f t="shared" si="2"/>
        <v>0.70306344693572176</v>
      </c>
      <c r="H42" s="2572">
        <f t="shared" si="2"/>
        <v>6.6606599770572847</v>
      </c>
      <c r="I42" s="2572">
        <f t="shared" si="2"/>
        <v>0.42141442563671488</v>
      </c>
      <c r="J42" s="2572">
        <f t="shared" si="2"/>
        <v>1.105002338694846</v>
      </c>
      <c r="K42" s="2572">
        <f t="shared" si="2"/>
        <v>0.1015424079875154</v>
      </c>
      <c r="L42" s="2586">
        <f t="shared" ref="L42" si="3">AVERAGE(L10:L40)</f>
        <v>6.4274752014626735E-2</v>
      </c>
      <c r="M42" s="2572">
        <f t="shared" si="2"/>
        <v>0.11787960823106415</v>
      </c>
      <c r="N42" s="2572"/>
      <c r="O42" s="2572">
        <f t="shared" si="2"/>
        <v>3.0350672052055634</v>
      </c>
      <c r="Q42" s="1076"/>
    </row>
    <row r="43" spans="1:17" ht="14.25" customHeight="1" x14ac:dyDescent="0.25">
      <c r="A43" s="820" t="s">
        <v>268</v>
      </c>
      <c r="B43" s="2572">
        <f>MAX(B10:B40)</f>
        <v>1.7802408175257671</v>
      </c>
      <c r="C43" s="2572">
        <f t="shared" ref="C43:O43" si="4">MAX(C10:C40)</f>
        <v>50.061334112278793</v>
      </c>
      <c r="D43" s="2572"/>
      <c r="E43" s="2572">
        <f t="shared" si="4"/>
        <v>8.0677744035202537</v>
      </c>
      <c r="F43" s="2572">
        <f t="shared" si="4"/>
        <v>4.6921838658699659</v>
      </c>
      <c r="G43" s="2572">
        <f t="shared" si="4"/>
        <v>0.81081768733360793</v>
      </c>
      <c r="H43" s="2572">
        <f t="shared" si="4"/>
        <v>8.8193536440232823</v>
      </c>
      <c r="I43" s="2572">
        <f t="shared" si="4"/>
        <v>0.64557073919972296</v>
      </c>
      <c r="J43" s="2572">
        <f t="shared" si="4"/>
        <v>1.1391414105010838</v>
      </c>
      <c r="K43" s="2572">
        <f t="shared" si="4"/>
        <v>0.1079067473991881</v>
      </c>
      <c r="L43" s="2586">
        <f t="shared" ref="L43" si="5">MAX(L10:L40)</f>
        <v>6.5917682707263156E-2</v>
      </c>
      <c r="M43" s="2572">
        <f t="shared" si="4"/>
        <v>0.14050354786914998</v>
      </c>
      <c r="N43" s="2572"/>
      <c r="O43" s="2572">
        <f t="shared" si="4"/>
        <v>3.5738139088058265</v>
      </c>
      <c r="Q43" s="1076"/>
    </row>
    <row r="44" spans="1:17" ht="14.25" customHeight="1" thickBot="1" x14ac:dyDescent="0.3">
      <c r="A44" s="821" t="s">
        <v>269</v>
      </c>
      <c r="B44" s="2573">
        <f>MIN(B10:B40)</f>
        <v>1.3507568833058465</v>
      </c>
      <c r="C44" s="2573">
        <f t="shared" ref="C44:O44" si="6">MIN(C10:C40)</f>
        <v>35.156229335309988</v>
      </c>
      <c r="D44" s="2573"/>
      <c r="E44" s="2573">
        <f t="shared" si="6"/>
        <v>4.780387165498956</v>
      </c>
      <c r="F44" s="2573">
        <f t="shared" si="6"/>
        <v>4.2468485459082892</v>
      </c>
      <c r="G44" s="2573">
        <f t="shared" si="6"/>
        <v>0.620049250702148</v>
      </c>
      <c r="H44" s="2573">
        <f t="shared" si="6"/>
        <v>5.7968653334006746</v>
      </c>
      <c r="I44" s="2573">
        <f t="shared" si="6"/>
        <v>0.39675690057122681</v>
      </c>
      <c r="J44" s="2573">
        <f t="shared" si="6"/>
        <v>1.0926358204486881</v>
      </c>
      <c r="K44" s="2573">
        <f t="shared" si="6"/>
        <v>9.3917414874695127E-2</v>
      </c>
      <c r="L44" s="2587">
        <f t="shared" ref="L44" si="7">MIN(L10:L40)</f>
        <v>6.3280929370600633E-2</v>
      </c>
      <c r="M44" s="2573">
        <f t="shared" si="6"/>
        <v>9.9627559569510804E-2</v>
      </c>
      <c r="N44" s="2573"/>
      <c r="O44" s="2573">
        <f t="shared" si="6"/>
        <v>2.6439225346302155</v>
      </c>
      <c r="Q44" s="1076"/>
    </row>
    <row r="45" spans="1:17" ht="15" customHeight="1" x14ac:dyDescent="0.25">
      <c r="A45" s="2204" t="s">
        <v>125</v>
      </c>
      <c r="B45" s="2205">
        <f>COUNT(B10:B40)</f>
        <v>31</v>
      </c>
      <c r="C45" s="2205">
        <f t="shared" ref="C45:O45" si="8">COUNT(C10:C40)</f>
        <v>31</v>
      </c>
      <c r="D45" s="2205">
        <f t="shared" si="8"/>
        <v>0</v>
      </c>
      <c r="E45" s="2205">
        <f t="shared" si="8"/>
        <v>26</v>
      </c>
      <c r="F45" s="2205">
        <f t="shared" si="8"/>
        <v>31</v>
      </c>
      <c r="G45" s="2205">
        <f t="shared" si="8"/>
        <v>31</v>
      </c>
      <c r="H45" s="2205">
        <f t="shared" si="8"/>
        <v>31</v>
      </c>
      <c r="I45" s="2205">
        <f t="shared" si="8"/>
        <v>31</v>
      </c>
      <c r="J45" s="2205">
        <f t="shared" si="8"/>
        <v>31</v>
      </c>
      <c r="K45" s="2205">
        <f t="shared" si="8"/>
        <v>31</v>
      </c>
      <c r="L45" s="2205"/>
      <c r="M45" s="2205">
        <f t="shared" si="8"/>
        <v>31</v>
      </c>
      <c r="N45" s="2205">
        <f t="shared" si="8"/>
        <v>0</v>
      </c>
      <c r="O45" s="2205">
        <f t="shared" si="8"/>
        <v>31</v>
      </c>
    </row>
    <row r="46" spans="1:17" ht="15" customHeight="1" x14ac:dyDescent="0.25">
      <c r="A46" s="3037" t="s">
        <v>1100</v>
      </c>
      <c r="B46" s="3035"/>
      <c r="C46" s="3035"/>
      <c r="D46" s="2202"/>
      <c r="E46" s="3045" t="s">
        <v>1101</v>
      </c>
      <c r="F46" s="3045"/>
      <c r="G46" s="3045"/>
      <c r="H46" s="3045"/>
      <c r="I46" s="3045"/>
      <c r="J46" s="3046" t="s">
        <v>1094</v>
      </c>
      <c r="K46" s="3046"/>
      <c r="L46" s="3046"/>
      <c r="M46" s="3046"/>
      <c r="N46" s="2202"/>
      <c r="O46" s="2203"/>
    </row>
    <row r="47" spans="1:17" ht="15" customHeight="1" x14ac:dyDescent="0.25">
      <c r="A47" s="3037" t="s">
        <v>1102</v>
      </c>
      <c r="B47" s="3035"/>
      <c r="C47" s="3035"/>
      <c r="D47" s="3035"/>
      <c r="E47" s="3035" t="s">
        <v>1095</v>
      </c>
      <c r="F47" s="3035"/>
      <c r="G47" s="3035"/>
      <c r="H47" s="3035"/>
      <c r="I47" s="2214"/>
      <c r="J47" s="3035" t="s">
        <v>1096</v>
      </c>
      <c r="K47" s="3035"/>
      <c r="L47" s="3035"/>
      <c r="M47" s="3035"/>
      <c r="N47" s="2213"/>
      <c r="O47" s="2203"/>
    </row>
    <row r="48" spans="1:17" ht="15" customHeight="1" x14ac:dyDescent="0.25">
      <c r="A48" s="3037" t="s">
        <v>1097</v>
      </c>
      <c r="B48" s="3035"/>
      <c r="C48" s="3035"/>
      <c r="D48" s="2202"/>
      <c r="E48" s="3035" t="s">
        <v>1169</v>
      </c>
      <c r="F48" s="3035"/>
      <c r="G48" s="3035"/>
      <c r="H48" s="3035"/>
      <c r="I48" s="2200"/>
      <c r="J48" s="3035" t="s">
        <v>1098</v>
      </c>
      <c r="K48" s="3035"/>
      <c r="L48" s="3035"/>
      <c r="M48" s="3035"/>
      <c r="N48" s="2202"/>
      <c r="O48" s="2203"/>
    </row>
    <row r="49" spans="1:15" ht="15" customHeight="1" x14ac:dyDescent="0.25">
      <c r="A49" s="3037" t="s">
        <v>1170</v>
      </c>
      <c r="B49" s="3035"/>
      <c r="C49" s="3035"/>
      <c r="D49" s="2202"/>
      <c r="E49" s="3035" t="s">
        <v>1099</v>
      </c>
      <c r="F49" s="3035"/>
      <c r="G49" s="3035"/>
      <c r="H49" s="3035"/>
      <c r="I49" s="2214"/>
      <c r="J49" s="2216"/>
      <c r="K49" s="2215"/>
      <c r="L49" s="2215"/>
      <c r="M49" s="2215"/>
      <c r="N49" s="2202"/>
      <c r="O49" s="2203"/>
    </row>
    <row r="50" spans="1:15" ht="13.5" customHeight="1" x14ac:dyDescent="0.25">
      <c r="A50" s="2208"/>
      <c r="B50" s="2209"/>
      <c r="C50" s="2201"/>
      <c r="D50" s="2202"/>
      <c r="E50" s="2202"/>
      <c r="F50" s="2202"/>
      <c r="G50" s="2202"/>
      <c r="H50" s="2202"/>
      <c r="I50" s="2201"/>
      <c r="J50" s="2202"/>
      <c r="K50" s="2202"/>
      <c r="L50" s="2202"/>
      <c r="M50" s="2202"/>
      <c r="N50" s="2202"/>
      <c r="O50" s="2203"/>
    </row>
    <row r="51" spans="1:15" ht="13.5" customHeight="1" x14ac:dyDescent="0.25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33">
        <f>Flows!G46</f>
        <v>43714</v>
      </c>
      <c r="K51" s="3041"/>
      <c r="L51" s="2559"/>
      <c r="M51" s="828"/>
      <c r="N51" s="828"/>
      <c r="O51" s="829"/>
    </row>
    <row r="52" spans="1:15" ht="13.5" customHeight="1" thickBot="1" x14ac:dyDescent="0.3">
      <c r="A52" s="1425" t="s">
        <v>979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5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5">
      <c r="K54" s="788" t="s">
        <v>96</v>
      </c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5">
      <selection activeCell="L37" sqref="L37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3" zoomScale="80" zoomScaleNormal="75" zoomScaleSheetLayoutView="80" workbookViewId="0">
      <selection activeCell="M51" sqref="M51"/>
    </sheetView>
  </sheetViews>
  <sheetFormatPr defaultRowHeight="12.5" x14ac:dyDescent="0.25"/>
  <cols>
    <col min="1" max="1" width="9.453125" style="46" customWidth="1"/>
    <col min="2" max="2" width="9.7265625" style="46" customWidth="1"/>
    <col min="3" max="3" width="13" style="46" customWidth="1"/>
    <col min="4" max="4" width="13.26953125" style="46" customWidth="1"/>
    <col min="5" max="5" width="15.453125" style="46" customWidth="1"/>
    <col min="6" max="6" width="10.453125" style="46" customWidth="1"/>
    <col min="7" max="8" width="12.453125" style="46" customWidth="1"/>
    <col min="9" max="9" width="12.54296875" style="46" customWidth="1"/>
    <col min="10" max="256" width="9.1796875" style="46"/>
    <col min="257" max="257" width="9.453125" style="46" customWidth="1"/>
    <col min="258" max="258" width="9.7265625" style="46" customWidth="1"/>
    <col min="259" max="259" width="13" style="46" customWidth="1"/>
    <col min="260" max="260" width="13.26953125" style="46" customWidth="1"/>
    <col min="261" max="261" width="15.453125" style="46" customWidth="1"/>
    <col min="262" max="262" width="10.453125" style="46" customWidth="1"/>
    <col min="263" max="264" width="12.453125" style="46" customWidth="1"/>
    <col min="265" max="265" width="12.54296875" style="46" customWidth="1"/>
    <col min="266" max="512" width="9.1796875" style="46"/>
    <col min="513" max="513" width="9.453125" style="46" customWidth="1"/>
    <col min="514" max="514" width="9.7265625" style="46" customWidth="1"/>
    <col min="515" max="515" width="13" style="46" customWidth="1"/>
    <col min="516" max="516" width="13.26953125" style="46" customWidth="1"/>
    <col min="517" max="517" width="15.453125" style="46" customWidth="1"/>
    <col min="518" max="518" width="10.453125" style="46" customWidth="1"/>
    <col min="519" max="520" width="12.453125" style="46" customWidth="1"/>
    <col min="521" max="521" width="12.54296875" style="46" customWidth="1"/>
    <col min="522" max="768" width="9.1796875" style="46"/>
    <col min="769" max="769" width="9.453125" style="46" customWidth="1"/>
    <col min="770" max="770" width="9.7265625" style="46" customWidth="1"/>
    <col min="771" max="771" width="13" style="46" customWidth="1"/>
    <col min="772" max="772" width="13.26953125" style="46" customWidth="1"/>
    <col min="773" max="773" width="15.453125" style="46" customWidth="1"/>
    <col min="774" max="774" width="10.453125" style="46" customWidth="1"/>
    <col min="775" max="776" width="12.453125" style="46" customWidth="1"/>
    <col min="777" max="777" width="12.54296875" style="46" customWidth="1"/>
    <col min="778" max="1024" width="9.1796875" style="46"/>
    <col min="1025" max="1025" width="9.453125" style="46" customWidth="1"/>
    <col min="1026" max="1026" width="9.7265625" style="46" customWidth="1"/>
    <col min="1027" max="1027" width="13" style="46" customWidth="1"/>
    <col min="1028" max="1028" width="13.26953125" style="46" customWidth="1"/>
    <col min="1029" max="1029" width="15.453125" style="46" customWidth="1"/>
    <col min="1030" max="1030" width="10.453125" style="46" customWidth="1"/>
    <col min="1031" max="1032" width="12.453125" style="46" customWidth="1"/>
    <col min="1033" max="1033" width="12.54296875" style="46" customWidth="1"/>
    <col min="1034" max="1280" width="9.1796875" style="46"/>
    <col min="1281" max="1281" width="9.453125" style="46" customWidth="1"/>
    <col min="1282" max="1282" width="9.7265625" style="46" customWidth="1"/>
    <col min="1283" max="1283" width="13" style="46" customWidth="1"/>
    <col min="1284" max="1284" width="13.26953125" style="46" customWidth="1"/>
    <col min="1285" max="1285" width="15.453125" style="46" customWidth="1"/>
    <col min="1286" max="1286" width="10.453125" style="46" customWidth="1"/>
    <col min="1287" max="1288" width="12.453125" style="46" customWidth="1"/>
    <col min="1289" max="1289" width="12.54296875" style="46" customWidth="1"/>
    <col min="1290" max="1536" width="9.1796875" style="46"/>
    <col min="1537" max="1537" width="9.453125" style="46" customWidth="1"/>
    <col min="1538" max="1538" width="9.7265625" style="46" customWidth="1"/>
    <col min="1539" max="1539" width="13" style="46" customWidth="1"/>
    <col min="1540" max="1540" width="13.26953125" style="46" customWidth="1"/>
    <col min="1541" max="1541" width="15.453125" style="46" customWidth="1"/>
    <col min="1542" max="1542" width="10.453125" style="46" customWidth="1"/>
    <col min="1543" max="1544" width="12.453125" style="46" customWidth="1"/>
    <col min="1545" max="1545" width="12.54296875" style="46" customWidth="1"/>
    <col min="1546" max="1792" width="9.1796875" style="46"/>
    <col min="1793" max="1793" width="9.453125" style="46" customWidth="1"/>
    <col min="1794" max="1794" width="9.7265625" style="46" customWidth="1"/>
    <col min="1795" max="1795" width="13" style="46" customWidth="1"/>
    <col min="1796" max="1796" width="13.26953125" style="46" customWidth="1"/>
    <col min="1797" max="1797" width="15.453125" style="46" customWidth="1"/>
    <col min="1798" max="1798" width="10.453125" style="46" customWidth="1"/>
    <col min="1799" max="1800" width="12.453125" style="46" customWidth="1"/>
    <col min="1801" max="1801" width="12.54296875" style="46" customWidth="1"/>
    <col min="1802" max="2048" width="9.1796875" style="46"/>
    <col min="2049" max="2049" width="9.453125" style="46" customWidth="1"/>
    <col min="2050" max="2050" width="9.7265625" style="46" customWidth="1"/>
    <col min="2051" max="2051" width="13" style="46" customWidth="1"/>
    <col min="2052" max="2052" width="13.26953125" style="46" customWidth="1"/>
    <col min="2053" max="2053" width="15.453125" style="46" customWidth="1"/>
    <col min="2054" max="2054" width="10.453125" style="46" customWidth="1"/>
    <col min="2055" max="2056" width="12.453125" style="46" customWidth="1"/>
    <col min="2057" max="2057" width="12.54296875" style="46" customWidth="1"/>
    <col min="2058" max="2304" width="9.1796875" style="46"/>
    <col min="2305" max="2305" width="9.453125" style="46" customWidth="1"/>
    <col min="2306" max="2306" width="9.7265625" style="46" customWidth="1"/>
    <col min="2307" max="2307" width="13" style="46" customWidth="1"/>
    <col min="2308" max="2308" width="13.26953125" style="46" customWidth="1"/>
    <col min="2309" max="2309" width="15.453125" style="46" customWidth="1"/>
    <col min="2310" max="2310" width="10.453125" style="46" customWidth="1"/>
    <col min="2311" max="2312" width="12.453125" style="46" customWidth="1"/>
    <col min="2313" max="2313" width="12.54296875" style="46" customWidth="1"/>
    <col min="2314" max="2560" width="9.1796875" style="46"/>
    <col min="2561" max="2561" width="9.453125" style="46" customWidth="1"/>
    <col min="2562" max="2562" width="9.7265625" style="46" customWidth="1"/>
    <col min="2563" max="2563" width="13" style="46" customWidth="1"/>
    <col min="2564" max="2564" width="13.26953125" style="46" customWidth="1"/>
    <col min="2565" max="2565" width="15.453125" style="46" customWidth="1"/>
    <col min="2566" max="2566" width="10.453125" style="46" customWidth="1"/>
    <col min="2567" max="2568" width="12.453125" style="46" customWidth="1"/>
    <col min="2569" max="2569" width="12.54296875" style="46" customWidth="1"/>
    <col min="2570" max="2816" width="9.1796875" style="46"/>
    <col min="2817" max="2817" width="9.453125" style="46" customWidth="1"/>
    <col min="2818" max="2818" width="9.7265625" style="46" customWidth="1"/>
    <col min="2819" max="2819" width="13" style="46" customWidth="1"/>
    <col min="2820" max="2820" width="13.26953125" style="46" customWidth="1"/>
    <col min="2821" max="2821" width="15.453125" style="46" customWidth="1"/>
    <col min="2822" max="2822" width="10.453125" style="46" customWidth="1"/>
    <col min="2823" max="2824" width="12.453125" style="46" customWidth="1"/>
    <col min="2825" max="2825" width="12.54296875" style="46" customWidth="1"/>
    <col min="2826" max="3072" width="9.1796875" style="46"/>
    <col min="3073" max="3073" width="9.453125" style="46" customWidth="1"/>
    <col min="3074" max="3074" width="9.7265625" style="46" customWidth="1"/>
    <col min="3075" max="3075" width="13" style="46" customWidth="1"/>
    <col min="3076" max="3076" width="13.26953125" style="46" customWidth="1"/>
    <col min="3077" max="3077" width="15.453125" style="46" customWidth="1"/>
    <col min="3078" max="3078" width="10.453125" style="46" customWidth="1"/>
    <col min="3079" max="3080" width="12.453125" style="46" customWidth="1"/>
    <col min="3081" max="3081" width="12.54296875" style="46" customWidth="1"/>
    <col min="3082" max="3328" width="9.1796875" style="46"/>
    <col min="3329" max="3329" width="9.453125" style="46" customWidth="1"/>
    <col min="3330" max="3330" width="9.7265625" style="46" customWidth="1"/>
    <col min="3331" max="3331" width="13" style="46" customWidth="1"/>
    <col min="3332" max="3332" width="13.26953125" style="46" customWidth="1"/>
    <col min="3333" max="3333" width="15.453125" style="46" customWidth="1"/>
    <col min="3334" max="3334" width="10.453125" style="46" customWidth="1"/>
    <col min="3335" max="3336" width="12.453125" style="46" customWidth="1"/>
    <col min="3337" max="3337" width="12.54296875" style="46" customWidth="1"/>
    <col min="3338" max="3584" width="9.1796875" style="46"/>
    <col min="3585" max="3585" width="9.453125" style="46" customWidth="1"/>
    <col min="3586" max="3586" width="9.7265625" style="46" customWidth="1"/>
    <col min="3587" max="3587" width="13" style="46" customWidth="1"/>
    <col min="3588" max="3588" width="13.26953125" style="46" customWidth="1"/>
    <col min="3589" max="3589" width="15.453125" style="46" customWidth="1"/>
    <col min="3590" max="3590" width="10.453125" style="46" customWidth="1"/>
    <col min="3591" max="3592" width="12.453125" style="46" customWidth="1"/>
    <col min="3593" max="3593" width="12.54296875" style="46" customWidth="1"/>
    <col min="3594" max="3840" width="9.1796875" style="46"/>
    <col min="3841" max="3841" width="9.453125" style="46" customWidth="1"/>
    <col min="3842" max="3842" width="9.7265625" style="46" customWidth="1"/>
    <col min="3843" max="3843" width="13" style="46" customWidth="1"/>
    <col min="3844" max="3844" width="13.26953125" style="46" customWidth="1"/>
    <col min="3845" max="3845" width="15.453125" style="46" customWidth="1"/>
    <col min="3846" max="3846" width="10.453125" style="46" customWidth="1"/>
    <col min="3847" max="3848" width="12.453125" style="46" customWidth="1"/>
    <col min="3849" max="3849" width="12.54296875" style="46" customWidth="1"/>
    <col min="3850" max="4096" width="9.1796875" style="46"/>
    <col min="4097" max="4097" width="9.453125" style="46" customWidth="1"/>
    <col min="4098" max="4098" width="9.7265625" style="46" customWidth="1"/>
    <col min="4099" max="4099" width="13" style="46" customWidth="1"/>
    <col min="4100" max="4100" width="13.26953125" style="46" customWidth="1"/>
    <col min="4101" max="4101" width="15.453125" style="46" customWidth="1"/>
    <col min="4102" max="4102" width="10.453125" style="46" customWidth="1"/>
    <col min="4103" max="4104" width="12.453125" style="46" customWidth="1"/>
    <col min="4105" max="4105" width="12.54296875" style="46" customWidth="1"/>
    <col min="4106" max="4352" width="9.1796875" style="46"/>
    <col min="4353" max="4353" width="9.453125" style="46" customWidth="1"/>
    <col min="4354" max="4354" width="9.7265625" style="46" customWidth="1"/>
    <col min="4355" max="4355" width="13" style="46" customWidth="1"/>
    <col min="4356" max="4356" width="13.26953125" style="46" customWidth="1"/>
    <col min="4357" max="4357" width="15.453125" style="46" customWidth="1"/>
    <col min="4358" max="4358" width="10.453125" style="46" customWidth="1"/>
    <col min="4359" max="4360" width="12.453125" style="46" customWidth="1"/>
    <col min="4361" max="4361" width="12.54296875" style="46" customWidth="1"/>
    <col min="4362" max="4608" width="9.1796875" style="46"/>
    <col min="4609" max="4609" width="9.453125" style="46" customWidth="1"/>
    <col min="4610" max="4610" width="9.7265625" style="46" customWidth="1"/>
    <col min="4611" max="4611" width="13" style="46" customWidth="1"/>
    <col min="4612" max="4612" width="13.26953125" style="46" customWidth="1"/>
    <col min="4613" max="4613" width="15.453125" style="46" customWidth="1"/>
    <col min="4614" max="4614" width="10.453125" style="46" customWidth="1"/>
    <col min="4615" max="4616" width="12.453125" style="46" customWidth="1"/>
    <col min="4617" max="4617" width="12.54296875" style="46" customWidth="1"/>
    <col min="4618" max="4864" width="9.1796875" style="46"/>
    <col min="4865" max="4865" width="9.453125" style="46" customWidth="1"/>
    <col min="4866" max="4866" width="9.7265625" style="46" customWidth="1"/>
    <col min="4867" max="4867" width="13" style="46" customWidth="1"/>
    <col min="4868" max="4868" width="13.26953125" style="46" customWidth="1"/>
    <col min="4869" max="4869" width="15.453125" style="46" customWidth="1"/>
    <col min="4870" max="4870" width="10.453125" style="46" customWidth="1"/>
    <col min="4871" max="4872" width="12.453125" style="46" customWidth="1"/>
    <col min="4873" max="4873" width="12.54296875" style="46" customWidth="1"/>
    <col min="4874" max="5120" width="9.1796875" style="46"/>
    <col min="5121" max="5121" width="9.453125" style="46" customWidth="1"/>
    <col min="5122" max="5122" width="9.7265625" style="46" customWidth="1"/>
    <col min="5123" max="5123" width="13" style="46" customWidth="1"/>
    <col min="5124" max="5124" width="13.26953125" style="46" customWidth="1"/>
    <col min="5125" max="5125" width="15.453125" style="46" customWidth="1"/>
    <col min="5126" max="5126" width="10.453125" style="46" customWidth="1"/>
    <col min="5127" max="5128" width="12.453125" style="46" customWidth="1"/>
    <col min="5129" max="5129" width="12.54296875" style="46" customWidth="1"/>
    <col min="5130" max="5376" width="9.1796875" style="46"/>
    <col min="5377" max="5377" width="9.453125" style="46" customWidth="1"/>
    <col min="5378" max="5378" width="9.7265625" style="46" customWidth="1"/>
    <col min="5379" max="5379" width="13" style="46" customWidth="1"/>
    <col min="5380" max="5380" width="13.26953125" style="46" customWidth="1"/>
    <col min="5381" max="5381" width="15.453125" style="46" customWidth="1"/>
    <col min="5382" max="5382" width="10.453125" style="46" customWidth="1"/>
    <col min="5383" max="5384" width="12.453125" style="46" customWidth="1"/>
    <col min="5385" max="5385" width="12.54296875" style="46" customWidth="1"/>
    <col min="5386" max="5632" width="9.1796875" style="46"/>
    <col min="5633" max="5633" width="9.453125" style="46" customWidth="1"/>
    <col min="5634" max="5634" width="9.7265625" style="46" customWidth="1"/>
    <col min="5635" max="5635" width="13" style="46" customWidth="1"/>
    <col min="5636" max="5636" width="13.26953125" style="46" customWidth="1"/>
    <col min="5637" max="5637" width="15.453125" style="46" customWidth="1"/>
    <col min="5638" max="5638" width="10.453125" style="46" customWidth="1"/>
    <col min="5639" max="5640" width="12.453125" style="46" customWidth="1"/>
    <col min="5641" max="5641" width="12.54296875" style="46" customWidth="1"/>
    <col min="5642" max="5888" width="9.1796875" style="46"/>
    <col min="5889" max="5889" width="9.453125" style="46" customWidth="1"/>
    <col min="5890" max="5890" width="9.7265625" style="46" customWidth="1"/>
    <col min="5891" max="5891" width="13" style="46" customWidth="1"/>
    <col min="5892" max="5892" width="13.26953125" style="46" customWidth="1"/>
    <col min="5893" max="5893" width="15.453125" style="46" customWidth="1"/>
    <col min="5894" max="5894" width="10.453125" style="46" customWidth="1"/>
    <col min="5895" max="5896" width="12.453125" style="46" customWidth="1"/>
    <col min="5897" max="5897" width="12.54296875" style="46" customWidth="1"/>
    <col min="5898" max="6144" width="9.1796875" style="46"/>
    <col min="6145" max="6145" width="9.453125" style="46" customWidth="1"/>
    <col min="6146" max="6146" width="9.7265625" style="46" customWidth="1"/>
    <col min="6147" max="6147" width="13" style="46" customWidth="1"/>
    <col min="6148" max="6148" width="13.26953125" style="46" customWidth="1"/>
    <col min="6149" max="6149" width="15.453125" style="46" customWidth="1"/>
    <col min="6150" max="6150" width="10.453125" style="46" customWidth="1"/>
    <col min="6151" max="6152" width="12.453125" style="46" customWidth="1"/>
    <col min="6153" max="6153" width="12.54296875" style="46" customWidth="1"/>
    <col min="6154" max="6400" width="9.1796875" style="46"/>
    <col min="6401" max="6401" width="9.453125" style="46" customWidth="1"/>
    <col min="6402" max="6402" width="9.7265625" style="46" customWidth="1"/>
    <col min="6403" max="6403" width="13" style="46" customWidth="1"/>
    <col min="6404" max="6404" width="13.26953125" style="46" customWidth="1"/>
    <col min="6405" max="6405" width="15.453125" style="46" customWidth="1"/>
    <col min="6406" max="6406" width="10.453125" style="46" customWidth="1"/>
    <col min="6407" max="6408" width="12.453125" style="46" customWidth="1"/>
    <col min="6409" max="6409" width="12.54296875" style="46" customWidth="1"/>
    <col min="6410" max="6656" width="9.1796875" style="46"/>
    <col min="6657" max="6657" width="9.453125" style="46" customWidth="1"/>
    <col min="6658" max="6658" width="9.7265625" style="46" customWidth="1"/>
    <col min="6659" max="6659" width="13" style="46" customWidth="1"/>
    <col min="6660" max="6660" width="13.26953125" style="46" customWidth="1"/>
    <col min="6661" max="6661" width="15.453125" style="46" customWidth="1"/>
    <col min="6662" max="6662" width="10.453125" style="46" customWidth="1"/>
    <col min="6663" max="6664" width="12.453125" style="46" customWidth="1"/>
    <col min="6665" max="6665" width="12.54296875" style="46" customWidth="1"/>
    <col min="6666" max="6912" width="9.1796875" style="46"/>
    <col min="6913" max="6913" width="9.453125" style="46" customWidth="1"/>
    <col min="6914" max="6914" width="9.7265625" style="46" customWidth="1"/>
    <col min="6915" max="6915" width="13" style="46" customWidth="1"/>
    <col min="6916" max="6916" width="13.26953125" style="46" customWidth="1"/>
    <col min="6917" max="6917" width="15.453125" style="46" customWidth="1"/>
    <col min="6918" max="6918" width="10.453125" style="46" customWidth="1"/>
    <col min="6919" max="6920" width="12.453125" style="46" customWidth="1"/>
    <col min="6921" max="6921" width="12.54296875" style="46" customWidth="1"/>
    <col min="6922" max="7168" width="9.1796875" style="46"/>
    <col min="7169" max="7169" width="9.453125" style="46" customWidth="1"/>
    <col min="7170" max="7170" width="9.7265625" style="46" customWidth="1"/>
    <col min="7171" max="7171" width="13" style="46" customWidth="1"/>
    <col min="7172" max="7172" width="13.26953125" style="46" customWidth="1"/>
    <col min="7173" max="7173" width="15.453125" style="46" customWidth="1"/>
    <col min="7174" max="7174" width="10.453125" style="46" customWidth="1"/>
    <col min="7175" max="7176" width="12.453125" style="46" customWidth="1"/>
    <col min="7177" max="7177" width="12.54296875" style="46" customWidth="1"/>
    <col min="7178" max="7424" width="9.1796875" style="46"/>
    <col min="7425" max="7425" width="9.453125" style="46" customWidth="1"/>
    <col min="7426" max="7426" width="9.7265625" style="46" customWidth="1"/>
    <col min="7427" max="7427" width="13" style="46" customWidth="1"/>
    <col min="7428" max="7428" width="13.26953125" style="46" customWidth="1"/>
    <col min="7429" max="7429" width="15.453125" style="46" customWidth="1"/>
    <col min="7430" max="7430" width="10.453125" style="46" customWidth="1"/>
    <col min="7431" max="7432" width="12.453125" style="46" customWidth="1"/>
    <col min="7433" max="7433" width="12.54296875" style="46" customWidth="1"/>
    <col min="7434" max="7680" width="9.1796875" style="46"/>
    <col min="7681" max="7681" width="9.453125" style="46" customWidth="1"/>
    <col min="7682" max="7682" width="9.7265625" style="46" customWidth="1"/>
    <col min="7683" max="7683" width="13" style="46" customWidth="1"/>
    <col min="7684" max="7684" width="13.26953125" style="46" customWidth="1"/>
    <col min="7685" max="7685" width="15.453125" style="46" customWidth="1"/>
    <col min="7686" max="7686" width="10.453125" style="46" customWidth="1"/>
    <col min="7687" max="7688" width="12.453125" style="46" customWidth="1"/>
    <col min="7689" max="7689" width="12.54296875" style="46" customWidth="1"/>
    <col min="7690" max="7936" width="9.1796875" style="46"/>
    <col min="7937" max="7937" width="9.453125" style="46" customWidth="1"/>
    <col min="7938" max="7938" width="9.7265625" style="46" customWidth="1"/>
    <col min="7939" max="7939" width="13" style="46" customWidth="1"/>
    <col min="7940" max="7940" width="13.26953125" style="46" customWidth="1"/>
    <col min="7941" max="7941" width="15.453125" style="46" customWidth="1"/>
    <col min="7942" max="7942" width="10.453125" style="46" customWidth="1"/>
    <col min="7943" max="7944" width="12.453125" style="46" customWidth="1"/>
    <col min="7945" max="7945" width="12.54296875" style="46" customWidth="1"/>
    <col min="7946" max="8192" width="9.1796875" style="46"/>
    <col min="8193" max="8193" width="9.453125" style="46" customWidth="1"/>
    <col min="8194" max="8194" width="9.7265625" style="46" customWidth="1"/>
    <col min="8195" max="8195" width="13" style="46" customWidth="1"/>
    <col min="8196" max="8196" width="13.26953125" style="46" customWidth="1"/>
    <col min="8197" max="8197" width="15.453125" style="46" customWidth="1"/>
    <col min="8198" max="8198" width="10.453125" style="46" customWidth="1"/>
    <col min="8199" max="8200" width="12.453125" style="46" customWidth="1"/>
    <col min="8201" max="8201" width="12.54296875" style="46" customWidth="1"/>
    <col min="8202" max="8448" width="9.1796875" style="46"/>
    <col min="8449" max="8449" width="9.453125" style="46" customWidth="1"/>
    <col min="8450" max="8450" width="9.7265625" style="46" customWidth="1"/>
    <col min="8451" max="8451" width="13" style="46" customWidth="1"/>
    <col min="8452" max="8452" width="13.26953125" style="46" customWidth="1"/>
    <col min="8453" max="8453" width="15.453125" style="46" customWidth="1"/>
    <col min="8454" max="8454" width="10.453125" style="46" customWidth="1"/>
    <col min="8455" max="8456" width="12.453125" style="46" customWidth="1"/>
    <col min="8457" max="8457" width="12.54296875" style="46" customWidth="1"/>
    <col min="8458" max="8704" width="9.1796875" style="46"/>
    <col min="8705" max="8705" width="9.453125" style="46" customWidth="1"/>
    <col min="8706" max="8706" width="9.7265625" style="46" customWidth="1"/>
    <col min="8707" max="8707" width="13" style="46" customWidth="1"/>
    <col min="8708" max="8708" width="13.26953125" style="46" customWidth="1"/>
    <col min="8709" max="8709" width="15.453125" style="46" customWidth="1"/>
    <col min="8710" max="8710" width="10.453125" style="46" customWidth="1"/>
    <col min="8711" max="8712" width="12.453125" style="46" customWidth="1"/>
    <col min="8713" max="8713" width="12.54296875" style="46" customWidth="1"/>
    <col min="8714" max="8960" width="9.1796875" style="46"/>
    <col min="8961" max="8961" width="9.453125" style="46" customWidth="1"/>
    <col min="8962" max="8962" width="9.7265625" style="46" customWidth="1"/>
    <col min="8963" max="8963" width="13" style="46" customWidth="1"/>
    <col min="8964" max="8964" width="13.26953125" style="46" customWidth="1"/>
    <col min="8965" max="8965" width="15.453125" style="46" customWidth="1"/>
    <col min="8966" max="8966" width="10.453125" style="46" customWidth="1"/>
    <col min="8967" max="8968" width="12.453125" style="46" customWidth="1"/>
    <col min="8969" max="8969" width="12.54296875" style="46" customWidth="1"/>
    <col min="8970" max="9216" width="9.1796875" style="46"/>
    <col min="9217" max="9217" width="9.453125" style="46" customWidth="1"/>
    <col min="9218" max="9218" width="9.7265625" style="46" customWidth="1"/>
    <col min="9219" max="9219" width="13" style="46" customWidth="1"/>
    <col min="9220" max="9220" width="13.26953125" style="46" customWidth="1"/>
    <col min="9221" max="9221" width="15.453125" style="46" customWidth="1"/>
    <col min="9222" max="9222" width="10.453125" style="46" customWidth="1"/>
    <col min="9223" max="9224" width="12.453125" style="46" customWidth="1"/>
    <col min="9225" max="9225" width="12.54296875" style="46" customWidth="1"/>
    <col min="9226" max="9472" width="9.1796875" style="46"/>
    <col min="9473" max="9473" width="9.453125" style="46" customWidth="1"/>
    <col min="9474" max="9474" width="9.7265625" style="46" customWidth="1"/>
    <col min="9475" max="9475" width="13" style="46" customWidth="1"/>
    <col min="9476" max="9476" width="13.26953125" style="46" customWidth="1"/>
    <col min="9477" max="9477" width="15.453125" style="46" customWidth="1"/>
    <col min="9478" max="9478" width="10.453125" style="46" customWidth="1"/>
    <col min="9479" max="9480" width="12.453125" style="46" customWidth="1"/>
    <col min="9481" max="9481" width="12.54296875" style="46" customWidth="1"/>
    <col min="9482" max="9728" width="9.1796875" style="46"/>
    <col min="9729" max="9729" width="9.453125" style="46" customWidth="1"/>
    <col min="9730" max="9730" width="9.7265625" style="46" customWidth="1"/>
    <col min="9731" max="9731" width="13" style="46" customWidth="1"/>
    <col min="9732" max="9732" width="13.26953125" style="46" customWidth="1"/>
    <col min="9733" max="9733" width="15.453125" style="46" customWidth="1"/>
    <col min="9734" max="9734" width="10.453125" style="46" customWidth="1"/>
    <col min="9735" max="9736" width="12.453125" style="46" customWidth="1"/>
    <col min="9737" max="9737" width="12.54296875" style="46" customWidth="1"/>
    <col min="9738" max="9984" width="9.1796875" style="46"/>
    <col min="9985" max="9985" width="9.453125" style="46" customWidth="1"/>
    <col min="9986" max="9986" width="9.7265625" style="46" customWidth="1"/>
    <col min="9987" max="9987" width="13" style="46" customWidth="1"/>
    <col min="9988" max="9988" width="13.26953125" style="46" customWidth="1"/>
    <col min="9989" max="9989" width="15.453125" style="46" customWidth="1"/>
    <col min="9990" max="9990" width="10.453125" style="46" customWidth="1"/>
    <col min="9991" max="9992" width="12.453125" style="46" customWidth="1"/>
    <col min="9993" max="9993" width="12.54296875" style="46" customWidth="1"/>
    <col min="9994" max="10240" width="9.1796875" style="46"/>
    <col min="10241" max="10241" width="9.453125" style="46" customWidth="1"/>
    <col min="10242" max="10242" width="9.7265625" style="46" customWidth="1"/>
    <col min="10243" max="10243" width="13" style="46" customWidth="1"/>
    <col min="10244" max="10244" width="13.26953125" style="46" customWidth="1"/>
    <col min="10245" max="10245" width="15.453125" style="46" customWidth="1"/>
    <col min="10246" max="10246" width="10.453125" style="46" customWidth="1"/>
    <col min="10247" max="10248" width="12.453125" style="46" customWidth="1"/>
    <col min="10249" max="10249" width="12.54296875" style="46" customWidth="1"/>
    <col min="10250" max="10496" width="9.1796875" style="46"/>
    <col min="10497" max="10497" width="9.453125" style="46" customWidth="1"/>
    <col min="10498" max="10498" width="9.7265625" style="46" customWidth="1"/>
    <col min="10499" max="10499" width="13" style="46" customWidth="1"/>
    <col min="10500" max="10500" width="13.26953125" style="46" customWidth="1"/>
    <col min="10501" max="10501" width="15.453125" style="46" customWidth="1"/>
    <col min="10502" max="10502" width="10.453125" style="46" customWidth="1"/>
    <col min="10503" max="10504" width="12.453125" style="46" customWidth="1"/>
    <col min="10505" max="10505" width="12.54296875" style="46" customWidth="1"/>
    <col min="10506" max="10752" width="9.1796875" style="46"/>
    <col min="10753" max="10753" width="9.453125" style="46" customWidth="1"/>
    <col min="10754" max="10754" width="9.7265625" style="46" customWidth="1"/>
    <col min="10755" max="10755" width="13" style="46" customWidth="1"/>
    <col min="10756" max="10756" width="13.26953125" style="46" customWidth="1"/>
    <col min="10757" max="10757" width="15.453125" style="46" customWidth="1"/>
    <col min="10758" max="10758" width="10.453125" style="46" customWidth="1"/>
    <col min="10759" max="10760" width="12.453125" style="46" customWidth="1"/>
    <col min="10761" max="10761" width="12.54296875" style="46" customWidth="1"/>
    <col min="10762" max="11008" width="9.1796875" style="46"/>
    <col min="11009" max="11009" width="9.453125" style="46" customWidth="1"/>
    <col min="11010" max="11010" width="9.7265625" style="46" customWidth="1"/>
    <col min="11011" max="11011" width="13" style="46" customWidth="1"/>
    <col min="11012" max="11012" width="13.26953125" style="46" customWidth="1"/>
    <col min="11013" max="11013" width="15.453125" style="46" customWidth="1"/>
    <col min="11014" max="11014" width="10.453125" style="46" customWidth="1"/>
    <col min="11015" max="11016" width="12.453125" style="46" customWidth="1"/>
    <col min="11017" max="11017" width="12.54296875" style="46" customWidth="1"/>
    <col min="11018" max="11264" width="9.1796875" style="46"/>
    <col min="11265" max="11265" width="9.453125" style="46" customWidth="1"/>
    <col min="11266" max="11266" width="9.7265625" style="46" customWidth="1"/>
    <col min="11267" max="11267" width="13" style="46" customWidth="1"/>
    <col min="11268" max="11268" width="13.26953125" style="46" customWidth="1"/>
    <col min="11269" max="11269" width="15.453125" style="46" customWidth="1"/>
    <col min="11270" max="11270" width="10.453125" style="46" customWidth="1"/>
    <col min="11271" max="11272" width="12.453125" style="46" customWidth="1"/>
    <col min="11273" max="11273" width="12.54296875" style="46" customWidth="1"/>
    <col min="11274" max="11520" width="9.1796875" style="46"/>
    <col min="11521" max="11521" width="9.453125" style="46" customWidth="1"/>
    <col min="11522" max="11522" width="9.7265625" style="46" customWidth="1"/>
    <col min="11523" max="11523" width="13" style="46" customWidth="1"/>
    <col min="11524" max="11524" width="13.26953125" style="46" customWidth="1"/>
    <col min="11525" max="11525" width="15.453125" style="46" customWidth="1"/>
    <col min="11526" max="11526" width="10.453125" style="46" customWidth="1"/>
    <col min="11527" max="11528" width="12.453125" style="46" customWidth="1"/>
    <col min="11529" max="11529" width="12.54296875" style="46" customWidth="1"/>
    <col min="11530" max="11776" width="9.1796875" style="46"/>
    <col min="11777" max="11777" width="9.453125" style="46" customWidth="1"/>
    <col min="11778" max="11778" width="9.7265625" style="46" customWidth="1"/>
    <col min="11779" max="11779" width="13" style="46" customWidth="1"/>
    <col min="11780" max="11780" width="13.26953125" style="46" customWidth="1"/>
    <col min="11781" max="11781" width="15.453125" style="46" customWidth="1"/>
    <col min="11782" max="11782" width="10.453125" style="46" customWidth="1"/>
    <col min="11783" max="11784" width="12.453125" style="46" customWidth="1"/>
    <col min="11785" max="11785" width="12.54296875" style="46" customWidth="1"/>
    <col min="11786" max="12032" width="9.1796875" style="46"/>
    <col min="12033" max="12033" width="9.453125" style="46" customWidth="1"/>
    <col min="12034" max="12034" width="9.7265625" style="46" customWidth="1"/>
    <col min="12035" max="12035" width="13" style="46" customWidth="1"/>
    <col min="12036" max="12036" width="13.26953125" style="46" customWidth="1"/>
    <col min="12037" max="12037" width="15.453125" style="46" customWidth="1"/>
    <col min="12038" max="12038" width="10.453125" style="46" customWidth="1"/>
    <col min="12039" max="12040" width="12.453125" style="46" customWidth="1"/>
    <col min="12041" max="12041" width="12.54296875" style="46" customWidth="1"/>
    <col min="12042" max="12288" width="9.1796875" style="46"/>
    <col min="12289" max="12289" width="9.453125" style="46" customWidth="1"/>
    <col min="12290" max="12290" width="9.7265625" style="46" customWidth="1"/>
    <col min="12291" max="12291" width="13" style="46" customWidth="1"/>
    <col min="12292" max="12292" width="13.26953125" style="46" customWidth="1"/>
    <col min="12293" max="12293" width="15.453125" style="46" customWidth="1"/>
    <col min="12294" max="12294" width="10.453125" style="46" customWidth="1"/>
    <col min="12295" max="12296" width="12.453125" style="46" customWidth="1"/>
    <col min="12297" max="12297" width="12.54296875" style="46" customWidth="1"/>
    <col min="12298" max="12544" width="9.1796875" style="46"/>
    <col min="12545" max="12545" width="9.453125" style="46" customWidth="1"/>
    <col min="12546" max="12546" width="9.7265625" style="46" customWidth="1"/>
    <col min="12547" max="12547" width="13" style="46" customWidth="1"/>
    <col min="12548" max="12548" width="13.26953125" style="46" customWidth="1"/>
    <col min="12549" max="12549" width="15.453125" style="46" customWidth="1"/>
    <col min="12550" max="12550" width="10.453125" style="46" customWidth="1"/>
    <col min="12551" max="12552" width="12.453125" style="46" customWidth="1"/>
    <col min="12553" max="12553" width="12.54296875" style="46" customWidth="1"/>
    <col min="12554" max="12800" width="9.1796875" style="46"/>
    <col min="12801" max="12801" width="9.453125" style="46" customWidth="1"/>
    <col min="12802" max="12802" width="9.7265625" style="46" customWidth="1"/>
    <col min="12803" max="12803" width="13" style="46" customWidth="1"/>
    <col min="12804" max="12804" width="13.26953125" style="46" customWidth="1"/>
    <col min="12805" max="12805" width="15.453125" style="46" customWidth="1"/>
    <col min="12806" max="12806" width="10.453125" style="46" customWidth="1"/>
    <col min="12807" max="12808" width="12.453125" style="46" customWidth="1"/>
    <col min="12809" max="12809" width="12.54296875" style="46" customWidth="1"/>
    <col min="12810" max="13056" width="9.1796875" style="46"/>
    <col min="13057" max="13057" width="9.453125" style="46" customWidth="1"/>
    <col min="13058" max="13058" width="9.7265625" style="46" customWidth="1"/>
    <col min="13059" max="13059" width="13" style="46" customWidth="1"/>
    <col min="13060" max="13060" width="13.26953125" style="46" customWidth="1"/>
    <col min="13061" max="13061" width="15.453125" style="46" customWidth="1"/>
    <col min="13062" max="13062" width="10.453125" style="46" customWidth="1"/>
    <col min="13063" max="13064" width="12.453125" style="46" customWidth="1"/>
    <col min="13065" max="13065" width="12.54296875" style="46" customWidth="1"/>
    <col min="13066" max="13312" width="9.1796875" style="46"/>
    <col min="13313" max="13313" width="9.453125" style="46" customWidth="1"/>
    <col min="13314" max="13314" width="9.7265625" style="46" customWidth="1"/>
    <col min="13315" max="13315" width="13" style="46" customWidth="1"/>
    <col min="13316" max="13316" width="13.26953125" style="46" customWidth="1"/>
    <col min="13317" max="13317" width="15.453125" style="46" customWidth="1"/>
    <col min="13318" max="13318" width="10.453125" style="46" customWidth="1"/>
    <col min="13319" max="13320" width="12.453125" style="46" customWidth="1"/>
    <col min="13321" max="13321" width="12.54296875" style="46" customWidth="1"/>
    <col min="13322" max="13568" width="9.1796875" style="46"/>
    <col min="13569" max="13569" width="9.453125" style="46" customWidth="1"/>
    <col min="13570" max="13570" width="9.7265625" style="46" customWidth="1"/>
    <col min="13571" max="13571" width="13" style="46" customWidth="1"/>
    <col min="13572" max="13572" width="13.26953125" style="46" customWidth="1"/>
    <col min="13573" max="13573" width="15.453125" style="46" customWidth="1"/>
    <col min="13574" max="13574" width="10.453125" style="46" customWidth="1"/>
    <col min="13575" max="13576" width="12.453125" style="46" customWidth="1"/>
    <col min="13577" max="13577" width="12.54296875" style="46" customWidth="1"/>
    <col min="13578" max="13824" width="9.1796875" style="46"/>
    <col min="13825" max="13825" width="9.453125" style="46" customWidth="1"/>
    <col min="13826" max="13826" width="9.7265625" style="46" customWidth="1"/>
    <col min="13827" max="13827" width="13" style="46" customWidth="1"/>
    <col min="13828" max="13828" width="13.26953125" style="46" customWidth="1"/>
    <col min="13829" max="13829" width="15.453125" style="46" customWidth="1"/>
    <col min="13830" max="13830" width="10.453125" style="46" customWidth="1"/>
    <col min="13831" max="13832" width="12.453125" style="46" customWidth="1"/>
    <col min="13833" max="13833" width="12.54296875" style="46" customWidth="1"/>
    <col min="13834" max="14080" width="9.1796875" style="46"/>
    <col min="14081" max="14081" width="9.453125" style="46" customWidth="1"/>
    <col min="14082" max="14082" width="9.7265625" style="46" customWidth="1"/>
    <col min="14083" max="14083" width="13" style="46" customWidth="1"/>
    <col min="14084" max="14084" width="13.26953125" style="46" customWidth="1"/>
    <col min="14085" max="14085" width="15.453125" style="46" customWidth="1"/>
    <col min="14086" max="14086" width="10.453125" style="46" customWidth="1"/>
    <col min="14087" max="14088" width="12.453125" style="46" customWidth="1"/>
    <col min="14089" max="14089" width="12.54296875" style="46" customWidth="1"/>
    <col min="14090" max="14336" width="9.1796875" style="46"/>
    <col min="14337" max="14337" width="9.453125" style="46" customWidth="1"/>
    <col min="14338" max="14338" width="9.7265625" style="46" customWidth="1"/>
    <col min="14339" max="14339" width="13" style="46" customWidth="1"/>
    <col min="14340" max="14340" width="13.26953125" style="46" customWidth="1"/>
    <col min="14341" max="14341" width="15.453125" style="46" customWidth="1"/>
    <col min="14342" max="14342" width="10.453125" style="46" customWidth="1"/>
    <col min="14343" max="14344" width="12.453125" style="46" customWidth="1"/>
    <col min="14345" max="14345" width="12.54296875" style="46" customWidth="1"/>
    <col min="14346" max="14592" width="9.1796875" style="46"/>
    <col min="14593" max="14593" width="9.453125" style="46" customWidth="1"/>
    <col min="14594" max="14594" width="9.7265625" style="46" customWidth="1"/>
    <col min="14595" max="14595" width="13" style="46" customWidth="1"/>
    <col min="14596" max="14596" width="13.26953125" style="46" customWidth="1"/>
    <col min="14597" max="14597" width="15.453125" style="46" customWidth="1"/>
    <col min="14598" max="14598" width="10.453125" style="46" customWidth="1"/>
    <col min="14599" max="14600" width="12.453125" style="46" customWidth="1"/>
    <col min="14601" max="14601" width="12.54296875" style="46" customWidth="1"/>
    <col min="14602" max="14848" width="9.1796875" style="46"/>
    <col min="14849" max="14849" width="9.453125" style="46" customWidth="1"/>
    <col min="14850" max="14850" width="9.7265625" style="46" customWidth="1"/>
    <col min="14851" max="14851" width="13" style="46" customWidth="1"/>
    <col min="14852" max="14852" width="13.26953125" style="46" customWidth="1"/>
    <col min="14853" max="14853" width="15.453125" style="46" customWidth="1"/>
    <col min="14854" max="14854" width="10.453125" style="46" customWidth="1"/>
    <col min="14855" max="14856" width="12.453125" style="46" customWidth="1"/>
    <col min="14857" max="14857" width="12.54296875" style="46" customWidth="1"/>
    <col min="14858" max="15104" width="9.1796875" style="46"/>
    <col min="15105" max="15105" width="9.453125" style="46" customWidth="1"/>
    <col min="15106" max="15106" width="9.7265625" style="46" customWidth="1"/>
    <col min="15107" max="15107" width="13" style="46" customWidth="1"/>
    <col min="15108" max="15108" width="13.26953125" style="46" customWidth="1"/>
    <col min="15109" max="15109" width="15.453125" style="46" customWidth="1"/>
    <col min="15110" max="15110" width="10.453125" style="46" customWidth="1"/>
    <col min="15111" max="15112" width="12.453125" style="46" customWidth="1"/>
    <col min="15113" max="15113" width="12.54296875" style="46" customWidth="1"/>
    <col min="15114" max="15360" width="9.1796875" style="46"/>
    <col min="15361" max="15361" width="9.453125" style="46" customWidth="1"/>
    <col min="15362" max="15362" width="9.7265625" style="46" customWidth="1"/>
    <col min="15363" max="15363" width="13" style="46" customWidth="1"/>
    <col min="15364" max="15364" width="13.26953125" style="46" customWidth="1"/>
    <col min="15365" max="15365" width="15.453125" style="46" customWidth="1"/>
    <col min="15366" max="15366" width="10.453125" style="46" customWidth="1"/>
    <col min="15367" max="15368" width="12.453125" style="46" customWidth="1"/>
    <col min="15369" max="15369" width="12.54296875" style="46" customWidth="1"/>
    <col min="15370" max="15616" width="9.1796875" style="46"/>
    <col min="15617" max="15617" width="9.453125" style="46" customWidth="1"/>
    <col min="15618" max="15618" width="9.7265625" style="46" customWidth="1"/>
    <col min="15619" max="15619" width="13" style="46" customWidth="1"/>
    <col min="15620" max="15620" width="13.26953125" style="46" customWidth="1"/>
    <col min="15621" max="15621" width="15.453125" style="46" customWidth="1"/>
    <col min="15622" max="15622" width="10.453125" style="46" customWidth="1"/>
    <col min="15623" max="15624" width="12.453125" style="46" customWidth="1"/>
    <col min="15625" max="15625" width="12.54296875" style="46" customWidth="1"/>
    <col min="15626" max="15872" width="9.1796875" style="46"/>
    <col min="15873" max="15873" width="9.453125" style="46" customWidth="1"/>
    <col min="15874" max="15874" width="9.7265625" style="46" customWidth="1"/>
    <col min="15875" max="15875" width="13" style="46" customWidth="1"/>
    <col min="15876" max="15876" width="13.26953125" style="46" customWidth="1"/>
    <col min="15877" max="15877" width="15.453125" style="46" customWidth="1"/>
    <col min="15878" max="15878" width="10.453125" style="46" customWidth="1"/>
    <col min="15879" max="15880" width="12.453125" style="46" customWidth="1"/>
    <col min="15881" max="15881" width="12.54296875" style="46" customWidth="1"/>
    <col min="15882" max="16128" width="9.1796875" style="46"/>
    <col min="16129" max="16129" width="9.453125" style="46" customWidth="1"/>
    <col min="16130" max="16130" width="9.7265625" style="46" customWidth="1"/>
    <col min="16131" max="16131" width="13" style="46" customWidth="1"/>
    <col min="16132" max="16132" width="13.26953125" style="46" customWidth="1"/>
    <col min="16133" max="16133" width="15.453125" style="46" customWidth="1"/>
    <col min="16134" max="16134" width="10.453125" style="46" customWidth="1"/>
    <col min="16135" max="16136" width="12.453125" style="46" customWidth="1"/>
    <col min="16137" max="16137" width="12.54296875" style="46" customWidth="1"/>
    <col min="16138" max="16384" width="9.1796875" style="46"/>
  </cols>
  <sheetData>
    <row r="1" spans="1:11" ht="15.75" customHeight="1" x14ac:dyDescent="0.25">
      <c r="A1" s="1823"/>
      <c r="B1" s="1824"/>
      <c r="C1" s="1751" t="s">
        <v>78</v>
      </c>
      <c r="D1" s="1751"/>
      <c r="E1" s="1751"/>
      <c r="F1" s="1751"/>
      <c r="G1" s="1751"/>
      <c r="H1" s="1751"/>
      <c r="I1" s="1752"/>
    </row>
    <row r="2" spans="1:11" ht="15.75" customHeight="1" x14ac:dyDescent="0.25">
      <c r="A2" s="1825"/>
      <c r="B2" s="1826"/>
      <c r="C2" s="1755" t="s">
        <v>129</v>
      </c>
      <c r="D2" s="1755"/>
      <c r="E2" s="1755"/>
      <c r="F2" s="1755"/>
      <c r="G2" s="1755"/>
      <c r="H2" s="1755"/>
      <c r="I2" s="1756"/>
    </row>
    <row r="3" spans="1:11" ht="15.75" customHeight="1" x14ac:dyDescent="0.25">
      <c r="A3" s="1825"/>
      <c r="B3" s="1826"/>
      <c r="C3" s="1755" t="s">
        <v>130</v>
      </c>
      <c r="D3" s="1755"/>
      <c r="E3" s="1755"/>
      <c r="F3" s="1755"/>
      <c r="G3" s="1755"/>
      <c r="H3" s="1755"/>
      <c r="I3" s="1756"/>
    </row>
    <row r="4" spans="1:11" ht="13.5" customHeight="1" x14ac:dyDescent="0.25">
      <c r="A4" s="1825"/>
      <c r="B4" s="1826"/>
      <c r="C4" s="1755" t="s">
        <v>100</v>
      </c>
      <c r="D4" s="1755"/>
      <c r="E4" s="1755"/>
      <c r="F4" s="1755"/>
      <c r="G4" s="1755"/>
      <c r="H4" s="1755"/>
      <c r="I4" s="1756"/>
    </row>
    <row r="5" spans="1:11" ht="13.5" customHeight="1" thickBot="1" x14ac:dyDescent="0.3">
      <c r="A5" s="1827"/>
      <c r="B5" s="1802"/>
      <c r="C5" s="1759"/>
      <c r="D5" s="1759"/>
      <c r="E5" s="1759"/>
      <c r="F5" s="1759"/>
      <c r="G5" s="1759"/>
      <c r="H5" s="1759"/>
      <c r="I5" s="1760"/>
    </row>
    <row r="6" spans="1:11" ht="13.9" customHeight="1" x14ac:dyDescent="0.3">
      <c r="A6" s="1761" t="s">
        <v>214</v>
      </c>
      <c r="B6" s="1762"/>
      <c r="C6" s="1762"/>
      <c r="D6" s="1762"/>
      <c r="E6" s="1828" t="s">
        <v>75</v>
      </c>
      <c r="F6" s="1829"/>
      <c r="G6" s="1830">
        <f>Flows!G5</f>
        <v>43678</v>
      </c>
      <c r="H6" s="1831"/>
      <c r="I6" s="1832"/>
    </row>
    <row r="7" spans="1:11" ht="13.9" customHeight="1" thickBot="1" x14ac:dyDescent="0.3">
      <c r="A7" s="1833" t="s">
        <v>274</v>
      </c>
      <c r="B7" s="1770"/>
      <c r="C7" s="1770"/>
      <c r="D7" s="1770"/>
      <c r="E7" s="1834" t="s">
        <v>131</v>
      </c>
      <c r="F7" s="1835" t="s">
        <v>275</v>
      </c>
      <c r="G7" s="1770"/>
      <c r="H7" s="1770"/>
      <c r="I7" s="1771"/>
    </row>
    <row r="8" spans="1:11" ht="13.9" customHeight="1" x14ac:dyDescent="0.25">
      <c r="A8" s="1836"/>
      <c r="B8" s="1837" t="s">
        <v>132</v>
      </c>
      <c r="C8" s="1838"/>
      <c r="D8" s="1838"/>
      <c r="E8" s="1839"/>
      <c r="F8" s="1837" t="s">
        <v>133</v>
      </c>
      <c r="G8" s="1838"/>
      <c r="H8" s="1838"/>
      <c r="I8" s="1840"/>
    </row>
    <row r="9" spans="1:11" ht="68.5" customHeight="1" x14ac:dyDescent="0.25">
      <c r="A9" s="1841" t="s">
        <v>71</v>
      </c>
      <c r="B9" s="1842" t="s">
        <v>134</v>
      </c>
      <c r="C9" s="1843" t="s">
        <v>135</v>
      </c>
      <c r="D9" s="1844" t="s">
        <v>136</v>
      </c>
      <c r="E9" s="1845" t="s">
        <v>137</v>
      </c>
      <c r="F9" s="1846" t="s">
        <v>101</v>
      </c>
      <c r="G9" s="1847"/>
      <c r="H9" s="3047" t="s">
        <v>276</v>
      </c>
      <c r="I9" s="3048"/>
    </row>
    <row r="10" spans="1:11" ht="51.65" customHeight="1" x14ac:dyDescent="0.25">
      <c r="A10" s="1776"/>
      <c r="B10" s="1848"/>
      <c r="C10" s="1849"/>
      <c r="D10" s="1850"/>
      <c r="E10" s="1851"/>
      <c r="F10" s="1852" t="s">
        <v>138</v>
      </c>
      <c r="G10" s="2197" t="s">
        <v>1090</v>
      </c>
      <c r="H10" s="1852" t="s">
        <v>277</v>
      </c>
      <c r="I10" s="1854" t="s">
        <v>278</v>
      </c>
    </row>
    <row r="11" spans="1:11" ht="13.9" customHeight="1" x14ac:dyDescent="0.25">
      <c r="A11" s="1780">
        <v>1</v>
      </c>
      <c r="B11" s="2364">
        <f>'1'!AX36</f>
        <v>3.9E-2</v>
      </c>
      <c r="C11" s="1782">
        <v>18</v>
      </c>
      <c r="D11" s="1782">
        <v>18</v>
      </c>
      <c r="E11" s="1782">
        <v>0</v>
      </c>
      <c r="F11" s="1855">
        <f>'LAB '!N6</f>
        <v>776</v>
      </c>
      <c r="G11" s="1856">
        <f>'LAB '!O6</f>
        <v>10</v>
      </c>
      <c r="H11" s="1780" t="s">
        <v>97</v>
      </c>
      <c r="I11" s="1857" t="s">
        <v>97</v>
      </c>
    </row>
    <row r="12" spans="1:11" ht="13.9" customHeight="1" x14ac:dyDescent="0.25">
      <c r="A12" s="1780">
        <v>2</v>
      </c>
      <c r="B12" s="2364">
        <f>'2'!AP36</f>
        <v>3.5999999999999997E-2</v>
      </c>
      <c r="C12" s="1782">
        <v>18</v>
      </c>
      <c r="D12" s="1782">
        <v>18</v>
      </c>
      <c r="E12" s="1782">
        <v>0</v>
      </c>
      <c r="F12" s="1855">
        <f>'LAB '!N7</f>
        <v>727</v>
      </c>
      <c r="G12" s="1856" t="str">
        <f>'LAB '!O7</f>
        <v>&lt;10</v>
      </c>
      <c r="H12" s="1780" t="s">
        <v>97</v>
      </c>
      <c r="I12" s="1857" t="s">
        <v>97</v>
      </c>
      <c r="K12" s="46" t="s">
        <v>96</v>
      </c>
    </row>
    <row r="13" spans="1:11" ht="13.9" customHeight="1" x14ac:dyDescent="0.25">
      <c r="A13" s="1780">
        <v>3</v>
      </c>
      <c r="B13" s="2364">
        <f>'3'!AP36</f>
        <v>3.5999999999999997E-2</v>
      </c>
      <c r="C13" s="1782">
        <v>18</v>
      </c>
      <c r="D13" s="1782">
        <v>18</v>
      </c>
      <c r="E13" s="1782">
        <v>0</v>
      </c>
      <c r="F13" s="1855">
        <f>'LAB '!N8</f>
        <v>886</v>
      </c>
      <c r="G13" s="1856" t="str">
        <f>'LAB '!O8</f>
        <v>&lt;10</v>
      </c>
      <c r="H13" s="1780" t="s">
        <v>97</v>
      </c>
      <c r="I13" s="1857" t="s">
        <v>97</v>
      </c>
    </row>
    <row r="14" spans="1:11" ht="13.9" customHeight="1" x14ac:dyDescent="0.25">
      <c r="A14" s="1780">
        <v>4</v>
      </c>
      <c r="B14" s="2364">
        <f>'4'!AP36</f>
        <v>3.3000000000000002E-2</v>
      </c>
      <c r="C14" s="1782">
        <v>18</v>
      </c>
      <c r="D14" s="1782">
        <v>18</v>
      </c>
      <c r="E14" s="1782">
        <v>0</v>
      </c>
      <c r="F14" s="1855">
        <f>'LAB '!N9</f>
        <v>1553</v>
      </c>
      <c r="G14" s="1856">
        <f>'LAB '!O9</f>
        <v>10</v>
      </c>
      <c r="H14" s="1780" t="s">
        <v>97</v>
      </c>
      <c r="I14" s="1857" t="s">
        <v>97</v>
      </c>
    </row>
    <row r="15" spans="1:11" ht="13.9" customHeight="1" x14ac:dyDescent="0.25">
      <c r="A15" s="1780">
        <v>5</v>
      </c>
      <c r="B15" s="2364">
        <f>'5'!AP36</f>
        <v>4.2999999999999997E-2</v>
      </c>
      <c r="C15" s="1782">
        <v>18</v>
      </c>
      <c r="D15" s="1782">
        <v>18</v>
      </c>
      <c r="E15" s="1782">
        <v>0</v>
      </c>
      <c r="F15" s="1855">
        <f>'LAB '!N10</f>
        <v>1314</v>
      </c>
      <c r="G15" s="1856" t="str">
        <f>'LAB '!O10</f>
        <v>&lt;10</v>
      </c>
      <c r="H15" s="1780" t="s">
        <v>97</v>
      </c>
      <c r="I15" s="1857" t="s">
        <v>97</v>
      </c>
    </row>
    <row r="16" spans="1:11" ht="13.9" customHeight="1" x14ac:dyDescent="0.25">
      <c r="A16" s="1780">
        <v>6</v>
      </c>
      <c r="B16" s="2364">
        <f>'6'!AP36</f>
        <v>3.5999999999999997E-2</v>
      </c>
      <c r="C16" s="1782">
        <v>18</v>
      </c>
      <c r="D16" s="1782">
        <v>18</v>
      </c>
      <c r="E16" s="1782">
        <v>0</v>
      </c>
      <c r="F16" s="1855">
        <f>'LAB '!N11</f>
        <v>1918</v>
      </c>
      <c r="G16" s="1856" t="str">
        <f>'LAB '!O11</f>
        <v>&lt;10</v>
      </c>
      <c r="H16" s="1780" t="s">
        <v>97</v>
      </c>
      <c r="I16" s="1857" t="s">
        <v>97</v>
      </c>
    </row>
    <row r="17" spans="1:9" ht="13.9" customHeight="1" x14ac:dyDescent="0.25">
      <c r="A17" s="1780">
        <v>7</v>
      </c>
      <c r="B17" s="2364">
        <f>'7'!AP36</f>
        <v>3.1E-2</v>
      </c>
      <c r="C17" s="1782">
        <v>18</v>
      </c>
      <c r="D17" s="1782">
        <v>18</v>
      </c>
      <c r="E17" s="1782">
        <v>0</v>
      </c>
      <c r="F17" s="1855">
        <f>'LAB '!N12</f>
        <v>2098</v>
      </c>
      <c r="G17" s="1856" t="str">
        <f>'LAB '!O12</f>
        <v>&lt;10</v>
      </c>
      <c r="H17" s="1780" t="s">
        <v>97</v>
      </c>
      <c r="I17" s="1857" t="s">
        <v>97</v>
      </c>
    </row>
    <row r="18" spans="1:9" ht="13.9" customHeight="1" x14ac:dyDescent="0.25">
      <c r="A18" s="1780">
        <v>8</v>
      </c>
      <c r="B18" s="2364">
        <f>'8'!AP36</f>
        <v>4.1000000000000002E-2</v>
      </c>
      <c r="C18" s="1782">
        <v>18</v>
      </c>
      <c r="D18" s="1782">
        <v>18</v>
      </c>
      <c r="E18" s="1782">
        <v>0</v>
      </c>
      <c r="F18" s="1855">
        <f>'LAB '!N13</f>
        <v>2046</v>
      </c>
      <c r="G18" s="1856" t="str">
        <f>'LAB '!O13</f>
        <v>&lt;10</v>
      </c>
      <c r="H18" s="1780" t="s">
        <v>97</v>
      </c>
      <c r="I18" s="1857" t="s">
        <v>97</v>
      </c>
    </row>
    <row r="19" spans="1:9" ht="13.9" customHeight="1" x14ac:dyDescent="0.25">
      <c r="A19" s="1780">
        <v>9</v>
      </c>
      <c r="B19" s="2364">
        <f>'9'!AP36</f>
        <v>7.0999999999999994E-2</v>
      </c>
      <c r="C19" s="1782">
        <v>18</v>
      </c>
      <c r="D19" s="1782">
        <v>18</v>
      </c>
      <c r="E19" s="1782">
        <v>0</v>
      </c>
      <c r="F19" s="1855">
        <f>'LAB '!N14</f>
        <v>2382</v>
      </c>
      <c r="G19" s="1856">
        <f>'LAB '!O14</f>
        <v>10</v>
      </c>
      <c r="H19" s="1780" t="s">
        <v>97</v>
      </c>
      <c r="I19" s="1857" t="s">
        <v>97</v>
      </c>
    </row>
    <row r="20" spans="1:9" ht="13.9" customHeight="1" x14ac:dyDescent="0.25">
      <c r="A20" s="1780">
        <v>10</v>
      </c>
      <c r="B20" s="2364">
        <f>'10'!AP36</f>
        <v>5.5E-2</v>
      </c>
      <c r="C20" s="1782">
        <v>18</v>
      </c>
      <c r="D20" s="1782">
        <v>18</v>
      </c>
      <c r="E20" s="1782">
        <v>0</v>
      </c>
      <c r="F20" s="1855">
        <f>'LAB '!N15</f>
        <v>1374</v>
      </c>
      <c r="G20" s="1856" t="str">
        <f>'LAB '!O15</f>
        <v>&lt;10</v>
      </c>
      <c r="H20" s="1780" t="s">
        <v>97</v>
      </c>
      <c r="I20" s="1857" t="s">
        <v>97</v>
      </c>
    </row>
    <row r="21" spans="1:9" ht="13.9" customHeight="1" x14ac:dyDescent="0.25">
      <c r="A21" s="1780">
        <v>11</v>
      </c>
      <c r="B21" s="2364">
        <f>'11'!AP36</f>
        <v>4.2999999999999997E-2</v>
      </c>
      <c r="C21" s="1782">
        <v>18</v>
      </c>
      <c r="D21" s="1782">
        <v>18</v>
      </c>
      <c r="E21" s="1782">
        <v>0</v>
      </c>
      <c r="F21" s="1855">
        <f>'LAB '!N16</f>
        <v>1725</v>
      </c>
      <c r="G21" s="1856" t="str">
        <f>'LAB '!O16</f>
        <v>&lt;10</v>
      </c>
      <c r="H21" s="1780" t="s">
        <v>97</v>
      </c>
      <c r="I21" s="1857" t="s">
        <v>97</v>
      </c>
    </row>
    <row r="22" spans="1:9" ht="13.9" customHeight="1" x14ac:dyDescent="0.25">
      <c r="A22" s="1780">
        <v>12</v>
      </c>
      <c r="B22" s="2364">
        <f>'12'!AP36</f>
        <v>4.7E-2</v>
      </c>
      <c r="C22" s="1782">
        <v>18</v>
      </c>
      <c r="D22" s="1782">
        <v>18</v>
      </c>
      <c r="E22" s="1782">
        <v>0</v>
      </c>
      <c r="F22" s="1855">
        <f>'LAB '!N17</f>
        <v>906</v>
      </c>
      <c r="G22" s="1856" t="str">
        <f>'LAB '!O17</f>
        <v>&lt;10</v>
      </c>
      <c r="H22" s="1780" t="s">
        <v>97</v>
      </c>
      <c r="I22" s="1857" t="s">
        <v>97</v>
      </c>
    </row>
    <row r="23" spans="1:9" ht="13.9" customHeight="1" x14ac:dyDescent="0.25">
      <c r="A23" s="1780">
        <v>13</v>
      </c>
      <c r="B23" s="2364">
        <f>'13'!AP36</f>
        <v>3.4000000000000002E-2</v>
      </c>
      <c r="C23" s="1782">
        <v>18</v>
      </c>
      <c r="D23" s="1782">
        <v>18</v>
      </c>
      <c r="E23" s="1782">
        <v>0</v>
      </c>
      <c r="F23" s="1855">
        <f>'LAB '!N18</f>
        <v>631</v>
      </c>
      <c r="G23" s="1856">
        <f>'LAB '!O18</f>
        <v>20</v>
      </c>
      <c r="H23" s="1780" t="s">
        <v>97</v>
      </c>
      <c r="I23" s="1857" t="s">
        <v>97</v>
      </c>
    </row>
    <row r="24" spans="1:9" ht="13.9" customHeight="1" x14ac:dyDescent="0.25">
      <c r="A24" s="1780">
        <v>14</v>
      </c>
      <c r="B24" s="2364">
        <f>'14'!AP36</f>
        <v>3.1E-2</v>
      </c>
      <c r="C24" s="1782">
        <v>18</v>
      </c>
      <c r="D24" s="1782">
        <v>18</v>
      </c>
      <c r="E24" s="1782">
        <v>0</v>
      </c>
      <c r="F24" s="1855">
        <f>'LAB '!N19</f>
        <v>733</v>
      </c>
      <c r="G24" s="1856" t="str">
        <f>'LAB '!O19</f>
        <v>&lt;10</v>
      </c>
      <c r="H24" s="1780" t="s">
        <v>97</v>
      </c>
      <c r="I24" s="1857" t="s">
        <v>97</v>
      </c>
    </row>
    <row r="25" spans="1:9" ht="13.9" customHeight="1" x14ac:dyDescent="0.25">
      <c r="A25" s="1780">
        <v>15</v>
      </c>
      <c r="B25" s="2364">
        <f>'15'!AP36</f>
        <v>0.06</v>
      </c>
      <c r="C25" s="1782">
        <v>18</v>
      </c>
      <c r="D25" s="1782">
        <v>18</v>
      </c>
      <c r="E25" s="1782">
        <v>0</v>
      </c>
      <c r="F25" s="1855">
        <f>'LAB '!N20</f>
        <v>432</v>
      </c>
      <c r="G25" s="1856" t="str">
        <f>'LAB '!O20</f>
        <v>&lt;10</v>
      </c>
      <c r="H25" s="1780" t="s">
        <v>97</v>
      </c>
      <c r="I25" s="1857" t="s">
        <v>97</v>
      </c>
    </row>
    <row r="26" spans="1:9" ht="13.9" customHeight="1" x14ac:dyDescent="0.25">
      <c r="A26" s="1780">
        <v>16</v>
      </c>
      <c r="B26" s="2364">
        <f>'16'!AP36</f>
        <v>4.3999999999999997E-2</v>
      </c>
      <c r="C26" s="1782">
        <v>18</v>
      </c>
      <c r="D26" s="1782">
        <v>18</v>
      </c>
      <c r="E26" s="1782">
        <v>0</v>
      </c>
      <c r="F26" s="1855">
        <f>'LAB '!N21</f>
        <v>364</v>
      </c>
      <c r="G26" s="1856" t="str">
        <f>'LAB '!O21</f>
        <v>&lt;10</v>
      </c>
      <c r="H26" s="1780" t="s">
        <v>97</v>
      </c>
      <c r="I26" s="1857" t="s">
        <v>97</v>
      </c>
    </row>
    <row r="27" spans="1:9" ht="13.9" customHeight="1" x14ac:dyDescent="0.25">
      <c r="A27" s="1780">
        <v>17</v>
      </c>
      <c r="B27" s="2364">
        <f>'17'!AP36</f>
        <v>4.2000000000000003E-2</v>
      </c>
      <c r="C27" s="1782">
        <v>18</v>
      </c>
      <c r="D27" s="1782">
        <v>18</v>
      </c>
      <c r="E27" s="1782">
        <v>0</v>
      </c>
      <c r="F27" s="1855">
        <f>'LAB '!N22</f>
        <v>426</v>
      </c>
      <c r="G27" s="1856">
        <f>'LAB '!O22</f>
        <v>10</v>
      </c>
      <c r="H27" s="1780" t="s">
        <v>97</v>
      </c>
      <c r="I27" s="1857" t="s">
        <v>97</v>
      </c>
    </row>
    <row r="28" spans="1:9" ht="13.9" customHeight="1" x14ac:dyDescent="0.25">
      <c r="A28" s="1780">
        <v>18</v>
      </c>
      <c r="B28" s="2364">
        <f>'18'!AP36</f>
        <v>5.0999999999999997E-2</v>
      </c>
      <c r="C28" s="1782">
        <v>18</v>
      </c>
      <c r="D28" s="1782">
        <v>18</v>
      </c>
      <c r="E28" s="1782">
        <v>0</v>
      </c>
      <c r="F28" s="1855">
        <f>'LAB '!N23</f>
        <v>231</v>
      </c>
      <c r="G28" s="1856" t="str">
        <f>'LAB '!O23</f>
        <v>&lt;10</v>
      </c>
      <c r="H28" s="1780" t="s">
        <v>97</v>
      </c>
      <c r="I28" s="1857" t="s">
        <v>97</v>
      </c>
    </row>
    <row r="29" spans="1:9" ht="13.9" customHeight="1" x14ac:dyDescent="0.25">
      <c r="A29" s="1780">
        <v>19</v>
      </c>
      <c r="B29" s="2364">
        <f>'19'!AP36</f>
        <v>3.7999999999999999E-2</v>
      </c>
      <c r="C29" s="1782">
        <v>18</v>
      </c>
      <c r="D29" s="1782">
        <v>18</v>
      </c>
      <c r="E29" s="1782">
        <v>0</v>
      </c>
      <c r="F29" s="1855">
        <f>'LAB '!N24</f>
        <v>862</v>
      </c>
      <c r="G29" s="1856">
        <f>'LAB '!O24</f>
        <v>10</v>
      </c>
      <c r="H29" s="1780" t="s">
        <v>97</v>
      </c>
      <c r="I29" s="1857" t="s">
        <v>97</v>
      </c>
    </row>
    <row r="30" spans="1:9" ht="13.9" customHeight="1" x14ac:dyDescent="0.25">
      <c r="A30" s="1780">
        <v>20</v>
      </c>
      <c r="B30" s="2364">
        <f>'20'!AP36</f>
        <v>3.5999999999999997E-2</v>
      </c>
      <c r="C30" s="1782">
        <v>18</v>
      </c>
      <c r="D30" s="1782">
        <v>18</v>
      </c>
      <c r="E30" s="1782">
        <v>0</v>
      </c>
      <c r="F30" s="1855">
        <f>'LAB '!N25</f>
        <v>882</v>
      </c>
      <c r="G30" s="1856">
        <f>'LAB '!O25</f>
        <v>10</v>
      </c>
      <c r="H30" s="1780" t="s">
        <v>97</v>
      </c>
      <c r="I30" s="1857" t="s">
        <v>97</v>
      </c>
    </row>
    <row r="31" spans="1:9" ht="13.9" customHeight="1" x14ac:dyDescent="0.25">
      <c r="A31" s="1780">
        <v>21</v>
      </c>
      <c r="B31" s="2364">
        <f>'21'!AP36</f>
        <v>4.8000000000000001E-2</v>
      </c>
      <c r="C31" s="1782">
        <v>18</v>
      </c>
      <c r="D31" s="1782">
        <v>18</v>
      </c>
      <c r="E31" s="1782">
        <v>0</v>
      </c>
      <c r="F31" s="1855">
        <f>'LAB '!N26</f>
        <v>959</v>
      </c>
      <c r="G31" s="1856">
        <f>'LAB '!O26</f>
        <v>10</v>
      </c>
      <c r="H31" s="1780" t="s">
        <v>97</v>
      </c>
      <c r="I31" s="1857" t="s">
        <v>97</v>
      </c>
    </row>
    <row r="32" spans="1:9" ht="13.9" customHeight="1" x14ac:dyDescent="0.25">
      <c r="A32" s="1780">
        <v>22</v>
      </c>
      <c r="B32" s="2364">
        <f>'22'!AP36</f>
        <v>4.2000000000000003E-2</v>
      </c>
      <c r="C32" s="1782">
        <v>18</v>
      </c>
      <c r="D32" s="1782">
        <v>18</v>
      </c>
      <c r="E32" s="1782">
        <v>0</v>
      </c>
      <c r="F32" s="1855">
        <f>'LAB '!N27</f>
        <v>906</v>
      </c>
      <c r="G32" s="1856" t="str">
        <f>'LAB '!O27</f>
        <v>&lt;10</v>
      </c>
      <c r="H32" s="1780" t="s">
        <v>97</v>
      </c>
      <c r="I32" s="1857" t="s">
        <v>97</v>
      </c>
    </row>
    <row r="33" spans="1:9" ht="13.9" customHeight="1" x14ac:dyDescent="0.25">
      <c r="A33" s="1780">
        <v>23</v>
      </c>
      <c r="B33" s="2364">
        <f>'23'!AP36</f>
        <v>4.8000000000000001E-2</v>
      </c>
      <c r="C33" s="1782">
        <v>18</v>
      </c>
      <c r="D33" s="1782">
        <v>18</v>
      </c>
      <c r="E33" s="1782">
        <v>0</v>
      </c>
      <c r="F33" s="1855">
        <f>'LAB '!N28</f>
        <v>880</v>
      </c>
      <c r="G33" s="1856">
        <f>'LAB '!O28</f>
        <v>10</v>
      </c>
      <c r="H33" s="1780" t="s">
        <v>97</v>
      </c>
      <c r="I33" s="1857" t="s">
        <v>97</v>
      </c>
    </row>
    <row r="34" spans="1:9" ht="13.9" customHeight="1" x14ac:dyDescent="0.25">
      <c r="A34" s="1780">
        <v>24</v>
      </c>
      <c r="B34" s="2364">
        <f>'24'!AP36</f>
        <v>4.2000000000000003E-2</v>
      </c>
      <c r="C34" s="1782">
        <v>18</v>
      </c>
      <c r="D34" s="1782">
        <v>18</v>
      </c>
      <c r="E34" s="1782">
        <v>0</v>
      </c>
      <c r="F34" s="1855">
        <f>'LAB '!N29</f>
        <v>909</v>
      </c>
      <c r="G34" s="1856" t="str">
        <f>'LAB '!O29</f>
        <v>&lt;10</v>
      </c>
      <c r="H34" s="1780" t="s">
        <v>97</v>
      </c>
      <c r="I34" s="1857" t="s">
        <v>97</v>
      </c>
    </row>
    <row r="35" spans="1:9" ht="13.9" customHeight="1" x14ac:dyDescent="0.25">
      <c r="A35" s="1780">
        <v>25</v>
      </c>
      <c r="B35" s="2364">
        <f>'25'!AP36</f>
        <v>4.8000000000000001E-2</v>
      </c>
      <c r="C35" s="1782">
        <v>18</v>
      </c>
      <c r="D35" s="1782">
        <v>18</v>
      </c>
      <c r="E35" s="1782">
        <v>0</v>
      </c>
      <c r="F35" s="1855">
        <f>'LAB '!N30</f>
        <v>1211</v>
      </c>
      <c r="G35" s="1856">
        <f>'LAB '!O30</f>
        <v>10</v>
      </c>
      <c r="H35" s="1780" t="s">
        <v>97</v>
      </c>
      <c r="I35" s="1857" t="s">
        <v>97</v>
      </c>
    </row>
    <row r="36" spans="1:9" ht="13.9" customHeight="1" x14ac:dyDescent="0.25">
      <c r="A36" s="1780">
        <v>26</v>
      </c>
      <c r="B36" s="2364">
        <f>'26'!AP36</f>
        <v>4.2000000000000003E-2</v>
      </c>
      <c r="C36" s="1782">
        <v>18</v>
      </c>
      <c r="D36" s="1782">
        <v>18</v>
      </c>
      <c r="E36" s="1782">
        <v>0</v>
      </c>
      <c r="F36" s="1855">
        <f>'LAB '!N31</f>
        <v>1153</v>
      </c>
      <c r="G36" s="1856" t="str">
        <f>'LAB '!O31</f>
        <v>&lt;10</v>
      </c>
      <c r="H36" s="1780" t="s">
        <v>97</v>
      </c>
      <c r="I36" s="1857" t="s">
        <v>97</v>
      </c>
    </row>
    <row r="37" spans="1:9" ht="13.9" customHeight="1" x14ac:dyDescent="0.25">
      <c r="A37" s="1780">
        <v>27</v>
      </c>
      <c r="B37" s="2364">
        <f>'27'!AP36</f>
        <v>3.3000000000000002E-2</v>
      </c>
      <c r="C37" s="1782">
        <v>18</v>
      </c>
      <c r="D37" s="1782">
        <v>18</v>
      </c>
      <c r="E37" s="1782">
        <v>0</v>
      </c>
      <c r="F37" s="1855">
        <f>'LAB '!N32</f>
        <v>749</v>
      </c>
      <c r="G37" s="1856">
        <f>'LAB '!O32</f>
        <v>20</v>
      </c>
      <c r="H37" s="1780" t="s">
        <v>97</v>
      </c>
      <c r="I37" s="1857" t="s">
        <v>97</v>
      </c>
    </row>
    <row r="38" spans="1:9" ht="13.9" customHeight="1" x14ac:dyDescent="0.25">
      <c r="A38" s="1780">
        <v>28</v>
      </c>
      <c r="B38" s="2797">
        <f>'28'!AP36</f>
        <v>3.4000000000000002E-2</v>
      </c>
      <c r="C38" s="1803">
        <v>18</v>
      </c>
      <c r="D38" s="1803">
        <v>18</v>
      </c>
      <c r="E38" s="1803">
        <v>0</v>
      </c>
      <c r="F38" s="831">
        <f>'LAB '!N33</f>
        <v>1354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5">
      <c r="A39" s="1780">
        <v>29</v>
      </c>
      <c r="B39" s="2797">
        <f>'29'!AP36</f>
        <v>3.3000000000000002E-2</v>
      </c>
      <c r="C39" s="1803">
        <v>18</v>
      </c>
      <c r="D39" s="1803">
        <v>18</v>
      </c>
      <c r="E39" s="1803">
        <v>0</v>
      </c>
      <c r="F39" s="831">
        <f>'LAB '!N34</f>
        <v>1014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5">
      <c r="A40" s="1780">
        <v>30</v>
      </c>
      <c r="B40" s="2797">
        <f>'30'!AP36</f>
        <v>3.3000000000000002E-2</v>
      </c>
      <c r="C40" s="1803">
        <v>18</v>
      </c>
      <c r="D40" s="1894">
        <v>18</v>
      </c>
      <c r="E40" s="1894">
        <v>0</v>
      </c>
      <c r="F40" s="831">
        <f>'LAB '!N35</f>
        <v>1145</v>
      </c>
      <c r="G40" s="832" t="str">
        <f>'LAB '!O35</f>
        <v>&lt;10</v>
      </c>
      <c r="H40" s="833" t="s">
        <v>97</v>
      </c>
      <c r="I40" s="834" t="s">
        <v>97</v>
      </c>
    </row>
    <row r="41" spans="1:9" ht="13.9" customHeight="1" thickBot="1" x14ac:dyDescent="0.3">
      <c r="A41" s="1785">
        <v>31</v>
      </c>
      <c r="B41" s="2797">
        <f>'31'!AP36</f>
        <v>6.0999999999999999E-2</v>
      </c>
      <c r="C41" s="1803">
        <v>18</v>
      </c>
      <c r="D41" s="1894">
        <v>18</v>
      </c>
      <c r="E41" s="1894">
        <v>0</v>
      </c>
      <c r="F41" s="831">
        <f>'LAB '!N36</f>
        <v>683</v>
      </c>
      <c r="G41" s="832" t="str">
        <f>'LAB '!O36</f>
        <v>&lt;10</v>
      </c>
      <c r="H41" s="835" t="s">
        <v>97</v>
      </c>
      <c r="I41" s="834" t="s">
        <v>97</v>
      </c>
    </row>
    <row r="42" spans="1:9" ht="13.15" customHeight="1" thickBot="1" x14ac:dyDescent="0.35">
      <c r="A42" s="1858"/>
      <c r="B42" s="1859" t="s">
        <v>66</v>
      </c>
      <c r="C42" s="1860">
        <f>IF(C11="","",SUM(C11:C41))</f>
        <v>558</v>
      </c>
      <c r="D42" s="1860">
        <f>IF(D11="","",SUM(D11:D41))</f>
        <v>558</v>
      </c>
      <c r="E42" s="1861">
        <f>IF(E11="","",SUM(E11:E41))</f>
        <v>0</v>
      </c>
      <c r="F42" s="1862"/>
      <c r="G42" s="1863"/>
      <c r="H42" s="1863"/>
      <c r="I42" s="1864"/>
    </row>
    <row r="43" spans="1:9" ht="9.75" customHeight="1" x14ac:dyDescent="0.3">
      <c r="A43" s="1865"/>
      <c r="B43" s="1866"/>
      <c r="C43" s="1867"/>
      <c r="D43" s="1867"/>
      <c r="E43" s="1867"/>
      <c r="F43" s="1868"/>
      <c r="G43" s="1869"/>
      <c r="H43" s="1869"/>
      <c r="I43" s="1870"/>
    </row>
    <row r="44" spans="1:9" ht="13.15" customHeight="1" x14ac:dyDescent="0.3">
      <c r="A44" s="1846" t="s">
        <v>139</v>
      </c>
      <c r="B44" s="1871"/>
      <c r="C44" s="1872" t="s">
        <v>140</v>
      </c>
      <c r="D44" s="1873"/>
      <c r="E44" s="1874" t="s">
        <v>141</v>
      </c>
      <c r="F44" s="1875"/>
      <c r="G44" s="1929" t="s">
        <v>1020</v>
      </c>
      <c r="H44" s="1871"/>
      <c r="I44" s="1847"/>
    </row>
    <row r="45" spans="1:9" ht="9" customHeight="1" x14ac:dyDescent="0.3">
      <c r="A45" s="1877"/>
      <c r="B45" s="1869"/>
      <c r="C45" s="1867"/>
      <c r="D45" s="1867"/>
      <c r="E45" s="1867"/>
      <c r="F45" s="1868"/>
      <c r="G45" s="1869"/>
      <c r="H45" s="1869"/>
      <c r="I45" s="1870"/>
    </row>
    <row r="46" spans="1:9" ht="13.15" customHeight="1" x14ac:dyDescent="0.3">
      <c r="A46" s="1878" t="s">
        <v>142</v>
      </c>
      <c r="B46" s="1879"/>
      <c r="C46" s="1872" t="s">
        <v>279</v>
      </c>
      <c r="D46" s="1873"/>
      <c r="E46" s="1876" t="s">
        <v>143</v>
      </c>
      <c r="F46" s="1871"/>
      <c r="G46" s="1880">
        <v>6</v>
      </c>
      <c r="H46" s="1881"/>
      <c r="I46" s="1882" t="s">
        <v>144</v>
      </c>
    </row>
    <row r="47" spans="1:9" ht="12.75" customHeight="1" x14ac:dyDescent="0.3">
      <c r="A47" s="1883" t="s">
        <v>145</v>
      </c>
      <c r="B47" s="1884"/>
      <c r="C47" s="1884"/>
      <c r="D47" s="1885"/>
      <c r="E47" s="1886">
        <f>IF(C42="","",(D42/C42)*100)</f>
        <v>100</v>
      </c>
      <c r="F47" s="1868"/>
      <c r="G47" s="1869"/>
      <c r="H47" s="1869"/>
      <c r="I47" s="1870"/>
    </row>
    <row r="48" spans="1:9" ht="13.15" customHeight="1" x14ac:dyDescent="0.3">
      <c r="A48" s="1887" t="s">
        <v>146</v>
      </c>
      <c r="B48" s="800"/>
      <c r="C48" s="800"/>
      <c r="D48" s="1888"/>
      <c r="E48" s="1889"/>
      <c r="F48" s="1868"/>
      <c r="G48" s="1869"/>
      <c r="H48" s="1869"/>
      <c r="I48" s="1870"/>
    </row>
    <row r="49" spans="1:9" ht="13.15" customHeight="1" x14ac:dyDescent="0.3">
      <c r="A49" s="1865"/>
      <c r="B49" s="1797"/>
      <c r="C49" s="1797"/>
      <c r="D49" s="1797"/>
      <c r="E49" s="1797"/>
      <c r="F49" s="1868"/>
      <c r="G49" s="1869"/>
      <c r="H49" s="1869"/>
      <c r="I49" s="1870"/>
    </row>
    <row r="50" spans="1:9" ht="13.5" customHeight="1" x14ac:dyDescent="0.25">
      <c r="A50" s="1890" t="s">
        <v>147</v>
      </c>
      <c r="B50" s="1891"/>
      <c r="C50" s="1891"/>
      <c r="D50" s="1891"/>
      <c r="E50" s="1891"/>
      <c r="F50" s="825" t="s">
        <v>228</v>
      </c>
      <c r="G50" s="1892">
        <f>Flows!G46</f>
        <v>43714</v>
      </c>
      <c r="H50" s="1892"/>
      <c r="I50" s="829"/>
    </row>
    <row r="51" spans="1:9" ht="13" thickBot="1" x14ac:dyDescent="0.3">
      <c r="A51" s="1425" t="s">
        <v>1122</v>
      </c>
      <c r="B51" s="1801"/>
      <c r="C51" s="1801"/>
      <c r="D51" s="1893"/>
      <c r="E51" s="1770"/>
      <c r="F51" s="1770"/>
      <c r="G51" s="1770"/>
      <c r="H51" s="1770"/>
      <c r="I51" s="1771"/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5" x14ac:dyDescent="0.25"/>
  <cols>
    <col min="1" max="1" width="3.54296875" style="46" customWidth="1"/>
    <col min="2" max="5" width="11.26953125" style="46" customWidth="1"/>
    <col min="6" max="17" width="3.7265625" style="46" customWidth="1"/>
    <col min="18" max="256" width="9.1796875" style="46"/>
    <col min="257" max="257" width="3.54296875" style="46" customWidth="1"/>
    <col min="258" max="261" width="11.26953125" style="46" customWidth="1"/>
    <col min="262" max="273" width="3.7265625" style="46" customWidth="1"/>
    <col min="274" max="512" width="9.1796875" style="46"/>
    <col min="513" max="513" width="3.54296875" style="46" customWidth="1"/>
    <col min="514" max="517" width="11.26953125" style="46" customWidth="1"/>
    <col min="518" max="529" width="3.7265625" style="46" customWidth="1"/>
    <col min="530" max="768" width="9.1796875" style="46"/>
    <col min="769" max="769" width="3.54296875" style="46" customWidth="1"/>
    <col min="770" max="773" width="11.26953125" style="46" customWidth="1"/>
    <col min="774" max="785" width="3.7265625" style="46" customWidth="1"/>
    <col min="786" max="1024" width="9.1796875" style="46"/>
    <col min="1025" max="1025" width="3.54296875" style="46" customWidth="1"/>
    <col min="1026" max="1029" width="11.26953125" style="46" customWidth="1"/>
    <col min="1030" max="1041" width="3.7265625" style="46" customWidth="1"/>
    <col min="1042" max="1280" width="9.1796875" style="46"/>
    <col min="1281" max="1281" width="3.54296875" style="46" customWidth="1"/>
    <col min="1282" max="1285" width="11.26953125" style="46" customWidth="1"/>
    <col min="1286" max="1297" width="3.7265625" style="46" customWidth="1"/>
    <col min="1298" max="1536" width="9.1796875" style="46"/>
    <col min="1537" max="1537" width="3.54296875" style="46" customWidth="1"/>
    <col min="1538" max="1541" width="11.26953125" style="46" customWidth="1"/>
    <col min="1542" max="1553" width="3.7265625" style="46" customWidth="1"/>
    <col min="1554" max="1792" width="9.1796875" style="46"/>
    <col min="1793" max="1793" width="3.54296875" style="46" customWidth="1"/>
    <col min="1794" max="1797" width="11.26953125" style="46" customWidth="1"/>
    <col min="1798" max="1809" width="3.7265625" style="46" customWidth="1"/>
    <col min="1810" max="2048" width="9.1796875" style="46"/>
    <col min="2049" max="2049" width="3.54296875" style="46" customWidth="1"/>
    <col min="2050" max="2053" width="11.26953125" style="46" customWidth="1"/>
    <col min="2054" max="2065" width="3.7265625" style="46" customWidth="1"/>
    <col min="2066" max="2304" width="9.1796875" style="46"/>
    <col min="2305" max="2305" width="3.54296875" style="46" customWidth="1"/>
    <col min="2306" max="2309" width="11.26953125" style="46" customWidth="1"/>
    <col min="2310" max="2321" width="3.7265625" style="46" customWidth="1"/>
    <col min="2322" max="2560" width="9.1796875" style="46"/>
    <col min="2561" max="2561" width="3.54296875" style="46" customWidth="1"/>
    <col min="2562" max="2565" width="11.26953125" style="46" customWidth="1"/>
    <col min="2566" max="2577" width="3.7265625" style="46" customWidth="1"/>
    <col min="2578" max="2816" width="9.1796875" style="46"/>
    <col min="2817" max="2817" width="3.54296875" style="46" customWidth="1"/>
    <col min="2818" max="2821" width="11.26953125" style="46" customWidth="1"/>
    <col min="2822" max="2833" width="3.7265625" style="46" customWidth="1"/>
    <col min="2834" max="3072" width="9.1796875" style="46"/>
    <col min="3073" max="3073" width="3.54296875" style="46" customWidth="1"/>
    <col min="3074" max="3077" width="11.26953125" style="46" customWidth="1"/>
    <col min="3078" max="3089" width="3.7265625" style="46" customWidth="1"/>
    <col min="3090" max="3328" width="9.1796875" style="46"/>
    <col min="3329" max="3329" width="3.54296875" style="46" customWidth="1"/>
    <col min="3330" max="3333" width="11.26953125" style="46" customWidth="1"/>
    <col min="3334" max="3345" width="3.7265625" style="46" customWidth="1"/>
    <col min="3346" max="3584" width="9.1796875" style="46"/>
    <col min="3585" max="3585" width="3.54296875" style="46" customWidth="1"/>
    <col min="3586" max="3589" width="11.26953125" style="46" customWidth="1"/>
    <col min="3590" max="3601" width="3.7265625" style="46" customWidth="1"/>
    <col min="3602" max="3840" width="9.1796875" style="46"/>
    <col min="3841" max="3841" width="3.54296875" style="46" customWidth="1"/>
    <col min="3842" max="3845" width="11.26953125" style="46" customWidth="1"/>
    <col min="3846" max="3857" width="3.7265625" style="46" customWidth="1"/>
    <col min="3858" max="4096" width="9.1796875" style="46"/>
    <col min="4097" max="4097" width="3.54296875" style="46" customWidth="1"/>
    <col min="4098" max="4101" width="11.26953125" style="46" customWidth="1"/>
    <col min="4102" max="4113" width="3.7265625" style="46" customWidth="1"/>
    <col min="4114" max="4352" width="9.1796875" style="46"/>
    <col min="4353" max="4353" width="3.54296875" style="46" customWidth="1"/>
    <col min="4354" max="4357" width="11.26953125" style="46" customWidth="1"/>
    <col min="4358" max="4369" width="3.7265625" style="46" customWidth="1"/>
    <col min="4370" max="4608" width="9.1796875" style="46"/>
    <col min="4609" max="4609" width="3.54296875" style="46" customWidth="1"/>
    <col min="4610" max="4613" width="11.26953125" style="46" customWidth="1"/>
    <col min="4614" max="4625" width="3.7265625" style="46" customWidth="1"/>
    <col min="4626" max="4864" width="9.1796875" style="46"/>
    <col min="4865" max="4865" width="3.54296875" style="46" customWidth="1"/>
    <col min="4866" max="4869" width="11.26953125" style="46" customWidth="1"/>
    <col min="4870" max="4881" width="3.7265625" style="46" customWidth="1"/>
    <col min="4882" max="5120" width="9.1796875" style="46"/>
    <col min="5121" max="5121" width="3.54296875" style="46" customWidth="1"/>
    <col min="5122" max="5125" width="11.26953125" style="46" customWidth="1"/>
    <col min="5126" max="5137" width="3.7265625" style="46" customWidth="1"/>
    <col min="5138" max="5376" width="9.1796875" style="46"/>
    <col min="5377" max="5377" width="3.54296875" style="46" customWidth="1"/>
    <col min="5378" max="5381" width="11.26953125" style="46" customWidth="1"/>
    <col min="5382" max="5393" width="3.7265625" style="46" customWidth="1"/>
    <col min="5394" max="5632" width="9.1796875" style="46"/>
    <col min="5633" max="5633" width="3.54296875" style="46" customWidth="1"/>
    <col min="5634" max="5637" width="11.26953125" style="46" customWidth="1"/>
    <col min="5638" max="5649" width="3.7265625" style="46" customWidth="1"/>
    <col min="5650" max="5888" width="9.1796875" style="46"/>
    <col min="5889" max="5889" width="3.54296875" style="46" customWidth="1"/>
    <col min="5890" max="5893" width="11.26953125" style="46" customWidth="1"/>
    <col min="5894" max="5905" width="3.7265625" style="46" customWidth="1"/>
    <col min="5906" max="6144" width="9.1796875" style="46"/>
    <col min="6145" max="6145" width="3.54296875" style="46" customWidth="1"/>
    <col min="6146" max="6149" width="11.26953125" style="46" customWidth="1"/>
    <col min="6150" max="6161" width="3.7265625" style="46" customWidth="1"/>
    <col min="6162" max="6400" width="9.1796875" style="46"/>
    <col min="6401" max="6401" width="3.54296875" style="46" customWidth="1"/>
    <col min="6402" max="6405" width="11.26953125" style="46" customWidth="1"/>
    <col min="6406" max="6417" width="3.7265625" style="46" customWidth="1"/>
    <col min="6418" max="6656" width="9.1796875" style="46"/>
    <col min="6657" max="6657" width="3.54296875" style="46" customWidth="1"/>
    <col min="6658" max="6661" width="11.26953125" style="46" customWidth="1"/>
    <col min="6662" max="6673" width="3.7265625" style="46" customWidth="1"/>
    <col min="6674" max="6912" width="9.1796875" style="46"/>
    <col min="6913" max="6913" width="3.54296875" style="46" customWidth="1"/>
    <col min="6914" max="6917" width="11.26953125" style="46" customWidth="1"/>
    <col min="6918" max="6929" width="3.7265625" style="46" customWidth="1"/>
    <col min="6930" max="7168" width="9.1796875" style="46"/>
    <col min="7169" max="7169" width="3.54296875" style="46" customWidth="1"/>
    <col min="7170" max="7173" width="11.26953125" style="46" customWidth="1"/>
    <col min="7174" max="7185" width="3.7265625" style="46" customWidth="1"/>
    <col min="7186" max="7424" width="9.1796875" style="46"/>
    <col min="7425" max="7425" width="3.54296875" style="46" customWidth="1"/>
    <col min="7426" max="7429" width="11.26953125" style="46" customWidth="1"/>
    <col min="7430" max="7441" width="3.7265625" style="46" customWidth="1"/>
    <col min="7442" max="7680" width="9.1796875" style="46"/>
    <col min="7681" max="7681" width="3.54296875" style="46" customWidth="1"/>
    <col min="7682" max="7685" width="11.26953125" style="46" customWidth="1"/>
    <col min="7686" max="7697" width="3.7265625" style="46" customWidth="1"/>
    <col min="7698" max="7936" width="9.1796875" style="46"/>
    <col min="7937" max="7937" width="3.54296875" style="46" customWidth="1"/>
    <col min="7938" max="7941" width="11.26953125" style="46" customWidth="1"/>
    <col min="7942" max="7953" width="3.7265625" style="46" customWidth="1"/>
    <col min="7954" max="8192" width="9.1796875" style="46"/>
    <col min="8193" max="8193" width="3.54296875" style="46" customWidth="1"/>
    <col min="8194" max="8197" width="11.26953125" style="46" customWidth="1"/>
    <col min="8198" max="8209" width="3.7265625" style="46" customWidth="1"/>
    <col min="8210" max="8448" width="9.1796875" style="46"/>
    <col min="8449" max="8449" width="3.54296875" style="46" customWidth="1"/>
    <col min="8450" max="8453" width="11.26953125" style="46" customWidth="1"/>
    <col min="8454" max="8465" width="3.7265625" style="46" customWidth="1"/>
    <col min="8466" max="8704" width="9.1796875" style="46"/>
    <col min="8705" max="8705" width="3.54296875" style="46" customWidth="1"/>
    <col min="8706" max="8709" width="11.26953125" style="46" customWidth="1"/>
    <col min="8710" max="8721" width="3.7265625" style="46" customWidth="1"/>
    <col min="8722" max="8960" width="9.1796875" style="46"/>
    <col min="8961" max="8961" width="3.54296875" style="46" customWidth="1"/>
    <col min="8962" max="8965" width="11.26953125" style="46" customWidth="1"/>
    <col min="8966" max="8977" width="3.7265625" style="46" customWidth="1"/>
    <col min="8978" max="9216" width="9.1796875" style="46"/>
    <col min="9217" max="9217" width="3.54296875" style="46" customWidth="1"/>
    <col min="9218" max="9221" width="11.26953125" style="46" customWidth="1"/>
    <col min="9222" max="9233" width="3.7265625" style="46" customWidth="1"/>
    <col min="9234" max="9472" width="9.1796875" style="46"/>
    <col min="9473" max="9473" width="3.54296875" style="46" customWidth="1"/>
    <col min="9474" max="9477" width="11.26953125" style="46" customWidth="1"/>
    <col min="9478" max="9489" width="3.7265625" style="46" customWidth="1"/>
    <col min="9490" max="9728" width="9.1796875" style="46"/>
    <col min="9729" max="9729" width="3.54296875" style="46" customWidth="1"/>
    <col min="9730" max="9733" width="11.26953125" style="46" customWidth="1"/>
    <col min="9734" max="9745" width="3.7265625" style="46" customWidth="1"/>
    <col min="9746" max="9984" width="9.1796875" style="46"/>
    <col min="9985" max="9985" width="3.54296875" style="46" customWidth="1"/>
    <col min="9986" max="9989" width="11.26953125" style="46" customWidth="1"/>
    <col min="9990" max="10001" width="3.7265625" style="46" customWidth="1"/>
    <col min="10002" max="10240" width="9.1796875" style="46"/>
    <col min="10241" max="10241" width="3.54296875" style="46" customWidth="1"/>
    <col min="10242" max="10245" width="11.26953125" style="46" customWidth="1"/>
    <col min="10246" max="10257" width="3.7265625" style="46" customWidth="1"/>
    <col min="10258" max="10496" width="9.1796875" style="46"/>
    <col min="10497" max="10497" width="3.54296875" style="46" customWidth="1"/>
    <col min="10498" max="10501" width="11.26953125" style="46" customWidth="1"/>
    <col min="10502" max="10513" width="3.7265625" style="46" customWidth="1"/>
    <col min="10514" max="10752" width="9.1796875" style="46"/>
    <col min="10753" max="10753" width="3.54296875" style="46" customWidth="1"/>
    <col min="10754" max="10757" width="11.26953125" style="46" customWidth="1"/>
    <col min="10758" max="10769" width="3.7265625" style="46" customWidth="1"/>
    <col min="10770" max="11008" width="9.1796875" style="46"/>
    <col min="11009" max="11009" width="3.54296875" style="46" customWidth="1"/>
    <col min="11010" max="11013" width="11.26953125" style="46" customWidth="1"/>
    <col min="11014" max="11025" width="3.7265625" style="46" customWidth="1"/>
    <col min="11026" max="11264" width="9.1796875" style="46"/>
    <col min="11265" max="11265" width="3.54296875" style="46" customWidth="1"/>
    <col min="11266" max="11269" width="11.26953125" style="46" customWidth="1"/>
    <col min="11270" max="11281" width="3.7265625" style="46" customWidth="1"/>
    <col min="11282" max="11520" width="9.1796875" style="46"/>
    <col min="11521" max="11521" width="3.54296875" style="46" customWidth="1"/>
    <col min="11522" max="11525" width="11.26953125" style="46" customWidth="1"/>
    <col min="11526" max="11537" width="3.7265625" style="46" customWidth="1"/>
    <col min="11538" max="11776" width="9.1796875" style="46"/>
    <col min="11777" max="11777" width="3.54296875" style="46" customWidth="1"/>
    <col min="11778" max="11781" width="11.26953125" style="46" customWidth="1"/>
    <col min="11782" max="11793" width="3.7265625" style="46" customWidth="1"/>
    <col min="11794" max="12032" width="9.1796875" style="46"/>
    <col min="12033" max="12033" width="3.54296875" style="46" customWidth="1"/>
    <col min="12034" max="12037" width="11.26953125" style="46" customWidth="1"/>
    <col min="12038" max="12049" width="3.7265625" style="46" customWidth="1"/>
    <col min="12050" max="12288" width="9.1796875" style="46"/>
    <col min="12289" max="12289" width="3.54296875" style="46" customWidth="1"/>
    <col min="12290" max="12293" width="11.26953125" style="46" customWidth="1"/>
    <col min="12294" max="12305" width="3.7265625" style="46" customWidth="1"/>
    <col min="12306" max="12544" width="9.1796875" style="46"/>
    <col min="12545" max="12545" width="3.54296875" style="46" customWidth="1"/>
    <col min="12546" max="12549" width="11.26953125" style="46" customWidth="1"/>
    <col min="12550" max="12561" width="3.7265625" style="46" customWidth="1"/>
    <col min="12562" max="12800" width="9.1796875" style="46"/>
    <col min="12801" max="12801" width="3.54296875" style="46" customWidth="1"/>
    <col min="12802" max="12805" width="11.26953125" style="46" customWidth="1"/>
    <col min="12806" max="12817" width="3.7265625" style="46" customWidth="1"/>
    <col min="12818" max="13056" width="9.1796875" style="46"/>
    <col min="13057" max="13057" width="3.54296875" style="46" customWidth="1"/>
    <col min="13058" max="13061" width="11.26953125" style="46" customWidth="1"/>
    <col min="13062" max="13073" width="3.7265625" style="46" customWidth="1"/>
    <col min="13074" max="13312" width="9.1796875" style="46"/>
    <col min="13313" max="13313" width="3.54296875" style="46" customWidth="1"/>
    <col min="13314" max="13317" width="11.26953125" style="46" customWidth="1"/>
    <col min="13318" max="13329" width="3.7265625" style="46" customWidth="1"/>
    <col min="13330" max="13568" width="9.1796875" style="46"/>
    <col min="13569" max="13569" width="3.54296875" style="46" customWidth="1"/>
    <col min="13570" max="13573" width="11.26953125" style="46" customWidth="1"/>
    <col min="13574" max="13585" width="3.7265625" style="46" customWidth="1"/>
    <col min="13586" max="13824" width="9.1796875" style="46"/>
    <col min="13825" max="13825" width="3.54296875" style="46" customWidth="1"/>
    <col min="13826" max="13829" width="11.26953125" style="46" customWidth="1"/>
    <col min="13830" max="13841" width="3.7265625" style="46" customWidth="1"/>
    <col min="13842" max="14080" width="9.1796875" style="46"/>
    <col min="14081" max="14081" width="3.54296875" style="46" customWidth="1"/>
    <col min="14082" max="14085" width="11.26953125" style="46" customWidth="1"/>
    <col min="14086" max="14097" width="3.7265625" style="46" customWidth="1"/>
    <col min="14098" max="14336" width="9.1796875" style="46"/>
    <col min="14337" max="14337" width="3.54296875" style="46" customWidth="1"/>
    <col min="14338" max="14341" width="11.26953125" style="46" customWidth="1"/>
    <col min="14342" max="14353" width="3.7265625" style="46" customWidth="1"/>
    <col min="14354" max="14592" width="9.1796875" style="46"/>
    <col min="14593" max="14593" width="3.54296875" style="46" customWidth="1"/>
    <col min="14594" max="14597" width="11.26953125" style="46" customWidth="1"/>
    <col min="14598" max="14609" width="3.7265625" style="46" customWidth="1"/>
    <col min="14610" max="14848" width="9.1796875" style="46"/>
    <col min="14849" max="14849" width="3.54296875" style="46" customWidth="1"/>
    <col min="14850" max="14853" width="11.26953125" style="46" customWidth="1"/>
    <col min="14854" max="14865" width="3.7265625" style="46" customWidth="1"/>
    <col min="14866" max="15104" width="9.1796875" style="46"/>
    <col min="15105" max="15105" width="3.54296875" style="46" customWidth="1"/>
    <col min="15106" max="15109" width="11.26953125" style="46" customWidth="1"/>
    <col min="15110" max="15121" width="3.7265625" style="46" customWidth="1"/>
    <col min="15122" max="15360" width="9.1796875" style="46"/>
    <col min="15361" max="15361" width="3.54296875" style="46" customWidth="1"/>
    <col min="15362" max="15365" width="11.26953125" style="46" customWidth="1"/>
    <col min="15366" max="15377" width="3.7265625" style="46" customWidth="1"/>
    <col min="15378" max="15616" width="9.1796875" style="46"/>
    <col min="15617" max="15617" width="3.54296875" style="46" customWidth="1"/>
    <col min="15618" max="15621" width="11.26953125" style="46" customWidth="1"/>
    <col min="15622" max="15633" width="3.7265625" style="46" customWidth="1"/>
    <col min="15634" max="15872" width="9.1796875" style="46"/>
    <col min="15873" max="15873" width="3.54296875" style="46" customWidth="1"/>
    <col min="15874" max="15877" width="11.26953125" style="46" customWidth="1"/>
    <col min="15878" max="15889" width="3.7265625" style="46" customWidth="1"/>
    <col min="15890" max="16128" width="9.1796875" style="46"/>
    <col min="16129" max="16129" width="3.54296875" style="46" customWidth="1"/>
    <col min="16130" max="16133" width="11.26953125" style="46" customWidth="1"/>
    <col min="16134" max="16145" width="3.7265625" style="46" customWidth="1"/>
    <col min="16146" max="16384" width="9.1796875" style="46"/>
  </cols>
  <sheetData>
    <row r="1" spans="1:17" ht="15.75" customHeight="1" x14ac:dyDescent="0.25">
      <c r="A1" s="255"/>
      <c r="B1" s="45"/>
      <c r="C1" s="145"/>
      <c r="D1" s="3058" t="s">
        <v>78</v>
      </c>
      <c r="E1" s="3058"/>
      <c r="F1" s="3058"/>
      <c r="G1" s="3058"/>
      <c r="H1" s="3058"/>
      <c r="I1" s="3058"/>
      <c r="J1" s="3058"/>
      <c r="K1" s="3058"/>
      <c r="L1" s="3058"/>
      <c r="M1" s="3058"/>
      <c r="N1" s="3058"/>
      <c r="O1" s="3058"/>
      <c r="P1" s="3058"/>
      <c r="Q1" s="3059"/>
    </row>
    <row r="2" spans="1:17" ht="15.75" customHeight="1" x14ac:dyDescent="0.25">
      <c r="A2" s="256"/>
      <c r="B2" s="48"/>
      <c r="C2" s="257"/>
      <c r="D2" s="3060" t="s">
        <v>280</v>
      </c>
      <c r="E2" s="3060"/>
      <c r="F2" s="3060"/>
      <c r="G2" s="3060"/>
      <c r="H2" s="3060"/>
      <c r="I2" s="3060"/>
      <c r="J2" s="3060"/>
      <c r="K2" s="3060"/>
      <c r="L2" s="3060"/>
      <c r="M2" s="3060"/>
      <c r="N2" s="3060"/>
      <c r="O2" s="3060"/>
      <c r="P2" s="3060"/>
      <c r="Q2" s="3061"/>
    </row>
    <row r="3" spans="1:17" ht="15.75" customHeight="1" x14ac:dyDescent="0.25">
      <c r="A3" s="256"/>
      <c r="B3" s="48"/>
      <c r="C3" s="76"/>
      <c r="D3" s="3060" t="s">
        <v>281</v>
      </c>
      <c r="E3" s="3060"/>
      <c r="F3" s="3060"/>
      <c r="G3" s="3060"/>
      <c r="H3" s="3060"/>
      <c r="I3" s="3060"/>
      <c r="J3" s="3060"/>
      <c r="K3" s="3060"/>
      <c r="L3" s="3060"/>
      <c r="M3" s="3060"/>
      <c r="N3" s="3060"/>
      <c r="O3" s="3060"/>
      <c r="P3" s="3060"/>
      <c r="Q3" s="3061"/>
    </row>
    <row r="4" spans="1:17" ht="13.5" customHeight="1" x14ac:dyDescent="0.25">
      <c r="A4" s="256"/>
      <c r="B4" s="48"/>
      <c r="C4" s="76"/>
      <c r="D4" s="3060" t="s">
        <v>100</v>
      </c>
      <c r="E4" s="3060"/>
      <c r="F4" s="3060"/>
      <c r="G4" s="3060"/>
      <c r="H4" s="3060"/>
      <c r="I4" s="3060"/>
      <c r="J4" s="3060"/>
      <c r="K4" s="3060"/>
      <c r="L4" s="3060"/>
      <c r="M4" s="3060"/>
      <c r="N4" s="3060"/>
      <c r="O4" s="3060"/>
      <c r="P4" s="3060"/>
      <c r="Q4" s="3061"/>
    </row>
    <row r="5" spans="1:17" ht="13.5" customHeight="1" thickBot="1" x14ac:dyDescent="0.3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3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62">
        <f>Flows!G5</f>
        <v>43678</v>
      </c>
      <c r="K6" s="3063">
        <f>Flows!K5</f>
        <v>0</v>
      </c>
      <c r="L6" s="3063">
        <f>Flows!L5</f>
        <v>0</v>
      </c>
      <c r="M6" s="3063">
        <f>Flows!M5</f>
        <v>0</v>
      </c>
      <c r="N6" s="3063">
        <f>Flows!N5</f>
        <v>0</v>
      </c>
      <c r="O6" s="3063">
        <f>Flows!O5</f>
        <v>0</v>
      </c>
      <c r="P6" s="3063">
        <f>Flows!P5</f>
        <v>0</v>
      </c>
      <c r="Q6" s="3064">
        <f>Flows!Q5</f>
        <v>0</v>
      </c>
    </row>
    <row r="7" spans="1:17" ht="13.9" customHeight="1" thickBot="1" x14ac:dyDescent="0.3">
      <c r="A7" s="263" t="s">
        <v>274</v>
      </c>
      <c r="B7" s="264"/>
      <c r="C7" s="264"/>
      <c r="D7" s="81"/>
      <c r="E7" s="3065" t="s">
        <v>283</v>
      </c>
      <c r="F7" s="3066"/>
      <c r="G7" s="3066"/>
      <c r="H7" s="3066"/>
      <c r="I7" s="3066"/>
      <c r="J7" s="3066"/>
      <c r="K7" s="3066"/>
      <c r="L7" s="3066"/>
      <c r="M7" s="3066"/>
      <c r="N7" s="3066"/>
      <c r="O7" s="3066"/>
      <c r="P7" s="3066"/>
      <c r="Q7" s="3067"/>
    </row>
    <row r="8" spans="1:17" ht="13.5" customHeight="1" thickBot="1" x14ac:dyDescent="0.35">
      <c r="A8" s="3049" t="s">
        <v>284</v>
      </c>
      <c r="B8" s="3050"/>
      <c r="C8" s="3050"/>
      <c r="D8" s="3050"/>
      <c r="E8" s="3051"/>
      <c r="F8" s="3055" t="s">
        <v>285</v>
      </c>
      <c r="G8" s="3056"/>
      <c r="H8" s="3056"/>
      <c r="I8" s="3056"/>
      <c r="J8" s="3056"/>
      <c r="K8" s="3056"/>
      <c r="L8" s="3056"/>
      <c r="M8" s="3056"/>
      <c r="N8" s="3056"/>
      <c r="O8" s="3056"/>
      <c r="P8" s="3056"/>
      <c r="Q8" s="3057"/>
    </row>
    <row r="9" spans="1:17" ht="13.9" customHeight="1" thickBot="1" x14ac:dyDescent="0.3">
      <c r="A9" s="3052"/>
      <c r="B9" s="3053"/>
      <c r="C9" s="3053"/>
      <c r="D9" s="3053"/>
      <c r="E9" s="3054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5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5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3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3">
      <c r="A13" s="150"/>
      <c r="B13" s="42" t="s">
        <v>288</v>
      </c>
      <c r="C13" s="271"/>
      <c r="D13" s="271"/>
      <c r="E13" s="271"/>
      <c r="F13" s="2370" t="s">
        <v>7</v>
      </c>
      <c r="G13" s="2370" t="s">
        <v>7</v>
      </c>
      <c r="H13" s="2370" t="s">
        <v>7</v>
      </c>
      <c r="I13" s="2370" t="s">
        <v>7</v>
      </c>
      <c r="J13" s="2370" t="s">
        <v>7</v>
      </c>
      <c r="K13" s="2370" t="s">
        <v>7</v>
      </c>
      <c r="L13" s="2370" t="s">
        <v>7</v>
      </c>
      <c r="M13" s="2370" t="s">
        <v>7</v>
      </c>
      <c r="N13" s="2370" t="s">
        <v>7</v>
      </c>
      <c r="O13" s="2370" t="s">
        <v>7</v>
      </c>
      <c r="P13" s="2370" t="s">
        <v>7</v>
      </c>
      <c r="Q13" s="2371" t="s">
        <v>7</v>
      </c>
    </row>
    <row r="14" spans="1:17" ht="13.9" customHeight="1" x14ac:dyDescent="0.25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5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3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3">
      <c r="A17" s="273"/>
      <c r="B17" s="274" t="s">
        <v>291</v>
      </c>
      <c r="C17" s="271"/>
      <c r="D17" s="271"/>
      <c r="E17" s="271"/>
      <c r="F17" s="2370" t="s">
        <v>7</v>
      </c>
      <c r="G17" s="2370" t="s">
        <v>7</v>
      </c>
      <c r="H17" s="2370" t="s">
        <v>7</v>
      </c>
      <c r="I17" s="2370" t="s">
        <v>7</v>
      </c>
      <c r="J17" s="2370" t="s">
        <v>7</v>
      </c>
      <c r="K17" s="2370" t="s">
        <v>7</v>
      </c>
      <c r="L17" s="2370" t="s">
        <v>7</v>
      </c>
      <c r="M17" s="2370" t="s">
        <v>7</v>
      </c>
      <c r="N17" s="2370" t="s">
        <v>7</v>
      </c>
      <c r="O17" s="2370" t="s">
        <v>7</v>
      </c>
      <c r="P17" s="2370" t="s">
        <v>7</v>
      </c>
      <c r="Q17" s="2371" t="s">
        <v>7</v>
      </c>
    </row>
    <row r="18" spans="1:17" ht="13.9" customHeight="1" x14ac:dyDescent="0.25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3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3">
      <c r="A20" s="273"/>
      <c r="B20" s="274" t="s">
        <v>293</v>
      </c>
      <c r="C20" s="271"/>
      <c r="D20" s="271"/>
      <c r="E20" s="271"/>
      <c r="F20" s="2731" t="s">
        <v>8</v>
      </c>
      <c r="G20" s="2370" t="s">
        <v>8</v>
      </c>
      <c r="H20" s="2370" t="s">
        <v>8</v>
      </c>
      <c r="I20" s="2370" t="s">
        <v>8</v>
      </c>
      <c r="J20" s="2370" t="s">
        <v>8</v>
      </c>
      <c r="K20" s="2370" t="s">
        <v>8</v>
      </c>
      <c r="L20" s="2370" t="s">
        <v>8</v>
      </c>
      <c r="M20" s="2370" t="s">
        <v>8</v>
      </c>
      <c r="N20" s="2370" t="s">
        <v>8</v>
      </c>
      <c r="O20" s="2370" t="s">
        <v>8</v>
      </c>
      <c r="P20" s="2370" t="s">
        <v>8</v>
      </c>
      <c r="Q20" s="2371" t="s">
        <v>8</v>
      </c>
    </row>
    <row r="21" spans="1:17" ht="13.9" customHeight="1" x14ac:dyDescent="0.25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5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5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5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5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5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5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5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5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5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5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5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5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5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5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5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5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5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5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5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5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5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5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5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5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5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5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5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5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5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43714</v>
      </c>
      <c r="M50" s="281"/>
      <c r="N50" s="281"/>
      <c r="O50" s="281"/>
      <c r="P50" s="281"/>
      <c r="Q50" s="83"/>
    </row>
    <row r="51" spans="1:17" ht="14.25" customHeight="1" thickBot="1" x14ac:dyDescent="0.3">
      <c r="A51" s="1424" t="s">
        <v>1121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5">
      <c r="A52" s="76"/>
      <c r="B52" s="76"/>
      <c r="C52" s="76"/>
      <c r="D52" s="76"/>
      <c r="E52" s="76"/>
      <c r="F52" s="76"/>
      <c r="G52" s="76"/>
    </row>
    <row r="53" spans="1:17" x14ac:dyDescent="0.25">
      <c r="A53" s="76"/>
      <c r="B53" s="76"/>
      <c r="C53" s="76"/>
      <c r="D53" s="76"/>
      <c r="E53" s="76"/>
      <c r="F53" s="76"/>
      <c r="G53" s="76"/>
    </row>
    <row r="54" spans="1:17" x14ac:dyDescent="0.25">
      <c r="A54" s="76"/>
      <c r="B54" s="76"/>
      <c r="C54" s="76"/>
      <c r="D54" s="76"/>
      <c r="E54" s="76"/>
      <c r="F54" s="76"/>
      <c r="G54" s="76"/>
    </row>
    <row r="55" spans="1:17" x14ac:dyDescent="0.25">
      <c r="A55" s="76"/>
      <c r="B55" s="76"/>
      <c r="C55" s="76"/>
      <c r="D55" s="76"/>
      <c r="E55" s="76"/>
      <c r="F55" s="76"/>
      <c r="G55" s="76"/>
    </row>
    <row r="56" spans="1:17" x14ac:dyDescent="0.25">
      <c r="A56" s="76"/>
      <c r="B56" s="76"/>
      <c r="C56" s="76"/>
      <c r="D56" s="76"/>
      <c r="E56" s="76"/>
      <c r="F56" s="76"/>
      <c r="G56" s="76"/>
    </row>
    <row r="57" spans="1:17" x14ac:dyDescent="0.25">
      <c r="A57" s="76"/>
      <c r="B57" s="76"/>
      <c r="C57" s="76"/>
      <c r="D57" s="76"/>
      <c r="E57" s="76"/>
      <c r="F57" s="76"/>
      <c r="G57" s="76"/>
    </row>
    <row r="58" spans="1:17" x14ac:dyDescent="0.25">
      <c r="A58" s="76"/>
      <c r="B58" s="76"/>
      <c r="C58" s="76"/>
      <c r="D58" s="76"/>
      <c r="E58" s="76"/>
      <c r="F58" s="76"/>
      <c r="G58" s="76"/>
    </row>
    <row r="59" spans="1:17" x14ac:dyDescent="0.25">
      <c r="A59" s="76"/>
      <c r="B59" s="76"/>
      <c r="C59" s="76"/>
      <c r="D59" s="76"/>
      <c r="E59" s="76"/>
      <c r="F59" s="76"/>
      <c r="G59" s="76"/>
    </row>
    <row r="60" spans="1:17" x14ac:dyDescent="0.25">
      <c r="A60" s="76"/>
      <c r="B60" s="76"/>
      <c r="C60" s="76"/>
      <c r="D60" s="76"/>
      <c r="E60" s="76"/>
      <c r="F60" s="76"/>
      <c r="G60" s="76"/>
      <c r="Q60" s="39"/>
    </row>
  </sheetData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13" workbookViewId="0">
      <selection activeCell="K30" sqref="K30"/>
    </sheetView>
  </sheetViews>
  <sheetFormatPr defaultRowHeight="12.5" x14ac:dyDescent="0.25"/>
  <cols>
    <col min="1" max="1" width="13.26953125" style="46" customWidth="1"/>
    <col min="2" max="2" width="8.453125" style="46" customWidth="1"/>
    <col min="3" max="3" width="10" style="46" customWidth="1"/>
    <col min="4" max="4" width="10.1796875" style="46" customWidth="1"/>
    <col min="5" max="5" width="15.26953125" style="46" customWidth="1"/>
    <col min="6" max="6" width="12.453125" style="46" customWidth="1"/>
    <col min="7" max="7" width="13.453125" style="46" customWidth="1"/>
    <col min="8" max="8" width="13.7265625" style="46" customWidth="1"/>
    <col min="9" max="256" width="9.1796875" style="46"/>
    <col min="257" max="257" width="13.26953125" style="46" customWidth="1"/>
    <col min="258" max="258" width="8.453125" style="46" customWidth="1"/>
    <col min="259" max="259" width="10" style="46" customWidth="1"/>
    <col min="260" max="260" width="10.1796875" style="46" customWidth="1"/>
    <col min="261" max="261" width="15.26953125" style="46" customWidth="1"/>
    <col min="262" max="262" width="12.453125" style="46" customWidth="1"/>
    <col min="263" max="263" width="13.453125" style="46" customWidth="1"/>
    <col min="264" max="264" width="13.7265625" style="46" customWidth="1"/>
    <col min="265" max="512" width="9.1796875" style="46"/>
    <col min="513" max="513" width="13.26953125" style="46" customWidth="1"/>
    <col min="514" max="514" width="8.453125" style="46" customWidth="1"/>
    <col min="515" max="515" width="10" style="46" customWidth="1"/>
    <col min="516" max="516" width="10.1796875" style="46" customWidth="1"/>
    <col min="517" max="517" width="15.26953125" style="46" customWidth="1"/>
    <col min="518" max="518" width="12.453125" style="46" customWidth="1"/>
    <col min="519" max="519" width="13.453125" style="46" customWidth="1"/>
    <col min="520" max="520" width="13.7265625" style="46" customWidth="1"/>
    <col min="521" max="768" width="9.1796875" style="46"/>
    <col min="769" max="769" width="13.26953125" style="46" customWidth="1"/>
    <col min="770" max="770" width="8.453125" style="46" customWidth="1"/>
    <col min="771" max="771" width="10" style="46" customWidth="1"/>
    <col min="772" max="772" width="10.1796875" style="46" customWidth="1"/>
    <col min="773" max="773" width="15.26953125" style="46" customWidth="1"/>
    <col min="774" max="774" width="12.453125" style="46" customWidth="1"/>
    <col min="775" max="775" width="13.453125" style="46" customWidth="1"/>
    <col min="776" max="776" width="13.7265625" style="46" customWidth="1"/>
    <col min="777" max="1024" width="9.1796875" style="46"/>
    <col min="1025" max="1025" width="13.26953125" style="46" customWidth="1"/>
    <col min="1026" max="1026" width="8.453125" style="46" customWidth="1"/>
    <col min="1027" max="1027" width="10" style="46" customWidth="1"/>
    <col min="1028" max="1028" width="10.1796875" style="46" customWidth="1"/>
    <col min="1029" max="1029" width="15.26953125" style="46" customWidth="1"/>
    <col min="1030" max="1030" width="12.453125" style="46" customWidth="1"/>
    <col min="1031" max="1031" width="13.453125" style="46" customWidth="1"/>
    <col min="1032" max="1032" width="13.7265625" style="46" customWidth="1"/>
    <col min="1033" max="1280" width="9.1796875" style="46"/>
    <col min="1281" max="1281" width="13.26953125" style="46" customWidth="1"/>
    <col min="1282" max="1282" width="8.453125" style="46" customWidth="1"/>
    <col min="1283" max="1283" width="10" style="46" customWidth="1"/>
    <col min="1284" max="1284" width="10.1796875" style="46" customWidth="1"/>
    <col min="1285" max="1285" width="15.26953125" style="46" customWidth="1"/>
    <col min="1286" max="1286" width="12.453125" style="46" customWidth="1"/>
    <col min="1287" max="1287" width="13.453125" style="46" customWidth="1"/>
    <col min="1288" max="1288" width="13.7265625" style="46" customWidth="1"/>
    <col min="1289" max="1536" width="9.1796875" style="46"/>
    <col min="1537" max="1537" width="13.26953125" style="46" customWidth="1"/>
    <col min="1538" max="1538" width="8.453125" style="46" customWidth="1"/>
    <col min="1539" max="1539" width="10" style="46" customWidth="1"/>
    <col min="1540" max="1540" width="10.1796875" style="46" customWidth="1"/>
    <col min="1541" max="1541" width="15.26953125" style="46" customWidth="1"/>
    <col min="1542" max="1542" width="12.453125" style="46" customWidth="1"/>
    <col min="1543" max="1543" width="13.453125" style="46" customWidth="1"/>
    <col min="1544" max="1544" width="13.7265625" style="46" customWidth="1"/>
    <col min="1545" max="1792" width="9.1796875" style="46"/>
    <col min="1793" max="1793" width="13.26953125" style="46" customWidth="1"/>
    <col min="1794" max="1794" width="8.453125" style="46" customWidth="1"/>
    <col min="1795" max="1795" width="10" style="46" customWidth="1"/>
    <col min="1796" max="1796" width="10.1796875" style="46" customWidth="1"/>
    <col min="1797" max="1797" width="15.26953125" style="46" customWidth="1"/>
    <col min="1798" max="1798" width="12.453125" style="46" customWidth="1"/>
    <col min="1799" max="1799" width="13.453125" style="46" customWidth="1"/>
    <col min="1800" max="1800" width="13.7265625" style="46" customWidth="1"/>
    <col min="1801" max="2048" width="9.1796875" style="46"/>
    <col min="2049" max="2049" width="13.26953125" style="46" customWidth="1"/>
    <col min="2050" max="2050" width="8.453125" style="46" customWidth="1"/>
    <col min="2051" max="2051" width="10" style="46" customWidth="1"/>
    <col min="2052" max="2052" width="10.1796875" style="46" customWidth="1"/>
    <col min="2053" max="2053" width="15.26953125" style="46" customWidth="1"/>
    <col min="2054" max="2054" width="12.453125" style="46" customWidth="1"/>
    <col min="2055" max="2055" width="13.453125" style="46" customWidth="1"/>
    <col min="2056" max="2056" width="13.7265625" style="46" customWidth="1"/>
    <col min="2057" max="2304" width="9.1796875" style="46"/>
    <col min="2305" max="2305" width="13.26953125" style="46" customWidth="1"/>
    <col min="2306" max="2306" width="8.453125" style="46" customWidth="1"/>
    <col min="2307" max="2307" width="10" style="46" customWidth="1"/>
    <col min="2308" max="2308" width="10.1796875" style="46" customWidth="1"/>
    <col min="2309" max="2309" width="15.26953125" style="46" customWidth="1"/>
    <col min="2310" max="2310" width="12.453125" style="46" customWidth="1"/>
    <col min="2311" max="2311" width="13.453125" style="46" customWidth="1"/>
    <col min="2312" max="2312" width="13.7265625" style="46" customWidth="1"/>
    <col min="2313" max="2560" width="9.1796875" style="46"/>
    <col min="2561" max="2561" width="13.26953125" style="46" customWidth="1"/>
    <col min="2562" max="2562" width="8.453125" style="46" customWidth="1"/>
    <col min="2563" max="2563" width="10" style="46" customWidth="1"/>
    <col min="2564" max="2564" width="10.1796875" style="46" customWidth="1"/>
    <col min="2565" max="2565" width="15.26953125" style="46" customWidth="1"/>
    <col min="2566" max="2566" width="12.453125" style="46" customWidth="1"/>
    <col min="2567" max="2567" width="13.453125" style="46" customWidth="1"/>
    <col min="2568" max="2568" width="13.7265625" style="46" customWidth="1"/>
    <col min="2569" max="2816" width="9.1796875" style="46"/>
    <col min="2817" max="2817" width="13.26953125" style="46" customWidth="1"/>
    <col min="2818" max="2818" width="8.453125" style="46" customWidth="1"/>
    <col min="2819" max="2819" width="10" style="46" customWidth="1"/>
    <col min="2820" max="2820" width="10.1796875" style="46" customWidth="1"/>
    <col min="2821" max="2821" width="15.26953125" style="46" customWidth="1"/>
    <col min="2822" max="2822" width="12.453125" style="46" customWidth="1"/>
    <col min="2823" max="2823" width="13.453125" style="46" customWidth="1"/>
    <col min="2824" max="2824" width="13.7265625" style="46" customWidth="1"/>
    <col min="2825" max="3072" width="9.1796875" style="46"/>
    <col min="3073" max="3073" width="13.26953125" style="46" customWidth="1"/>
    <col min="3074" max="3074" width="8.453125" style="46" customWidth="1"/>
    <col min="3075" max="3075" width="10" style="46" customWidth="1"/>
    <col min="3076" max="3076" width="10.1796875" style="46" customWidth="1"/>
    <col min="3077" max="3077" width="15.26953125" style="46" customWidth="1"/>
    <col min="3078" max="3078" width="12.453125" style="46" customWidth="1"/>
    <col min="3079" max="3079" width="13.453125" style="46" customWidth="1"/>
    <col min="3080" max="3080" width="13.7265625" style="46" customWidth="1"/>
    <col min="3081" max="3328" width="9.1796875" style="46"/>
    <col min="3329" max="3329" width="13.26953125" style="46" customWidth="1"/>
    <col min="3330" max="3330" width="8.453125" style="46" customWidth="1"/>
    <col min="3331" max="3331" width="10" style="46" customWidth="1"/>
    <col min="3332" max="3332" width="10.1796875" style="46" customWidth="1"/>
    <col min="3333" max="3333" width="15.26953125" style="46" customWidth="1"/>
    <col min="3334" max="3334" width="12.453125" style="46" customWidth="1"/>
    <col min="3335" max="3335" width="13.453125" style="46" customWidth="1"/>
    <col min="3336" max="3336" width="13.7265625" style="46" customWidth="1"/>
    <col min="3337" max="3584" width="9.1796875" style="46"/>
    <col min="3585" max="3585" width="13.26953125" style="46" customWidth="1"/>
    <col min="3586" max="3586" width="8.453125" style="46" customWidth="1"/>
    <col min="3587" max="3587" width="10" style="46" customWidth="1"/>
    <col min="3588" max="3588" width="10.1796875" style="46" customWidth="1"/>
    <col min="3589" max="3589" width="15.26953125" style="46" customWidth="1"/>
    <col min="3590" max="3590" width="12.453125" style="46" customWidth="1"/>
    <col min="3591" max="3591" width="13.453125" style="46" customWidth="1"/>
    <col min="3592" max="3592" width="13.7265625" style="46" customWidth="1"/>
    <col min="3593" max="3840" width="9.1796875" style="46"/>
    <col min="3841" max="3841" width="13.26953125" style="46" customWidth="1"/>
    <col min="3842" max="3842" width="8.453125" style="46" customWidth="1"/>
    <col min="3843" max="3843" width="10" style="46" customWidth="1"/>
    <col min="3844" max="3844" width="10.1796875" style="46" customWidth="1"/>
    <col min="3845" max="3845" width="15.26953125" style="46" customWidth="1"/>
    <col min="3846" max="3846" width="12.453125" style="46" customWidth="1"/>
    <col min="3847" max="3847" width="13.453125" style="46" customWidth="1"/>
    <col min="3848" max="3848" width="13.7265625" style="46" customWidth="1"/>
    <col min="3849" max="4096" width="9.1796875" style="46"/>
    <col min="4097" max="4097" width="13.26953125" style="46" customWidth="1"/>
    <col min="4098" max="4098" width="8.453125" style="46" customWidth="1"/>
    <col min="4099" max="4099" width="10" style="46" customWidth="1"/>
    <col min="4100" max="4100" width="10.1796875" style="46" customWidth="1"/>
    <col min="4101" max="4101" width="15.26953125" style="46" customWidth="1"/>
    <col min="4102" max="4102" width="12.453125" style="46" customWidth="1"/>
    <col min="4103" max="4103" width="13.453125" style="46" customWidth="1"/>
    <col min="4104" max="4104" width="13.7265625" style="46" customWidth="1"/>
    <col min="4105" max="4352" width="9.1796875" style="46"/>
    <col min="4353" max="4353" width="13.26953125" style="46" customWidth="1"/>
    <col min="4354" max="4354" width="8.453125" style="46" customWidth="1"/>
    <col min="4355" max="4355" width="10" style="46" customWidth="1"/>
    <col min="4356" max="4356" width="10.1796875" style="46" customWidth="1"/>
    <col min="4357" max="4357" width="15.26953125" style="46" customWidth="1"/>
    <col min="4358" max="4358" width="12.453125" style="46" customWidth="1"/>
    <col min="4359" max="4359" width="13.453125" style="46" customWidth="1"/>
    <col min="4360" max="4360" width="13.7265625" style="46" customWidth="1"/>
    <col min="4361" max="4608" width="9.1796875" style="46"/>
    <col min="4609" max="4609" width="13.26953125" style="46" customWidth="1"/>
    <col min="4610" max="4610" width="8.453125" style="46" customWidth="1"/>
    <col min="4611" max="4611" width="10" style="46" customWidth="1"/>
    <col min="4612" max="4612" width="10.1796875" style="46" customWidth="1"/>
    <col min="4613" max="4613" width="15.26953125" style="46" customWidth="1"/>
    <col min="4614" max="4614" width="12.453125" style="46" customWidth="1"/>
    <col min="4615" max="4615" width="13.453125" style="46" customWidth="1"/>
    <col min="4616" max="4616" width="13.7265625" style="46" customWidth="1"/>
    <col min="4617" max="4864" width="9.1796875" style="46"/>
    <col min="4865" max="4865" width="13.26953125" style="46" customWidth="1"/>
    <col min="4866" max="4866" width="8.453125" style="46" customWidth="1"/>
    <col min="4867" max="4867" width="10" style="46" customWidth="1"/>
    <col min="4868" max="4868" width="10.1796875" style="46" customWidth="1"/>
    <col min="4869" max="4869" width="15.26953125" style="46" customWidth="1"/>
    <col min="4870" max="4870" width="12.453125" style="46" customWidth="1"/>
    <col min="4871" max="4871" width="13.453125" style="46" customWidth="1"/>
    <col min="4872" max="4872" width="13.7265625" style="46" customWidth="1"/>
    <col min="4873" max="5120" width="9.1796875" style="46"/>
    <col min="5121" max="5121" width="13.26953125" style="46" customWidth="1"/>
    <col min="5122" max="5122" width="8.453125" style="46" customWidth="1"/>
    <col min="5123" max="5123" width="10" style="46" customWidth="1"/>
    <col min="5124" max="5124" width="10.1796875" style="46" customWidth="1"/>
    <col min="5125" max="5125" width="15.26953125" style="46" customWidth="1"/>
    <col min="5126" max="5126" width="12.453125" style="46" customWidth="1"/>
    <col min="5127" max="5127" width="13.453125" style="46" customWidth="1"/>
    <col min="5128" max="5128" width="13.7265625" style="46" customWidth="1"/>
    <col min="5129" max="5376" width="9.1796875" style="46"/>
    <col min="5377" max="5377" width="13.26953125" style="46" customWidth="1"/>
    <col min="5378" max="5378" width="8.453125" style="46" customWidth="1"/>
    <col min="5379" max="5379" width="10" style="46" customWidth="1"/>
    <col min="5380" max="5380" width="10.1796875" style="46" customWidth="1"/>
    <col min="5381" max="5381" width="15.26953125" style="46" customWidth="1"/>
    <col min="5382" max="5382" width="12.453125" style="46" customWidth="1"/>
    <col min="5383" max="5383" width="13.453125" style="46" customWidth="1"/>
    <col min="5384" max="5384" width="13.7265625" style="46" customWidth="1"/>
    <col min="5385" max="5632" width="9.1796875" style="46"/>
    <col min="5633" max="5633" width="13.26953125" style="46" customWidth="1"/>
    <col min="5634" max="5634" width="8.453125" style="46" customWidth="1"/>
    <col min="5635" max="5635" width="10" style="46" customWidth="1"/>
    <col min="5636" max="5636" width="10.1796875" style="46" customWidth="1"/>
    <col min="5637" max="5637" width="15.26953125" style="46" customWidth="1"/>
    <col min="5638" max="5638" width="12.453125" style="46" customWidth="1"/>
    <col min="5639" max="5639" width="13.453125" style="46" customWidth="1"/>
    <col min="5640" max="5640" width="13.7265625" style="46" customWidth="1"/>
    <col min="5641" max="5888" width="9.1796875" style="46"/>
    <col min="5889" max="5889" width="13.26953125" style="46" customWidth="1"/>
    <col min="5890" max="5890" width="8.453125" style="46" customWidth="1"/>
    <col min="5891" max="5891" width="10" style="46" customWidth="1"/>
    <col min="5892" max="5892" width="10.1796875" style="46" customWidth="1"/>
    <col min="5893" max="5893" width="15.26953125" style="46" customWidth="1"/>
    <col min="5894" max="5894" width="12.453125" style="46" customWidth="1"/>
    <col min="5895" max="5895" width="13.453125" style="46" customWidth="1"/>
    <col min="5896" max="5896" width="13.7265625" style="46" customWidth="1"/>
    <col min="5897" max="6144" width="9.1796875" style="46"/>
    <col min="6145" max="6145" width="13.26953125" style="46" customWidth="1"/>
    <col min="6146" max="6146" width="8.453125" style="46" customWidth="1"/>
    <col min="6147" max="6147" width="10" style="46" customWidth="1"/>
    <col min="6148" max="6148" width="10.1796875" style="46" customWidth="1"/>
    <col min="6149" max="6149" width="15.26953125" style="46" customWidth="1"/>
    <col min="6150" max="6150" width="12.453125" style="46" customWidth="1"/>
    <col min="6151" max="6151" width="13.453125" style="46" customWidth="1"/>
    <col min="6152" max="6152" width="13.7265625" style="46" customWidth="1"/>
    <col min="6153" max="6400" width="9.1796875" style="46"/>
    <col min="6401" max="6401" width="13.26953125" style="46" customWidth="1"/>
    <col min="6402" max="6402" width="8.453125" style="46" customWidth="1"/>
    <col min="6403" max="6403" width="10" style="46" customWidth="1"/>
    <col min="6404" max="6404" width="10.1796875" style="46" customWidth="1"/>
    <col min="6405" max="6405" width="15.26953125" style="46" customWidth="1"/>
    <col min="6406" max="6406" width="12.453125" style="46" customWidth="1"/>
    <col min="6407" max="6407" width="13.453125" style="46" customWidth="1"/>
    <col min="6408" max="6408" width="13.7265625" style="46" customWidth="1"/>
    <col min="6409" max="6656" width="9.1796875" style="46"/>
    <col min="6657" max="6657" width="13.26953125" style="46" customWidth="1"/>
    <col min="6658" max="6658" width="8.453125" style="46" customWidth="1"/>
    <col min="6659" max="6659" width="10" style="46" customWidth="1"/>
    <col min="6660" max="6660" width="10.1796875" style="46" customWidth="1"/>
    <col min="6661" max="6661" width="15.26953125" style="46" customWidth="1"/>
    <col min="6662" max="6662" width="12.453125" style="46" customWidth="1"/>
    <col min="6663" max="6663" width="13.453125" style="46" customWidth="1"/>
    <col min="6664" max="6664" width="13.7265625" style="46" customWidth="1"/>
    <col min="6665" max="6912" width="9.1796875" style="46"/>
    <col min="6913" max="6913" width="13.26953125" style="46" customWidth="1"/>
    <col min="6914" max="6914" width="8.453125" style="46" customWidth="1"/>
    <col min="6915" max="6915" width="10" style="46" customWidth="1"/>
    <col min="6916" max="6916" width="10.1796875" style="46" customWidth="1"/>
    <col min="6917" max="6917" width="15.26953125" style="46" customWidth="1"/>
    <col min="6918" max="6918" width="12.453125" style="46" customWidth="1"/>
    <col min="6919" max="6919" width="13.453125" style="46" customWidth="1"/>
    <col min="6920" max="6920" width="13.7265625" style="46" customWidth="1"/>
    <col min="6921" max="7168" width="9.1796875" style="46"/>
    <col min="7169" max="7169" width="13.26953125" style="46" customWidth="1"/>
    <col min="7170" max="7170" width="8.453125" style="46" customWidth="1"/>
    <col min="7171" max="7171" width="10" style="46" customWidth="1"/>
    <col min="7172" max="7172" width="10.1796875" style="46" customWidth="1"/>
    <col min="7173" max="7173" width="15.26953125" style="46" customWidth="1"/>
    <col min="7174" max="7174" width="12.453125" style="46" customWidth="1"/>
    <col min="7175" max="7175" width="13.453125" style="46" customWidth="1"/>
    <col min="7176" max="7176" width="13.7265625" style="46" customWidth="1"/>
    <col min="7177" max="7424" width="9.1796875" style="46"/>
    <col min="7425" max="7425" width="13.26953125" style="46" customWidth="1"/>
    <col min="7426" max="7426" width="8.453125" style="46" customWidth="1"/>
    <col min="7427" max="7427" width="10" style="46" customWidth="1"/>
    <col min="7428" max="7428" width="10.1796875" style="46" customWidth="1"/>
    <col min="7429" max="7429" width="15.26953125" style="46" customWidth="1"/>
    <col min="7430" max="7430" width="12.453125" style="46" customWidth="1"/>
    <col min="7431" max="7431" width="13.453125" style="46" customWidth="1"/>
    <col min="7432" max="7432" width="13.7265625" style="46" customWidth="1"/>
    <col min="7433" max="7680" width="9.1796875" style="46"/>
    <col min="7681" max="7681" width="13.26953125" style="46" customWidth="1"/>
    <col min="7682" max="7682" width="8.453125" style="46" customWidth="1"/>
    <col min="7683" max="7683" width="10" style="46" customWidth="1"/>
    <col min="7684" max="7684" width="10.1796875" style="46" customWidth="1"/>
    <col min="7685" max="7685" width="15.26953125" style="46" customWidth="1"/>
    <col min="7686" max="7686" width="12.453125" style="46" customWidth="1"/>
    <col min="7687" max="7687" width="13.453125" style="46" customWidth="1"/>
    <col min="7688" max="7688" width="13.7265625" style="46" customWidth="1"/>
    <col min="7689" max="7936" width="9.1796875" style="46"/>
    <col min="7937" max="7937" width="13.26953125" style="46" customWidth="1"/>
    <col min="7938" max="7938" width="8.453125" style="46" customWidth="1"/>
    <col min="7939" max="7939" width="10" style="46" customWidth="1"/>
    <col min="7940" max="7940" width="10.1796875" style="46" customWidth="1"/>
    <col min="7941" max="7941" width="15.26953125" style="46" customWidth="1"/>
    <col min="7942" max="7942" width="12.453125" style="46" customWidth="1"/>
    <col min="7943" max="7943" width="13.453125" style="46" customWidth="1"/>
    <col min="7944" max="7944" width="13.7265625" style="46" customWidth="1"/>
    <col min="7945" max="8192" width="9.1796875" style="46"/>
    <col min="8193" max="8193" width="13.26953125" style="46" customWidth="1"/>
    <col min="8194" max="8194" width="8.453125" style="46" customWidth="1"/>
    <col min="8195" max="8195" width="10" style="46" customWidth="1"/>
    <col min="8196" max="8196" width="10.1796875" style="46" customWidth="1"/>
    <col min="8197" max="8197" width="15.26953125" style="46" customWidth="1"/>
    <col min="8198" max="8198" width="12.453125" style="46" customWidth="1"/>
    <col min="8199" max="8199" width="13.453125" style="46" customWidth="1"/>
    <col min="8200" max="8200" width="13.7265625" style="46" customWidth="1"/>
    <col min="8201" max="8448" width="9.1796875" style="46"/>
    <col min="8449" max="8449" width="13.26953125" style="46" customWidth="1"/>
    <col min="8450" max="8450" width="8.453125" style="46" customWidth="1"/>
    <col min="8451" max="8451" width="10" style="46" customWidth="1"/>
    <col min="8452" max="8452" width="10.1796875" style="46" customWidth="1"/>
    <col min="8453" max="8453" width="15.26953125" style="46" customWidth="1"/>
    <col min="8454" max="8454" width="12.453125" style="46" customWidth="1"/>
    <col min="8455" max="8455" width="13.453125" style="46" customWidth="1"/>
    <col min="8456" max="8456" width="13.7265625" style="46" customWidth="1"/>
    <col min="8457" max="8704" width="9.1796875" style="46"/>
    <col min="8705" max="8705" width="13.26953125" style="46" customWidth="1"/>
    <col min="8706" max="8706" width="8.453125" style="46" customWidth="1"/>
    <col min="8707" max="8707" width="10" style="46" customWidth="1"/>
    <col min="8708" max="8708" width="10.1796875" style="46" customWidth="1"/>
    <col min="8709" max="8709" width="15.26953125" style="46" customWidth="1"/>
    <col min="8710" max="8710" width="12.453125" style="46" customWidth="1"/>
    <col min="8711" max="8711" width="13.453125" style="46" customWidth="1"/>
    <col min="8712" max="8712" width="13.7265625" style="46" customWidth="1"/>
    <col min="8713" max="8960" width="9.1796875" style="46"/>
    <col min="8961" max="8961" width="13.26953125" style="46" customWidth="1"/>
    <col min="8962" max="8962" width="8.453125" style="46" customWidth="1"/>
    <col min="8963" max="8963" width="10" style="46" customWidth="1"/>
    <col min="8964" max="8964" width="10.1796875" style="46" customWidth="1"/>
    <col min="8965" max="8965" width="15.26953125" style="46" customWidth="1"/>
    <col min="8966" max="8966" width="12.453125" style="46" customWidth="1"/>
    <col min="8967" max="8967" width="13.453125" style="46" customWidth="1"/>
    <col min="8968" max="8968" width="13.7265625" style="46" customWidth="1"/>
    <col min="8969" max="9216" width="9.1796875" style="46"/>
    <col min="9217" max="9217" width="13.26953125" style="46" customWidth="1"/>
    <col min="9218" max="9218" width="8.453125" style="46" customWidth="1"/>
    <col min="9219" max="9219" width="10" style="46" customWidth="1"/>
    <col min="9220" max="9220" width="10.1796875" style="46" customWidth="1"/>
    <col min="9221" max="9221" width="15.26953125" style="46" customWidth="1"/>
    <col min="9222" max="9222" width="12.453125" style="46" customWidth="1"/>
    <col min="9223" max="9223" width="13.453125" style="46" customWidth="1"/>
    <col min="9224" max="9224" width="13.7265625" style="46" customWidth="1"/>
    <col min="9225" max="9472" width="9.1796875" style="46"/>
    <col min="9473" max="9473" width="13.26953125" style="46" customWidth="1"/>
    <col min="9474" max="9474" width="8.453125" style="46" customWidth="1"/>
    <col min="9475" max="9475" width="10" style="46" customWidth="1"/>
    <col min="9476" max="9476" width="10.1796875" style="46" customWidth="1"/>
    <col min="9477" max="9477" width="15.26953125" style="46" customWidth="1"/>
    <col min="9478" max="9478" width="12.453125" style="46" customWidth="1"/>
    <col min="9479" max="9479" width="13.453125" style="46" customWidth="1"/>
    <col min="9480" max="9480" width="13.7265625" style="46" customWidth="1"/>
    <col min="9481" max="9728" width="9.1796875" style="46"/>
    <col min="9729" max="9729" width="13.26953125" style="46" customWidth="1"/>
    <col min="9730" max="9730" width="8.453125" style="46" customWidth="1"/>
    <col min="9731" max="9731" width="10" style="46" customWidth="1"/>
    <col min="9732" max="9732" width="10.1796875" style="46" customWidth="1"/>
    <col min="9733" max="9733" width="15.26953125" style="46" customWidth="1"/>
    <col min="9734" max="9734" width="12.453125" style="46" customWidth="1"/>
    <col min="9735" max="9735" width="13.453125" style="46" customWidth="1"/>
    <col min="9736" max="9736" width="13.7265625" style="46" customWidth="1"/>
    <col min="9737" max="9984" width="9.1796875" style="46"/>
    <col min="9985" max="9985" width="13.26953125" style="46" customWidth="1"/>
    <col min="9986" max="9986" width="8.453125" style="46" customWidth="1"/>
    <col min="9987" max="9987" width="10" style="46" customWidth="1"/>
    <col min="9988" max="9988" width="10.1796875" style="46" customWidth="1"/>
    <col min="9989" max="9989" width="15.26953125" style="46" customWidth="1"/>
    <col min="9990" max="9990" width="12.453125" style="46" customWidth="1"/>
    <col min="9991" max="9991" width="13.453125" style="46" customWidth="1"/>
    <col min="9992" max="9992" width="13.7265625" style="46" customWidth="1"/>
    <col min="9993" max="10240" width="9.1796875" style="46"/>
    <col min="10241" max="10241" width="13.26953125" style="46" customWidth="1"/>
    <col min="10242" max="10242" width="8.453125" style="46" customWidth="1"/>
    <col min="10243" max="10243" width="10" style="46" customWidth="1"/>
    <col min="10244" max="10244" width="10.1796875" style="46" customWidth="1"/>
    <col min="10245" max="10245" width="15.26953125" style="46" customWidth="1"/>
    <col min="10246" max="10246" width="12.453125" style="46" customWidth="1"/>
    <col min="10247" max="10247" width="13.453125" style="46" customWidth="1"/>
    <col min="10248" max="10248" width="13.7265625" style="46" customWidth="1"/>
    <col min="10249" max="10496" width="9.1796875" style="46"/>
    <col min="10497" max="10497" width="13.26953125" style="46" customWidth="1"/>
    <col min="10498" max="10498" width="8.453125" style="46" customWidth="1"/>
    <col min="10499" max="10499" width="10" style="46" customWidth="1"/>
    <col min="10500" max="10500" width="10.1796875" style="46" customWidth="1"/>
    <col min="10501" max="10501" width="15.26953125" style="46" customWidth="1"/>
    <col min="10502" max="10502" width="12.453125" style="46" customWidth="1"/>
    <col min="10503" max="10503" width="13.453125" style="46" customWidth="1"/>
    <col min="10504" max="10504" width="13.7265625" style="46" customWidth="1"/>
    <col min="10505" max="10752" width="9.1796875" style="46"/>
    <col min="10753" max="10753" width="13.26953125" style="46" customWidth="1"/>
    <col min="10754" max="10754" width="8.453125" style="46" customWidth="1"/>
    <col min="10755" max="10755" width="10" style="46" customWidth="1"/>
    <col min="10756" max="10756" width="10.1796875" style="46" customWidth="1"/>
    <col min="10757" max="10757" width="15.26953125" style="46" customWidth="1"/>
    <col min="10758" max="10758" width="12.453125" style="46" customWidth="1"/>
    <col min="10759" max="10759" width="13.453125" style="46" customWidth="1"/>
    <col min="10760" max="10760" width="13.7265625" style="46" customWidth="1"/>
    <col min="10761" max="11008" width="9.1796875" style="46"/>
    <col min="11009" max="11009" width="13.26953125" style="46" customWidth="1"/>
    <col min="11010" max="11010" width="8.453125" style="46" customWidth="1"/>
    <col min="11011" max="11011" width="10" style="46" customWidth="1"/>
    <col min="11012" max="11012" width="10.1796875" style="46" customWidth="1"/>
    <col min="11013" max="11013" width="15.26953125" style="46" customWidth="1"/>
    <col min="11014" max="11014" width="12.453125" style="46" customWidth="1"/>
    <col min="11015" max="11015" width="13.453125" style="46" customWidth="1"/>
    <col min="11016" max="11016" width="13.7265625" style="46" customWidth="1"/>
    <col min="11017" max="11264" width="9.1796875" style="46"/>
    <col min="11265" max="11265" width="13.26953125" style="46" customWidth="1"/>
    <col min="11266" max="11266" width="8.453125" style="46" customWidth="1"/>
    <col min="11267" max="11267" width="10" style="46" customWidth="1"/>
    <col min="11268" max="11268" width="10.1796875" style="46" customWidth="1"/>
    <col min="11269" max="11269" width="15.26953125" style="46" customWidth="1"/>
    <col min="11270" max="11270" width="12.453125" style="46" customWidth="1"/>
    <col min="11271" max="11271" width="13.453125" style="46" customWidth="1"/>
    <col min="11272" max="11272" width="13.7265625" style="46" customWidth="1"/>
    <col min="11273" max="11520" width="9.1796875" style="46"/>
    <col min="11521" max="11521" width="13.26953125" style="46" customWidth="1"/>
    <col min="11522" max="11522" width="8.453125" style="46" customWidth="1"/>
    <col min="11523" max="11523" width="10" style="46" customWidth="1"/>
    <col min="11524" max="11524" width="10.1796875" style="46" customWidth="1"/>
    <col min="11525" max="11525" width="15.26953125" style="46" customWidth="1"/>
    <col min="11526" max="11526" width="12.453125" style="46" customWidth="1"/>
    <col min="11527" max="11527" width="13.453125" style="46" customWidth="1"/>
    <col min="11528" max="11528" width="13.7265625" style="46" customWidth="1"/>
    <col min="11529" max="11776" width="9.1796875" style="46"/>
    <col min="11777" max="11777" width="13.26953125" style="46" customWidth="1"/>
    <col min="11778" max="11778" width="8.453125" style="46" customWidth="1"/>
    <col min="11779" max="11779" width="10" style="46" customWidth="1"/>
    <col min="11780" max="11780" width="10.1796875" style="46" customWidth="1"/>
    <col min="11781" max="11781" width="15.26953125" style="46" customWidth="1"/>
    <col min="11782" max="11782" width="12.453125" style="46" customWidth="1"/>
    <col min="11783" max="11783" width="13.453125" style="46" customWidth="1"/>
    <col min="11784" max="11784" width="13.7265625" style="46" customWidth="1"/>
    <col min="11785" max="12032" width="9.1796875" style="46"/>
    <col min="12033" max="12033" width="13.26953125" style="46" customWidth="1"/>
    <col min="12034" max="12034" width="8.453125" style="46" customWidth="1"/>
    <col min="12035" max="12035" width="10" style="46" customWidth="1"/>
    <col min="12036" max="12036" width="10.1796875" style="46" customWidth="1"/>
    <col min="12037" max="12037" width="15.26953125" style="46" customWidth="1"/>
    <col min="12038" max="12038" width="12.453125" style="46" customWidth="1"/>
    <col min="12039" max="12039" width="13.453125" style="46" customWidth="1"/>
    <col min="12040" max="12040" width="13.7265625" style="46" customWidth="1"/>
    <col min="12041" max="12288" width="9.1796875" style="46"/>
    <col min="12289" max="12289" width="13.26953125" style="46" customWidth="1"/>
    <col min="12290" max="12290" width="8.453125" style="46" customWidth="1"/>
    <col min="12291" max="12291" width="10" style="46" customWidth="1"/>
    <col min="12292" max="12292" width="10.1796875" style="46" customWidth="1"/>
    <col min="12293" max="12293" width="15.26953125" style="46" customWidth="1"/>
    <col min="12294" max="12294" width="12.453125" style="46" customWidth="1"/>
    <col min="12295" max="12295" width="13.453125" style="46" customWidth="1"/>
    <col min="12296" max="12296" width="13.7265625" style="46" customWidth="1"/>
    <col min="12297" max="12544" width="9.1796875" style="46"/>
    <col min="12545" max="12545" width="13.26953125" style="46" customWidth="1"/>
    <col min="12546" max="12546" width="8.453125" style="46" customWidth="1"/>
    <col min="12547" max="12547" width="10" style="46" customWidth="1"/>
    <col min="12548" max="12548" width="10.1796875" style="46" customWidth="1"/>
    <col min="12549" max="12549" width="15.26953125" style="46" customWidth="1"/>
    <col min="12550" max="12550" width="12.453125" style="46" customWidth="1"/>
    <col min="12551" max="12551" width="13.453125" style="46" customWidth="1"/>
    <col min="12552" max="12552" width="13.7265625" style="46" customWidth="1"/>
    <col min="12553" max="12800" width="9.1796875" style="46"/>
    <col min="12801" max="12801" width="13.26953125" style="46" customWidth="1"/>
    <col min="12802" max="12802" width="8.453125" style="46" customWidth="1"/>
    <col min="12803" max="12803" width="10" style="46" customWidth="1"/>
    <col min="12804" max="12804" width="10.1796875" style="46" customWidth="1"/>
    <col min="12805" max="12805" width="15.26953125" style="46" customWidth="1"/>
    <col min="12806" max="12806" width="12.453125" style="46" customWidth="1"/>
    <col min="12807" max="12807" width="13.453125" style="46" customWidth="1"/>
    <col min="12808" max="12808" width="13.7265625" style="46" customWidth="1"/>
    <col min="12809" max="13056" width="9.1796875" style="46"/>
    <col min="13057" max="13057" width="13.26953125" style="46" customWidth="1"/>
    <col min="13058" max="13058" width="8.453125" style="46" customWidth="1"/>
    <col min="13059" max="13059" width="10" style="46" customWidth="1"/>
    <col min="13060" max="13060" width="10.1796875" style="46" customWidth="1"/>
    <col min="13061" max="13061" width="15.26953125" style="46" customWidth="1"/>
    <col min="13062" max="13062" width="12.453125" style="46" customWidth="1"/>
    <col min="13063" max="13063" width="13.453125" style="46" customWidth="1"/>
    <col min="13064" max="13064" width="13.7265625" style="46" customWidth="1"/>
    <col min="13065" max="13312" width="9.1796875" style="46"/>
    <col min="13313" max="13313" width="13.26953125" style="46" customWidth="1"/>
    <col min="13314" max="13314" width="8.453125" style="46" customWidth="1"/>
    <col min="13315" max="13315" width="10" style="46" customWidth="1"/>
    <col min="13316" max="13316" width="10.1796875" style="46" customWidth="1"/>
    <col min="13317" max="13317" width="15.26953125" style="46" customWidth="1"/>
    <col min="13318" max="13318" width="12.453125" style="46" customWidth="1"/>
    <col min="13319" max="13319" width="13.453125" style="46" customWidth="1"/>
    <col min="13320" max="13320" width="13.7265625" style="46" customWidth="1"/>
    <col min="13321" max="13568" width="9.1796875" style="46"/>
    <col min="13569" max="13569" width="13.26953125" style="46" customWidth="1"/>
    <col min="13570" max="13570" width="8.453125" style="46" customWidth="1"/>
    <col min="13571" max="13571" width="10" style="46" customWidth="1"/>
    <col min="13572" max="13572" width="10.1796875" style="46" customWidth="1"/>
    <col min="13573" max="13573" width="15.26953125" style="46" customWidth="1"/>
    <col min="13574" max="13574" width="12.453125" style="46" customWidth="1"/>
    <col min="13575" max="13575" width="13.453125" style="46" customWidth="1"/>
    <col min="13576" max="13576" width="13.7265625" style="46" customWidth="1"/>
    <col min="13577" max="13824" width="9.1796875" style="46"/>
    <col min="13825" max="13825" width="13.26953125" style="46" customWidth="1"/>
    <col min="13826" max="13826" width="8.453125" style="46" customWidth="1"/>
    <col min="13827" max="13827" width="10" style="46" customWidth="1"/>
    <col min="13828" max="13828" width="10.1796875" style="46" customWidth="1"/>
    <col min="13829" max="13829" width="15.26953125" style="46" customWidth="1"/>
    <col min="13830" max="13830" width="12.453125" style="46" customWidth="1"/>
    <col min="13831" max="13831" width="13.453125" style="46" customWidth="1"/>
    <col min="13832" max="13832" width="13.7265625" style="46" customWidth="1"/>
    <col min="13833" max="14080" width="9.1796875" style="46"/>
    <col min="14081" max="14081" width="13.26953125" style="46" customWidth="1"/>
    <col min="14082" max="14082" width="8.453125" style="46" customWidth="1"/>
    <col min="14083" max="14083" width="10" style="46" customWidth="1"/>
    <col min="14084" max="14084" width="10.1796875" style="46" customWidth="1"/>
    <col min="14085" max="14085" width="15.26953125" style="46" customWidth="1"/>
    <col min="14086" max="14086" width="12.453125" style="46" customWidth="1"/>
    <col min="14087" max="14087" width="13.453125" style="46" customWidth="1"/>
    <col min="14088" max="14088" width="13.7265625" style="46" customWidth="1"/>
    <col min="14089" max="14336" width="9.1796875" style="46"/>
    <col min="14337" max="14337" width="13.26953125" style="46" customWidth="1"/>
    <col min="14338" max="14338" width="8.453125" style="46" customWidth="1"/>
    <col min="14339" max="14339" width="10" style="46" customWidth="1"/>
    <col min="14340" max="14340" width="10.1796875" style="46" customWidth="1"/>
    <col min="14341" max="14341" width="15.26953125" style="46" customWidth="1"/>
    <col min="14342" max="14342" width="12.453125" style="46" customWidth="1"/>
    <col min="14343" max="14343" width="13.453125" style="46" customWidth="1"/>
    <col min="14344" max="14344" width="13.7265625" style="46" customWidth="1"/>
    <col min="14345" max="14592" width="9.1796875" style="46"/>
    <col min="14593" max="14593" width="13.26953125" style="46" customWidth="1"/>
    <col min="14594" max="14594" width="8.453125" style="46" customWidth="1"/>
    <col min="14595" max="14595" width="10" style="46" customWidth="1"/>
    <col min="14596" max="14596" width="10.1796875" style="46" customWidth="1"/>
    <col min="14597" max="14597" width="15.26953125" style="46" customWidth="1"/>
    <col min="14598" max="14598" width="12.453125" style="46" customWidth="1"/>
    <col min="14599" max="14599" width="13.453125" style="46" customWidth="1"/>
    <col min="14600" max="14600" width="13.7265625" style="46" customWidth="1"/>
    <col min="14601" max="14848" width="9.1796875" style="46"/>
    <col min="14849" max="14849" width="13.26953125" style="46" customWidth="1"/>
    <col min="14850" max="14850" width="8.453125" style="46" customWidth="1"/>
    <col min="14851" max="14851" width="10" style="46" customWidth="1"/>
    <col min="14852" max="14852" width="10.1796875" style="46" customWidth="1"/>
    <col min="14853" max="14853" width="15.26953125" style="46" customWidth="1"/>
    <col min="14854" max="14854" width="12.453125" style="46" customWidth="1"/>
    <col min="14855" max="14855" width="13.453125" style="46" customWidth="1"/>
    <col min="14856" max="14856" width="13.7265625" style="46" customWidth="1"/>
    <col min="14857" max="15104" width="9.1796875" style="46"/>
    <col min="15105" max="15105" width="13.26953125" style="46" customWidth="1"/>
    <col min="15106" max="15106" width="8.453125" style="46" customWidth="1"/>
    <col min="15107" max="15107" width="10" style="46" customWidth="1"/>
    <col min="15108" max="15108" width="10.1796875" style="46" customWidth="1"/>
    <col min="15109" max="15109" width="15.26953125" style="46" customWidth="1"/>
    <col min="15110" max="15110" width="12.453125" style="46" customWidth="1"/>
    <col min="15111" max="15111" width="13.453125" style="46" customWidth="1"/>
    <col min="15112" max="15112" width="13.7265625" style="46" customWidth="1"/>
    <col min="15113" max="15360" width="9.1796875" style="46"/>
    <col min="15361" max="15361" width="13.26953125" style="46" customWidth="1"/>
    <col min="15362" max="15362" width="8.453125" style="46" customWidth="1"/>
    <col min="15363" max="15363" width="10" style="46" customWidth="1"/>
    <col min="15364" max="15364" width="10.1796875" style="46" customWidth="1"/>
    <col min="15365" max="15365" width="15.26953125" style="46" customWidth="1"/>
    <col min="15366" max="15366" width="12.453125" style="46" customWidth="1"/>
    <col min="15367" max="15367" width="13.453125" style="46" customWidth="1"/>
    <col min="15368" max="15368" width="13.7265625" style="46" customWidth="1"/>
    <col min="15369" max="15616" width="9.1796875" style="46"/>
    <col min="15617" max="15617" width="13.26953125" style="46" customWidth="1"/>
    <col min="15618" max="15618" width="8.453125" style="46" customWidth="1"/>
    <col min="15619" max="15619" width="10" style="46" customWidth="1"/>
    <col min="15620" max="15620" width="10.1796875" style="46" customWidth="1"/>
    <col min="15621" max="15621" width="15.26953125" style="46" customWidth="1"/>
    <col min="15622" max="15622" width="12.453125" style="46" customWidth="1"/>
    <col min="15623" max="15623" width="13.453125" style="46" customWidth="1"/>
    <col min="15624" max="15624" width="13.7265625" style="46" customWidth="1"/>
    <col min="15625" max="15872" width="9.1796875" style="46"/>
    <col min="15873" max="15873" width="13.26953125" style="46" customWidth="1"/>
    <col min="15874" max="15874" width="8.453125" style="46" customWidth="1"/>
    <col min="15875" max="15875" width="10" style="46" customWidth="1"/>
    <col min="15876" max="15876" width="10.1796875" style="46" customWidth="1"/>
    <col min="15877" max="15877" width="15.26953125" style="46" customWidth="1"/>
    <col min="15878" max="15878" width="12.453125" style="46" customWidth="1"/>
    <col min="15879" max="15879" width="13.453125" style="46" customWidth="1"/>
    <col min="15880" max="15880" width="13.7265625" style="46" customWidth="1"/>
    <col min="15881" max="16128" width="9.1796875" style="46"/>
    <col min="16129" max="16129" width="13.26953125" style="46" customWidth="1"/>
    <col min="16130" max="16130" width="8.453125" style="46" customWidth="1"/>
    <col min="16131" max="16131" width="10" style="46" customWidth="1"/>
    <col min="16132" max="16132" width="10.1796875" style="46" customWidth="1"/>
    <col min="16133" max="16133" width="15.26953125" style="46" customWidth="1"/>
    <col min="16134" max="16134" width="12.453125" style="46" customWidth="1"/>
    <col min="16135" max="16135" width="13.453125" style="46" customWidth="1"/>
    <col min="16136" max="16136" width="13.7265625" style="46" customWidth="1"/>
    <col min="16137" max="16384" width="9.1796875" style="46"/>
  </cols>
  <sheetData>
    <row r="1" spans="1:8" ht="15.75" customHeight="1" x14ac:dyDescent="0.25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5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5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3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3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43678</v>
      </c>
      <c r="H5" s="287"/>
    </row>
    <row r="6" spans="1:8" ht="13.9" customHeight="1" thickBot="1" x14ac:dyDescent="0.3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5">
      <c r="A7" s="82"/>
      <c r="B7" s="76"/>
      <c r="C7" s="76"/>
      <c r="D7" s="76"/>
      <c r="E7" s="76"/>
      <c r="F7" s="76"/>
      <c r="G7" s="76"/>
      <c r="H7" s="2372"/>
    </row>
    <row r="8" spans="1:8" ht="13.9" customHeight="1" x14ac:dyDescent="0.25">
      <c r="A8" s="84"/>
      <c r="B8" s="85"/>
      <c r="C8" s="85"/>
      <c r="D8" s="85"/>
      <c r="E8" s="85"/>
      <c r="F8" s="85"/>
      <c r="G8" s="85"/>
      <c r="H8" s="2373"/>
    </row>
    <row r="9" spans="1:8" ht="13.9" customHeight="1" x14ac:dyDescent="0.3">
      <c r="A9" s="87" t="s">
        <v>149</v>
      </c>
      <c r="B9" s="88"/>
      <c r="C9" s="89"/>
      <c r="D9" s="89"/>
      <c r="E9" s="89"/>
      <c r="F9" s="85"/>
      <c r="G9" s="90"/>
      <c r="H9" s="2374" t="s">
        <v>150</v>
      </c>
    </row>
    <row r="10" spans="1:8" ht="13.9" customHeight="1" x14ac:dyDescent="0.3">
      <c r="A10" s="91" t="s">
        <v>151</v>
      </c>
      <c r="B10" s="92"/>
      <c r="C10" s="93"/>
      <c r="D10" s="93"/>
      <c r="E10" s="93"/>
      <c r="F10" s="94"/>
      <c r="G10" s="95"/>
      <c r="H10" s="2375"/>
    </row>
    <row r="11" spans="1:8" ht="13.9" customHeight="1" x14ac:dyDescent="0.3">
      <c r="A11" s="68"/>
      <c r="B11" s="88"/>
      <c r="C11" s="89"/>
      <c r="D11" s="89"/>
      <c r="E11" s="89"/>
      <c r="F11" s="85"/>
      <c r="G11" s="90"/>
      <c r="H11" s="2376"/>
    </row>
    <row r="12" spans="1:8" ht="13.9" customHeight="1" x14ac:dyDescent="0.3">
      <c r="A12" s="87" t="s">
        <v>152</v>
      </c>
      <c r="B12" s="88"/>
      <c r="C12" s="89"/>
      <c r="D12" s="89"/>
      <c r="E12" s="89"/>
      <c r="F12" s="85"/>
      <c r="G12" s="85"/>
      <c r="H12" s="2374" t="s">
        <v>160</v>
      </c>
    </row>
    <row r="13" spans="1:8" ht="13.9" customHeight="1" x14ac:dyDescent="0.3">
      <c r="A13" s="87" t="s">
        <v>154</v>
      </c>
      <c r="B13" s="88"/>
      <c r="C13" s="89"/>
      <c r="D13" s="89"/>
      <c r="E13" s="89"/>
      <c r="F13" s="85"/>
      <c r="G13" s="85"/>
      <c r="H13" s="2374" t="s">
        <v>155</v>
      </c>
    </row>
    <row r="14" spans="1:8" ht="13.9" customHeight="1" x14ac:dyDescent="0.25">
      <c r="A14" s="87" t="s">
        <v>156</v>
      </c>
      <c r="B14" s="88"/>
      <c r="C14" s="89"/>
      <c r="D14" s="89"/>
      <c r="E14" s="89"/>
      <c r="F14" s="85"/>
      <c r="G14" s="85"/>
      <c r="H14" s="2372"/>
    </row>
    <row r="15" spans="1:8" ht="13.9" customHeight="1" x14ac:dyDescent="0.3">
      <c r="A15" s="96" t="s">
        <v>157</v>
      </c>
      <c r="B15" s="92"/>
      <c r="C15" s="93"/>
      <c r="D15" s="93"/>
      <c r="E15" s="93"/>
      <c r="F15" s="94"/>
      <c r="G15" s="94"/>
      <c r="H15" s="2377" t="s">
        <v>155</v>
      </c>
    </row>
    <row r="16" spans="1:8" ht="13.9" customHeight="1" x14ac:dyDescent="0.25">
      <c r="A16" s="87"/>
      <c r="B16" s="88"/>
      <c r="C16" s="89"/>
      <c r="D16" s="89"/>
      <c r="E16" s="89"/>
      <c r="F16" s="85"/>
      <c r="G16" s="85"/>
      <c r="H16" s="2378"/>
    </row>
    <row r="17" spans="1:8" ht="13.9" customHeight="1" x14ac:dyDescent="0.25">
      <c r="A17" s="87" t="s">
        <v>158</v>
      </c>
      <c r="B17" s="88"/>
      <c r="C17" s="89"/>
      <c r="D17" s="89"/>
      <c r="E17" s="89"/>
      <c r="F17" s="85"/>
      <c r="G17" s="85"/>
      <c r="H17" s="2378"/>
    </row>
    <row r="18" spans="1:8" ht="13.9" customHeight="1" x14ac:dyDescent="0.3">
      <c r="A18" s="87" t="s">
        <v>159</v>
      </c>
      <c r="B18" s="88"/>
      <c r="C18" s="89"/>
      <c r="D18" s="89"/>
      <c r="E18" s="89"/>
      <c r="F18" s="85"/>
      <c r="G18" s="85"/>
      <c r="H18" s="2374" t="s">
        <v>153</v>
      </c>
    </row>
    <row r="19" spans="1:8" ht="13.9" customHeight="1" x14ac:dyDescent="0.3">
      <c r="A19" s="87" t="s">
        <v>161</v>
      </c>
      <c r="B19" s="88"/>
      <c r="C19" s="89"/>
      <c r="D19" s="89"/>
      <c r="E19" s="89"/>
      <c r="F19" s="85"/>
      <c r="G19" s="85"/>
      <c r="H19" s="2374"/>
    </row>
    <row r="20" spans="1:8" ht="13.9" customHeight="1" x14ac:dyDescent="0.3">
      <c r="A20" s="87" t="s">
        <v>162</v>
      </c>
      <c r="B20" s="88"/>
      <c r="C20" s="89"/>
      <c r="D20" s="89"/>
      <c r="E20" s="89"/>
      <c r="F20" s="85"/>
      <c r="G20" s="85"/>
      <c r="H20" s="2374" t="s">
        <v>155</v>
      </c>
    </row>
    <row r="21" spans="1:8" ht="13.9" customHeight="1" x14ac:dyDescent="0.3">
      <c r="A21" s="87" t="s">
        <v>163</v>
      </c>
      <c r="B21" s="88"/>
      <c r="C21" s="89"/>
      <c r="D21" s="89"/>
      <c r="E21" s="89"/>
      <c r="F21" s="85"/>
      <c r="G21" s="85"/>
      <c r="H21" s="2374"/>
    </row>
    <row r="22" spans="1:8" ht="13.9" customHeight="1" x14ac:dyDescent="0.3">
      <c r="A22" s="87" t="s">
        <v>164</v>
      </c>
      <c r="B22" s="88"/>
      <c r="C22" s="89"/>
      <c r="D22" s="89"/>
      <c r="E22" s="89"/>
      <c r="F22" s="85"/>
      <c r="G22" s="85"/>
      <c r="H22" s="2374" t="s">
        <v>155</v>
      </c>
    </row>
    <row r="23" spans="1:8" ht="13.9" customHeight="1" x14ac:dyDescent="0.25">
      <c r="A23" s="96"/>
      <c r="B23" s="92"/>
      <c r="C23" s="93"/>
      <c r="D23" s="93"/>
      <c r="E23" s="93"/>
      <c r="F23" s="94"/>
      <c r="G23" s="94"/>
      <c r="H23" s="2379"/>
    </row>
    <row r="24" spans="1:8" ht="13.9" customHeight="1" x14ac:dyDescent="0.25">
      <c r="A24" s="87"/>
      <c r="B24" s="88"/>
      <c r="C24" s="89"/>
      <c r="D24" s="89"/>
      <c r="E24" s="89"/>
      <c r="F24" s="85"/>
      <c r="G24" s="85"/>
      <c r="H24" s="2378"/>
    </row>
    <row r="25" spans="1:8" ht="13.9" customHeight="1" x14ac:dyDescent="0.25">
      <c r="A25" s="87" t="s">
        <v>165</v>
      </c>
      <c r="B25" s="88"/>
      <c r="C25" s="89"/>
      <c r="D25" s="89"/>
      <c r="E25" s="89"/>
      <c r="F25" s="85"/>
      <c r="G25" s="85"/>
      <c r="H25" s="2378"/>
    </row>
    <row r="26" spans="1:8" ht="13.9" customHeight="1" x14ac:dyDescent="0.25">
      <c r="A26" s="87" t="s">
        <v>166</v>
      </c>
      <c r="B26" s="88"/>
      <c r="C26" s="89"/>
      <c r="D26" s="89"/>
      <c r="E26" s="89"/>
      <c r="F26" s="85"/>
      <c r="G26" s="85"/>
      <c r="H26" s="2378"/>
    </row>
    <row r="27" spans="1:8" ht="13.9" customHeight="1" x14ac:dyDescent="0.3">
      <c r="A27" s="87" t="s">
        <v>167</v>
      </c>
      <c r="B27" s="88"/>
      <c r="C27" s="89"/>
      <c r="D27" s="89"/>
      <c r="E27" s="89"/>
      <c r="F27" s="85"/>
      <c r="G27" s="85"/>
      <c r="H27" s="2374" t="s">
        <v>153</v>
      </c>
    </row>
    <row r="28" spans="1:8" ht="13.9" customHeight="1" x14ac:dyDescent="0.25">
      <c r="A28" s="87" t="s">
        <v>168</v>
      </c>
      <c r="B28" s="88"/>
      <c r="C28" s="89"/>
      <c r="D28" s="89"/>
      <c r="E28" s="89"/>
      <c r="F28" s="85"/>
      <c r="G28" s="85"/>
      <c r="H28" s="2378"/>
    </row>
    <row r="29" spans="1:8" ht="13.9" customHeight="1" x14ac:dyDescent="0.3">
      <c r="A29" s="87" t="s">
        <v>162</v>
      </c>
      <c r="B29" s="88"/>
      <c r="C29" s="89"/>
      <c r="D29" s="89"/>
      <c r="E29" s="89"/>
      <c r="F29" s="85"/>
      <c r="G29" s="85"/>
      <c r="H29" s="2374" t="s">
        <v>155</v>
      </c>
    </row>
    <row r="30" spans="1:8" ht="13.9" customHeight="1" x14ac:dyDescent="0.25">
      <c r="A30" s="87" t="s">
        <v>169</v>
      </c>
      <c r="B30" s="88"/>
      <c r="C30" s="89"/>
      <c r="D30" s="89"/>
      <c r="E30" s="89"/>
      <c r="F30" s="85"/>
      <c r="G30" s="85"/>
      <c r="H30" s="2378"/>
    </row>
    <row r="31" spans="1:8" ht="13.9" customHeight="1" x14ac:dyDescent="0.3">
      <c r="A31" s="87" t="s">
        <v>164</v>
      </c>
      <c r="B31" s="88"/>
      <c r="C31" s="89"/>
      <c r="D31" s="89"/>
      <c r="E31" s="89"/>
      <c r="F31" s="85"/>
      <c r="G31" s="85"/>
      <c r="H31" s="2374" t="s">
        <v>155</v>
      </c>
    </row>
    <row r="32" spans="1:8" ht="13.9" customHeight="1" x14ac:dyDescent="0.25">
      <c r="A32" s="96"/>
      <c r="B32" s="92"/>
      <c r="C32" s="93"/>
      <c r="D32" s="93"/>
      <c r="E32" s="93"/>
      <c r="F32" s="94"/>
      <c r="G32" s="94"/>
      <c r="H32" s="2379"/>
    </row>
    <row r="33" spans="1:8" ht="13.9" customHeight="1" x14ac:dyDescent="0.25">
      <c r="A33" s="87"/>
      <c r="B33" s="88"/>
      <c r="C33" s="89"/>
      <c r="D33" s="89"/>
      <c r="E33" s="89"/>
      <c r="F33" s="85"/>
      <c r="G33" s="85"/>
      <c r="H33" s="2378"/>
    </row>
    <row r="34" spans="1:8" ht="13.9" customHeight="1" x14ac:dyDescent="0.25">
      <c r="A34" s="87" t="s">
        <v>170</v>
      </c>
      <c r="B34" s="88"/>
      <c r="C34" s="89"/>
      <c r="D34" s="89"/>
      <c r="E34" s="89"/>
      <c r="F34" s="85"/>
      <c r="G34" s="85"/>
      <c r="H34" s="2378"/>
    </row>
    <row r="35" spans="1:8" ht="13.9" customHeight="1" x14ac:dyDescent="0.3">
      <c r="A35" s="87" t="s">
        <v>171</v>
      </c>
      <c r="B35" s="88"/>
      <c r="C35" s="89"/>
      <c r="D35" s="89"/>
      <c r="E35" s="89"/>
      <c r="F35" s="85"/>
      <c r="G35" s="85"/>
      <c r="H35" s="2374" t="s">
        <v>153</v>
      </c>
    </row>
    <row r="36" spans="1:8" ht="13.9" customHeight="1" x14ac:dyDescent="0.3">
      <c r="A36" s="87" t="s">
        <v>172</v>
      </c>
      <c r="B36" s="88"/>
      <c r="C36" s="89"/>
      <c r="D36" s="89"/>
      <c r="E36" s="89"/>
      <c r="F36" s="85"/>
      <c r="G36" s="85"/>
      <c r="H36" s="2374"/>
    </row>
    <row r="37" spans="1:8" ht="13.9" customHeight="1" x14ac:dyDescent="0.3">
      <c r="A37" s="87" t="s">
        <v>162</v>
      </c>
      <c r="B37" s="88"/>
      <c r="C37" s="89"/>
      <c r="D37" s="89"/>
      <c r="E37" s="89"/>
      <c r="F37" s="85"/>
      <c r="G37" s="85"/>
      <c r="H37" s="2374" t="s">
        <v>155</v>
      </c>
    </row>
    <row r="38" spans="1:8" ht="13.9" customHeight="1" x14ac:dyDescent="0.3">
      <c r="A38" s="87" t="s">
        <v>173</v>
      </c>
      <c r="B38" s="88"/>
      <c r="C38" s="89"/>
      <c r="D38" s="89"/>
      <c r="E38" s="89"/>
      <c r="F38" s="85"/>
      <c r="G38" s="85"/>
      <c r="H38" s="2374"/>
    </row>
    <row r="39" spans="1:8" ht="13.9" customHeight="1" x14ac:dyDescent="0.3">
      <c r="A39" s="87" t="s">
        <v>174</v>
      </c>
      <c r="B39" s="88"/>
      <c r="C39" s="89"/>
      <c r="D39" s="89"/>
      <c r="E39" s="89"/>
      <c r="F39" s="85"/>
      <c r="G39" s="85"/>
      <c r="H39" s="2374" t="s">
        <v>155</v>
      </c>
    </row>
    <row r="40" spans="1:8" ht="13.9" customHeight="1" x14ac:dyDescent="0.3">
      <c r="A40" s="96"/>
      <c r="B40" s="92"/>
      <c r="C40" s="93"/>
      <c r="D40" s="93"/>
      <c r="E40" s="93"/>
      <c r="F40" s="94"/>
      <c r="G40" s="94"/>
      <c r="H40" s="2377"/>
    </row>
    <row r="41" spans="1:8" ht="13.9" customHeight="1" x14ac:dyDescent="0.3">
      <c r="A41" s="87"/>
      <c r="B41" s="88"/>
      <c r="C41" s="89"/>
      <c r="D41" s="89"/>
      <c r="E41" s="89"/>
      <c r="F41" s="85"/>
      <c r="G41" s="85"/>
      <c r="H41" s="2374"/>
    </row>
    <row r="42" spans="1:8" ht="13.9" customHeight="1" x14ac:dyDescent="0.3">
      <c r="A42" s="87" t="s">
        <v>175</v>
      </c>
      <c r="B42" s="88"/>
      <c r="C42" s="89"/>
      <c r="D42" s="89"/>
      <c r="E42" s="89"/>
      <c r="F42" s="85"/>
      <c r="G42" s="85"/>
      <c r="H42" s="2374"/>
    </row>
    <row r="43" spans="1:8" ht="13.9" customHeight="1" x14ac:dyDescent="0.3">
      <c r="A43" s="87" t="s">
        <v>176</v>
      </c>
      <c r="B43" s="88"/>
      <c r="C43" s="89"/>
      <c r="D43" s="89"/>
      <c r="E43" s="89"/>
      <c r="F43" s="85"/>
      <c r="G43" s="85"/>
      <c r="H43" s="2374" t="s">
        <v>153</v>
      </c>
    </row>
    <row r="44" spans="1:8" ht="13.9" customHeight="1" x14ac:dyDescent="0.3">
      <c r="A44" s="87" t="s">
        <v>177</v>
      </c>
      <c r="B44" s="88"/>
      <c r="C44" s="89"/>
      <c r="D44" s="89"/>
      <c r="E44" s="89"/>
      <c r="F44" s="85"/>
      <c r="G44" s="85"/>
      <c r="H44" s="2374"/>
    </row>
    <row r="45" spans="1:8" ht="13.9" customHeight="1" x14ac:dyDescent="0.3">
      <c r="A45" s="87" t="s">
        <v>162</v>
      </c>
      <c r="B45" s="88"/>
      <c r="C45" s="89"/>
      <c r="D45" s="89"/>
      <c r="E45" s="89"/>
      <c r="F45" s="85"/>
      <c r="G45" s="85"/>
      <c r="H45" s="2374" t="s">
        <v>155</v>
      </c>
    </row>
    <row r="46" spans="1:8" ht="13.9" customHeight="1" x14ac:dyDescent="0.3">
      <c r="A46" s="87" t="s">
        <v>178</v>
      </c>
      <c r="B46" s="88"/>
      <c r="C46" s="89"/>
      <c r="D46" s="89"/>
      <c r="E46" s="89"/>
      <c r="F46" s="85"/>
      <c r="G46" s="85"/>
      <c r="H46" s="2374"/>
    </row>
    <row r="47" spans="1:8" ht="13.9" customHeight="1" x14ac:dyDescent="0.3">
      <c r="A47" s="87" t="s">
        <v>179</v>
      </c>
      <c r="B47" s="88"/>
      <c r="C47" s="89"/>
      <c r="D47" s="89"/>
      <c r="E47" s="89"/>
      <c r="F47" s="85"/>
      <c r="G47" s="85"/>
      <c r="H47" s="2374" t="s">
        <v>155</v>
      </c>
    </row>
    <row r="48" spans="1:8" ht="13.9" customHeight="1" x14ac:dyDescent="0.25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5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5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5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43714</v>
      </c>
      <c r="H51" s="86"/>
    </row>
    <row r="52" spans="1:8" ht="13" thickBot="1" x14ac:dyDescent="0.3">
      <c r="A52" s="1424" t="s">
        <v>1122</v>
      </c>
      <c r="B52" s="97"/>
      <c r="C52" s="78"/>
      <c r="D52" s="79"/>
      <c r="E52" s="54"/>
      <c r="F52" s="54"/>
      <c r="G52" s="54"/>
      <c r="H52" s="55"/>
    </row>
  </sheetData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0" zoomScale="75" workbookViewId="0">
      <selection activeCell="M31" sqref="M31:M32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1749"/>
      <c r="B1" s="1824"/>
      <c r="C1" s="1751" t="s">
        <v>78</v>
      </c>
      <c r="D1" s="1751"/>
      <c r="E1" s="1751"/>
      <c r="F1" s="1751"/>
      <c r="G1" s="1751"/>
      <c r="H1" s="1751"/>
      <c r="I1" s="1752"/>
      <c r="K1" s="76"/>
      <c r="L1" s="76"/>
    </row>
    <row r="2" spans="1:15" ht="15.75" customHeight="1" x14ac:dyDescent="0.25">
      <c r="A2" s="1753"/>
      <c r="B2" s="1826"/>
      <c r="C2" s="1755" t="s">
        <v>181</v>
      </c>
      <c r="D2" s="1755"/>
      <c r="E2" s="1755"/>
      <c r="F2" s="1755"/>
      <c r="G2" s="1755"/>
      <c r="H2" s="1755"/>
      <c r="I2" s="1756"/>
      <c r="K2" s="76"/>
      <c r="L2" s="76"/>
    </row>
    <row r="3" spans="1:15" ht="15.75" customHeight="1" x14ac:dyDescent="0.25">
      <c r="A3" s="1753"/>
      <c r="B3" s="1826"/>
      <c r="C3" s="1755" t="s">
        <v>100</v>
      </c>
      <c r="D3" s="1755"/>
      <c r="E3" s="1755"/>
      <c r="F3" s="1755"/>
      <c r="G3" s="1755"/>
      <c r="H3" s="1755"/>
      <c r="I3" s="1756"/>
      <c r="K3" s="76"/>
      <c r="L3" s="76"/>
    </row>
    <row r="4" spans="1:15" ht="28.5" customHeight="1" thickBot="1" x14ac:dyDescent="0.3">
      <c r="A4" s="1757"/>
      <c r="B4" s="1802"/>
      <c r="C4" s="1802"/>
      <c r="D4" s="1802"/>
      <c r="E4" s="1759"/>
      <c r="F4" s="1759"/>
      <c r="G4" s="1759"/>
      <c r="H4" s="1759"/>
      <c r="I4" s="1760"/>
      <c r="K4" s="76"/>
      <c r="L4" s="76"/>
    </row>
    <row r="5" spans="1:15" ht="13.5" customHeight="1" x14ac:dyDescent="0.3">
      <c r="A5" s="1761" t="s">
        <v>214</v>
      </c>
      <c r="B5" s="1764"/>
      <c r="C5" s="1764"/>
      <c r="D5" s="1829"/>
      <c r="E5" s="1828" t="s">
        <v>75</v>
      </c>
      <c r="F5" s="1762"/>
      <c r="G5" s="1838"/>
      <c r="H5" s="1838"/>
      <c r="I5" s="1765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766" t="s">
        <v>274</v>
      </c>
      <c r="B6" s="1895"/>
      <c r="C6" s="1895"/>
      <c r="D6" s="1896"/>
      <c r="E6" s="1897">
        <f>Flows!G5</f>
        <v>43678</v>
      </c>
      <c r="F6" s="1898"/>
      <c r="G6" s="1898"/>
      <c r="H6" s="1898"/>
      <c r="I6" s="1771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1776" t="s">
        <v>71</v>
      </c>
      <c r="B7" s="1777" t="s">
        <v>182</v>
      </c>
      <c r="C7" s="1899" t="s">
        <v>183</v>
      </c>
      <c r="D7" s="1777" t="s">
        <v>184</v>
      </c>
      <c r="E7" s="1900" t="s">
        <v>185</v>
      </c>
      <c r="F7" s="1900" t="s">
        <v>104</v>
      </c>
      <c r="G7" s="1777" t="s">
        <v>186</v>
      </c>
      <c r="H7" s="1853" t="s">
        <v>187</v>
      </c>
      <c r="I7" s="1901" t="s">
        <v>188</v>
      </c>
      <c r="J7" s="103"/>
      <c r="K7" s="103"/>
      <c r="L7" s="103"/>
      <c r="M7" s="437"/>
      <c r="N7" s="437"/>
    </row>
    <row r="8" spans="1:15" ht="15" customHeight="1" x14ac:dyDescent="0.25">
      <c r="A8" s="1780">
        <v>1</v>
      </c>
      <c r="B8" s="1564">
        <f>'1'!GQ40</f>
        <v>0.38</v>
      </c>
      <c r="C8" s="1564">
        <f>'1'!GR40</f>
        <v>11.3</v>
      </c>
      <c r="D8" s="1564">
        <f>'1'!GS40</f>
        <v>22.513274336283185</v>
      </c>
      <c r="E8" s="1564">
        <f>'1'!GT40</f>
        <v>8.5550442477876096</v>
      </c>
      <c r="F8" s="1564">
        <f>'1'!GU40</f>
        <v>6.15</v>
      </c>
      <c r="G8" s="1564">
        <f>'1'!GV40</f>
        <v>30</v>
      </c>
      <c r="H8" s="1564">
        <f>'1'!GW40</f>
        <v>5</v>
      </c>
      <c r="I8" s="1564">
        <f>'1'!GX40</f>
        <v>1.711008849557522</v>
      </c>
      <c r="J8" s="76"/>
      <c r="K8" s="76"/>
      <c r="L8" s="76"/>
    </row>
    <row r="9" spans="1:15" ht="15" customHeight="1" x14ac:dyDescent="0.25">
      <c r="A9" s="1780">
        <v>2</v>
      </c>
      <c r="B9" s="1564">
        <f>'2'!GQ40</f>
        <v>0.34</v>
      </c>
      <c r="C9" s="1564">
        <f>'2'!GR40</f>
        <v>11.2</v>
      </c>
      <c r="D9" s="1564">
        <f>'2'!GS40</f>
        <v>22.714285714285715</v>
      </c>
      <c r="E9" s="1564">
        <f>'2'!GT40</f>
        <v>7.7228571428571442</v>
      </c>
      <c r="F9" s="1564">
        <f>'2'!GU40</f>
        <v>6.12</v>
      </c>
      <c r="G9" s="1564">
        <f>'2'!GV40</f>
        <v>28.8</v>
      </c>
      <c r="H9" s="1564">
        <f>'2'!GW40</f>
        <v>5</v>
      </c>
      <c r="I9" s="1564">
        <f>'2'!GX40</f>
        <v>1.5445714285714289</v>
      </c>
      <c r="J9" s="76"/>
      <c r="K9" s="76"/>
      <c r="L9" s="76"/>
    </row>
    <row r="10" spans="1:15" ht="15" customHeight="1" x14ac:dyDescent="0.25">
      <c r="A10" s="1780">
        <v>3</v>
      </c>
      <c r="B10" s="1564">
        <f>'3'!GQ40</f>
        <v>0.34</v>
      </c>
      <c r="C10" s="1564">
        <f>'3'!GR40</f>
        <v>10.3</v>
      </c>
      <c r="D10" s="1564">
        <f>'3'!GS40</f>
        <v>24.699029126213592</v>
      </c>
      <c r="E10" s="1564">
        <f>'3'!GT40</f>
        <v>8.3976699029126216</v>
      </c>
      <c r="F10" s="1564">
        <f>'3'!GU40</f>
        <v>6.07</v>
      </c>
      <c r="G10" s="1564">
        <f>'3'!GV40</f>
        <v>28.3</v>
      </c>
      <c r="H10" s="1564">
        <f>'3'!GW40</f>
        <v>5</v>
      </c>
      <c r="I10" s="1564">
        <f>'3'!GX40</f>
        <v>1.6795339805825242</v>
      </c>
      <c r="J10" s="76"/>
      <c r="K10" s="76"/>
      <c r="L10" s="76"/>
    </row>
    <row r="11" spans="1:15" ht="15" customHeight="1" x14ac:dyDescent="0.25">
      <c r="A11" s="1780">
        <v>4</v>
      </c>
      <c r="B11" s="1564">
        <f>'4'!GQ40</f>
        <v>0.42</v>
      </c>
      <c r="C11" s="1564">
        <f>'4'!GR40</f>
        <v>11</v>
      </c>
      <c r="D11" s="1564">
        <f>'4'!GS40</f>
        <v>23.127272727272729</v>
      </c>
      <c r="E11" s="1564">
        <f>'4'!GT40</f>
        <v>9.713454545454546</v>
      </c>
      <c r="F11" s="1564">
        <f>'4'!GU40</f>
        <v>6.15</v>
      </c>
      <c r="G11" s="1564">
        <f>'4'!GV40</f>
        <v>28.5</v>
      </c>
      <c r="H11" s="1564">
        <f>'4'!GW40</f>
        <v>5</v>
      </c>
      <c r="I11" s="1564">
        <f>'4'!GX40</f>
        <v>1.9426909090909092</v>
      </c>
      <c r="J11" s="76"/>
      <c r="K11" s="76"/>
      <c r="L11" s="76"/>
    </row>
    <row r="12" spans="1:15" ht="15" customHeight="1" x14ac:dyDescent="0.25">
      <c r="A12" s="1780">
        <v>5</v>
      </c>
      <c r="B12" s="1564">
        <f>'5'!GQ40</f>
        <v>0.28999999999999998</v>
      </c>
      <c r="C12" s="1564">
        <f>'5'!GR40</f>
        <v>11</v>
      </c>
      <c r="D12" s="1564">
        <f>'5'!GS40</f>
        <v>23.127272727272729</v>
      </c>
      <c r="E12" s="1564">
        <f>'5'!GT40</f>
        <v>6.7069090909090905</v>
      </c>
      <c r="F12" s="1564">
        <f>'5'!GU40</f>
        <v>6.07</v>
      </c>
      <c r="G12" s="1564">
        <f>'5'!GV40</f>
        <v>29.2</v>
      </c>
      <c r="H12" s="1564">
        <f>'5'!GW40</f>
        <v>5</v>
      </c>
      <c r="I12" s="1564">
        <f>'5'!GX40</f>
        <v>1.341381818181818</v>
      </c>
      <c r="J12" s="76"/>
      <c r="K12" s="76"/>
      <c r="L12" s="76"/>
    </row>
    <row r="13" spans="1:15" ht="15" customHeight="1" x14ac:dyDescent="0.25">
      <c r="A13" s="1780">
        <v>6</v>
      </c>
      <c r="B13" s="1564">
        <f>'6'!GQ40</f>
        <v>0.27</v>
      </c>
      <c r="C13" s="1564">
        <f>'6'!GR40</f>
        <v>9.3000000000000007</v>
      </c>
      <c r="D13" s="1564">
        <f>'6'!GS40</f>
        <v>27.354838709677416</v>
      </c>
      <c r="E13" s="1564">
        <f>'6'!GT40</f>
        <v>7.3858064516129032</v>
      </c>
      <c r="F13" s="1564">
        <f>'6'!GU40</f>
        <v>6.08</v>
      </c>
      <c r="G13" s="1564">
        <f>'6'!GV40</f>
        <v>29.2</v>
      </c>
      <c r="H13" s="1564">
        <f>'6'!GW40</f>
        <v>5</v>
      </c>
      <c r="I13" s="1564">
        <f>'6'!GX40</f>
        <v>1.4771612903225806</v>
      </c>
      <c r="J13" s="76"/>
      <c r="K13" s="76"/>
      <c r="L13" s="76"/>
    </row>
    <row r="14" spans="1:15" ht="15" customHeight="1" x14ac:dyDescent="0.25">
      <c r="A14" s="1780">
        <v>7</v>
      </c>
      <c r="B14" s="1564">
        <f>'7'!GQ40</f>
        <v>0.36</v>
      </c>
      <c r="C14" s="1564">
        <f>'7'!GR40</f>
        <v>11.8</v>
      </c>
      <c r="D14" s="1564">
        <f>'7'!GS40</f>
        <v>21.559322033898304</v>
      </c>
      <c r="E14" s="1564">
        <f>'7'!GT40</f>
        <v>7.7613559322033892</v>
      </c>
      <c r="F14" s="1564">
        <f>'7'!GU40</f>
        <v>6.14</v>
      </c>
      <c r="G14" s="1564">
        <f>'7'!GV40</f>
        <v>29</v>
      </c>
      <c r="H14" s="1564">
        <f>'7'!GW40</f>
        <v>5</v>
      </c>
      <c r="I14" s="1564">
        <f>'7'!GX40</f>
        <v>1.5522711864406777</v>
      </c>
      <c r="J14" s="76"/>
      <c r="K14" s="76"/>
      <c r="L14" s="76"/>
    </row>
    <row r="15" spans="1:15" ht="15.75" customHeight="1" x14ac:dyDescent="0.25">
      <c r="A15" s="1780">
        <v>8</v>
      </c>
      <c r="B15" s="1564">
        <f>'8'!GQ40</f>
        <v>0.38</v>
      </c>
      <c r="C15" s="1564">
        <f>'8'!GR40</f>
        <v>11.3</v>
      </c>
      <c r="D15" s="1564">
        <f>'8'!GS40</f>
        <v>22.513274336283185</v>
      </c>
      <c r="E15" s="1564">
        <f>'8'!GT40</f>
        <v>8.5550442477876096</v>
      </c>
      <c r="F15" s="1564">
        <f>'8'!GU40</f>
        <v>6.14</v>
      </c>
      <c r="G15" s="1564">
        <f>'8'!GV40</f>
        <v>28.7</v>
      </c>
      <c r="H15" s="1564">
        <f>'8'!GW40</f>
        <v>5</v>
      </c>
      <c r="I15" s="1564">
        <f>'8'!GX40</f>
        <v>1.711008849557522</v>
      </c>
      <c r="J15" s="76"/>
      <c r="K15" s="76"/>
      <c r="L15" s="76"/>
      <c r="N15" s="529"/>
      <c r="O15" s="529"/>
    </row>
    <row r="16" spans="1:15" ht="15" customHeight="1" x14ac:dyDescent="0.25">
      <c r="A16" s="1780">
        <v>9</v>
      </c>
      <c r="B16" s="1564">
        <f>'9'!GQ40</f>
        <v>0.38</v>
      </c>
      <c r="C16" s="1564">
        <f>'9'!GR40</f>
        <v>12</v>
      </c>
      <c r="D16" s="1564">
        <f>'9'!GS40</f>
        <v>21.2</v>
      </c>
      <c r="E16" s="1564">
        <f>'9'!GT40</f>
        <v>8.0559999999999992</v>
      </c>
      <c r="F16" s="1564">
        <f>'9'!GU40</f>
        <v>6.1</v>
      </c>
      <c r="G16" s="1564">
        <f>'9'!GV40</f>
        <v>30</v>
      </c>
      <c r="H16" s="1564">
        <f>'9'!GW40</f>
        <v>5</v>
      </c>
      <c r="I16" s="1564">
        <f>'9'!GX40</f>
        <v>1.6111999999999997</v>
      </c>
      <c r="J16" s="76"/>
      <c r="K16" s="76"/>
      <c r="L16" s="76"/>
    </row>
    <row r="17" spans="1:12" ht="15" customHeight="1" x14ac:dyDescent="0.25">
      <c r="A17" s="1780">
        <v>10</v>
      </c>
      <c r="B17" s="1564">
        <f>'10'!GQ40</f>
        <v>0.28000000000000003</v>
      </c>
      <c r="C17" s="1564">
        <f>'10'!GR40</f>
        <v>10.3</v>
      </c>
      <c r="D17" s="1564">
        <f>'10'!GS40</f>
        <v>24.699029126213592</v>
      </c>
      <c r="E17" s="1564">
        <f>'10'!GT40</f>
        <v>6.9157281553398064</v>
      </c>
      <c r="F17" s="1564">
        <f>'10'!GU40</f>
        <v>6.07</v>
      </c>
      <c r="G17" s="1564">
        <f>'10'!GV40</f>
        <v>28.8</v>
      </c>
      <c r="H17" s="1564">
        <f>'10'!GW40</f>
        <v>5</v>
      </c>
      <c r="I17" s="1564">
        <f>'10'!GX40</f>
        <v>1.3831456310679613</v>
      </c>
      <c r="J17" s="76"/>
      <c r="K17" s="76"/>
      <c r="L17" s="76"/>
    </row>
    <row r="18" spans="1:12" ht="15" customHeight="1" x14ac:dyDescent="0.25">
      <c r="A18" s="1780">
        <v>11</v>
      </c>
      <c r="B18" s="1564">
        <f>'11'!GQ40</f>
        <v>0.31</v>
      </c>
      <c r="C18" s="1564">
        <f>'11'!GR40</f>
        <v>11.5</v>
      </c>
      <c r="D18" s="1564">
        <f>'11'!GS40</f>
        <v>22.121739130434783</v>
      </c>
      <c r="E18" s="1564">
        <f>'11'!GT40</f>
        <v>6.8577391304347826</v>
      </c>
      <c r="F18" s="1564">
        <f>'11'!GU40</f>
        <v>6.01</v>
      </c>
      <c r="G18" s="1564">
        <f>'11'!GV40</f>
        <v>29.9</v>
      </c>
      <c r="H18" s="1564">
        <f>'11'!GW40</f>
        <v>5</v>
      </c>
      <c r="I18" s="1564">
        <f>'11'!GX40</f>
        <v>1.3715478260869565</v>
      </c>
      <c r="J18" s="76"/>
      <c r="K18" s="76"/>
      <c r="L18" s="76"/>
    </row>
    <row r="19" spans="1:12" ht="15" customHeight="1" x14ac:dyDescent="0.25">
      <c r="A19" s="1780">
        <v>12</v>
      </c>
      <c r="B19" s="1564">
        <f>'12'!GQ40</f>
        <v>0.25</v>
      </c>
      <c r="C19" s="1564">
        <f>'12'!GR40</f>
        <v>10.5</v>
      </c>
      <c r="D19" s="1564">
        <f>'12'!GS40</f>
        <v>24.228571428571428</v>
      </c>
      <c r="E19" s="1564">
        <f>'12'!GT40</f>
        <v>6.0571428571428569</v>
      </c>
      <c r="F19" s="1564">
        <f>'12'!GU40</f>
        <v>6.04</v>
      </c>
      <c r="G19" s="1564">
        <f>'12'!GV40</f>
        <v>29.9</v>
      </c>
      <c r="H19" s="1564">
        <f>'12'!GW40</f>
        <v>5</v>
      </c>
      <c r="I19" s="1564">
        <f>'12'!GX40</f>
        <v>1.2114285714285713</v>
      </c>
      <c r="J19" s="76"/>
      <c r="K19" s="76"/>
      <c r="L19" s="76"/>
    </row>
    <row r="20" spans="1:12" ht="15" customHeight="1" x14ac:dyDescent="0.25">
      <c r="A20" s="1780">
        <v>13</v>
      </c>
      <c r="B20" s="1564">
        <f>'13'!GQ40</f>
        <v>0.4</v>
      </c>
      <c r="C20" s="1564">
        <f>'13'!GR40</f>
        <v>10.3</v>
      </c>
      <c r="D20" s="1564">
        <f>'13'!GS40</f>
        <v>24.699029126213592</v>
      </c>
      <c r="E20" s="1564">
        <f>'13'!GT40</f>
        <v>9.8796116504854368</v>
      </c>
      <c r="F20" s="1564">
        <f>'13'!GU40</f>
        <v>6.1</v>
      </c>
      <c r="G20" s="1564">
        <f>'13'!GV40</f>
        <v>30</v>
      </c>
      <c r="H20" s="1564">
        <f>'13'!GW40</f>
        <v>5</v>
      </c>
      <c r="I20" s="1564">
        <f>'13'!GX40</f>
        <v>1.9759223300970874</v>
      </c>
      <c r="J20" s="76"/>
      <c r="K20" s="76"/>
      <c r="L20" s="76"/>
    </row>
    <row r="21" spans="1:12" ht="15" customHeight="1" x14ac:dyDescent="0.25">
      <c r="A21" s="1780">
        <v>14</v>
      </c>
      <c r="B21" s="1564">
        <f>'14'!GQ40</f>
        <v>0.3</v>
      </c>
      <c r="C21" s="1564">
        <f>'14'!GR40</f>
        <v>11.4</v>
      </c>
      <c r="D21" s="1564">
        <f>'14'!GS40</f>
        <v>22.315789473684209</v>
      </c>
      <c r="E21" s="1564">
        <f>'14'!GT40</f>
        <v>6.6947368421052627</v>
      </c>
      <c r="F21" s="1564">
        <f>'14'!GU40</f>
        <v>6.1</v>
      </c>
      <c r="G21" s="1564">
        <f>'14'!GV40</f>
        <v>29.9</v>
      </c>
      <c r="H21" s="1564">
        <f>'14'!GW40</f>
        <v>5</v>
      </c>
      <c r="I21" s="1564">
        <f>'14'!GX40</f>
        <v>1.3389473684210524</v>
      </c>
      <c r="J21" s="76"/>
      <c r="K21" s="76"/>
      <c r="L21" s="76"/>
    </row>
    <row r="22" spans="1:12" ht="15" customHeight="1" x14ac:dyDescent="0.25">
      <c r="A22" s="1780">
        <v>15</v>
      </c>
      <c r="B22" s="1564">
        <f>'15'!GQ40</f>
        <v>0.21</v>
      </c>
      <c r="C22" s="1564">
        <f>'15'!GR40</f>
        <v>9.1</v>
      </c>
      <c r="D22" s="1564">
        <f>'15'!GS40</f>
        <v>27.956043956043956</v>
      </c>
      <c r="E22" s="1564">
        <f>'15'!GT40</f>
        <v>5.8707692307692305</v>
      </c>
      <c r="F22" s="1564">
        <f>'15'!GU40</f>
        <v>6.18</v>
      </c>
      <c r="G22" s="1564">
        <f>'15'!GV40</f>
        <v>29.4</v>
      </c>
      <c r="H22" s="1564">
        <f>'15'!GW40</f>
        <v>5</v>
      </c>
      <c r="I22" s="1564">
        <f>'15'!GX40</f>
        <v>1.1741538461538461</v>
      </c>
      <c r="J22" s="76"/>
      <c r="K22" s="76"/>
      <c r="L22" s="76"/>
    </row>
    <row r="23" spans="1:12" ht="15" customHeight="1" x14ac:dyDescent="0.25">
      <c r="A23" s="1780">
        <v>16</v>
      </c>
      <c r="B23" s="1564">
        <f>'16'!GQ40</f>
        <v>0.27</v>
      </c>
      <c r="C23" s="1564">
        <f>'16'!GR40</f>
        <v>8.9</v>
      </c>
      <c r="D23" s="1564">
        <f>'16'!GS40</f>
        <v>28.584269662921347</v>
      </c>
      <c r="E23" s="1564">
        <f>'16'!GT40</f>
        <v>7.7177528089887639</v>
      </c>
      <c r="F23" s="1564">
        <f>'16'!GU40</f>
        <v>6.22</v>
      </c>
      <c r="G23" s="1564">
        <f>'16'!GV40</f>
        <v>29.1</v>
      </c>
      <c r="H23" s="1564">
        <f>'16'!GW40</f>
        <v>5</v>
      </c>
      <c r="I23" s="1564">
        <f>'16'!GX40</f>
        <v>1.5435505617977527</v>
      </c>
      <c r="J23" s="76"/>
      <c r="K23" s="76"/>
      <c r="L23" s="76"/>
    </row>
    <row r="24" spans="1:12" ht="15" customHeight="1" x14ac:dyDescent="0.25">
      <c r="A24" s="1780">
        <v>17</v>
      </c>
      <c r="B24" s="1564">
        <f>'17'!GQ40</f>
        <v>0.3</v>
      </c>
      <c r="C24" s="1564">
        <f>'17'!GR40</f>
        <v>9</v>
      </c>
      <c r="D24" s="1564">
        <f>'17'!GS40</f>
        <v>28.266666666666666</v>
      </c>
      <c r="E24" s="1564">
        <f>'17'!GT40</f>
        <v>8.4799999999999986</v>
      </c>
      <c r="F24" s="1564">
        <f>'17'!GU40</f>
        <v>6.1</v>
      </c>
      <c r="G24" s="1564">
        <f>'17'!GV40</f>
        <v>29.2</v>
      </c>
      <c r="H24" s="1564">
        <f>'17'!GW40</f>
        <v>5</v>
      </c>
      <c r="I24" s="1564">
        <f>'17'!GX40</f>
        <v>1.6959999999999997</v>
      </c>
      <c r="J24" s="76"/>
      <c r="K24" s="76"/>
      <c r="L24" s="76"/>
    </row>
    <row r="25" spans="1:12" ht="15" customHeight="1" x14ac:dyDescent="0.25">
      <c r="A25" s="1780">
        <v>18</v>
      </c>
      <c r="B25" s="1564">
        <f>'18'!GQ40</f>
        <v>0.17</v>
      </c>
      <c r="C25" s="1564">
        <f>'18'!GR40</f>
        <v>6.3</v>
      </c>
      <c r="D25" s="1564">
        <f>'18'!GS40</f>
        <v>40.38095238095238</v>
      </c>
      <c r="E25" s="1564">
        <f>'18'!GT40</f>
        <v>6.8647619047619051</v>
      </c>
      <c r="F25" s="1564">
        <f>'18'!GU40</f>
        <v>6.14</v>
      </c>
      <c r="G25" s="1564">
        <f>'18'!GV40</f>
        <v>29.1</v>
      </c>
      <c r="H25" s="1564">
        <f>'18'!GW40</f>
        <v>5</v>
      </c>
      <c r="I25" s="1564">
        <f>'18'!GX40</f>
        <v>1.3729523809523809</v>
      </c>
      <c r="J25" s="76"/>
      <c r="K25" s="76"/>
      <c r="L25" s="76"/>
    </row>
    <row r="26" spans="1:12" ht="15" customHeight="1" x14ac:dyDescent="0.25">
      <c r="A26" s="1780">
        <v>19</v>
      </c>
      <c r="B26" s="1564">
        <f>'19'!GQ40</f>
        <v>0.35</v>
      </c>
      <c r="C26" s="1564">
        <f>'19'!GR40</f>
        <v>10.9</v>
      </c>
      <c r="D26" s="1564">
        <f>'19'!GS40</f>
        <v>23.339449541284402</v>
      </c>
      <c r="E26" s="1564">
        <f>'19'!GT40</f>
        <v>8.1688073394495397</v>
      </c>
      <c r="F26" s="1564">
        <f>'19'!GU40</f>
        <v>6.21</v>
      </c>
      <c r="G26" s="1564">
        <f>'19'!GV40</f>
        <v>28.7</v>
      </c>
      <c r="H26" s="1564">
        <f>'19'!GW40</f>
        <v>5</v>
      </c>
      <c r="I26" s="1564">
        <f>'19'!GX40</f>
        <v>1.6337614678899079</v>
      </c>
      <c r="J26" s="76"/>
      <c r="K26" s="76"/>
      <c r="L26" s="76"/>
    </row>
    <row r="27" spans="1:12" ht="15" customHeight="1" x14ac:dyDescent="0.25">
      <c r="A27" s="1780">
        <v>20</v>
      </c>
      <c r="B27" s="1564">
        <f>'20'!GQ40</f>
        <v>0.31</v>
      </c>
      <c r="C27" s="1564">
        <f>'20'!GR40</f>
        <v>8.6999999999999993</v>
      </c>
      <c r="D27" s="1564">
        <f>'20'!GS40</f>
        <v>29.241379310344829</v>
      </c>
      <c r="E27" s="1564">
        <f>'20'!GT40</f>
        <v>9.0648275862068974</v>
      </c>
      <c r="F27" s="1564">
        <f>'20'!GU40</f>
        <v>6.18</v>
      </c>
      <c r="G27" s="1564">
        <f>'20'!GV40</f>
        <v>28.9</v>
      </c>
      <c r="H27" s="1564">
        <f>'20'!GW40</f>
        <v>5</v>
      </c>
      <c r="I27" s="1564">
        <f>'20'!GX40</f>
        <v>1.8129655172413794</v>
      </c>
      <c r="J27" s="76"/>
      <c r="K27" s="76"/>
      <c r="L27" s="76"/>
    </row>
    <row r="28" spans="1:12" ht="15" customHeight="1" x14ac:dyDescent="0.25">
      <c r="A28" s="1780">
        <v>21</v>
      </c>
      <c r="B28" s="1564">
        <f>'21'!GQ40</f>
        <v>0.3</v>
      </c>
      <c r="C28" s="1564">
        <f>'21'!GR40</f>
        <v>9.6999999999999993</v>
      </c>
      <c r="D28" s="1564">
        <f>'21'!GS40</f>
        <v>26.226804123711343</v>
      </c>
      <c r="E28" s="1564">
        <f>'21'!GT40</f>
        <v>7.8680412371134025</v>
      </c>
      <c r="F28" s="1564">
        <f>'21'!GU40</f>
        <v>6.08</v>
      </c>
      <c r="G28" s="1564">
        <f>'21'!GV40</f>
        <v>29.6</v>
      </c>
      <c r="H28" s="1564">
        <f>'21'!GW40</f>
        <v>5</v>
      </c>
      <c r="I28" s="1564">
        <f>'21'!GX40</f>
        <v>1.5736082474226805</v>
      </c>
      <c r="J28" s="76"/>
      <c r="K28" s="76"/>
      <c r="L28" s="76"/>
    </row>
    <row r="29" spans="1:12" ht="15" customHeight="1" x14ac:dyDescent="0.25">
      <c r="A29" s="1780">
        <v>22</v>
      </c>
      <c r="B29" s="1564">
        <f>'22'!GQ40</f>
        <v>0.3</v>
      </c>
      <c r="C29" s="1564">
        <f>'22'!GR40</f>
        <v>9.6999999999999993</v>
      </c>
      <c r="D29" s="1564">
        <f>'22'!GS40</f>
        <v>27.835051546391753</v>
      </c>
      <c r="E29" s="1564">
        <f>'22'!GT40</f>
        <v>8.3505154639175263</v>
      </c>
      <c r="F29" s="1564">
        <f>'22'!GU40</f>
        <v>6.1</v>
      </c>
      <c r="G29" s="1564">
        <f>'22'!GV40</f>
        <v>29.8</v>
      </c>
      <c r="H29" s="1564">
        <f>'22'!GW40</f>
        <v>5</v>
      </c>
      <c r="I29" s="1564">
        <f>'22'!GX40</f>
        <v>1.6701030927835052</v>
      </c>
      <c r="J29" s="76"/>
      <c r="K29" s="76"/>
      <c r="L29" s="76"/>
    </row>
    <row r="30" spans="1:12" ht="15" customHeight="1" x14ac:dyDescent="0.25">
      <c r="A30" s="1780">
        <v>23</v>
      </c>
      <c r="B30" s="1564">
        <f>'23'!GQ40</f>
        <v>0.21</v>
      </c>
      <c r="C30" s="1564">
        <f>'23'!GR40</f>
        <v>9.1999999999999993</v>
      </c>
      <c r="D30" s="1564">
        <f>'23'!GS40</f>
        <v>27.65217391304348</v>
      </c>
      <c r="E30" s="1564">
        <f>'23'!GT40</f>
        <v>5.8069565217391306</v>
      </c>
      <c r="F30" s="1564">
        <f>'23'!GU40</f>
        <v>6.1</v>
      </c>
      <c r="G30" s="1564">
        <f>'23'!GV40</f>
        <v>29.5</v>
      </c>
      <c r="H30" s="1564">
        <f>'23'!GW40</f>
        <v>5</v>
      </c>
      <c r="I30" s="1564">
        <f>'23'!GX40</f>
        <v>1.1613913043478261</v>
      </c>
      <c r="J30" s="76"/>
      <c r="K30" s="76"/>
      <c r="L30" s="76"/>
    </row>
    <row r="31" spans="1:12" ht="15" customHeight="1" x14ac:dyDescent="0.25">
      <c r="A31" s="1780">
        <v>24</v>
      </c>
      <c r="B31" s="1564">
        <f>'24'!GQ40</f>
        <v>0.24</v>
      </c>
      <c r="C31" s="1564">
        <f>'24'!GR40</f>
        <v>7.7</v>
      </c>
      <c r="D31" s="1564">
        <f>'24'!GS40</f>
        <v>33.038961038961041</v>
      </c>
      <c r="E31" s="1564">
        <f>'24'!GT40</f>
        <v>7.9293506493506491</v>
      </c>
      <c r="F31" s="1564">
        <f>'24'!GU40</f>
        <v>6.09</v>
      </c>
      <c r="G31" s="1564">
        <f>'24'!GV40</f>
        <v>29.3</v>
      </c>
      <c r="H31" s="1564">
        <f>'24'!GW40</f>
        <v>5</v>
      </c>
      <c r="I31" s="1564">
        <f>'24'!GX40</f>
        <v>1.5858701298701299</v>
      </c>
      <c r="J31" s="76"/>
      <c r="K31" s="76"/>
      <c r="L31" s="76"/>
    </row>
    <row r="32" spans="1:12" ht="15" customHeight="1" x14ac:dyDescent="0.25">
      <c r="A32" s="1780">
        <v>25</v>
      </c>
      <c r="B32" s="1564">
        <f>'25'!GQ40</f>
        <v>0.23</v>
      </c>
      <c r="C32" s="1564">
        <f>'25'!GR40</f>
        <v>7.9</v>
      </c>
      <c r="D32" s="1564">
        <f>'25'!GS40</f>
        <v>32.202531645569621</v>
      </c>
      <c r="E32" s="1564">
        <f>'25'!GT40</f>
        <v>7.4065822784810136</v>
      </c>
      <c r="F32" s="1564">
        <f>'25'!GU40</f>
        <v>6.13</v>
      </c>
      <c r="G32" s="1564">
        <f>'25'!GV40</f>
        <v>28.9</v>
      </c>
      <c r="H32" s="1564">
        <f>'25'!GW40</f>
        <v>5</v>
      </c>
      <c r="I32" s="1564">
        <f>'25'!GX40</f>
        <v>1.4813164556962026</v>
      </c>
      <c r="J32" s="76"/>
      <c r="K32" s="76"/>
      <c r="L32" s="76"/>
    </row>
    <row r="33" spans="1:13" ht="15" customHeight="1" x14ac:dyDescent="0.25">
      <c r="A33" s="1780">
        <v>26</v>
      </c>
      <c r="B33" s="1564">
        <f>'26'!GQ40</f>
        <v>0.22</v>
      </c>
      <c r="C33" s="1564">
        <f>'26'!GR40</f>
        <v>9.6999999999999993</v>
      </c>
      <c r="D33" s="1564">
        <f>'26'!GS40</f>
        <v>26.226804123711343</v>
      </c>
      <c r="E33" s="1564">
        <f>'26'!GT40</f>
        <v>5.7698969072164958</v>
      </c>
      <c r="F33" s="1564">
        <f>'26'!GU40</f>
        <v>6.21</v>
      </c>
      <c r="G33" s="1564">
        <f>'26'!GV40</f>
        <v>27.6</v>
      </c>
      <c r="H33" s="1564">
        <f>'26'!GW40</f>
        <v>5</v>
      </c>
      <c r="I33" s="1564">
        <f>'26'!GX40</f>
        <v>1.1539793814432993</v>
      </c>
      <c r="J33" s="76"/>
      <c r="K33" s="76"/>
      <c r="L33" s="76"/>
    </row>
    <row r="34" spans="1:13" ht="15" customHeight="1" x14ac:dyDescent="0.25">
      <c r="A34" s="1780">
        <v>27</v>
      </c>
      <c r="B34" s="1564">
        <f>'27'!GQ40</f>
        <v>0.28000000000000003</v>
      </c>
      <c r="C34" s="1564">
        <f>'27'!GR40</f>
        <v>9</v>
      </c>
      <c r="D34" s="1564">
        <f>'27'!GS40</f>
        <v>28.266666666666666</v>
      </c>
      <c r="E34" s="1564">
        <f>'27'!GT40</f>
        <v>7.9146666666666672</v>
      </c>
      <c r="F34" s="1564">
        <f>'27'!GU40</f>
        <v>6.21</v>
      </c>
      <c r="G34" s="1564">
        <f>'27'!GV40</f>
        <v>28.5</v>
      </c>
      <c r="H34" s="1564">
        <f>'27'!GW40</f>
        <v>5</v>
      </c>
      <c r="I34" s="1564">
        <f>'27'!GX40</f>
        <v>1.5829333333333335</v>
      </c>
      <c r="J34" s="76"/>
      <c r="K34" s="76"/>
      <c r="L34" s="76"/>
    </row>
    <row r="35" spans="1:13" ht="15" customHeight="1" x14ac:dyDescent="0.25">
      <c r="A35" s="1780">
        <v>28</v>
      </c>
      <c r="B35" s="1748">
        <f>'28'!GQ40</f>
        <v>0.3</v>
      </c>
      <c r="C35" s="1748">
        <f>'28'!GR40</f>
        <v>9.6999999999999993</v>
      </c>
      <c r="D35" s="1748">
        <f>'28'!GS40</f>
        <v>26.226804123711343</v>
      </c>
      <c r="E35" s="1748">
        <f>'28'!GT40</f>
        <v>7.8680412371134025</v>
      </c>
      <c r="F35" s="1748">
        <f>'28'!GU40</f>
        <v>6.08</v>
      </c>
      <c r="G35" s="1748">
        <f>'28'!GV40</f>
        <v>28</v>
      </c>
      <c r="H35" s="1748">
        <f>'28'!GW40</f>
        <v>5</v>
      </c>
      <c r="I35" s="1748">
        <f>'28'!GX40</f>
        <v>1.5736082474226805</v>
      </c>
      <c r="J35" s="76"/>
      <c r="K35" s="76"/>
      <c r="L35" s="76"/>
    </row>
    <row r="36" spans="1:13" ht="15" customHeight="1" x14ac:dyDescent="0.25">
      <c r="A36" s="1780">
        <v>29</v>
      </c>
      <c r="B36" s="1748">
        <f>'29'!GQ40</f>
        <v>0.27</v>
      </c>
      <c r="C36" s="1748">
        <f>'29'!GR40</f>
        <v>9</v>
      </c>
      <c r="D36" s="1748">
        <f>'29'!GS40</f>
        <v>28.266666666666666</v>
      </c>
      <c r="E36" s="1748">
        <f>'29'!GT40</f>
        <v>7.6320000000000006</v>
      </c>
      <c r="F36" s="1748">
        <f>'29'!GU40</f>
        <v>6.02</v>
      </c>
      <c r="G36" s="1748">
        <f>'29'!GV40</f>
        <v>28.2</v>
      </c>
      <c r="H36" s="1748">
        <f>'29'!GW40</f>
        <v>5</v>
      </c>
      <c r="I36" s="1748">
        <f>'29'!GX40</f>
        <v>1.5264000000000002</v>
      </c>
      <c r="J36" s="76"/>
      <c r="K36" s="76"/>
      <c r="L36" s="76"/>
    </row>
    <row r="37" spans="1:13" ht="15" customHeight="1" x14ac:dyDescent="0.25">
      <c r="A37" s="1780">
        <v>30</v>
      </c>
      <c r="B37" s="1748">
        <f>'30'!GQ40</f>
        <v>0.35</v>
      </c>
      <c r="C37" s="1748">
        <f>'30'!GR40</f>
        <v>10.8</v>
      </c>
      <c r="D37" s="1748">
        <f>'30'!GS40</f>
        <v>23.555555555555554</v>
      </c>
      <c r="E37" s="1748">
        <f>'30'!GT40</f>
        <v>8.2444444444444436</v>
      </c>
      <c r="F37" s="1748">
        <f>'30'!GU40</f>
        <v>5.92</v>
      </c>
      <c r="G37" s="1748">
        <f>'30'!GV40</f>
        <v>27.7</v>
      </c>
      <c r="H37" s="1748">
        <f>'30'!GW40</f>
        <v>4</v>
      </c>
      <c r="I37" s="1748">
        <f>'30'!GX40</f>
        <v>2.0611111111111109</v>
      </c>
      <c r="J37" s="76"/>
      <c r="K37" s="76"/>
      <c r="L37" s="76"/>
    </row>
    <row r="38" spans="1:13" ht="15" customHeight="1" thickBot="1" x14ac:dyDescent="0.3">
      <c r="A38" s="1902">
        <v>31</v>
      </c>
      <c r="B38" s="1748">
        <f>'31'!GQ40</f>
        <v>0.43</v>
      </c>
      <c r="C38" s="1748">
        <f>'31'!GR40</f>
        <v>10</v>
      </c>
      <c r="D38" s="1748">
        <f>'31'!GS40</f>
        <v>25.44</v>
      </c>
      <c r="E38" s="1748">
        <f>'31'!GT40</f>
        <v>10.9392</v>
      </c>
      <c r="F38" s="1748">
        <f>'31'!GU40</f>
        <v>6.01</v>
      </c>
      <c r="G38" s="1748">
        <f>'31'!GV40</f>
        <v>27</v>
      </c>
      <c r="H38" s="1748">
        <f>'31'!GW40</f>
        <v>5</v>
      </c>
      <c r="I38" s="1748">
        <f>'31'!GX40</f>
        <v>2.18784</v>
      </c>
      <c r="J38" s="76"/>
      <c r="K38" s="76"/>
      <c r="L38" s="76"/>
    </row>
    <row r="39" spans="1:13" ht="15" customHeight="1" x14ac:dyDescent="0.25">
      <c r="A39" s="1903"/>
      <c r="B39" s="1904"/>
      <c r="C39" s="1904"/>
      <c r="D39" s="1904"/>
      <c r="E39" s="1904"/>
      <c r="F39" s="1904"/>
      <c r="G39" s="1905"/>
      <c r="H39" s="1904"/>
      <c r="I39" s="1906"/>
      <c r="J39" s="76"/>
      <c r="K39" s="76"/>
      <c r="L39" s="76"/>
    </row>
    <row r="40" spans="1:13" ht="14.25" customHeight="1" x14ac:dyDescent="0.25">
      <c r="A40" s="1865"/>
      <c r="B40" s="1797"/>
      <c r="C40" s="787"/>
      <c r="D40" s="787"/>
      <c r="E40" s="787"/>
      <c r="F40" s="787"/>
      <c r="G40" s="787"/>
      <c r="H40" s="787"/>
      <c r="I40" s="1907"/>
      <c r="J40" s="76"/>
      <c r="K40" s="76"/>
      <c r="L40" s="76"/>
    </row>
    <row r="41" spans="1:13" ht="14.25" customHeight="1" x14ac:dyDescent="0.3">
      <c r="A41" s="823" t="s">
        <v>189</v>
      </c>
      <c r="B41" s="824"/>
      <c r="C41" s="1829" t="s">
        <v>296</v>
      </c>
      <c r="D41" s="1829"/>
      <c r="E41" s="1826" t="s">
        <v>190</v>
      </c>
      <c r="F41" s="1826"/>
      <c r="G41" s="1826"/>
      <c r="H41" s="1908" t="s">
        <v>191</v>
      </c>
      <c r="I41" s="1909">
        <v>0.5</v>
      </c>
      <c r="J41" s="76"/>
      <c r="K41" s="76"/>
      <c r="L41" s="76"/>
    </row>
    <row r="42" spans="1:13" ht="14.25" customHeight="1" x14ac:dyDescent="0.3">
      <c r="A42" s="1910" t="s">
        <v>192</v>
      </c>
      <c r="B42" s="1826"/>
      <c r="C42" s="1881">
        <v>1</v>
      </c>
      <c r="D42" s="1881"/>
      <c r="E42" s="1869"/>
      <c r="F42" s="1869"/>
      <c r="G42" s="787"/>
      <c r="H42" s="1908" t="s">
        <v>193</v>
      </c>
      <c r="I42" s="1909">
        <v>2</v>
      </c>
      <c r="J42" s="76"/>
      <c r="K42" s="76"/>
      <c r="L42" s="76"/>
    </row>
    <row r="43" spans="1:13" x14ac:dyDescent="0.25">
      <c r="A43" s="1865"/>
      <c r="B43" s="1797"/>
      <c r="C43" s="1797"/>
      <c r="D43" s="1797"/>
      <c r="E43" s="1797"/>
      <c r="F43" s="1797"/>
      <c r="G43" s="1797"/>
      <c r="H43" s="1797"/>
      <c r="I43" s="1870"/>
      <c r="J43" s="72"/>
      <c r="K43" s="72"/>
      <c r="L43" s="72"/>
    </row>
    <row r="44" spans="1:13" ht="13" x14ac:dyDescent="0.3">
      <c r="A44" s="1911"/>
      <c r="B44" s="1866"/>
      <c r="C44" s="1869"/>
      <c r="D44" s="1869"/>
      <c r="E44" s="1869"/>
      <c r="F44" s="1869"/>
      <c r="G44" s="1868"/>
      <c r="H44" s="1869"/>
      <c r="I44" s="1870"/>
      <c r="J44" s="72"/>
      <c r="K44" s="72"/>
      <c r="L44" s="72"/>
    </row>
    <row r="45" spans="1:13" ht="13.5" customHeight="1" x14ac:dyDescent="0.25">
      <c r="A45" s="1890" t="s">
        <v>194</v>
      </c>
      <c r="B45" s="1891"/>
      <c r="C45" s="1891"/>
      <c r="D45" s="1891"/>
      <c r="E45" s="1891"/>
      <c r="F45" s="1891"/>
      <c r="G45" s="825" t="s">
        <v>228</v>
      </c>
      <c r="H45" s="1912">
        <f>Flows!G46</f>
        <v>43714</v>
      </c>
      <c r="I45" s="1800"/>
      <c r="J45" s="76"/>
      <c r="K45" s="76"/>
      <c r="L45" s="76"/>
      <c r="M45" s="76"/>
    </row>
    <row r="46" spans="1:13" ht="13" thickBot="1" x14ac:dyDescent="0.3">
      <c r="A46" s="1425" t="s">
        <v>1122</v>
      </c>
      <c r="B46" s="1801"/>
      <c r="C46" s="1770"/>
      <c r="D46" s="1913"/>
      <c r="E46" s="1802"/>
      <c r="F46" s="1770"/>
      <c r="G46" s="1770"/>
      <c r="H46" s="1770"/>
      <c r="I46" s="1771"/>
      <c r="J46" s="76"/>
      <c r="K46" s="76"/>
      <c r="L46" s="76"/>
      <c r="M46" s="76"/>
    </row>
  </sheetData>
  <sheetProtection formatCells="0" formatColumns="0" formatRows="0" insertColumns="0" insertRows="0" insertHyperlinks="0" deleteColumns="0" deleteRows="0"/>
  <customSheetViews>
    <customSheetView guid="{EA7FF893-CFBE-4D88-BF19-92454183E240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5" x14ac:dyDescent="0.25"/>
  <cols>
    <col min="1" max="12" width="8.54296875" customWidth="1"/>
    <col min="13" max="13" width="2.81640625" customWidth="1"/>
    <col min="14" max="25" width="8.7265625" customWidth="1"/>
    <col min="26" max="26" width="2.54296875" customWidth="1"/>
    <col min="27" max="38" width="8.54296875" customWidth="1"/>
  </cols>
  <sheetData>
    <row r="1" spans="1:39" s="595" customFormat="1" ht="19" thickTop="1" thickBot="1" x14ac:dyDescent="0.45">
      <c r="A1" s="1281"/>
      <c r="B1" s="1282"/>
      <c r="C1" s="1282"/>
      <c r="D1" s="1283"/>
      <c r="E1" s="1284" t="s">
        <v>944</v>
      </c>
      <c r="F1" s="1282"/>
      <c r="G1" s="1282"/>
      <c r="H1" s="1282"/>
      <c r="I1" s="1282"/>
      <c r="J1" s="1282"/>
      <c r="K1" s="1285"/>
      <c r="L1" s="1356"/>
      <c r="M1" s="1282"/>
      <c r="N1" s="1281"/>
      <c r="O1" s="1282"/>
      <c r="P1" s="1282"/>
      <c r="Q1" s="1282"/>
      <c r="R1" s="1282" t="s">
        <v>945</v>
      </c>
      <c r="S1" s="1282"/>
      <c r="T1" s="1282"/>
      <c r="U1" s="1282"/>
      <c r="V1" s="1282"/>
      <c r="W1" s="1282"/>
      <c r="X1" s="1285"/>
      <c r="Y1" s="1354"/>
      <c r="Z1" s="1282"/>
      <c r="AA1" s="1353"/>
      <c r="AB1" s="1282"/>
      <c r="AC1" s="1282"/>
      <c r="AD1" s="1282"/>
      <c r="AE1" s="1282" t="s">
        <v>946</v>
      </c>
      <c r="AF1" s="1282"/>
      <c r="AG1" s="1282"/>
      <c r="AH1" s="1282"/>
      <c r="AI1" s="1282"/>
      <c r="AJ1" s="1282"/>
      <c r="AK1" s="1285"/>
      <c r="AL1" s="1355"/>
    </row>
    <row r="2" spans="1:39" ht="16.5" thickTop="1" thickBot="1" x14ac:dyDescent="0.3">
      <c r="A2" s="1286" t="s">
        <v>942</v>
      </c>
      <c r="B2" s="1336" t="s">
        <v>953</v>
      </c>
      <c r="C2" s="1287" t="s">
        <v>950</v>
      </c>
      <c r="D2" s="1288" t="s">
        <v>952</v>
      </c>
      <c r="E2" s="1287" t="s">
        <v>922</v>
      </c>
      <c r="F2" s="1288" t="s">
        <v>951</v>
      </c>
      <c r="G2" s="1288" t="s">
        <v>947</v>
      </c>
      <c r="H2" s="1287" t="s">
        <v>940</v>
      </c>
      <c r="I2" s="1288" t="s">
        <v>941</v>
      </c>
      <c r="J2" s="1336" t="s">
        <v>949</v>
      </c>
      <c r="K2" s="1289" t="s">
        <v>943</v>
      </c>
      <c r="L2" s="1335" t="s">
        <v>948</v>
      </c>
      <c r="M2" s="1340"/>
      <c r="N2" s="1290" t="s">
        <v>942</v>
      </c>
      <c r="O2" s="1343" t="s">
        <v>953</v>
      </c>
      <c r="P2" s="1287" t="s">
        <v>950</v>
      </c>
      <c r="Q2" s="1288" t="s">
        <v>952</v>
      </c>
      <c r="R2" s="1287" t="s">
        <v>922</v>
      </c>
      <c r="S2" s="1288" t="s">
        <v>951</v>
      </c>
      <c r="T2" s="1288" t="s">
        <v>947</v>
      </c>
      <c r="U2" s="1287" t="s">
        <v>940</v>
      </c>
      <c r="V2" s="1288" t="s">
        <v>941</v>
      </c>
      <c r="W2" s="1349" t="s">
        <v>949</v>
      </c>
      <c r="X2" s="1291" t="s">
        <v>943</v>
      </c>
      <c r="Y2" s="1347" t="s">
        <v>948</v>
      </c>
      <c r="Z2" s="1344"/>
      <c r="AA2" s="1351" t="s">
        <v>942</v>
      </c>
      <c r="AB2" s="1343" t="s">
        <v>953</v>
      </c>
      <c r="AC2" s="1287" t="s">
        <v>950</v>
      </c>
      <c r="AD2" s="1288" t="s">
        <v>952</v>
      </c>
      <c r="AE2" s="1287" t="s">
        <v>922</v>
      </c>
      <c r="AF2" s="1288" t="s">
        <v>951</v>
      </c>
      <c r="AG2" s="1288" t="s">
        <v>947</v>
      </c>
      <c r="AH2" s="1287" t="s">
        <v>940</v>
      </c>
      <c r="AI2" s="1288" t="s">
        <v>941</v>
      </c>
      <c r="AJ2" s="1349" t="s">
        <v>949</v>
      </c>
      <c r="AK2" s="1352" t="s">
        <v>943</v>
      </c>
      <c r="AL2" s="1347" t="s">
        <v>948</v>
      </c>
    </row>
    <row r="3" spans="1:39" s="1304" customFormat="1" ht="13.5" thickTop="1" thickBot="1" x14ac:dyDescent="0.3">
      <c r="A3" s="1292">
        <v>1</v>
      </c>
      <c r="B3" s="1337" t="e">
        <f t="shared" ref="B3:B33" si="0">J3*I3</f>
        <v>#DIV/0!</v>
      </c>
      <c r="C3" s="1293">
        <f>'1'!X33</f>
        <v>29.200000000000003</v>
      </c>
      <c r="D3" s="1294">
        <f t="shared" ref="D3:D33" si="1">IF(AND(0&lt;=C3,C3&lt;=4.9),0.5,IF(AND(0.5&lt;=C3,C3&lt;=9.9),5,IF(AND(5&lt;=C3,C3&lt;=14.9),10,IF(AND(9&lt;=C3,C3&lt;=19.9),15,IF(AND(19&lt;=C3,C3&lt;=24.9),20,25)))))</f>
        <v>25</v>
      </c>
      <c r="E3" s="1293">
        <f>'1'!T33</f>
        <v>6.1175000000000006</v>
      </c>
      <c r="F3" s="1294">
        <f t="shared" ref="F3:F33" si="2">IF(AND(0&lt;=E3,E3&lt;=6),6,IF(AND(6&lt;=E3,E3&lt;=6.5),6.5,7))</f>
        <v>6.5</v>
      </c>
      <c r="G3" s="1294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5">
        <f>'1'!$BY$37</f>
        <v>0</v>
      </c>
      <c r="I3" s="1296" t="e">
        <f t="shared" ref="I3:I33" si="3">(15.9*16)/H3</f>
        <v>#DIV/0!</v>
      </c>
      <c r="J3" s="1337">
        <f>'1'!$W$34</f>
        <v>0.38</v>
      </c>
      <c r="K3" s="1297" t="e">
        <f t="shared" ref="K3:K33" si="4">G3/I3</f>
        <v>#DIV/0!</v>
      </c>
      <c r="L3" s="1338" t="e">
        <f t="shared" ref="L3:L33" si="5">B3/G3</f>
        <v>#DIV/0!</v>
      </c>
      <c r="M3" s="1341"/>
      <c r="N3" s="1298">
        <v>1</v>
      </c>
      <c r="O3" s="1348" t="e">
        <f t="shared" ref="O3:O33" si="6">W3*V3</f>
        <v>#DIV/0!</v>
      </c>
      <c r="P3" s="1299">
        <f>'1'!$AF$33</f>
        <v>29.5</v>
      </c>
      <c r="Q3" s="1300">
        <f t="shared" ref="Q3:Q33" si="7">IF(AND(0&lt;=P3,P3&lt;=4.9),0.5,IF(AND(0.5&lt;=P3,P3&lt;=9.9),5,IF(AND(5&lt;=P3,P3&lt;=14.9),10,IF(AND(9&lt;=P3,P3&lt;=19.9),15,IF(AND(19&lt;=P3,P3&lt;=24.9),20,25)))))</f>
        <v>25</v>
      </c>
      <c r="R3" s="1299">
        <f>'1'!$AB$33</f>
        <v>6.0874999999999995</v>
      </c>
      <c r="S3" s="1300">
        <f t="shared" ref="S3:S33" si="8">IF(AND(0&lt;=R3,R3&lt;=6),6,IF(AND(6&lt;=R3,R3&lt;=6.5),6.5,7))</f>
        <v>6.5</v>
      </c>
      <c r="T3" s="1300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1">
        <f>'1'!$BZ$37</f>
        <v>0</v>
      </c>
      <c r="V3" s="1302" t="e">
        <f t="shared" ref="V3:V33" si="9">(15.9*16)/U3</f>
        <v>#DIV/0!</v>
      </c>
      <c r="W3" s="1350">
        <f>'1'!$AE$34</f>
        <v>0.41</v>
      </c>
      <c r="X3" s="1303" t="e">
        <f t="shared" ref="X3:X33" si="10">T3/V3</f>
        <v>#DIV/0!</v>
      </c>
      <c r="Y3" s="1338" t="e">
        <f t="shared" ref="Y3:Y33" si="11">O3/T3</f>
        <v>#DIV/0!</v>
      </c>
      <c r="Z3" s="1341"/>
      <c r="AA3" s="1298">
        <v>1</v>
      </c>
      <c r="AB3" s="1348" t="e">
        <f t="shared" ref="AB3:AB33" si="12">AJ3*AI3</f>
        <v>#DIV/0!</v>
      </c>
      <c r="AC3" s="1299">
        <f>'1'!$AM$33</f>
        <v>29.15</v>
      </c>
      <c r="AD3" s="1300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299">
        <f>'1'!$AI$33</f>
        <v>6.1875</v>
      </c>
      <c r="AF3" s="1300">
        <f t="shared" ref="AF3:AF33" si="14">IF(AND(0&lt;=AE3,AE3&lt;=6),6,IF(AND(6&lt;=AE3,AE3&lt;=6.5),6.5,7))</f>
        <v>6.5</v>
      </c>
      <c r="AG3" s="1300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1">
        <f>'1'!$CA$37</f>
        <v>0</v>
      </c>
      <c r="AI3" s="1302" t="e">
        <f t="shared" ref="AI3:AI33" si="15">(15*18)/AH3</f>
        <v>#DIV/0!</v>
      </c>
      <c r="AJ3" s="1350">
        <f>'1'!$AL$34</f>
        <v>0.41</v>
      </c>
      <c r="AK3" s="1303" t="e">
        <f t="shared" ref="AK3:AK33" si="16">AG3/AI3</f>
        <v>#DIV/0!</v>
      </c>
      <c r="AL3" s="1338" t="e">
        <f t="shared" ref="AL3:AL33" si="17">AB3/AG3</f>
        <v>#DIV/0!</v>
      </c>
      <c r="AM3" s="1359"/>
    </row>
    <row r="4" spans="1:39" s="1304" customFormat="1" ht="13.5" thickTop="1" thickBot="1" x14ac:dyDescent="0.3">
      <c r="A4" s="1292">
        <v>2</v>
      </c>
      <c r="B4" s="1337" t="e">
        <f t="shared" si="0"/>
        <v>#DIV/0!</v>
      </c>
      <c r="C4" s="1293">
        <f>'2'!$X$33</f>
        <v>28.7</v>
      </c>
      <c r="D4" s="1294">
        <f t="shared" si="1"/>
        <v>25</v>
      </c>
      <c r="E4" s="1293">
        <f>'2'!$T$33</f>
        <v>6.13</v>
      </c>
      <c r="F4" s="1294">
        <f t="shared" si="2"/>
        <v>6.5</v>
      </c>
      <c r="G4" s="1294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5">
        <f>'2'!$BY$37</f>
        <v>0</v>
      </c>
      <c r="I4" s="1296" t="e">
        <f t="shared" si="3"/>
        <v>#DIV/0!</v>
      </c>
      <c r="J4" s="1337">
        <f>'2'!$W$34</f>
        <v>0.4</v>
      </c>
      <c r="K4" s="1297" t="e">
        <f t="shared" si="4"/>
        <v>#DIV/0!</v>
      </c>
      <c r="L4" s="1339" t="e">
        <f t="shared" si="5"/>
        <v>#DIV/0!</v>
      </c>
      <c r="M4" s="1341"/>
      <c r="N4" s="1305">
        <v>2</v>
      </c>
      <c r="O4" s="1348" t="e">
        <f t="shared" si="6"/>
        <v>#DIV/0!</v>
      </c>
      <c r="P4" s="1306">
        <f>'2'!$AF$33</f>
        <v>28.774999999999999</v>
      </c>
      <c r="Q4" s="1307">
        <f t="shared" si="7"/>
        <v>25</v>
      </c>
      <c r="R4" s="1306">
        <f>'2'!$AB$33</f>
        <v>6.1249999999999991</v>
      </c>
      <c r="S4" s="1307">
        <f t="shared" si="8"/>
        <v>6.5</v>
      </c>
      <c r="T4" s="1300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1">
        <f>'2'!$BZ$37</f>
        <v>0</v>
      </c>
      <c r="V4" s="1309" t="e">
        <f t="shared" si="9"/>
        <v>#DIV/0!</v>
      </c>
      <c r="W4" s="1350">
        <f>'2'!$AE$34</f>
        <v>0.34</v>
      </c>
      <c r="X4" s="1310" t="e">
        <f t="shared" si="10"/>
        <v>#DIV/0!</v>
      </c>
      <c r="Y4" s="1338" t="e">
        <f t="shared" si="11"/>
        <v>#DIV/0!</v>
      </c>
      <c r="Z4" s="1345"/>
      <c r="AA4" s="1305">
        <v>2</v>
      </c>
      <c r="AB4" s="1348" t="e">
        <f t="shared" si="12"/>
        <v>#DIV/0!</v>
      </c>
      <c r="AC4" s="1306">
        <f>'2'!$AM$33</f>
        <v>28.950000000000003</v>
      </c>
      <c r="AD4" s="1307">
        <f t="shared" si="13"/>
        <v>25</v>
      </c>
      <c r="AE4" s="1306">
        <f>'2'!$AI$33</f>
        <v>6.17</v>
      </c>
      <c r="AF4" s="1307">
        <f t="shared" si="14"/>
        <v>6.5</v>
      </c>
      <c r="AG4" s="1300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1">
        <f>'2'!$CA$37</f>
        <v>0</v>
      </c>
      <c r="AI4" s="1302" t="e">
        <f t="shared" si="15"/>
        <v>#DIV/0!</v>
      </c>
      <c r="AJ4" s="1350">
        <f>'2'!$AL$34</f>
        <v>0.35</v>
      </c>
      <c r="AK4" s="1310" t="e">
        <f t="shared" si="16"/>
        <v>#DIV/0!</v>
      </c>
      <c r="AL4" s="1338" t="e">
        <f t="shared" si="17"/>
        <v>#DIV/0!</v>
      </c>
      <c r="AM4" s="1359"/>
    </row>
    <row r="5" spans="1:39" s="1304" customFormat="1" ht="13.5" thickTop="1" thickBot="1" x14ac:dyDescent="0.3">
      <c r="A5" s="1292">
        <v>3</v>
      </c>
      <c r="B5" s="1337" t="e">
        <f t="shared" si="0"/>
        <v>#DIV/0!</v>
      </c>
      <c r="C5" s="1293">
        <f>'3'!$X$33</f>
        <v>28.15</v>
      </c>
      <c r="D5" s="1294">
        <f t="shared" si="1"/>
        <v>25</v>
      </c>
      <c r="E5" s="1293">
        <f>'3'!$T$33</f>
        <v>6.1475</v>
      </c>
      <c r="F5" s="1294">
        <f t="shared" si="2"/>
        <v>6.5</v>
      </c>
      <c r="G5" s="1294">
        <f t="shared" si="18"/>
        <v>5</v>
      </c>
      <c r="H5" s="1295">
        <f>'3'!$BY$37</f>
        <v>0</v>
      </c>
      <c r="I5" s="1296" t="e">
        <f t="shared" si="3"/>
        <v>#DIV/0!</v>
      </c>
      <c r="J5" s="1337">
        <f>'3'!$W$34</f>
        <v>0.36</v>
      </c>
      <c r="K5" s="1297" t="e">
        <f t="shared" si="4"/>
        <v>#DIV/0!</v>
      </c>
      <c r="L5" s="1339" t="e">
        <f t="shared" si="5"/>
        <v>#DIV/0!</v>
      </c>
      <c r="M5" s="1341"/>
      <c r="N5" s="1305">
        <v>3</v>
      </c>
      <c r="O5" s="1348" t="e">
        <f t="shared" si="6"/>
        <v>#DIV/0!</v>
      </c>
      <c r="P5" s="1306">
        <f>'3'!$AF$33</f>
        <v>28.599999999999998</v>
      </c>
      <c r="Q5" s="1307">
        <f t="shared" si="7"/>
        <v>25</v>
      </c>
      <c r="R5" s="1306">
        <f>'3'!$AB$33</f>
        <v>6.120000000000001</v>
      </c>
      <c r="S5" s="1307">
        <f t="shared" si="8"/>
        <v>6.5</v>
      </c>
      <c r="T5" s="1300">
        <f t="shared" si="19"/>
        <v>5</v>
      </c>
      <c r="U5" s="1301">
        <f>'3'!$BZ$37</f>
        <v>0</v>
      </c>
      <c r="V5" s="1309" t="e">
        <f t="shared" si="9"/>
        <v>#DIV/0!</v>
      </c>
      <c r="W5" s="1350">
        <f>'3'!$AE$34</f>
        <v>0.34</v>
      </c>
      <c r="X5" s="1310" t="e">
        <f t="shared" si="10"/>
        <v>#DIV/0!</v>
      </c>
      <c r="Y5" s="1338" t="e">
        <f t="shared" si="11"/>
        <v>#DIV/0!</v>
      </c>
      <c r="Z5" s="1345"/>
      <c r="AA5" s="1305">
        <v>3</v>
      </c>
      <c r="AB5" s="1348" t="e">
        <f t="shared" si="12"/>
        <v>#DIV/0!</v>
      </c>
      <c r="AC5" s="1306">
        <f>'3'!$AM$33</f>
        <v>28.5</v>
      </c>
      <c r="AD5" s="1307">
        <f t="shared" si="13"/>
        <v>25</v>
      </c>
      <c r="AE5" s="1306">
        <f>'3'!$AI$33</f>
        <v>6.2075000000000005</v>
      </c>
      <c r="AF5" s="1307">
        <f t="shared" si="14"/>
        <v>6.5</v>
      </c>
      <c r="AG5" s="1300">
        <f t="shared" si="20"/>
        <v>5</v>
      </c>
      <c r="AH5" s="1301">
        <f>'3'!$CA$37</f>
        <v>0</v>
      </c>
      <c r="AI5" s="1302" t="e">
        <f t="shared" si="15"/>
        <v>#DIV/0!</v>
      </c>
      <c r="AJ5" s="1350">
        <f>'3'!$AL$34</f>
        <v>0.41</v>
      </c>
      <c r="AK5" s="1310" t="e">
        <f t="shared" si="16"/>
        <v>#DIV/0!</v>
      </c>
      <c r="AL5" s="1338" t="e">
        <f t="shared" si="17"/>
        <v>#DIV/0!</v>
      </c>
      <c r="AM5" s="1359"/>
    </row>
    <row r="6" spans="1:39" s="1304" customFormat="1" ht="13.5" thickTop="1" thickBot="1" x14ac:dyDescent="0.3">
      <c r="A6" s="1292">
        <v>4</v>
      </c>
      <c r="B6" s="1337" t="e">
        <f t="shared" si="0"/>
        <v>#DIV/0!</v>
      </c>
      <c r="C6" s="1293">
        <f>'4'!$X$33</f>
        <v>28.700000000000003</v>
      </c>
      <c r="D6" s="1294">
        <f t="shared" si="1"/>
        <v>25</v>
      </c>
      <c r="E6" s="1293">
        <f>'4'!$T$33</f>
        <v>6.0925000000000002</v>
      </c>
      <c r="F6" s="1294">
        <f t="shared" si="2"/>
        <v>6.5</v>
      </c>
      <c r="G6" s="1294">
        <f t="shared" si="18"/>
        <v>5</v>
      </c>
      <c r="H6" s="1295">
        <f>'4'!$BY$37</f>
        <v>0</v>
      </c>
      <c r="I6" s="1296" t="e">
        <f t="shared" si="3"/>
        <v>#DIV/0!</v>
      </c>
      <c r="J6" s="1337">
        <f>'4'!$W$34</f>
        <v>0.4</v>
      </c>
      <c r="K6" s="1297" t="e">
        <f t="shared" si="4"/>
        <v>#DIV/0!</v>
      </c>
      <c r="L6" s="1339" t="e">
        <f t="shared" si="5"/>
        <v>#DIV/0!</v>
      </c>
      <c r="M6" s="1341"/>
      <c r="N6" s="1305">
        <v>4</v>
      </c>
      <c r="O6" s="1348" t="e">
        <f t="shared" si="6"/>
        <v>#DIV/0!</v>
      </c>
      <c r="P6" s="1306">
        <f>'4'!$AF$33</f>
        <v>28.675000000000001</v>
      </c>
      <c r="Q6" s="1307">
        <f t="shared" si="7"/>
        <v>25</v>
      </c>
      <c r="R6" s="1306">
        <f>'4'!$AB$33</f>
        <v>6.1274999999999995</v>
      </c>
      <c r="S6" s="1307">
        <f t="shared" si="8"/>
        <v>6.5</v>
      </c>
      <c r="T6" s="1300">
        <f t="shared" si="19"/>
        <v>5</v>
      </c>
      <c r="U6" s="1301">
        <f>'4'!$BZ$37</f>
        <v>0</v>
      </c>
      <c r="V6" s="1309" t="e">
        <f t="shared" si="9"/>
        <v>#DIV/0!</v>
      </c>
      <c r="W6" s="1350">
        <f>'4'!$AE$34</f>
        <v>0.4</v>
      </c>
      <c r="X6" s="1310" t="e">
        <f t="shared" si="10"/>
        <v>#DIV/0!</v>
      </c>
      <c r="Y6" s="1338" t="e">
        <f t="shared" si="11"/>
        <v>#DIV/0!</v>
      </c>
      <c r="Z6" s="1345"/>
      <c r="AA6" s="1305">
        <v>4</v>
      </c>
      <c r="AB6" s="1348" t="e">
        <f t="shared" si="12"/>
        <v>#DIV/0!</v>
      </c>
      <c r="AC6" s="1306">
        <f>'4'!$AM$33</f>
        <v>28.475000000000001</v>
      </c>
      <c r="AD6" s="1307">
        <f t="shared" si="13"/>
        <v>25</v>
      </c>
      <c r="AE6" s="1306">
        <f>'4'!$AI$33</f>
        <v>6.2174999999999994</v>
      </c>
      <c r="AF6" s="1307">
        <f t="shared" si="14"/>
        <v>6.5</v>
      </c>
      <c r="AG6" s="1300">
        <f t="shared" si="20"/>
        <v>5</v>
      </c>
      <c r="AH6" s="1301">
        <f>'4'!$CA$37</f>
        <v>0</v>
      </c>
      <c r="AI6" s="1302" t="e">
        <f t="shared" si="15"/>
        <v>#DIV/0!</v>
      </c>
      <c r="AJ6" s="1350">
        <f>'4'!$AL$34</f>
        <v>0.43</v>
      </c>
      <c r="AK6" s="1310" t="e">
        <f t="shared" si="16"/>
        <v>#DIV/0!</v>
      </c>
      <c r="AL6" s="1338" t="e">
        <f t="shared" si="17"/>
        <v>#DIV/0!</v>
      </c>
      <c r="AM6" s="1359"/>
    </row>
    <row r="7" spans="1:39" s="1304" customFormat="1" ht="13.5" thickTop="1" thickBot="1" x14ac:dyDescent="0.3">
      <c r="A7" s="1292">
        <v>5</v>
      </c>
      <c r="B7" s="1337" t="e">
        <f t="shared" si="0"/>
        <v>#DIV/0!</v>
      </c>
      <c r="C7" s="1293">
        <f>'5'!$X$33</f>
        <v>28.675000000000001</v>
      </c>
      <c r="D7" s="1294">
        <f t="shared" si="1"/>
        <v>25</v>
      </c>
      <c r="E7" s="1293">
        <f>'5'!$T$33</f>
        <v>6.1550000000000002</v>
      </c>
      <c r="F7" s="1294">
        <f t="shared" si="2"/>
        <v>6.5</v>
      </c>
      <c r="G7" s="1294">
        <f t="shared" si="18"/>
        <v>5</v>
      </c>
      <c r="H7" s="1295">
        <f>'5'!$BY$37</f>
        <v>0</v>
      </c>
      <c r="I7" s="1296" t="e">
        <f t="shared" si="3"/>
        <v>#DIV/0!</v>
      </c>
      <c r="J7" s="1337">
        <f>'5'!$W$34</f>
        <v>0.35</v>
      </c>
      <c r="K7" s="1297" t="e">
        <f t="shared" si="4"/>
        <v>#DIV/0!</v>
      </c>
      <c r="L7" s="1339" t="e">
        <f t="shared" si="5"/>
        <v>#DIV/0!</v>
      </c>
      <c r="M7" s="1341"/>
      <c r="N7" s="1305">
        <v>5</v>
      </c>
      <c r="O7" s="1348" t="e">
        <f t="shared" si="6"/>
        <v>#DIV/0!</v>
      </c>
      <c r="P7" s="1306">
        <f>'5'!$AF$33</f>
        <v>28.8</v>
      </c>
      <c r="Q7" s="1307">
        <f t="shared" si="7"/>
        <v>25</v>
      </c>
      <c r="R7" s="1306">
        <f>'5'!$AB$33</f>
        <v>6.1124999999999998</v>
      </c>
      <c r="S7" s="1307">
        <f t="shared" si="8"/>
        <v>6.5</v>
      </c>
      <c r="T7" s="1300">
        <f t="shared" si="19"/>
        <v>5</v>
      </c>
      <c r="U7" s="1301">
        <f>'5'!$BZ$37</f>
        <v>0</v>
      </c>
      <c r="V7" s="1309" t="e">
        <f t="shared" si="9"/>
        <v>#DIV/0!</v>
      </c>
      <c r="W7" s="1350">
        <f>'5'!$AE$34</f>
        <v>0.28999999999999998</v>
      </c>
      <c r="X7" s="1310" t="e">
        <f t="shared" si="10"/>
        <v>#DIV/0!</v>
      </c>
      <c r="Y7" s="1338" t="e">
        <f t="shared" si="11"/>
        <v>#DIV/0!</v>
      </c>
      <c r="Z7" s="1345"/>
      <c r="AA7" s="1305">
        <v>5</v>
      </c>
      <c r="AB7" s="1348" t="e">
        <f t="shared" si="12"/>
        <v>#DIV/0!</v>
      </c>
      <c r="AC7" s="1306">
        <f>'5'!$AM$33</f>
        <v>28.674999999999997</v>
      </c>
      <c r="AD7" s="1307">
        <f t="shared" si="13"/>
        <v>25</v>
      </c>
      <c r="AE7" s="1306">
        <f>'5'!$AI$33</f>
        <v>6.1775000000000002</v>
      </c>
      <c r="AF7" s="1307">
        <f t="shared" si="14"/>
        <v>6.5</v>
      </c>
      <c r="AG7" s="1300">
        <f t="shared" si="20"/>
        <v>5</v>
      </c>
      <c r="AH7" s="1301">
        <f>'5'!$CA$37</f>
        <v>0</v>
      </c>
      <c r="AI7" s="1302" t="e">
        <f t="shared" si="15"/>
        <v>#DIV/0!</v>
      </c>
      <c r="AJ7" s="1350">
        <f>'5'!$AL$34</f>
        <v>0.48</v>
      </c>
      <c r="AK7" s="1310" t="e">
        <f t="shared" si="16"/>
        <v>#DIV/0!</v>
      </c>
      <c r="AL7" s="1338" t="e">
        <f t="shared" si="17"/>
        <v>#DIV/0!</v>
      </c>
      <c r="AM7" s="1359"/>
    </row>
    <row r="8" spans="1:39" s="1304" customFormat="1" ht="13.5" thickTop="1" thickBot="1" x14ac:dyDescent="0.3">
      <c r="A8" s="1292">
        <v>6</v>
      </c>
      <c r="B8" s="1337" t="e">
        <f t="shared" si="0"/>
        <v>#DIV/0!</v>
      </c>
      <c r="C8" s="1293">
        <f>'6'!$X$33</f>
        <v>28.7</v>
      </c>
      <c r="D8" s="1294">
        <f t="shared" si="1"/>
        <v>25</v>
      </c>
      <c r="E8" s="1293">
        <f>'6'!$T$33</f>
        <v>6.1225000000000005</v>
      </c>
      <c r="F8" s="1294">
        <f t="shared" si="2"/>
        <v>6.5</v>
      </c>
      <c r="G8" s="1294">
        <f t="shared" si="18"/>
        <v>5</v>
      </c>
      <c r="H8" s="1295">
        <f>'6'!$BY$37</f>
        <v>0</v>
      </c>
      <c r="I8" s="1296" t="e">
        <f t="shared" si="3"/>
        <v>#DIV/0!</v>
      </c>
      <c r="J8" s="1337">
        <f>'6'!$W$34</f>
        <v>0.32</v>
      </c>
      <c r="K8" s="1297" t="e">
        <f t="shared" si="4"/>
        <v>#DIV/0!</v>
      </c>
      <c r="L8" s="1339" t="e">
        <f t="shared" si="5"/>
        <v>#DIV/0!</v>
      </c>
      <c r="M8" s="1341"/>
      <c r="N8" s="1305">
        <v>6</v>
      </c>
      <c r="O8" s="1348" t="e">
        <f t="shared" si="6"/>
        <v>#DIV/0!</v>
      </c>
      <c r="P8" s="1306">
        <f>'6'!$AF$33</f>
        <v>28.824999999999999</v>
      </c>
      <c r="Q8" s="1307">
        <f t="shared" si="7"/>
        <v>25</v>
      </c>
      <c r="R8" s="1306">
        <f>'6'!$AB$33</f>
        <v>6.12</v>
      </c>
      <c r="S8" s="1307">
        <f t="shared" si="8"/>
        <v>6.5</v>
      </c>
      <c r="T8" s="1300">
        <f t="shared" si="19"/>
        <v>5</v>
      </c>
      <c r="U8" s="1301">
        <f>'6'!$BZ$37</f>
        <v>0</v>
      </c>
      <c r="V8" s="1309" t="e">
        <f t="shared" si="9"/>
        <v>#DIV/0!</v>
      </c>
      <c r="W8" s="1350">
        <f>'6'!$AE$34</f>
        <v>0.27</v>
      </c>
      <c r="X8" s="1310" t="e">
        <f t="shared" si="10"/>
        <v>#DIV/0!</v>
      </c>
      <c r="Y8" s="1338" t="e">
        <f t="shared" si="11"/>
        <v>#DIV/0!</v>
      </c>
      <c r="Z8" s="1345"/>
      <c r="AA8" s="1305">
        <v>6</v>
      </c>
      <c r="AB8" s="1348" t="e">
        <f t="shared" si="12"/>
        <v>#DIV/0!</v>
      </c>
      <c r="AC8" s="1306">
        <f>'6'!$AM$33</f>
        <v>28.475000000000001</v>
      </c>
      <c r="AD8" s="1307">
        <f t="shared" si="13"/>
        <v>25</v>
      </c>
      <c r="AE8" s="1306">
        <f>'6'!$AI$33</f>
        <v>6.2075000000000005</v>
      </c>
      <c r="AF8" s="1307">
        <f t="shared" si="14"/>
        <v>6.5</v>
      </c>
      <c r="AG8" s="1300">
        <f t="shared" si="20"/>
        <v>5</v>
      </c>
      <c r="AH8" s="1301">
        <f>'6'!$CA$37</f>
        <v>0</v>
      </c>
      <c r="AI8" s="1302" t="e">
        <f t="shared" si="15"/>
        <v>#DIV/0!</v>
      </c>
      <c r="AJ8" s="1350">
        <f>'6'!$AL$34</f>
        <v>0.44</v>
      </c>
      <c r="AK8" s="1310" t="e">
        <f t="shared" si="16"/>
        <v>#DIV/0!</v>
      </c>
      <c r="AL8" s="1338" t="e">
        <f t="shared" si="17"/>
        <v>#DIV/0!</v>
      </c>
      <c r="AM8" s="1359"/>
    </row>
    <row r="9" spans="1:39" s="1304" customFormat="1" ht="13.5" thickTop="1" thickBot="1" x14ac:dyDescent="0.3">
      <c r="A9" s="1292">
        <v>7</v>
      </c>
      <c r="B9" s="1337" t="e">
        <f t="shared" si="0"/>
        <v>#DIV/0!</v>
      </c>
      <c r="C9" s="1293">
        <f>'7'!$X$33</f>
        <v>28.625</v>
      </c>
      <c r="D9" s="1294">
        <f t="shared" si="1"/>
        <v>25</v>
      </c>
      <c r="E9" s="1293">
        <f>'7'!$T$33</f>
        <v>6.1599999999999993</v>
      </c>
      <c r="F9" s="1294">
        <f t="shared" si="2"/>
        <v>6.5</v>
      </c>
      <c r="G9" s="1294">
        <f t="shared" si="18"/>
        <v>5</v>
      </c>
      <c r="H9" s="1295">
        <f>'7'!$BY$37</f>
        <v>0</v>
      </c>
      <c r="I9" s="1296" t="e">
        <f t="shared" si="3"/>
        <v>#DIV/0!</v>
      </c>
      <c r="J9" s="1337">
        <f>'7'!$W$34</f>
        <v>0.38</v>
      </c>
      <c r="K9" s="1297" t="e">
        <f>G9/I9</f>
        <v>#DIV/0!</v>
      </c>
      <c r="L9" s="1339" t="e">
        <f t="shared" si="5"/>
        <v>#DIV/0!</v>
      </c>
      <c r="M9" s="1341"/>
      <c r="N9" s="1305">
        <v>7</v>
      </c>
      <c r="O9" s="1348" t="e">
        <f t="shared" si="6"/>
        <v>#DIV/0!</v>
      </c>
      <c r="P9" s="1306">
        <f>'7'!$AF$33</f>
        <v>28.774999999999999</v>
      </c>
      <c r="Q9" s="1307">
        <f t="shared" si="7"/>
        <v>25</v>
      </c>
      <c r="R9" s="1306">
        <f>'7'!$AB$33</f>
        <v>6.1550000000000002</v>
      </c>
      <c r="S9" s="1307">
        <f t="shared" si="8"/>
        <v>6.5</v>
      </c>
      <c r="T9" s="1300">
        <f t="shared" si="19"/>
        <v>5</v>
      </c>
      <c r="U9" s="1301">
        <f>'7'!$BZ$37</f>
        <v>0</v>
      </c>
      <c r="V9" s="1309" t="e">
        <f t="shared" si="9"/>
        <v>#DIV/0!</v>
      </c>
      <c r="W9" s="1350">
        <f>'7'!$AE$34</f>
        <v>0.36</v>
      </c>
      <c r="X9" s="1310" t="e">
        <f t="shared" si="10"/>
        <v>#DIV/0!</v>
      </c>
      <c r="Y9" s="1338" t="e">
        <f t="shared" si="11"/>
        <v>#DIV/0!</v>
      </c>
      <c r="Z9" s="1345"/>
      <c r="AA9" s="1305">
        <v>7</v>
      </c>
      <c r="AB9" s="1348" t="e">
        <f t="shared" si="12"/>
        <v>#DIV/0!</v>
      </c>
      <c r="AC9" s="1306">
        <f>'7'!$AM$33</f>
        <v>28.975000000000001</v>
      </c>
      <c r="AD9" s="1307">
        <f t="shared" si="13"/>
        <v>25</v>
      </c>
      <c r="AE9" s="1306">
        <f>'7'!$AI$33</f>
        <v>6.2104999999999997</v>
      </c>
      <c r="AF9" s="1307">
        <f t="shared" si="14"/>
        <v>6.5</v>
      </c>
      <c r="AG9" s="1300">
        <f t="shared" si="20"/>
        <v>5</v>
      </c>
      <c r="AH9" s="1301">
        <f>'7'!$CA$37</f>
        <v>0</v>
      </c>
      <c r="AI9" s="1302" t="e">
        <f t="shared" si="15"/>
        <v>#DIV/0!</v>
      </c>
      <c r="AJ9" s="1350">
        <f>'7'!$AL$34</f>
        <v>0.52</v>
      </c>
      <c r="AK9" s="1310" t="e">
        <f t="shared" si="16"/>
        <v>#DIV/0!</v>
      </c>
      <c r="AL9" s="1338" t="e">
        <f t="shared" si="17"/>
        <v>#DIV/0!</v>
      </c>
      <c r="AM9" s="1359"/>
    </row>
    <row r="10" spans="1:39" s="1304" customFormat="1" ht="13.5" thickTop="1" thickBot="1" x14ac:dyDescent="0.3">
      <c r="A10" s="1292">
        <v>8</v>
      </c>
      <c r="B10" s="1337" t="e">
        <f t="shared" si="0"/>
        <v>#DIV/0!</v>
      </c>
      <c r="C10" s="1293">
        <f>'8'!$X$33</f>
        <v>29.2</v>
      </c>
      <c r="D10" s="1294">
        <f t="shared" si="1"/>
        <v>25</v>
      </c>
      <c r="E10" s="1293">
        <f>'8'!$T$33</f>
        <v>6.1524999999999999</v>
      </c>
      <c r="F10" s="1294">
        <f t="shared" si="2"/>
        <v>6.5</v>
      </c>
      <c r="G10" s="1294">
        <f t="shared" si="18"/>
        <v>5</v>
      </c>
      <c r="H10" s="1295">
        <f>'8'!$BY$37</f>
        <v>0</v>
      </c>
      <c r="I10" s="1296" t="e">
        <f t="shared" si="3"/>
        <v>#DIV/0!</v>
      </c>
      <c r="J10" s="1337">
        <f>'8'!$W$34</f>
        <v>0.39</v>
      </c>
      <c r="K10" s="1297" t="e">
        <f t="shared" si="4"/>
        <v>#DIV/0!</v>
      </c>
      <c r="L10" s="1339" t="e">
        <f t="shared" si="5"/>
        <v>#DIV/0!</v>
      </c>
      <c r="M10" s="1341"/>
      <c r="N10" s="1305">
        <v>8</v>
      </c>
      <c r="O10" s="1348" t="e">
        <f t="shared" si="6"/>
        <v>#DIV/0!</v>
      </c>
      <c r="P10" s="1306">
        <f>'8'!$AF$33</f>
        <v>28.974999999999998</v>
      </c>
      <c r="Q10" s="1307">
        <f t="shared" si="7"/>
        <v>25</v>
      </c>
      <c r="R10" s="1306">
        <f>'8'!$AB$33</f>
        <v>6.1775000000000002</v>
      </c>
      <c r="S10" s="1307">
        <f t="shared" si="8"/>
        <v>6.5</v>
      </c>
      <c r="T10" s="1300">
        <f t="shared" si="19"/>
        <v>5</v>
      </c>
      <c r="U10" s="1301">
        <f>'8'!$BZ$37</f>
        <v>0</v>
      </c>
      <c r="V10" s="1309" t="e">
        <f t="shared" si="9"/>
        <v>#DIV/0!</v>
      </c>
      <c r="W10" s="1350">
        <f>'8'!$AE$34</f>
        <v>0.38</v>
      </c>
      <c r="X10" s="1310" t="e">
        <f t="shared" si="10"/>
        <v>#DIV/0!</v>
      </c>
      <c r="Y10" s="1338" t="e">
        <f t="shared" si="11"/>
        <v>#DIV/0!</v>
      </c>
      <c r="Z10" s="1345"/>
      <c r="AA10" s="1305">
        <v>8</v>
      </c>
      <c r="AB10" s="1348" t="e">
        <f t="shared" si="12"/>
        <v>#DIV/0!</v>
      </c>
      <c r="AC10" s="1306">
        <f>'8'!$AM$33</f>
        <v>29.15</v>
      </c>
      <c r="AD10" s="1307">
        <f t="shared" si="13"/>
        <v>25</v>
      </c>
      <c r="AE10" s="1306">
        <f>'8'!$AI$33</f>
        <v>6.2374999999999998</v>
      </c>
      <c r="AF10" s="1307">
        <f t="shared" si="14"/>
        <v>6.5</v>
      </c>
      <c r="AG10" s="1300">
        <f t="shared" si="20"/>
        <v>5</v>
      </c>
      <c r="AH10" s="1301">
        <f>'8'!$CA$37</f>
        <v>0</v>
      </c>
      <c r="AI10" s="1302" t="e">
        <f t="shared" si="15"/>
        <v>#DIV/0!</v>
      </c>
      <c r="AJ10" s="1350">
        <f>'8'!$AL$34</f>
        <v>0.45</v>
      </c>
      <c r="AK10" s="1310" t="e">
        <f t="shared" si="16"/>
        <v>#DIV/0!</v>
      </c>
      <c r="AL10" s="1338" t="e">
        <f t="shared" si="17"/>
        <v>#DIV/0!</v>
      </c>
      <c r="AM10" s="1359"/>
    </row>
    <row r="11" spans="1:39" s="1304" customFormat="1" ht="13.5" thickTop="1" thickBot="1" x14ac:dyDescent="0.3">
      <c r="A11" s="1292">
        <v>9</v>
      </c>
      <c r="B11" s="1337" t="e">
        <f t="shared" si="0"/>
        <v>#DIV/0!</v>
      </c>
      <c r="C11" s="1293">
        <f>'9'!$X$33</f>
        <v>29.574999999999999</v>
      </c>
      <c r="D11" s="1294">
        <f t="shared" si="1"/>
        <v>25</v>
      </c>
      <c r="E11" s="1293">
        <f>'9'!$T$33</f>
        <v>6.1074999999999999</v>
      </c>
      <c r="F11" s="1294">
        <f t="shared" si="2"/>
        <v>6.5</v>
      </c>
      <c r="G11" s="1294">
        <f t="shared" si="18"/>
        <v>5</v>
      </c>
      <c r="H11" s="1295">
        <f>'9'!$BY$37</f>
        <v>0</v>
      </c>
      <c r="I11" s="1296" t="e">
        <f t="shared" si="3"/>
        <v>#DIV/0!</v>
      </c>
      <c r="J11" s="1337">
        <f>'9'!$W$34</f>
        <v>0.38</v>
      </c>
      <c r="K11" s="1297" t="e">
        <f t="shared" si="4"/>
        <v>#DIV/0!</v>
      </c>
      <c r="L11" s="1339" t="e">
        <f t="shared" si="5"/>
        <v>#DIV/0!</v>
      </c>
      <c r="M11" s="1341"/>
      <c r="N11" s="1305">
        <v>9</v>
      </c>
      <c r="O11" s="1348" t="e">
        <f t="shared" si="6"/>
        <v>#DIV/0!</v>
      </c>
      <c r="P11" s="1306">
        <f>'9'!$AF$33</f>
        <v>29.6</v>
      </c>
      <c r="Q11" s="1307">
        <f t="shared" si="7"/>
        <v>25</v>
      </c>
      <c r="R11" s="1306">
        <f>'9'!$AB$33</f>
        <v>6.14</v>
      </c>
      <c r="S11" s="1307">
        <f t="shared" si="8"/>
        <v>6.5</v>
      </c>
      <c r="T11" s="1300">
        <f t="shared" si="19"/>
        <v>5</v>
      </c>
      <c r="U11" s="1301">
        <f>'9'!$BZ$37</f>
        <v>0</v>
      </c>
      <c r="V11" s="1309" t="e">
        <f t="shared" si="9"/>
        <v>#DIV/0!</v>
      </c>
      <c r="W11" s="1350">
        <f>'9'!$AE$34</f>
        <v>0.38</v>
      </c>
      <c r="X11" s="1310" t="e">
        <f t="shared" si="10"/>
        <v>#DIV/0!</v>
      </c>
      <c r="Y11" s="1338" t="e">
        <f t="shared" si="11"/>
        <v>#DIV/0!</v>
      </c>
      <c r="Z11" s="1345"/>
      <c r="AA11" s="1305">
        <v>9</v>
      </c>
      <c r="AB11" s="1348" t="e">
        <f t="shared" si="12"/>
        <v>#DIV/0!</v>
      </c>
      <c r="AC11" s="1306">
        <f>'9'!$AM$33</f>
        <v>29.625</v>
      </c>
      <c r="AD11" s="1307">
        <f t="shared" si="13"/>
        <v>25</v>
      </c>
      <c r="AE11" s="1306">
        <f>'9'!$AI$33</f>
        <v>6.2050000000000001</v>
      </c>
      <c r="AF11" s="1307">
        <f t="shared" si="14"/>
        <v>6.5</v>
      </c>
      <c r="AG11" s="1300">
        <f t="shared" si="20"/>
        <v>5</v>
      </c>
      <c r="AH11" s="1301">
        <f>'9'!$CA$37</f>
        <v>0</v>
      </c>
      <c r="AI11" s="1302" t="e">
        <f t="shared" si="15"/>
        <v>#DIV/0!</v>
      </c>
      <c r="AJ11" s="1350">
        <f>'9'!$AL$34</f>
        <v>0.38</v>
      </c>
      <c r="AK11" s="1310" t="e">
        <f t="shared" si="16"/>
        <v>#DIV/0!</v>
      </c>
      <c r="AL11" s="1338" t="e">
        <f t="shared" si="17"/>
        <v>#DIV/0!</v>
      </c>
      <c r="AM11" s="1359"/>
    </row>
    <row r="12" spans="1:39" s="1304" customFormat="1" ht="13.5" thickTop="1" thickBot="1" x14ac:dyDescent="0.3">
      <c r="A12" s="1292">
        <v>10</v>
      </c>
      <c r="B12" s="1337" t="e">
        <f t="shared" si="0"/>
        <v>#DIV/0!</v>
      </c>
      <c r="C12" s="1293">
        <f>'10'!$X$33</f>
        <v>29.824999999999999</v>
      </c>
      <c r="D12" s="1294">
        <f t="shared" si="1"/>
        <v>25</v>
      </c>
      <c r="E12" s="1293">
        <f>'10'!$T$33</f>
        <v>6.125</v>
      </c>
      <c r="F12" s="1294">
        <f t="shared" si="2"/>
        <v>6.5</v>
      </c>
      <c r="G12" s="1294">
        <f t="shared" si="18"/>
        <v>5</v>
      </c>
      <c r="H12" s="1295">
        <f>'10'!$BY$37</f>
        <v>0</v>
      </c>
      <c r="I12" s="1296" t="e">
        <f t="shared" si="3"/>
        <v>#DIV/0!</v>
      </c>
      <c r="J12" s="1337">
        <f>'10'!$W$34</f>
        <v>0.38</v>
      </c>
      <c r="K12" s="1297" t="e">
        <f t="shared" si="4"/>
        <v>#DIV/0!</v>
      </c>
      <c r="L12" s="1339" t="e">
        <f t="shared" si="5"/>
        <v>#DIV/0!</v>
      </c>
      <c r="M12" s="1341"/>
      <c r="N12" s="1305">
        <v>10</v>
      </c>
      <c r="O12" s="1348" t="e">
        <f t="shared" si="6"/>
        <v>#DIV/0!</v>
      </c>
      <c r="P12" s="1306">
        <f>'10'!$AF$33</f>
        <v>29.85</v>
      </c>
      <c r="Q12" s="1307">
        <f t="shared" si="7"/>
        <v>25</v>
      </c>
      <c r="R12" s="1306">
        <f>'10'!$AB$33</f>
        <v>6.125</v>
      </c>
      <c r="S12" s="1307">
        <f t="shared" si="8"/>
        <v>6.5</v>
      </c>
      <c r="T12" s="1300">
        <f t="shared" si="19"/>
        <v>5</v>
      </c>
      <c r="U12" s="1301">
        <f>'10'!$BZ$37</f>
        <v>0</v>
      </c>
      <c r="V12" s="1309" t="e">
        <f t="shared" si="9"/>
        <v>#DIV/0!</v>
      </c>
      <c r="W12" s="1350">
        <f>'10'!$AE$34</f>
        <v>0.28000000000000003</v>
      </c>
      <c r="X12" s="1310" t="e">
        <f t="shared" si="10"/>
        <v>#DIV/0!</v>
      </c>
      <c r="Y12" s="1338" t="e">
        <f t="shared" si="11"/>
        <v>#DIV/0!</v>
      </c>
      <c r="Z12" s="1345"/>
      <c r="AA12" s="1305">
        <v>10</v>
      </c>
      <c r="AB12" s="1348" t="e">
        <f t="shared" si="12"/>
        <v>#DIV/0!</v>
      </c>
      <c r="AC12" s="1306">
        <f>'10'!$AM$33</f>
        <v>29.425000000000001</v>
      </c>
      <c r="AD12" s="1307">
        <f t="shared" si="13"/>
        <v>25</v>
      </c>
      <c r="AE12" s="1306">
        <f>'10'!$AI$33</f>
        <v>6.2225000000000001</v>
      </c>
      <c r="AF12" s="1307">
        <f t="shared" si="14"/>
        <v>6.5</v>
      </c>
      <c r="AG12" s="1300">
        <f t="shared" si="20"/>
        <v>5</v>
      </c>
      <c r="AH12" s="1301">
        <f>'10'!$CA$37</f>
        <v>0</v>
      </c>
      <c r="AI12" s="1302" t="e">
        <f t="shared" si="15"/>
        <v>#DIV/0!</v>
      </c>
      <c r="AJ12" s="1350">
        <f>'10'!$AL$34</f>
        <v>0.42</v>
      </c>
      <c r="AK12" s="1310" t="e">
        <f t="shared" si="16"/>
        <v>#DIV/0!</v>
      </c>
      <c r="AL12" s="1338" t="e">
        <f t="shared" si="17"/>
        <v>#DIV/0!</v>
      </c>
      <c r="AM12" s="1359"/>
    </row>
    <row r="13" spans="1:39" s="1304" customFormat="1" ht="13.5" thickTop="1" thickBot="1" x14ac:dyDescent="0.3">
      <c r="A13" s="1292">
        <v>11</v>
      </c>
      <c r="B13" s="1337" t="e">
        <f t="shared" si="0"/>
        <v>#DIV/0!</v>
      </c>
      <c r="C13" s="1293">
        <f>'11'!$X$33</f>
        <v>30.1</v>
      </c>
      <c r="D13" s="1294">
        <f t="shared" si="1"/>
        <v>25</v>
      </c>
      <c r="E13" s="1293">
        <f>'11'!$T$33</f>
        <v>6.0549999999999997</v>
      </c>
      <c r="F13" s="1294">
        <f t="shared" si="2"/>
        <v>6.5</v>
      </c>
      <c r="G13" s="1294">
        <f t="shared" si="18"/>
        <v>5</v>
      </c>
      <c r="H13" s="1295">
        <f>'11'!$BY$37</f>
        <v>0</v>
      </c>
      <c r="I13" s="1296" t="e">
        <f t="shared" si="3"/>
        <v>#DIV/0!</v>
      </c>
      <c r="J13" s="1337">
        <f>'11'!$W$34</f>
        <v>0.37</v>
      </c>
      <c r="K13" s="1297" t="e">
        <f t="shared" si="4"/>
        <v>#DIV/0!</v>
      </c>
      <c r="L13" s="1339" t="e">
        <f t="shared" si="5"/>
        <v>#DIV/0!</v>
      </c>
      <c r="M13" s="1341"/>
      <c r="N13" s="1305">
        <v>11</v>
      </c>
      <c r="O13" s="1348" t="e">
        <f t="shared" si="6"/>
        <v>#DIV/0!</v>
      </c>
      <c r="P13" s="1306">
        <f>'11'!$AF$33</f>
        <v>30.049999999999997</v>
      </c>
      <c r="Q13" s="1307">
        <f t="shared" si="7"/>
        <v>25</v>
      </c>
      <c r="R13" s="1306">
        <f>'11'!$AB$33</f>
        <v>6.057500000000001</v>
      </c>
      <c r="S13" s="1307">
        <f t="shared" si="8"/>
        <v>6.5</v>
      </c>
      <c r="T13" s="1300">
        <f t="shared" si="19"/>
        <v>5</v>
      </c>
      <c r="U13" s="1301">
        <f>'11'!$BZ$37</f>
        <v>0</v>
      </c>
      <c r="V13" s="1309" t="e">
        <f t="shared" si="9"/>
        <v>#DIV/0!</v>
      </c>
      <c r="W13" s="1350">
        <f>'11'!$AE$34</f>
        <v>0.31</v>
      </c>
      <c r="X13" s="1310" t="e">
        <f t="shared" si="10"/>
        <v>#DIV/0!</v>
      </c>
      <c r="Y13" s="1338" t="e">
        <f t="shared" si="11"/>
        <v>#DIV/0!</v>
      </c>
      <c r="Z13" s="1345"/>
      <c r="AA13" s="1305">
        <v>11</v>
      </c>
      <c r="AB13" s="1348" t="e">
        <f t="shared" si="12"/>
        <v>#DIV/0!</v>
      </c>
      <c r="AC13" s="1306">
        <f>'11'!$AM$33</f>
        <v>29.924999999999997</v>
      </c>
      <c r="AD13" s="1307">
        <f t="shared" si="13"/>
        <v>25</v>
      </c>
      <c r="AE13" s="1306">
        <f>'11'!$AI$33</f>
        <v>6.1175000000000006</v>
      </c>
      <c r="AF13" s="1307">
        <f t="shared" si="14"/>
        <v>6.5</v>
      </c>
      <c r="AG13" s="1300">
        <f t="shared" si="20"/>
        <v>5</v>
      </c>
      <c r="AH13" s="1301">
        <f>'11'!$CA$37</f>
        <v>0</v>
      </c>
      <c r="AI13" s="1302" t="e">
        <f t="shared" si="15"/>
        <v>#DIV/0!</v>
      </c>
      <c r="AJ13" s="1350">
        <f>'11'!$AL$34</f>
        <v>0.35</v>
      </c>
      <c r="AK13" s="1310" t="e">
        <f t="shared" si="16"/>
        <v>#DIV/0!</v>
      </c>
      <c r="AL13" s="1338" t="e">
        <f t="shared" si="17"/>
        <v>#DIV/0!</v>
      </c>
      <c r="AM13" s="1359"/>
    </row>
    <row r="14" spans="1:39" s="1304" customFormat="1" ht="13.5" thickTop="1" thickBot="1" x14ac:dyDescent="0.3">
      <c r="A14" s="1292">
        <v>12</v>
      </c>
      <c r="B14" s="1337" t="e">
        <f t="shared" si="0"/>
        <v>#DIV/0!</v>
      </c>
      <c r="C14" s="1293">
        <f>'12'!$X$33</f>
        <v>30.024999999999999</v>
      </c>
      <c r="D14" s="1294">
        <f t="shared" si="1"/>
        <v>25</v>
      </c>
      <c r="E14" s="1293">
        <f>'12'!$T$33</f>
        <v>6.0449999999999999</v>
      </c>
      <c r="F14" s="1294">
        <f t="shared" si="2"/>
        <v>6.5</v>
      </c>
      <c r="G14" s="1294">
        <f t="shared" si="18"/>
        <v>5</v>
      </c>
      <c r="H14" s="1295">
        <f>'12'!$BY$37</f>
        <v>0</v>
      </c>
      <c r="I14" s="1296" t="e">
        <f t="shared" si="3"/>
        <v>#DIV/0!</v>
      </c>
      <c r="J14" s="1337">
        <f>'12'!$W$34</f>
        <v>0.25</v>
      </c>
      <c r="K14" s="1297" t="e">
        <f t="shared" si="4"/>
        <v>#DIV/0!</v>
      </c>
      <c r="L14" s="1339" t="e">
        <f t="shared" si="5"/>
        <v>#DIV/0!</v>
      </c>
      <c r="M14" s="1341"/>
      <c r="N14" s="1305">
        <v>12</v>
      </c>
      <c r="O14" s="1348" t="e">
        <f t="shared" si="6"/>
        <v>#DIV/0!</v>
      </c>
      <c r="P14" s="1306">
        <f>'12'!$AF$33</f>
        <v>29.95</v>
      </c>
      <c r="Q14" s="1307">
        <f t="shared" si="7"/>
        <v>25</v>
      </c>
      <c r="R14" s="1306">
        <f>'12'!$AB$33</f>
        <v>6.0625</v>
      </c>
      <c r="S14" s="1307">
        <f t="shared" si="8"/>
        <v>6.5</v>
      </c>
      <c r="T14" s="1300">
        <f t="shared" si="19"/>
        <v>5</v>
      </c>
      <c r="U14" s="1301">
        <f>'12'!$BZ$37</f>
        <v>0</v>
      </c>
      <c r="V14" s="1309" t="e">
        <f t="shared" si="9"/>
        <v>#DIV/0!</v>
      </c>
      <c r="W14" s="1350">
        <f>'12'!$AE$34</f>
        <v>0.25</v>
      </c>
      <c r="X14" s="1310" t="e">
        <f t="shared" si="10"/>
        <v>#DIV/0!</v>
      </c>
      <c r="Y14" s="1338" t="e">
        <f t="shared" si="11"/>
        <v>#DIV/0!</v>
      </c>
      <c r="Z14" s="1345"/>
      <c r="AA14" s="1305">
        <v>12</v>
      </c>
      <c r="AB14" s="1348" t="e">
        <f t="shared" si="12"/>
        <v>#DIV/0!</v>
      </c>
      <c r="AC14" s="1306">
        <f>'12'!$AM$33</f>
        <v>29.849999999999998</v>
      </c>
      <c r="AD14" s="1307">
        <f t="shared" si="13"/>
        <v>25</v>
      </c>
      <c r="AE14" s="1306">
        <f>'12'!$AI$33</f>
        <v>6.1224999999999996</v>
      </c>
      <c r="AF14" s="1307">
        <f t="shared" si="14"/>
        <v>6.5</v>
      </c>
      <c r="AG14" s="1300">
        <f t="shared" si="20"/>
        <v>5</v>
      </c>
      <c r="AH14" s="1301">
        <f>'12'!$CA$37</f>
        <v>0</v>
      </c>
      <c r="AI14" s="1302" t="e">
        <f t="shared" si="15"/>
        <v>#DIV/0!</v>
      </c>
      <c r="AJ14" s="1350">
        <f>'12'!$AL$34</f>
        <v>0.28999999999999998</v>
      </c>
      <c r="AK14" s="1310" t="e">
        <f t="shared" si="16"/>
        <v>#DIV/0!</v>
      </c>
      <c r="AL14" s="1338" t="e">
        <f t="shared" si="17"/>
        <v>#DIV/0!</v>
      </c>
      <c r="AM14" s="1359"/>
    </row>
    <row r="15" spans="1:39" s="1304" customFormat="1" ht="13.5" thickTop="1" thickBot="1" x14ac:dyDescent="0.3">
      <c r="A15" s="1292">
        <v>13</v>
      </c>
      <c r="B15" s="1337" t="e">
        <f t="shared" si="0"/>
        <v>#DIV/0!</v>
      </c>
      <c r="C15" s="1293">
        <f>'13'!$X$33</f>
        <v>30.224999999999998</v>
      </c>
      <c r="D15" s="1294">
        <f t="shared" si="1"/>
        <v>25</v>
      </c>
      <c r="E15" s="1293">
        <f>'13'!$T$33</f>
        <v>6.0649999999999995</v>
      </c>
      <c r="F15" s="1294">
        <f t="shared" si="2"/>
        <v>6.5</v>
      </c>
      <c r="G15" s="1294">
        <f t="shared" si="18"/>
        <v>5</v>
      </c>
      <c r="H15" s="1295">
        <f>'13'!$BY$37</f>
        <v>0</v>
      </c>
      <c r="I15" s="1296" t="e">
        <f t="shared" si="3"/>
        <v>#DIV/0!</v>
      </c>
      <c r="J15" s="1337">
        <f>'13'!$W$34</f>
        <v>0.44</v>
      </c>
      <c r="K15" s="1297" t="e">
        <f t="shared" si="4"/>
        <v>#DIV/0!</v>
      </c>
      <c r="L15" s="1339" t="e">
        <f t="shared" si="5"/>
        <v>#DIV/0!</v>
      </c>
      <c r="M15" s="1341"/>
      <c r="N15" s="1305">
        <v>13</v>
      </c>
      <c r="O15" s="1348" t="e">
        <f t="shared" si="6"/>
        <v>#DIV/0!</v>
      </c>
      <c r="P15" s="1306">
        <f>'13'!$AF$33</f>
        <v>29.875</v>
      </c>
      <c r="Q15" s="1307">
        <f t="shared" si="7"/>
        <v>25</v>
      </c>
      <c r="R15" s="1306">
        <f>'13'!$AB$33</f>
        <v>6.08</v>
      </c>
      <c r="S15" s="1307">
        <f t="shared" si="8"/>
        <v>6.5</v>
      </c>
      <c r="T15" s="1300">
        <f t="shared" si="19"/>
        <v>5</v>
      </c>
      <c r="U15" s="1301">
        <f>'13'!$BZ$37</f>
        <v>0</v>
      </c>
      <c r="V15" s="1309" t="e">
        <f t="shared" si="9"/>
        <v>#DIV/0!</v>
      </c>
      <c r="W15" s="1350">
        <f>'13'!$AE$34</f>
        <v>0.4</v>
      </c>
      <c r="X15" s="1310" t="e">
        <f t="shared" si="10"/>
        <v>#DIV/0!</v>
      </c>
      <c r="Y15" s="1338" t="e">
        <f t="shared" si="11"/>
        <v>#DIV/0!</v>
      </c>
      <c r="Z15" s="1345"/>
      <c r="AA15" s="1305">
        <v>13</v>
      </c>
      <c r="AB15" s="1348" t="e">
        <f t="shared" si="12"/>
        <v>#DIV/0!</v>
      </c>
      <c r="AC15" s="1306">
        <f>'13'!$AM$33</f>
        <v>29.824999999999999</v>
      </c>
      <c r="AD15" s="1307">
        <f t="shared" si="13"/>
        <v>25</v>
      </c>
      <c r="AE15" s="1306">
        <f>'13'!$AI$33</f>
        <v>6.1099999999999994</v>
      </c>
      <c r="AF15" s="1307">
        <f t="shared" si="14"/>
        <v>6.5</v>
      </c>
      <c r="AG15" s="1300">
        <f t="shared" si="20"/>
        <v>5</v>
      </c>
      <c r="AH15" s="1301">
        <f>'13'!$CA$37</f>
        <v>0</v>
      </c>
      <c r="AI15" s="1302" t="e">
        <f t="shared" si="15"/>
        <v>#DIV/0!</v>
      </c>
      <c r="AJ15" s="1350">
        <f>'13'!$AL$34</f>
        <v>0.4</v>
      </c>
      <c r="AK15" s="1310" t="e">
        <f t="shared" si="16"/>
        <v>#DIV/0!</v>
      </c>
      <c r="AL15" s="1338" t="e">
        <f t="shared" si="17"/>
        <v>#DIV/0!</v>
      </c>
      <c r="AM15" s="1359"/>
    </row>
    <row r="16" spans="1:39" s="1304" customFormat="1" ht="13.5" thickTop="1" thickBot="1" x14ac:dyDescent="0.3">
      <c r="A16" s="1292">
        <v>14</v>
      </c>
      <c r="B16" s="1337" t="e">
        <f t="shared" si="0"/>
        <v>#DIV/0!</v>
      </c>
      <c r="C16" s="1293">
        <f>'14'!$X$33</f>
        <v>29.4</v>
      </c>
      <c r="D16" s="1294">
        <f t="shared" si="1"/>
        <v>25</v>
      </c>
      <c r="E16" s="1293">
        <f>'14'!$T$33</f>
        <v>6.0824999999999996</v>
      </c>
      <c r="F16" s="1294">
        <f t="shared" si="2"/>
        <v>6.5</v>
      </c>
      <c r="G16" s="1294">
        <f t="shared" si="18"/>
        <v>5</v>
      </c>
      <c r="H16" s="1295">
        <f>'14'!$BY$37</f>
        <v>0</v>
      </c>
      <c r="I16" s="1296" t="e">
        <f t="shared" si="3"/>
        <v>#DIV/0!</v>
      </c>
      <c r="J16" s="1337">
        <f>'14'!$W$34</f>
        <v>0.32</v>
      </c>
      <c r="K16" s="1297" t="e">
        <f t="shared" si="4"/>
        <v>#DIV/0!</v>
      </c>
      <c r="L16" s="1339" t="e">
        <f t="shared" si="5"/>
        <v>#DIV/0!</v>
      </c>
      <c r="M16" s="1341"/>
      <c r="N16" s="1305">
        <v>14</v>
      </c>
      <c r="O16" s="1348" t="e">
        <f t="shared" si="6"/>
        <v>#DIV/0!</v>
      </c>
      <c r="P16" s="1306">
        <f>'14'!$AF$33</f>
        <v>29.725000000000001</v>
      </c>
      <c r="Q16" s="1307">
        <f t="shared" si="7"/>
        <v>25</v>
      </c>
      <c r="R16" s="1306">
        <f>'14'!$AB$33</f>
        <v>6.0875000000000004</v>
      </c>
      <c r="S16" s="1307">
        <f t="shared" si="8"/>
        <v>6.5</v>
      </c>
      <c r="T16" s="1300">
        <f t="shared" si="19"/>
        <v>5</v>
      </c>
      <c r="U16" s="1301">
        <f>'14'!$BZ$37</f>
        <v>0</v>
      </c>
      <c r="V16" s="1309" t="e">
        <f t="shared" si="9"/>
        <v>#DIV/0!</v>
      </c>
      <c r="W16" s="1350">
        <f>'14'!$AE$34</f>
        <v>0.3</v>
      </c>
      <c r="X16" s="1310" t="e">
        <f t="shared" si="10"/>
        <v>#DIV/0!</v>
      </c>
      <c r="Y16" s="1338" t="e">
        <f t="shared" si="11"/>
        <v>#DIV/0!</v>
      </c>
      <c r="Z16" s="1345"/>
      <c r="AA16" s="1305">
        <v>14</v>
      </c>
      <c r="AB16" s="1348" t="e">
        <f t="shared" si="12"/>
        <v>#DIV/0!</v>
      </c>
      <c r="AC16" s="1306">
        <f>'14'!$AM$33</f>
        <v>29.725000000000001</v>
      </c>
      <c r="AD16" s="1307">
        <f t="shared" si="13"/>
        <v>25</v>
      </c>
      <c r="AE16" s="1306">
        <f>'14'!$AI$33</f>
        <v>6.0949999999999998</v>
      </c>
      <c r="AF16" s="1307">
        <f t="shared" si="14"/>
        <v>6.5</v>
      </c>
      <c r="AG16" s="1300">
        <f t="shared" si="20"/>
        <v>5</v>
      </c>
      <c r="AH16" s="1301">
        <f>'14'!$CA$37</f>
        <v>0</v>
      </c>
      <c r="AI16" s="1302" t="e">
        <f t="shared" si="15"/>
        <v>#DIV/0!</v>
      </c>
      <c r="AJ16" s="1350">
        <f>'14'!$AL$34</f>
        <v>0.36</v>
      </c>
      <c r="AK16" s="1310" t="e">
        <f t="shared" si="16"/>
        <v>#DIV/0!</v>
      </c>
      <c r="AL16" s="1338" t="e">
        <f t="shared" si="17"/>
        <v>#DIV/0!</v>
      </c>
      <c r="AM16" s="1359"/>
    </row>
    <row r="17" spans="1:39" s="1304" customFormat="1" ht="13.5" thickTop="1" thickBot="1" x14ac:dyDescent="0.3">
      <c r="A17" s="1292">
        <v>15</v>
      </c>
      <c r="B17" s="1337" t="e">
        <f t="shared" si="0"/>
        <v>#DIV/0!</v>
      </c>
      <c r="C17" s="1293">
        <f>'15'!$X$33</f>
        <v>29.45</v>
      </c>
      <c r="D17" s="1294">
        <f t="shared" si="1"/>
        <v>25</v>
      </c>
      <c r="E17" s="1293">
        <f>'15'!$T$33</f>
        <v>6.0824999999999996</v>
      </c>
      <c r="F17" s="1294">
        <f t="shared" si="2"/>
        <v>6.5</v>
      </c>
      <c r="G17" s="1294">
        <f t="shared" si="18"/>
        <v>5</v>
      </c>
      <c r="H17" s="1295">
        <f>'15'!$BY$37</f>
        <v>0</v>
      </c>
      <c r="I17" s="1296" t="e">
        <f t="shared" si="3"/>
        <v>#DIV/0!</v>
      </c>
      <c r="J17" s="1337">
        <f>'15'!$W$34</f>
        <v>0.22</v>
      </c>
      <c r="K17" s="1297" t="e">
        <f t="shared" si="4"/>
        <v>#DIV/0!</v>
      </c>
      <c r="L17" s="1339" t="e">
        <f t="shared" si="5"/>
        <v>#DIV/0!</v>
      </c>
      <c r="M17" s="1341"/>
      <c r="N17" s="1305">
        <v>15</v>
      </c>
      <c r="O17" s="1348" t="e">
        <f t="shared" si="6"/>
        <v>#DIV/0!</v>
      </c>
      <c r="P17" s="1306">
        <f>'15'!$AF$33</f>
        <v>29.625</v>
      </c>
      <c r="Q17" s="1307">
        <f t="shared" si="7"/>
        <v>25</v>
      </c>
      <c r="R17" s="1306">
        <f>'15'!$AB$33</f>
        <v>6.1349999999999998</v>
      </c>
      <c r="S17" s="1307">
        <f t="shared" si="8"/>
        <v>6.5</v>
      </c>
      <c r="T17" s="1300">
        <f t="shared" si="19"/>
        <v>5</v>
      </c>
      <c r="U17" s="1301">
        <f>'15'!$BZ$37</f>
        <v>0</v>
      </c>
      <c r="V17" s="1309" t="e">
        <f t="shared" si="9"/>
        <v>#DIV/0!</v>
      </c>
      <c r="W17" s="1350">
        <f>'15'!$AE$34</f>
        <v>0.21</v>
      </c>
      <c r="X17" s="1310" t="e">
        <f t="shared" si="10"/>
        <v>#DIV/0!</v>
      </c>
      <c r="Y17" s="1338" t="e">
        <f t="shared" si="11"/>
        <v>#DIV/0!</v>
      </c>
      <c r="Z17" s="1345"/>
      <c r="AA17" s="1305">
        <v>15</v>
      </c>
      <c r="AB17" s="1348" t="e">
        <f t="shared" si="12"/>
        <v>#DIV/0!</v>
      </c>
      <c r="AC17" s="1306">
        <f>'15'!$AM$33</f>
        <v>29.775000000000002</v>
      </c>
      <c r="AD17" s="1307">
        <f t="shared" si="13"/>
        <v>25</v>
      </c>
      <c r="AE17" s="1306">
        <f>'15'!$AI$33</f>
        <v>6.1325000000000003</v>
      </c>
      <c r="AF17" s="1307">
        <f t="shared" si="14"/>
        <v>6.5</v>
      </c>
      <c r="AG17" s="1300">
        <f t="shared" si="20"/>
        <v>5</v>
      </c>
      <c r="AH17" s="1301">
        <f>'15'!$CA$37</f>
        <v>0</v>
      </c>
      <c r="AI17" s="1302" t="e">
        <f t="shared" si="15"/>
        <v>#DIV/0!</v>
      </c>
      <c r="AJ17" s="1350">
        <f>'15'!$AL$34</f>
        <v>0.28000000000000003</v>
      </c>
      <c r="AK17" s="1310" t="e">
        <f t="shared" si="16"/>
        <v>#DIV/0!</v>
      </c>
      <c r="AL17" s="1338" t="e">
        <f t="shared" si="17"/>
        <v>#DIV/0!</v>
      </c>
      <c r="AM17" s="1359"/>
    </row>
    <row r="18" spans="1:39" s="1304" customFormat="1" ht="13.5" thickTop="1" thickBot="1" x14ac:dyDescent="0.3">
      <c r="A18" s="1292">
        <v>16</v>
      </c>
      <c r="B18" s="1337" t="e">
        <f t="shared" si="0"/>
        <v>#DIV/0!</v>
      </c>
      <c r="C18" s="1293">
        <f>'16'!$X$33</f>
        <v>29.55</v>
      </c>
      <c r="D18" s="1294">
        <f t="shared" si="1"/>
        <v>25</v>
      </c>
      <c r="E18" s="1293">
        <f>'16'!$T$33</f>
        <v>6.1724999999999994</v>
      </c>
      <c r="F18" s="1294">
        <f t="shared" si="2"/>
        <v>6.5</v>
      </c>
      <c r="G18" s="1294">
        <f t="shared" si="18"/>
        <v>5</v>
      </c>
      <c r="H18" s="1295">
        <f>'16'!$BY$37</f>
        <v>0</v>
      </c>
      <c r="I18" s="1296" t="e">
        <f t="shared" si="3"/>
        <v>#DIV/0!</v>
      </c>
      <c r="J18" s="1337">
        <f>'16'!$W$34</f>
        <v>0.3</v>
      </c>
      <c r="K18" s="1297" t="e">
        <f t="shared" si="4"/>
        <v>#DIV/0!</v>
      </c>
      <c r="L18" s="1339" t="e">
        <f t="shared" si="5"/>
        <v>#DIV/0!</v>
      </c>
      <c r="M18" s="1341"/>
      <c r="N18" s="1305">
        <v>16</v>
      </c>
      <c r="O18" s="1348" t="e">
        <f t="shared" si="6"/>
        <v>#DIV/0!</v>
      </c>
      <c r="P18" s="1306">
        <f>'16'!$AF$33</f>
        <v>29.325000000000003</v>
      </c>
      <c r="Q18" s="1307">
        <f t="shared" si="7"/>
        <v>25</v>
      </c>
      <c r="R18" s="1306">
        <f>'16'!$AB$33</f>
        <v>6.2050000000000001</v>
      </c>
      <c r="S18" s="1307">
        <f t="shared" si="8"/>
        <v>6.5</v>
      </c>
      <c r="T18" s="1300">
        <f t="shared" si="19"/>
        <v>5</v>
      </c>
      <c r="U18" s="1301">
        <f>'16'!$BZ$37</f>
        <v>0</v>
      </c>
      <c r="V18" s="1309" t="e">
        <f t="shared" si="9"/>
        <v>#DIV/0!</v>
      </c>
      <c r="W18" s="1350">
        <f>'16'!$AE$34</f>
        <v>0.27</v>
      </c>
      <c r="X18" s="1310" t="e">
        <f t="shared" si="10"/>
        <v>#DIV/0!</v>
      </c>
      <c r="Y18" s="1338" t="e">
        <f t="shared" si="11"/>
        <v>#DIV/0!</v>
      </c>
      <c r="Z18" s="1345"/>
      <c r="AA18" s="1305">
        <v>16</v>
      </c>
      <c r="AB18" s="1348" t="e">
        <f t="shared" si="12"/>
        <v>#DIV/0!</v>
      </c>
      <c r="AC18" s="1306">
        <f>'16'!$AM$33</f>
        <v>29.75</v>
      </c>
      <c r="AD18" s="1307">
        <f t="shared" si="13"/>
        <v>25</v>
      </c>
      <c r="AE18" s="1306">
        <f>'16'!$AI$33</f>
        <v>6.17</v>
      </c>
      <c r="AF18" s="1307">
        <f t="shared" si="14"/>
        <v>6.5</v>
      </c>
      <c r="AG18" s="1300">
        <f t="shared" si="20"/>
        <v>5</v>
      </c>
      <c r="AH18" s="1301">
        <f>'16'!$CA$37</f>
        <v>0</v>
      </c>
      <c r="AI18" s="1302" t="e">
        <f t="shared" si="15"/>
        <v>#DIV/0!</v>
      </c>
      <c r="AJ18" s="1350">
        <f>'16'!$AL$34</f>
        <v>0.32</v>
      </c>
      <c r="AK18" s="1310" t="e">
        <f t="shared" si="16"/>
        <v>#DIV/0!</v>
      </c>
      <c r="AL18" s="1338" t="e">
        <f t="shared" si="17"/>
        <v>#DIV/0!</v>
      </c>
      <c r="AM18" s="1359"/>
    </row>
    <row r="19" spans="1:39" s="1304" customFormat="1" ht="13.5" thickTop="1" thickBot="1" x14ac:dyDescent="0.3">
      <c r="A19" s="1292">
        <v>17</v>
      </c>
      <c r="B19" s="1337" t="e">
        <f t="shared" si="0"/>
        <v>#DIV/0!</v>
      </c>
      <c r="C19" s="1293">
        <f>'17'!$X$33</f>
        <v>29.174999999999997</v>
      </c>
      <c r="D19" s="1294">
        <f t="shared" si="1"/>
        <v>25</v>
      </c>
      <c r="E19" s="1293">
        <f>'17'!$T$33</f>
        <v>6.0924999999999994</v>
      </c>
      <c r="F19" s="1294">
        <f t="shared" si="2"/>
        <v>6.5</v>
      </c>
      <c r="G19" s="1294">
        <f t="shared" si="18"/>
        <v>5</v>
      </c>
      <c r="H19" s="1295">
        <f>'17'!$BY$37</f>
        <v>0</v>
      </c>
      <c r="I19" s="1296" t="e">
        <f t="shared" si="3"/>
        <v>#DIV/0!</v>
      </c>
      <c r="J19" s="1337">
        <f>'17'!$W$34</f>
        <v>0.28000000000000003</v>
      </c>
      <c r="K19" s="1297" t="e">
        <f t="shared" si="4"/>
        <v>#DIV/0!</v>
      </c>
      <c r="L19" s="1339" t="e">
        <f t="shared" si="5"/>
        <v>#DIV/0!</v>
      </c>
      <c r="M19" s="1341"/>
      <c r="N19" s="1305">
        <v>17</v>
      </c>
      <c r="O19" s="1348" t="e">
        <f t="shared" si="6"/>
        <v>#DIV/0!</v>
      </c>
      <c r="P19" s="1306">
        <f>'17'!$AF$33</f>
        <v>29.024999999999999</v>
      </c>
      <c r="Q19" s="1307">
        <f t="shared" si="7"/>
        <v>25</v>
      </c>
      <c r="R19" s="1306">
        <f>'17'!$AB$33</f>
        <v>6.1449999999999996</v>
      </c>
      <c r="S19" s="1307">
        <f t="shared" si="8"/>
        <v>6.5</v>
      </c>
      <c r="T19" s="1300">
        <f t="shared" si="19"/>
        <v>5</v>
      </c>
      <c r="U19" s="1301">
        <f>'17'!$BZ$37</f>
        <v>0</v>
      </c>
      <c r="V19" s="1309" t="e">
        <f t="shared" si="9"/>
        <v>#DIV/0!</v>
      </c>
      <c r="W19" s="1350">
        <f>'17'!$AE$34</f>
        <v>0.27</v>
      </c>
      <c r="X19" s="1310" t="e">
        <f t="shared" si="10"/>
        <v>#DIV/0!</v>
      </c>
      <c r="Y19" s="1338" t="e">
        <f t="shared" si="11"/>
        <v>#DIV/0!</v>
      </c>
      <c r="Z19" s="1345"/>
      <c r="AA19" s="1305">
        <v>17</v>
      </c>
      <c r="AB19" s="1348" t="e">
        <f t="shared" si="12"/>
        <v>#DIV/0!</v>
      </c>
      <c r="AC19" s="1306">
        <f>'17'!$AM$33</f>
        <v>29.25</v>
      </c>
      <c r="AD19" s="1307">
        <f t="shared" si="13"/>
        <v>25</v>
      </c>
      <c r="AE19" s="1306">
        <f>'17'!$AI$33</f>
        <v>6.1074999999999999</v>
      </c>
      <c r="AF19" s="1307">
        <f t="shared" si="14"/>
        <v>6.5</v>
      </c>
      <c r="AG19" s="1300">
        <f t="shared" si="20"/>
        <v>5</v>
      </c>
      <c r="AH19" s="1301">
        <f>'17'!$CA$37</f>
        <v>0</v>
      </c>
      <c r="AI19" s="1302" t="e">
        <f t="shared" si="15"/>
        <v>#DIV/0!</v>
      </c>
      <c r="AJ19" s="1350">
        <f>'17'!$AL$34</f>
        <v>0.36</v>
      </c>
      <c r="AK19" s="1310" t="e">
        <f t="shared" si="16"/>
        <v>#DIV/0!</v>
      </c>
      <c r="AL19" s="1338" t="e">
        <f t="shared" si="17"/>
        <v>#DIV/0!</v>
      </c>
      <c r="AM19" s="1359"/>
    </row>
    <row r="20" spans="1:39" s="1304" customFormat="1" ht="13.5" thickTop="1" thickBot="1" x14ac:dyDescent="0.3">
      <c r="A20" s="1292">
        <v>18</v>
      </c>
      <c r="B20" s="1337" t="e">
        <f t="shared" si="0"/>
        <v>#DIV/0!</v>
      </c>
      <c r="C20" s="1293">
        <f>'18'!$X$33</f>
        <v>28.875</v>
      </c>
      <c r="D20" s="1294">
        <f t="shared" si="1"/>
        <v>25</v>
      </c>
      <c r="E20" s="1293">
        <f>'18'!$T$33</f>
        <v>6.1274999999999995</v>
      </c>
      <c r="F20" s="1294">
        <f t="shared" si="2"/>
        <v>6.5</v>
      </c>
      <c r="G20" s="1294">
        <f t="shared" si="18"/>
        <v>5</v>
      </c>
      <c r="H20" s="1295">
        <f>'18'!$BY$37</f>
        <v>0</v>
      </c>
      <c r="I20" s="1296" t="e">
        <f t="shared" si="3"/>
        <v>#DIV/0!</v>
      </c>
      <c r="J20" s="1337">
        <f>'18'!$W$34</f>
        <v>0.21</v>
      </c>
      <c r="K20" s="1297" t="e">
        <f t="shared" si="4"/>
        <v>#DIV/0!</v>
      </c>
      <c r="L20" s="1339" t="e">
        <f t="shared" si="5"/>
        <v>#DIV/0!</v>
      </c>
      <c r="M20" s="1341"/>
      <c r="N20" s="1305">
        <v>18</v>
      </c>
      <c r="O20" s="1348" t="e">
        <f t="shared" si="6"/>
        <v>#DIV/0!</v>
      </c>
      <c r="P20" s="1306">
        <f>'18'!$AF$33</f>
        <v>28.85</v>
      </c>
      <c r="Q20" s="1307">
        <f t="shared" si="7"/>
        <v>25</v>
      </c>
      <c r="R20" s="1306">
        <f>'18'!$AB$33</f>
        <v>6.1724999999999994</v>
      </c>
      <c r="S20" s="1307">
        <f t="shared" si="8"/>
        <v>6.5</v>
      </c>
      <c r="T20" s="1300">
        <f t="shared" si="19"/>
        <v>5</v>
      </c>
      <c r="U20" s="1301">
        <f>'18'!$BZ$37</f>
        <v>0</v>
      </c>
      <c r="V20" s="1309" t="e">
        <f t="shared" si="9"/>
        <v>#DIV/0!</v>
      </c>
      <c r="W20" s="1350">
        <f>'18'!$AE$34</f>
        <v>0.17</v>
      </c>
      <c r="X20" s="1310" t="e">
        <f t="shared" si="10"/>
        <v>#DIV/0!</v>
      </c>
      <c r="Y20" s="1338" t="e">
        <f t="shared" si="11"/>
        <v>#DIV/0!</v>
      </c>
      <c r="Z20" s="1345"/>
      <c r="AA20" s="1305">
        <v>18</v>
      </c>
      <c r="AB20" s="1348" t="e">
        <f t="shared" si="12"/>
        <v>#DIV/0!</v>
      </c>
      <c r="AC20" s="1306">
        <f>'18'!$AM$33</f>
        <v>29.024999999999999</v>
      </c>
      <c r="AD20" s="1307">
        <f t="shared" si="13"/>
        <v>25</v>
      </c>
      <c r="AE20" s="1306">
        <f>'18'!$AI$33</f>
        <v>6.16</v>
      </c>
      <c r="AF20" s="1307">
        <f t="shared" si="14"/>
        <v>6.5</v>
      </c>
      <c r="AG20" s="1300">
        <f t="shared" si="20"/>
        <v>5</v>
      </c>
      <c r="AH20" s="1301">
        <f>'18'!$CA$37</f>
        <v>0</v>
      </c>
      <c r="AI20" s="1302" t="e">
        <f t="shared" si="15"/>
        <v>#DIV/0!</v>
      </c>
      <c r="AJ20" s="1350">
        <f>'18'!$AL$34</f>
        <v>0.28000000000000003</v>
      </c>
      <c r="AK20" s="1310" t="e">
        <f t="shared" si="16"/>
        <v>#DIV/0!</v>
      </c>
      <c r="AL20" s="1338" t="e">
        <f t="shared" si="17"/>
        <v>#DIV/0!</v>
      </c>
      <c r="AM20" s="1359"/>
    </row>
    <row r="21" spans="1:39" s="1304" customFormat="1" ht="13.5" thickTop="1" thickBot="1" x14ac:dyDescent="0.3">
      <c r="A21" s="1292">
        <v>19</v>
      </c>
      <c r="B21" s="1337" t="e">
        <f t="shared" si="0"/>
        <v>#DIV/0!</v>
      </c>
      <c r="C21" s="1293">
        <f>'19'!$X$33</f>
        <v>29.1</v>
      </c>
      <c r="D21" s="1294">
        <f t="shared" si="1"/>
        <v>25</v>
      </c>
      <c r="E21" s="1293">
        <f>'19'!$T$33</f>
        <v>6.0674999999999999</v>
      </c>
      <c r="F21" s="1294">
        <f t="shared" si="2"/>
        <v>6.5</v>
      </c>
      <c r="G21" s="1294">
        <f t="shared" si="18"/>
        <v>5</v>
      </c>
      <c r="H21" s="1295">
        <f>'19'!$BY$37</f>
        <v>0</v>
      </c>
      <c r="I21" s="1296" t="e">
        <f t="shared" si="3"/>
        <v>#DIV/0!</v>
      </c>
      <c r="J21" s="1337">
        <f>'19'!$W$34</f>
        <v>0.4</v>
      </c>
      <c r="K21" s="1297" t="e">
        <f t="shared" si="4"/>
        <v>#DIV/0!</v>
      </c>
      <c r="L21" s="1339" t="e">
        <f t="shared" si="5"/>
        <v>#DIV/0!</v>
      </c>
      <c r="M21" s="1341"/>
      <c r="N21" s="1305">
        <v>19</v>
      </c>
      <c r="O21" s="1348" t="e">
        <f t="shared" si="6"/>
        <v>#DIV/0!</v>
      </c>
      <c r="P21" s="1306">
        <f>'19'!$AF$33</f>
        <v>29.099999999999998</v>
      </c>
      <c r="Q21" s="1307">
        <f t="shared" si="7"/>
        <v>25</v>
      </c>
      <c r="R21" s="1306">
        <f>'19'!$AB$33</f>
        <v>6.1300000000000008</v>
      </c>
      <c r="S21" s="1307">
        <f t="shared" si="8"/>
        <v>6.5</v>
      </c>
      <c r="T21" s="1300">
        <f t="shared" si="19"/>
        <v>5</v>
      </c>
      <c r="U21" s="1301">
        <f>'19'!$BZ$37</f>
        <v>0</v>
      </c>
      <c r="V21" s="1309" t="e">
        <f t="shared" si="9"/>
        <v>#DIV/0!</v>
      </c>
      <c r="W21" s="1350">
        <f>'19'!$AE$34</f>
        <v>0.35</v>
      </c>
      <c r="X21" s="1310" t="e">
        <f t="shared" si="10"/>
        <v>#DIV/0!</v>
      </c>
      <c r="Y21" s="1338" t="e">
        <f t="shared" si="11"/>
        <v>#DIV/0!</v>
      </c>
      <c r="Z21" s="1345"/>
      <c r="AA21" s="1305">
        <v>19</v>
      </c>
      <c r="AB21" s="1348" t="e">
        <f t="shared" si="12"/>
        <v>#DIV/0!</v>
      </c>
      <c r="AC21" s="1306">
        <f>'19'!$AM$33</f>
        <v>29.174999999999997</v>
      </c>
      <c r="AD21" s="1307">
        <f t="shared" si="13"/>
        <v>25</v>
      </c>
      <c r="AE21" s="1306">
        <f>'19'!$AI$33</f>
        <v>6.08</v>
      </c>
      <c r="AF21" s="1307">
        <f t="shared" si="14"/>
        <v>6.5</v>
      </c>
      <c r="AG21" s="1300">
        <f t="shared" si="20"/>
        <v>5</v>
      </c>
      <c r="AH21" s="1301">
        <f>'19'!$CA$37</f>
        <v>0</v>
      </c>
      <c r="AI21" s="1302" t="e">
        <f t="shared" si="15"/>
        <v>#DIV/0!</v>
      </c>
      <c r="AJ21" s="1350">
        <f>'19'!$AL$34</f>
        <v>0.54</v>
      </c>
      <c r="AK21" s="1310" t="e">
        <f t="shared" si="16"/>
        <v>#DIV/0!</v>
      </c>
      <c r="AL21" s="1338" t="e">
        <f t="shared" si="17"/>
        <v>#DIV/0!</v>
      </c>
      <c r="AM21" s="1359"/>
    </row>
    <row r="22" spans="1:39" s="1304" customFormat="1" ht="13.5" thickTop="1" thickBot="1" x14ac:dyDescent="0.3">
      <c r="A22" s="1292">
        <v>20</v>
      </c>
      <c r="B22" s="1337" t="e">
        <f t="shared" si="0"/>
        <v>#DIV/0!</v>
      </c>
      <c r="C22" s="1293">
        <f>'20'!$X$33</f>
        <v>29.274999999999999</v>
      </c>
      <c r="D22" s="1294">
        <f t="shared" si="1"/>
        <v>25</v>
      </c>
      <c r="E22" s="1293">
        <f>'20'!$T$33</f>
        <v>6.08</v>
      </c>
      <c r="F22" s="1294">
        <f t="shared" si="2"/>
        <v>6.5</v>
      </c>
      <c r="G22" s="1294">
        <f t="shared" si="18"/>
        <v>5</v>
      </c>
      <c r="H22" s="1295">
        <f>'20'!$BY$37</f>
        <v>0</v>
      </c>
      <c r="I22" s="1296" t="e">
        <f t="shared" si="3"/>
        <v>#DIV/0!</v>
      </c>
      <c r="J22" s="1337">
        <f>'20'!$W$34</f>
        <v>0.51</v>
      </c>
      <c r="K22" s="1297" t="e">
        <f t="shared" si="4"/>
        <v>#DIV/0!</v>
      </c>
      <c r="L22" s="1339" t="e">
        <f t="shared" si="5"/>
        <v>#DIV/0!</v>
      </c>
      <c r="M22" s="1341"/>
      <c r="N22" s="1305">
        <v>20</v>
      </c>
      <c r="O22" s="1348" t="e">
        <f t="shared" si="6"/>
        <v>#DIV/0!</v>
      </c>
      <c r="P22" s="1306">
        <f>'20'!$AF$33</f>
        <v>29.224999999999998</v>
      </c>
      <c r="Q22" s="1307">
        <f t="shared" si="7"/>
        <v>25</v>
      </c>
      <c r="R22" s="1306">
        <f>'20'!$AB$33</f>
        <v>6.15</v>
      </c>
      <c r="S22" s="1307">
        <f t="shared" si="8"/>
        <v>6.5</v>
      </c>
      <c r="T22" s="1300">
        <f t="shared" si="19"/>
        <v>5</v>
      </c>
      <c r="U22" s="1301">
        <f>'20'!$BZ$37</f>
        <v>0</v>
      </c>
      <c r="V22" s="1309" t="e">
        <f t="shared" si="9"/>
        <v>#DIV/0!</v>
      </c>
      <c r="W22" s="1350">
        <f>'20'!$AE$34</f>
        <v>0.31</v>
      </c>
      <c r="X22" s="1310" t="e">
        <f t="shared" si="10"/>
        <v>#DIV/0!</v>
      </c>
      <c r="Y22" s="1338" t="e">
        <f t="shared" si="11"/>
        <v>#DIV/0!</v>
      </c>
      <c r="Z22" s="1345"/>
      <c r="AA22" s="1305">
        <v>20</v>
      </c>
      <c r="AB22" s="1348" t="e">
        <f t="shared" si="12"/>
        <v>#DIV/0!</v>
      </c>
      <c r="AC22" s="1306">
        <f>'20'!$AM$33</f>
        <v>29.349999999999998</v>
      </c>
      <c r="AD22" s="1307">
        <f t="shared" si="13"/>
        <v>25</v>
      </c>
      <c r="AE22" s="1306">
        <f>'20'!$AI$33</f>
        <v>6.1224999999999996</v>
      </c>
      <c r="AF22" s="1307">
        <f t="shared" si="14"/>
        <v>6.5</v>
      </c>
      <c r="AG22" s="1300">
        <f t="shared" si="20"/>
        <v>5</v>
      </c>
      <c r="AH22" s="1308">
        <f>'20'!$CA$37</f>
        <v>0</v>
      </c>
      <c r="AI22" s="1302" t="e">
        <f t="shared" si="15"/>
        <v>#DIV/0!</v>
      </c>
      <c r="AJ22" s="1350">
        <f>'20'!$AL$34</f>
        <v>0.55000000000000004</v>
      </c>
      <c r="AK22" s="1310" t="e">
        <f t="shared" si="16"/>
        <v>#DIV/0!</v>
      </c>
      <c r="AL22" s="1338" t="e">
        <f t="shared" si="17"/>
        <v>#DIV/0!</v>
      </c>
      <c r="AM22" s="1359"/>
    </row>
    <row r="23" spans="1:39" s="1304" customFormat="1" ht="13.5" thickTop="1" thickBot="1" x14ac:dyDescent="0.3">
      <c r="A23" s="1292">
        <v>21</v>
      </c>
      <c r="B23" s="1337" t="e">
        <f t="shared" si="0"/>
        <v>#DIV/0!</v>
      </c>
      <c r="C23" s="1293">
        <f>'21'!$X$33</f>
        <v>29.1</v>
      </c>
      <c r="D23" s="1294">
        <f t="shared" si="1"/>
        <v>25</v>
      </c>
      <c r="E23" s="1293">
        <f>'21'!$T$33</f>
        <v>6.1024999999999991</v>
      </c>
      <c r="F23" s="1294">
        <f t="shared" si="2"/>
        <v>6.5</v>
      </c>
      <c r="G23" s="1294">
        <f t="shared" si="18"/>
        <v>5</v>
      </c>
      <c r="H23" s="1295">
        <f>'21'!$BY$37</f>
        <v>0</v>
      </c>
      <c r="I23" s="1296" t="e">
        <f t="shared" si="3"/>
        <v>#DIV/0!</v>
      </c>
      <c r="J23" s="1337">
        <f>'21'!$W$34</f>
        <v>0.3</v>
      </c>
      <c r="K23" s="1297" t="e">
        <f t="shared" si="4"/>
        <v>#DIV/0!</v>
      </c>
      <c r="L23" s="1339" t="e">
        <f t="shared" si="5"/>
        <v>#DIV/0!</v>
      </c>
      <c r="M23" s="1341"/>
      <c r="N23" s="1305">
        <v>21</v>
      </c>
      <c r="O23" s="1348" t="e">
        <f t="shared" si="6"/>
        <v>#DIV/0!</v>
      </c>
      <c r="P23" s="1306">
        <f>'21'!$AF$33</f>
        <v>29.225000000000001</v>
      </c>
      <c r="Q23" s="1307">
        <f t="shared" si="7"/>
        <v>25</v>
      </c>
      <c r="R23" s="1306">
        <f>'21'!$AB$33</f>
        <v>6.1174999999999997</v>
      </c>
      <c r="S23" s="1307">
        <f t="shared" si="8"/>
        <v>6.5</v>
      </c>
      <c r="T23" s="1300">
        <f t="shared" si="19"/>
        <v>5</v>
      </c>
      <c r="U23" s="1308">
        <f>'21'!$BZ$37</f>
        <v>0</v>
      </c>
      <c r="V23" s="1309" t="e">
        <f t="shared" si="9"/>
        <v>#DIV/0!</v>
      </c>
      <c r="W23" s="1350">
        <f>'21'!$AE$34</f>
        <v>0.3</v>
      </c>
      <c r="X23" s="1310" t="e">
        <f t="shared" si="10"/>
        <v>#DIV/0!</v>
      </c>
      <c r="Y23" s="1338" t="e">
        <f t="shared" si="11"/>
        <v>#DIV/0!</v>
      </c>
      <c r="Z23" s="1345"/>
      <c r="AA23" s="1305">
        <v>21</v>
      </c>
      <c r="AB23" s="1348" t="e">
        <f t="shared" si="12"/>
        <v>#DIV/0!</v>
      </c>
      <c r="AC23" s="1306">
        <f>'21'!$AM$33</f>
        <v>28.750000000000004</v>
      </c>
      <c r="AD23" s="1307">
        <f t="shared" si="13"/>
        <v>25</v>
      </c>
      <c r="AE23" s="1306">
        <f>'21'!$AI$33</f>
        <v>6.1224999999999996</v>
      </c>
      <c r="AF23" s="1307">
        <f t="shared" si="14"/>
        <v>6.5</v>
      </c>
      <c r="AG23" s="1300">
        <f t="shared" si="20"/>
        <v>5</v>
      </c>
      <c r="AH23" s="1308">
        <f>'21'!$CA$37</f>
        <v>0</v>
      </c>
      <c r="AI23" s="1302" t="e">
        <f t="shared" si="15"/>
        <v>#DIV/0!</v>
      </c>
      <c r="AJ23" s="1350">
        <f>'21'!$AL$34</f>
        <v>0.34</v>
      </c>
      <c r="AK23" s="1310" t="e">
        <f t="shared" si="16"/>
        <v>#DIV/0!</v>
      </c>
      <c r="AL23" s="1338" t="e">
        <f t="shared" si="17"/>
        <v>#DIV/0!</v>
      </c>
      <c r="AM23" s="1359"/>
    </row>
    <row r="24" spans="1:39" s="1304" customFormat="1" ht="13.5" thickTop="1" thickBot="1" x14ac:dyDescent="0.3">
      <c r="A24" s="1292">
        <v>22</v>
      </c>
      <c r="B24" s="1337" t="e">
        <f t="shared" si="0"/>
        <v>#DIV/0!</v>
      </c>
      <c r="C24" s="1293">
        <f>'22'!$X$33</f>
        <v>29.475000000000001</v>
      </c>
      <c r="D24" s="1294">
        <f t="shared" si="1"/>
        <v>25</v>
      </c>
      <c r="E24" s="1293">
        <f>'22'!$T$33</f>
        <v>6.0824999999999996</v>
      </c>
      <c r="F24" s="1294">
        <f t="shared" si="2"/>
        <v>6.5</v>
      </c>
      <c r="G24" s="1294">
        <f t="shared" si="18"/>
        <v>5</v>
      </c>
      <c r="H24" s="1295">
        <f>'22'!$BY$37</f>
        <v>0</v>
      </c>
      <c r="I24" s="1296" t="e">
        <f t="shared" si="3"/>
        <v>#DIV/0!</v>
      </c>
      <c r="J24" s="1337">
        <f>'22'!$W$34</f>
        <v>0.32</v>
      </c>
      <c r="K24" s="1297" t="e">
        <f t="shared" si="4"/>
        <v>#DIV/0!</v>
      </c>
      <c r="L24" s="1339" t="e">
        <f t="shared" si="5"/>
        <v>#DIV/0!</v>
      </c>
      <c r="M24" s="1341"/>
      <c r="N24" s="1305">
        <v>22</v>
      </c>
      <c r="O24" s="1348" t="e">
        <f t="shared" si="6"/>
        <v>#DIV/0!</v>
      </c>
      <c r="P24" s="1306">
        <f>'22'!$AF$33</f>
        <v>29.45</v>
      </c>
      <c r="Q24" s="1307">
        <f t="shared" si="7"/>
        <v>25</v>
      </c>
      <c r="R24" s="1306">
        <f>'22'!$AB$33</f>
        <v>6.1150000000000002</v>
      </c>
      <c r="S24" s="1307">
        <f t="shared" si="8"/>
        <v>6.5</v>
      </c>
      <c r="T24" s="1300">
        <f t="shared" si="19"/>
        <v>5</v>
      </c>
      <c r="U24" s="1308">
        <f>'22'!$BZ$37</f>
        <v>0</v>
      </c>
      <c r="V24" s="1309" t="e">
        <f t="shared" si="9"/>
        <v>#DIV/0!</v>
      </c>
      <c r="W24" s="1350">
        <f>'22'!$AE$34</f>
        <v>0.32</v>
      </c>
      <c r="X24" s="1310" t="e">
        <f t="shared" si="10"/>
        <v>#DIV/0!</v>
      </c>
      <c r="Y24" s="1338" t="e">
        <f t="shared" si="11"/>
        <v>#DIV/0!</v>
      </c>
      <c r="Z24" s="1345"/>
      <c r="AA24" s="1305">
        <v>22</v>
      </c>
      <c r="AB24" s="1348" t="e">
        <f t="shared" si="12"/>
        <v>#DIV/0!</v>
      </c>
      <c r="AC24" s="1306">
        <f>'22'!$AM$33</f>
        <v>29.049999999999997</v>
      </c>
      <c r="AD24" s="1307">
        <f t="shared" si="13"/>
        <v>25</v>
      </c>
      <c r="AE24" s="1306">
        <f>'22'!$AI$33</f>
        <v>6.1124999999999998</v>
      </c>
      <c r="AF24" s="1307">
        <f t="shared" si="14"/>
        <v>6.5</v>
      </c>
      <c r="AG24" s="1300">
        <f t="shared" si="20"/>
        <v>5</v>
      </c>
      <c r="AH24" s="1308">
        <f>'22'!$CA$37</f>
        <v>0</v>
      </c>
      <c r="AI24" s="1302" t="e">
        <f t="shared" si="15"/>
        <v>#DIV/0!</v>
      </c>
      <c r="AJ24" s="1350">
        <f>'22'!$AL$34</f>
        <v>0.3</v>
      </c>
      <c r="AK24" s="1310" t="e">
        <f t="shared" si="16"/>
        <v>#DIV/0!</v>
      </c>
      <c r="AL24" s="1338" t="e">
        <f t="shared" si="17"/>
        <v>#DIV/0!</v>
      </c>
      <c r="AM24" s="1359"/>
    </row>
    <row r="25" spans="1:39" s="1304" customFormat="1" ht="13.5" thickTop="1" thickBot="1" x14ac:dyDescent="0.3">
      <c r="A25" s="1292">
        <v>23</v>
      </c>
      <c r="B25" s="1337" t="e">
        <f t="shared" si="0"/>
        <v>#DIV/0!</v>
      </c>
      <c r="C25" s="1293">
        <f>'23'!$X$33</f>
        <v>29.8</v>
      </c>
      <c r="D25" s="1294">
        <f t="shared" si="1"/>
        <v>25</v>
      </c>
      <c r="E25" s="1293">
        <f>'23'!$T$33</f>
        <v>6.0724999999999998</v>
      </c>
      <c r="F25" s="1294">
        <f t="shared" si="2"/>
        <v>6.5</v>
      </c>
      <c r="G25" s="1294">
        <f t="shared" si="18"/>
        <v>5</v>
      </c>
      <c r="H25" s="1295">
        <f>'23'!$BY$37</f>
        <v>0</v>
      </c>
      <c r="I25" s="1296" t="e">
        <f t="shared" si="3"/>
        <v>#DIV/0!</v>
      </c>
      <c r="J25" s="1337">
        <f>'23'!$W$34</f>
        <v>0.32</v>
      </c>
      <c r="K25" s="1297" t="e">
        <f t="shared" si="4"/>
        <v>#DIV/0!</v>
      </c>
      <c r="L25" s="1339" t="e">
        <f t="shared" si="5"/>
        <v>#DIV/0!</v>
      </c>
      <c r="M25" s="1341"/>
      <c r="N25" s="1305">
        <v>23</v>
      </c>
      <c r="O25" s="1348" t="e">
        <f t="shared" si="6"/>
        <v>#DIV/0!</v>
      </c>
      <c r="P25" s="1306">
        <f>'23'!$AF$33</f>
        <v>29.15</v>
      </c>
      <c r="Q25" s="1307">
        <f t="shared" si="7"/>
        <v>25</v>
      </c>
      <c r="R25" s="1306">
        <f>'23'!$AB$33</f>
        <v>6.1199999999999992</v>
      </c>
      <c r="S25" s="1307">
        <f t="shared" si="8"/>
        <v>6.5</v>
      </c>
      <c r="T25" s="1300">
        <f t="shared" si="19"/>
        <v>5</v>
      </c>
      <c r="U25" s="1308">
        <f>'23'!$BZ$37</f>
        <v>0</v>
      </c>
      <c r="V25" s="1309" t="e">
        <f t="shared" si="9"/>
        <v>#DIV/0!</v>
      </c>
      <c r="W25" s="1350">
        <f>'23'!$AE$34</f>
        <v>0.21</v>
      </c>
      <c r="X25" s="1310" t="e">
        <f t="shared" si="10"/>
        <v>#DIV/0!</v>
      </c>
      <c r="Y25" s="1338" t="e">
        <f t="shared" si="11"/>
        <v>#DIV/0!</v>
      </c>
      <c r="Z25" s="1345"/>
      <c r="AA25" s="1305">
        <v>23</v>
      </c>
      <c r="AB25" s="1348" t="e">
        <f t="shared" si="12"/>
        <v>#DIV/0!</v>
      </c>
      <c r="AC25" s="1306">
        <f>'23'!$AM$33</f>
        <v>29.400000000000002</v>
      </c>
      <c r="AD25" s="1307">
        <f t="shared" si="13"/>
        <v>25</v>
      </c>
      <c r="AE25" s="1306">
        <f>'23'!$AI$33</f>
        <v>6.1224999999999996</v>
      </c>
      <c r="AF25" s="1307">
        <f t="shared" si="14"/>
        <v>6.5</v>
      </c>
      <c r="AG25" s="1300">
        <f t="shared" si="20"/>
        <v>5</v>
      </c>
      <c r="AH25" s="1308">
        <f>'23'!$CA$37</f>
        <v>0</v>
      </c>
      <c r="AI25" s="1302" t="e">
        <f t="shared" si="15"/>
        <v>#DIV/0!</v>
      </c>
      <c r="AJ25" s="1350">
        <f>'23'!$AL$34</f>
        <v>0.36</v>
      </c>
      <c r="AK25" s="1310" t="e">
        <f t="shared" si="16"/>
        <v>#DIV/0!</v>
      </c>
      <c r="AL25" s="1338" t="e">
        <f t="shared" si="17"/>
        <v>#DIV/0!</v>
      </c>
      <c r="AM25" s="1359"/>
    </row>
    <row r="26" spans="1:39" s="1304" customFormat="1" ht="13.5" thickTop="1" thickBot="1" x14ac:dyDescent="0.3">
      <c r="A26" s="1292">
        <v>24</v>
      </c>
      <c r="B26" s="1337" t="e">
        <f t="shared" si="0"/>
        <v>#DIV/0!</v>
      </c>
      <c r="C26" s="1293">
        <f>'24'!$X$33</f>
        <v>29.549999999999997</v>
      </c>
      <c r="D26" s="1294">
        <f t="shared" si="1"/>
        <v>25</v>
      </c>
      <c r="E26" s="1293">
        <f>'24'!$T$33</f>
        <v>6.0775000000000006</v>
      </c>
      <c r="F26" s="1294">
        <f t="shared" si="2"/>
        <v>6.5</v>
      </c>
      <c r="G26" s="1294">
        <f t="shared" si="18"/>
        <v>5</v>
      </c>
      <c r="H26" s="1295">
        <f>'24'!$BY$37</f>
        <v>0</v>
      </c>
      <c r="I26" s="1296" t="e">
        <f t="shared" si="3"/>
        <v>#DIV/0!</v>
      </c>
      <c r="J26" s="1337">
        <f>'24'!$W$34</f>
        <v>0.28000000000000003</v>
      </c>
      <c r="K26" s="1297" t="e">
        <f t="shared" si="4"/>
        <v>#DIV/0!</v>
      </c>
      <c r="L26" s="1339" t="e">
        <f t="shared" si="5"/>
        <v>#DIV/0!</v>
      </c>
      <c r="M26" s="1341"/>
      <c r="N26" s="1305">
        <v>24</v>
      </c>
      <c r="O26" s="1348" t="e">
        <f t="shared" si="6"/>
        <v>#DIV/0!</v>
      </c>
      <c r="P26" s="1306">
        <f>'24'!$AF$33</f>
        <v>29.349999999999998</v>
      </c>
      <c r="Q26" s="1307">
        <f t="shared" si="7"/>
        <v>25</v>
      </c>
      <c r="R26" s="1306">
        <f>'24'!$AB$33</f>
        <v>6.1074999999999999</v>
      </c>
      <c r="S26" s="1307">
        <f t="shared" si="8"/>
        <v>6.5</v>
      </c>
      <c r="T26" s="1300">
        <f t="shared" si="19"/>
        <v>5</v>
      </c>
      <c r="U26" s="1308">
        <f>'24'!$BZ$37</f>
        <v>0</v>
      </c>
      <c r="V26" s="1309" t="e">
        <f t="shared" si="9"/>
        <v>#DIV/0!</v>
      </c>
      <c r="W26" s="1350">
        <f>'24'!$AE$34</f>
        <v>0.24</v>
      </c>
      <c r="X26" s="1310" t="e">
        <f t="shared" si="10"/>
        <v>#DIV/0!</v>
      </c>
      <c r="Y26" s="1338" t="e">
        <f t="shared" si="11"/>
        <v>#DIV/0!</v>
      </c>
      <c r="Z26" s="1345"/>
      <c r="AA26" s="1305">
        <v>24</v>
      </c>
      <c r="AB26" s="1348" t="e">
        <f t="shared" si="12"/>
        <v>#DIV/0!</v>
      </c>
      <c r="AC26" s="1306">
        <f>'24'!$AM$33</f>
        <v>29.274999999999999</v>
      </c>
      <c r="AD26" s="1307">
        <f t="shared" si="13"/>
        <v>25</v>
      </c>
      <c r="AE26" s="1306">
        <f>'24'!$AI$33</f>
        <v>6.1099999999999994</v>
      </c>
      <c r="AF26" s="1307">
        <f t="shared" si="14"/>
        <v>6.5</v>
      </c>
      <c r="AG26" s="1300">
        <f t="shared" si="20"/>
        <v>5</v>
      </c>
      <c r="AH26" s="1308">
        <f>'24'!$CA$37</f>
        <v>0</v>
      </c>
      <c r="AI26" s="1302" t="e">
        <f t="shared" si="15"/>
        <v>#DIV/0!</v>
      </c>
      <c r="AJ26" s="1350">
        <f>'24'!$AL$34</f>
        <v>0.35</v>
      </c>
      <c r="AK26" s="1310" t="e">
        <f t="shared" si="16"/>
        <v>#DIV/0!</v>
      </c>
      <c r="AL26" s="1338" t="e">
        <f t="shared" si="17"/>
        <v>#DIV/0!</v>
      </c>
      <c r="AM26" s="1359"/>
    </row>
    <row r="27" spans="1:39" s="1304" customFormat="1" ht="13.5" thickTop="1" thickBot="1" x14ac:dyDescent="0.3">
      <c r="A27" s="1292">
        <v>25</v>
      </c>
      <c r="B27" s="1337" t="e">
        <f t="shared" si="0"/>
        <v>#DIV/0!</v>
      </c>
      <c r="C27" s="1293">
        <f>'25'!$X$33</f>
        <v>28.950000000000003</v>
      </c>
      <c r="D27" s="1294">
        <f t="shared" si="1"/>
        <v>25</v>
      </c>
      <c r="E27" s="1293">
        <f>'25'!$T$33</f>
        <v>6.0324999999999998</v>
      </c>
      <c r="F27" s="1294">
        <f t="shared" si="2"/>
        <v>6.5</v>
      </c>
      <c r="G27" s="1294">
        <f t="shared" si="18"/>
        <v>5</v>
      </c>
      <c r="H27" s="1295">
        <f>'25'!$BY$37</f>
        <v>0</v>
      </c>
      <c r="I27" s="1296" t="e">
        <f t="shared" si="3"/>
        <v>#DIV/0!</v>
      </c>
      <c r="J27" s="1337">
        <f>'25'!$W$34</f>
        <v>0.28000000000000003</v>
      </c>
      <c r="K27" s="1297" t="e">
        <f t="shared" si="4"/>
        <v>#DIV/0!</v>
      </c>
      <c r="L27" s="1339" t="e">
        <f t="shared" si="5"/>
        <v>#DIV/0!</v>
      </c>
      <c r="M27" s="1341"/>
      <c r="N27" s="1305">
        <v>25</v>
      </c>
      <c r="O27" s="1348" t="e">
        <f t="shared" si="6"/>
        <v>#DIV/0!</v>
      </c>
      <c r="P27" s="1306">
        <f>'25'!$AF$33</f>
        <v>28.774999999999999</v>
      </c>
      <c r="Q27" s="1307">
        <f t="shared" si="7"/>
        <v>25</v>
      </c>
      <c r="R27" s="1306">
        <f>'25'!$AB$33</f>
        <v>6.08</v>
      </c>
      <c r="S27" s="1307">
        <f t="shared" si="8"/>
        <v>6.5</v>
      </c>
      <c r="T27" s="1300">
        <f t="shared" si="19"/>
        <v>5</v>
      </c>
      <c r="U27" s="1308">
        <f>'25'!$BZ$37</f>
        <v>0</v>
      </c>
      <c r="V27" s="1309" t="e">
        <f t="shared" si="9"/>
        <v>#DIV/0!</v>
      </c>
      <c r="W27" s="1350">
        <f>'25'!$AE$34</f>
        <v>0.23</v>
      </c>
      <c r="X27" s="1310" t="e">
        <f t="shared" si="10"/>
        <v>#DIV/0!</v>
      </c>
      <c r="Y27" s="1338" t="e">
        <f t="shared" si="11"/>
        <v>#DIV/0!</v>
      </c>
      <c r="Z27" s="1345"/>
      <c r="AA27" s="1305">
        <v>25</v>
      </c>
      <c r="AB27" s="1348" t="e">
        <f t="shared" si="12"/>
        <v>#DIV/0!</v>
      </c>
      <c r="AC27" s="1306">
        <f>'25'!$AM$33</f>
        <v>28.825000000000003</v>
      </c>
      <c r="AD27" s="1307">
        <f t="shared" si="13"/>
        <v>25</v>
      </c>
      <c r="AE27" s="1306">
        <f>'25'!$AI$33</f>
        <v>6.09</v>
      </c>
      <c r="AF27" s="1307">
        <f t="shared" si="14"/>
        <v>6.5</v>
      </c>
      <c r="AG27" s="1300">
        <f t="shared" si="20"/>
        <v>5</v>
      </c>
      <c r="AH27" s="1308">
        <f>'25'!$CA$37</f>
        <v>0</v>
      </c>
      <c r="AI27" s="1302" t="e">
        <f t="shared" si="15"/>
        <v>#DIV/0!</v>
      </c>
      <c r="AJ27" s="1350">
        <f>'25'!$AL$34</f>
        <v>0.34</v>
      </c>
      <c r="AK27" s="1310" t="e">
        <f t="shared" si="16"/>
        <v>#DIV/0!</v>
      </c>
      <c r="AL27" s="1338" t="e">
        <f t="shared" si="17"/>
        <v>#DIV/0!</v>
      </c>
      <c r="AM27" s="1359"/>
    </row>
    <row r="28" spans="1:39" s="1304" customFormat="1" ht="13.5" thickTop="1" thickBot="1" x14ac:dyDescent="0.3">
      <c r="A28" s="1292">
        <v>26</v>
      </c>
      <c r="B28" s="1337" t="e">
        <f t="shared" si="0"/>
        <v>#DIV/0!</v>
      </c>
      <c r="C28" s="1293">
        <f>'26'!$X$33</f>
        <v>27.825000000000003</v>
      </c>
      <c r="D28" s="1294">
        <f t="shared" si="1"/>
        <v>25</v>
      </c>
      <c r="E28" s="1293">
        <f>'26'!$T$33</f>
        <v>6.1750000000000007</v>
      </c>
      <c r="F28" s="1294">
        <f t="shared" si="2"/>
        <v>6.5</v>
      </c>
      <c r="G28" s="1294">
        <f t="shared" si="18"/>
        <v>5</v>
      </c>
      <c r="H28" s="1295">
        <f>'26'!$BY$37</f>
        <v>0</v>
      </c>
      <c r="I28" s="1296" t="e">
        <f t="shared" si="3"/>
        <v>#DIV/0!</v>
      </c>
      <c r="J28" s="1337">
        <f>'26'!$W$34</f>
        <v>0.24</v>
      </c>
      <c r="K28" s="1297" t="e">
        <f t="shared" si="4"/>
        <v>#DIV/0!</v>
      </c>
      <c r="L28" s="1339" t="e">
        <f t="shared" si="5"/>
        <v>#DIV/0!</v>
      </c>
      <c r="M28" s="1341"/>
      <c r="N28" s="1305">
        <v>26</v>
      </c>
      <c r="O28" s="1348" t="e">
        <f t="shared" si="6"/>
        <v>#DIV/0!</v>
      </c>
      <c r="P28" s="1306">
        <f>'26'!$AF$33</f>
        <v>27.704999999999998</v>
      </c>
      <c r="Q28" s="1307">
        <f t="shared" si="7"/>
        <v>25</v>
      </c>
      <c r="R28" s="1306">
        <f>'26'!$AB$33</f>
        <v>6.1849999999999996</v>
      </c>
      <c r="S28" s="1307">
        <f t="shared" si="8"/>
        <v>6.5</v>
      </c>
      <c r="T28" s="1300">
        <f t="shared" si="19"/>
        <v>5</v>
      </c>
      <c r="U28" s="1308">
        <f>'26'!$BZ$37</f>
        <v>0</v>
      </c>
      <c r="V28" s="1309" t="e">
        <f t="shared" si="9"/>
        <v>#DIV/0!</v>
      </c>
      <c r="W28" s="1350">
        <f>'26'!$AE$34</f>
        <v>0.22</v>
      </c>
      <c r="X28" s="1310" t="e">
        <f t="shared" si="10"/>
        <v>#DIV/0!</v>
      </c>
      <c r="Y28" s="1338" t="e">
        <f t="shared" si="11"/>
        <v>#DIV/0!</v>
      </c>
      <c r="Z28" s="1345"/>
      <c r="AA28" s="1305">
        <v>26</v>
      </c>
      <c r="AB28" s="1348" t="e">
        <f t="shared" si="12"/>
        <v>#DIV/0!</v>
      </c>
      <c r="AC28" s="1306">
        <f>'26'!$AM$33</f>
        <v>27.824999999999999</v>
      </c>
      <c r="AD28" s="1307">
        <f t="shared" si="13"/>
        <v>25</v>
      </c>
      <c r="AE28" s="1306">
        <f>'26'!$AI$33</f>
        <v>6.1974999999999998</v>
      </c>
      <c r="AF28" s="1307">
        <f t="shared" si="14"/>
        <v>6.5</v>
      </c>
      <c r="AG28" s="1300">
        <f t="shared" si="20"/>
        <v>5</v>
      </c>
      <c r="AH28" s="1308">
        <f>'26'!$CA$37</f>
        <v>0</v>
      </c>
      <c r="AI28" s="1302" t="e">
        <f t="shared" si="15"/>
        <v>#DIV/0!</v>
      </c>
      <c r="AJ28" s="1350">
        <f>'26'!$AL$34</f>
        <v>0.28000000000000003</v>
      </c>
      <c r="AK28" s="1310" t="e">
        <f t="shared" si="16"/>
        <v>#DIV/0!</v>
      </c>
      <c r="AL28" s="1338" t="e">
        <f t="shared" si="17"/>
        <v>#DIV/0!</v>
      </c>
      <c r="AM28" s="1359"/>
    </row>
    <row r="29" spans="1:39" s="1304" customFormat="1" ht="13.5" thickTop="1" thickBot="1" x14ac:dyDescent="0.3">
      <c r="A29" s="1292">
        <v>27</v>
      </c>
      <c r="B29" s="1337" t="e">
        <f t="shared" si="0"/>
        <v>#DIV/0!</v>
      </c>
      <c r="C29" s="1293">
        <f>'27'!$X$33</f>
        <v>27.574999999999999</v>
      </c>
      <c r="D29" s="1294">
        <f t="shared" si="1"/>
        <v>25</v>
      </c>
      <c r="E29" s="1293">
        <f>'27'!$T$33</f>
        <v>6.1524999999999999</v>
      </c>
      <c r="F29" s="1294">
        <f t="shared" si="2"/>
        <v>6.5</v>
      </c>
      <c r="G29" s="1294">
        <f t="shared" si="18"/>
        <v>5</v>
      </c>
      <c r="H29" s="1295">
        <f>'27'!$BY$37</f>
        <v>0</v>
      </c>
      <c r="I29" s="1296" t="e">
        <f t="shared" si="3"/>
        <v>#DIV/0!</v>
      </c>
      <c r="J29" s="1337">
        <f>'27'!$W$34</f>
        <v>0.28000000000000003</v>
      </c>
      <c r="K29" s="1297" t="e">
        <f t="shared" si="4"/>
        <v>#DIV/0!</v>
      </c>
      <c r="L29" s="1339" t="e">
        <f t="shared" si="5"/>
        <v>#DIV/0!</v>
      </c>
      <c r="M29" s="1341"/>
      <c r="N29" s="1305">
        <v>27</v>
      </c>
      <c r="O29" s="1348" t="e">
        <f t="shared" si="6"/>
        <v>#DIV/0!</v>
      </c>
      <c r="P29" s="1306">
        <f>'27'!$AF$33</f>
        <v>27.45</v>
      </c>
      <c r="Q29" s="1307">
        <f t="shared" si="7"/>
        <v>25</v>
      </c>
      <c r="R29" s="1306">
        <f>'27'!$AB$33</f>
        <v>6.1724999999999994</v>
      </c>
      <c r="S29" s="1307">
        <f t="shared" si="8"/>
        <v>6.5</v>
      </c>
      <c r="T29" s="1300">
        <f t="shared" si="19"/>
        <v>5</v>
      </c>
      <c r="U29" s="1308">
        <f>'27'!$BZ$37</f>
        <v>0</v>
      </c>
      <c r="V29" s="1309" t="e">
        <f t="shared" si="9"/>
        <v>#DIV/0!</v>
      </c>
      <c r="W29" s="1350">
        <f>'27'!$AE$34</f>
        <v>0.28999999999999998</v>
      </c>
      <c r="X29" s="1310" t="e">
        <f t="shared" si="10"/>
        <v>#DIV/0!</v>
      </c>
      <c r="Y29" s="1338" t="e">
        <f t="shared" si="11"/>
        <v>#DIV/0!</v>
      </c>
      <c r="Z29" s="1345"/>
      <c r="AA29" s="1305">
        <v>27</v>
      </c>
      <c r="AB29" s="1348" t="e">
        <f t="shared" si="12"/>
        <v>#DIV/0!</v>
      </c>
      <c r="AC29" s="1306">
        <f>'27'!$AM$33</f>
        <v>27.25</v>
      </c>
      <c r="AD29" s="1307">
        <f t="shared" si="13"/>
        <v>25</v>
      </c>
      <c r="AE29" s="1306">
        <f>'27'!$AI$33</f>
        <v>6.2149999999999999</v>
      </c>
      <c r="AF29" s="1307">
        <f t="shared" si="14"/>
        <v>6.5</v>
      </c>
      <c r="AG29" s="1300">
        <f t="shared" si="20"/>
        <v>5</v>
      </c>
      <c r="AH29" s="1308">
        <f>'27'!$CA$37</f>
        <v>0</v>
      </c>
      <c r="AI29" s="1302" t="e">
        <f t="shared" si="15"/>
        <v>#DIV/0!</v>
      </c>
      <c r="AJ29" s="1350">
        <f>'27'!$AL$34</f>
        <v>0.28999999999999998</v>
      </c>
      <c r="AK29" s="1310" t="e">
        <f t="shared" si="16"/>
        <v>#DIV/0!</v>
      </c>
      <c r="AL29" s="1338" t="e">
        <f t="shared" si="17"/>
        <v>#DIV/0!</v>
      </c>
      <c r="AM29" s="1359"/>
    </row>
    <row r="30" spans="1:39" s="1304" customFormat="1" ht="13.5" thickTop="1" thickBot="1" x14ac:dyDescent="0.3">
      <c r="A30" s="1292">
        <v>28</v>
      </c>
      <c r="B30" s="1337" t="e">
        <f t="shared" si="0"/>
        <v>#DIV/0!</v>
      </c>
      <c r="C30" s="1293">
        <f>'28'!$X$33</f>
        <v>27.6</v>
      </c>
      <c r="D30" s="1294">
        <f t="shared" si="1"/>
        <v>25</v>
      </c>
      <c r="E30" s="1293">
        <f>'28'!$T$33</f>
        <v>6.1274999999999995</v>
      </c>
      <c r="F30" s="1294">
        <f t="shared" si="2"/>
        <v>6.5</v>
      </c>
      <c r="G30" s="1294">
        <f t="shared" si="18"/>
        <v>5</v>
      </c>
      <c r="H30" s="1295">
        <f>'28'!$BY$37</f>
        <v>0</v>
      </c>
      <c r="I30" s="1296" t="e">
        <f t="shared" si="3"/>
        <v>#DIV/0!</v>
      </c>
      <c r="J30" s="1337">
        <f>'28'!$W$34</f>
        <v>0.31</v>
      </c>
      <c r="K30" s="1297" t="e">
        <f t="shared" si="4"/>
        <v>#DIV/0!</v>
      </c>
      <c r="L30" s="1339" t="e">
        <f t="shared" si="5"/>
        <v>#DIV/0!</v>
      </c>
      <c r="M30" s="1341"/>
      <c r="N30" s="1305">
        <v>28</v>
      </c>
      <c r="O30" s="1348" t="e">
        <f t="shared" si="6"/>
        <v>#DIV/0!</v>
      </c>
      <c r="P30" s="1306">
        <f>'28'!$AF$33</f>
        <v>27.975000000000001</v>
      </c>
      <c r="Q30" s="1307">
        <f t="shared" si="7"/>
        <v>25</v>
      </c>
      <c r="R30" s="1306">
        <f>'28'!$AB$33</f>
        <v>6.1450000000000005</v>
      </c>
      <c r="S30" s="1307">
        <f t="shared" si="8"/>
        <v>6.5</v>
      </c>
      <c r="T30" s="1300">
        <f t="shared" si="19"/>
        <v>5</v>
      </c>
      <c r="U30" s="1308">
        <f>'28'!$BZ$37</f>
        <v>0</v>
      </c>
      <c r="V30" s="1309" t="e">
        <f t="shared" si="9"/>
        <v>#DIV/0!</v>
      </c>
      <c r="W30" s="1350">
        <f>'28'!$AE$34</f>
        <v>0.3</v>
      </c>
      <c r="X30" s="1310" t="e">
        <f t="shared" si="10"/>
        <v>#DIV/0!</v>
      </c>
      <c r="Y30" s="1338" t="e">
        <f t="shared" si="11"/>
        <v>#DIV/0!</v>
      </c>
      <c r="Z30" s="1345"/>
      <c r="AA30" s="1305">
        <v>28</v>
      </c>
      <c r="AB30" s="1348" t="e">
        <f t="shared" si="12"/>
        <v>#DIV/0!</v>
      </c>
      <c r="AC30" s="1306">
        <f>'28'!$AM$33</f>
        <v>27.925000000000001</v>
      </c>
      <c r="AD30" s="1307">
        <f t="shared" si="13"/>
        <v>25</v>
      </c>
      <c r="AE30" s="1306">
        <f>'28'!$AI$33</f>
        <v>6.2074999999999996</v>
      </c>
      <c r="AF30" s="1307">
        <f t="shared" si="14"/>
        <v>6.5</v>
      </c>
      <c r="AG30" s="1300">
        <f t="shared" si="20"/>
        <v>5</v>
      </c>
      <c r="AH30" s="1308">
        <f>'28'!$CA$37</f>
        <v>0</v>
      </c>
      <c r="AI30" s="1302" t="e">
        <f t="shared" si="15"/>
        <v>#DIV/0!</v>
      </c>
      <c r="AJ30" s="1350">
        <f>'28'!$AL$34</f>
        <v>0.31</v>
      </c>
      <c r="AK30" s="1310" t="e">
        <f t="shared" si="16"/>
        <v>#DIV/0!</v>
      </c>
      <c r="AL30" s="1338" t="e">
        <f t="shared" si="17"/>
        <v>#DIV/0!</v>
      </c>
      <c r="AM30" s="1359"/>
    </row>
    <row r="31" spans="1:39" s="1304" customFormat="1" ht="13.5" thickTop="1" thickBot="1" x14ac:dyDescent="0.3">
      <c r="A31" s="1292">
        <v>29</v>
      </c>
      <c r="B31" s="1337" t="e">
        <f t="shared" si="0"/>
        <v>#DIV/0!</v>
      </c>
      <c r="C31" s="1293">
        <f>'29'!$X$33</f>
        <v>27.174999999999997</v>
      </c>
      <c r="D31" s="1294">
        <f t="shared" si="1"/>
        <v>25</v>
      </c>
      <c r="E31" s="1293">
        <f>'29'!$T$33</f>
        <v>6.0874999999999995</v>
      </c>
      <c r="F31" s="1294">
        <f t="shared" si="2"/>
        <v>6.5</v>
      </c>
      <c r="G31" s="1294">
        <f t="shared" si="18"/>
        <v>5</v>
      </c>
      <c r="H31" s="1295">
        <f>'29'!$BY$37</f>
        <v>0</v>
      </c>
      <c r="I31" s="1296" t="e">
        <f t="shared" si="3"/>
        <v>#DIV/0!</v>
      </c>
      <c r="J31" s="1337">
        <f>'29'!$W$34</f>
        <v>0.27</v>
      </c>
      <c r="K31" s="1297" t="e">
        <f t="shared" si="4"/>
        <v>#DIV/0!</v>
      </c>
      <c r="L31" s="1339" t="e">
        <f t="shared" si="5"/>
        <v>#DIV/0!</v>
      </c>
      <c r="M31" s="1341"/>
      <c r="N31" s="1305">
        <v>29</v>
      </c>
      <c r="O31" s="1348" t="e">
        <f t="shared" si="6"/>
        <v>#DIV/0!</v>
      </c>
      <c r="P31" s="1306">
        <f>'29'!$AF$33</f>
        <v>27.574999999999999</v>
      </c>
      <c r="Q31" s="1307">
        <f t="shared" si="7"/>
        <v>25</v>
      </c>
      <c r="R31" s="1306">
        <f>'29'!$AB$33</f>
        <v>6.0849999999999991</v>
      </c>
      <c r="S31" s="1307">
        <f t="shared" si="8"/>
        <v>6.5</v>
      </c>
      <c r="T31" s="1300">
        <f t="shared" si="19"/>
        <v>5</v>
      </c>
      <c r="U31" s="1308">
        <f>'29'!$BZ$37</f>
        <v>0</v>
      </c>
      <c r="V31" s="1309" t="e">
        <f t="shared" si="9"/>
        <v>#DIV/0!</v>
      </c>
      <c r="W31" s="1350">
        <f>'29'!$AE$34</f>
        <v>0.34</v>
      </c>
      <c r="X31" s="1310" t="e">
        <f t="shared" si="10"/>
        <v>#DIV/0!</v>
      </c>
      <c r="Y31" s="1338" t="e">
        <f t="shared" si="11"/>
        <v>#DIV/0!</v>
      </c>
      <c r="Z31" s="1345"/>
      <c r="AA31" s="1305">
        <v>29</v>
      </c>
      <c r="AB31" s="1348" t="e">
        <f t="shared" si="12"/>
        <v>#DIV/0!</v>
      </c>
      <c r="AC31" s="1306">
        <f>'29'!$AM$33</f>
        <v>27.575000000000003</v>
      </c>
      <c r="AD31" s="1307">
        <f t="shared" si="13"/>
        <v>25</v>
      </c>
      <c r="AE31" s="1306">
        <f>'29'!$AI$33</f>
        <v>6.1349999999999998</v>
      </c>
      <c r="AF31" s="1307">
        <f t="shared" si="14"/>
        <v>6.5</v>
      </c>
      <c r="AG31" s="1300">
        <f t="shared" si="20"/>
        <v>5</v>
      </c>
      <c r="AH31" s="1308">
        <f>'29'!$CA$37</f>
        <v>0</v>
      </c>
      <c r="AI31" s="1302" t="e">
        <f t="shared" si="15"/>
        <v>#DIV/0!</v>
      </c>
      <c r="AJ31" s="1350">
        <f>'29'!$AL$34</f>
        <v>0.36</v>
      </c>
      <c r="AK31" s="1310" t="e">
        <f t="shared" si="16"/>
        <v>#DIV/0!</v>
      </c>
      <c r="AL31" s="1338" t="e">
        <f t="shared" si="17"/>
        <v>#DIV/0!</v>
      </c>
      <c r="AM31" s="1359"/>
    </row>
    <row r="32" spans="1:39" s="1304" customFormat="1" ht="13.5" thickTop="1" thickBot="1" x14ac:dyDescent="0.3">
      <c r="A32" s="1292">
        <v>30</v>
      </c>
      <c r="B32" s="1337" t="e">
        <f t="shared" si="0"/>
        <v>#DIV/0!</v>
      </c>
      <c r="C32" s="1293">
        <f>'30'!$X$33</f>
        <v>26.324999999999999</v>
      </c>
      <c r="D32" s="1294">
        <f t="shared" si="1"/>
        <v>25</v>
      </c>
      <c r="E32" s="1293">
        <f>'30'!$T$33</f>
        <v>5.9849999999999994</v>
      </c>
      <c r="F32" s="1294">
        <f t="shared" si="2"/>
        <v>6</v>
      </c>
      <c r="G32" s="1294">
        <f t="shared" si="18"/>
        <v>4</v>
      </c>
      <c r="H32" s="1295">
        <f>'30'!$BY$37</f>
        <v>0</v>
      </c>
      <c r="I32" s="1296" t="e">
        <f t="shared" si="3"/>
        <v>#DIV/0!</v>
      </c>
      <c r="J32" s="1337">
        <f>'30'!$W$34</f>
        <v>0.35</v>
      </c>
      <c r="K32" s="1297" t="e">
        <f t="shared" si="4"/>
        <v>#DIV/0!</v>
      </c>
      <c r="L32" s="1339" t="e">
        <f t="shared" si="5"/>
        <v>#DIV/0!</v>
      </c>
      <c r="M32" s="1341"/>
      <c r="N32" s="1305">
        <v>30</v>
      </c>
      <c r="O32" s="1348" t="e">
        <f t="shared" si="6"/>
        <v>#DIV/0!</v>
      </c>
      <c r="P32" s="1306">
        <f>'30'!$AF$33</f>
        <v>27.425000000000001</v>
      </c>
      <c r="Q32" s="1307">
        <f t="shared" si="7"/>
        <v>25</v>
      </c>
      <c r="R32" s="1306">
        <f>'30'!$AB$33</f>
        <v>5.94</v>
      </c>
      <c r="S32" s="1307">
        <f t="shared" si="8"/>
        <v>6</v>
      </c>
      <c r="T32" s="1300">
        <f t="shared" si="19"/>
        <v>4</v>
      </c>
      <c r="U32" s="1308">
        <f>'30'!$BZ$37</f>
        <v>0</v>
      </c>
      <c r="V32" s="1309" t="e">
        <f t="shared" si="9"/>
        <v>#DIV/0!</v>
      </c>
      <c r="W32" s="1350">
        <f>'30'!$AE$34</f>
        <v>0.39</v>
      </c>
      <c r="X32" s="1310" t="e">
        <f t="shared" si="10"/>
        <v>#DIV/0!</v>
      </c>
      <c r="Y32" s="1338" t="e">
        <f t="shared" si="11"/>
        <v>#DIV/0!</v>
      </c>
      <c r="Z32" s="1345"/>
      <c r="AA32" s="1305">
        <v>30</v>
      </c>
      <c r="AB32" s="1348" t="e">
        <f t="shared" si="12"/>
        <v>#DIV/0!</v>
      </c>
      <c r="AC32" s="1306">
        <f>'30'!$AM$33</f>
        <v>27.275000000000002</v>
      </c>
      <c r="AD32" s="1307">
        <f t="shared" si="13"/>
        <v>25</v>
      </c>
      <c r="AE32" s="1306">
        <f>'30'!$AI$33</f>
        <v>5.9824999999999999</v>
      </c>
      <c r="AF32" s="1307">
        <f t="shared" si="14"/>
        <v>6</v>
      </c>
      <c r="AG32" s="1300">
        <f t="shared" si="20"/>
        <v>4</v>
      </c>
      <c r="AH32" s="1308">
        <f>'30'!$CA$37</f>
        <v>0</v>
      </c>
      <c r="AI32" s="1302" t="e">
        <f t="shared" si="15"/>
        <v>#DIV/0!</v>
      </c>
      <c r="AJ32" s="1350">
        <f>'30'!$AL$34</f>
        <v>0.38</v>
      </c>
      <c r="AK32" s="1310" t="e">
        <f t="shared" si="16"/>
        <v>#DIV/0!</v>
      </c>
      <c r="AL32" s="1338" t="e">
        <f t="shared" si="17"/>
        <v>#DIV/0!</v>
      </c>
      <c r="AM32" s="1359"/>
    </row>
    <row r="33" spans="1:39" s="1304" customFormat="1" ht="13.5" thickTop="1" thickBot="1" x14ac:dyDescent="0.3">
      <c r="A33" s="1442">
        <v>31</v>
      </c>
      <c r="B33" s="1443" t="e">
        <f t="shared" si="0"/>
        <v>#DIV/0!</v>
      </c>
      <c r="C33" s="1444">
        <f>'31'!$X$33</f>
        <v>27.225000000000001</v>
      </c>
      <c r="D33" s="1445">
        <f t="shared" si="1"/>
        <v>25</v>
      </c>
      <c r="E33" s="1444">
        <f>'31'!$T$33</f>
        <v>6.0274999999999999</v>
      </c>
      <c r="F33" s="1445">
        <f t="shared" si="2"/>
        <v>6.5</v>
      </c>
      <c r="G33" s="1294">
        <f t="shared" si="18"/>
        <v>5</v>
      </c>
      <c r="H33" s="1446">
        <f>'31'!$BY$37</f>
        <v>0</v>
      </c>
      <c r="I33" s="1447" t="e">
        <f t="shared" si="3"/>
        <v>#DIV/0!</v>
      </c>
      <c r="J33" s="1443">
        <f>'31'!$W$34</f>
        <v>0.36</v>
      </c>
      <c r="K33" s="1448" t="e">
        <f t="shared" si="4"/>
        <v>#DIV/0!</v>
      </c>
      <c r="L33" s="1339" t="e">
        <f t="shared" si="5"/>
        <v>#DIV/0!</v>
      </c>
      <c r="M33" s="1342"/>
      <c r="N33" s="1311">
        <v>31</v>
      </c>
      <c r="O33" s="1348" t="e">
        <f t="shared" si="6"/>
        <v>#DIV/0!</v>
      </c>
      <c r="P33" s="1312">
        <f>'31'!$AF$33</f>
        <v>27.449999999999996</v>
      </c>
      <c r="Q33" s="1313">
        <f t="shared" si="7"/>
        <v>25</v>
      </c>
      <c r="R33" s="1312">
        <f>'31'!$AB$33</f>
        <v>6.0325000000000006</v>
      </c>
      <c r="S33" s="1313">
        <f t="shared" si="8"/>
        <v>6.5</v>
      </c>
      <c r="T33" s="1300">
        <f t="shared" si="19"/>
        <v>5</v>
      </c>
      <c r="U33" s="1314">
        <f>'31'!$BZ$37</f>
        <v>0</v>
      </c>
      <c r="V33" s="1315" t="e">
        <f t="shared" si="9"/>
        <v>#DIV/0!</v>
      </c>
      <c r="W33" s="1350">
        <f>'31'!$AE$34</f>
        <v>0.49</v>
      </c>
      <c r="X33" s="1316" t="e">
        <f t="shared" si="10"/>
        <v>#DIV/0!</v>
      </c>
      <c r="Y33" s="1338" t="e">
        <f t="shared" si="11"/>
        <v>#DIV/0!</v>
      </c>
      <c r="Z33" s="1346"/>
      <c r="AA33" s="1311">
        <v>31</v>
      </c>
      <c r="AB33" s="1348" t="e">
        <f t="shared" si="12"/>
        <v>#DIV/0!</v>
      </c>
      <c r="AC33" s="1312">
        <f>'31'!$AM$33</f>
        <v>27.4</v>
      </c>
      <c r="AD33" s="1313">
        <f t="shared" si="13"/>
        <v>25</v>
      </c>
      <c r="AE33" s="1312">
        <f>'31'!$AI$33</f>
        <v>6.0824999999999996</v>
      </c>
      <c r="AF33" s="1313">
        <f t="shared" si="14"/>
        <v>6.5</v>
      </c>
      <c r="AG33" s="1300">
        <f t="shared" si="20"/>
        <v>5</v>
      </c>
      <c r="AH33" s="1308">
        <f>'31'!$CA$37</f>
        <v>0</v>
      </c>
      <c r="AI33" s="1302" t="e">
        <f t="shared" si="15"/>
        <v>#DIV/0!</v>
      </c>
      <c r="AJ33" s="1350">
        <f>'31'!$AL$34</f>
        <v>0.42</v>
      </c>
      <c r="AK33" s="1316" t="e">
        <f t="shared" si="16"/>
        <v>#DIV/0!</v>
      </c>
      <c r="AL33" s="1338" t="e">
        <f t="shared" si="17"/>
        <v>#DIV/0!</v>
      </c>
      <c r="AM33" s="1359"/>
    </row>
    <row r="34" spans="1:39" ht="13" thickTop="1" x14ac:dyDescent="0.25">
      <c r="A34" s="1451"/>
      <c r="B34" s="1452"/>
      <c r="C34" s="1452"/>
      <c r="D34" s="1453" t="s">
        <v>955</v>
      </c>
      <c r="E34" s="1453"/>
      <c r="F34" s="1452"/>
      <c r="G34" s="1452"/>
      <c r="H34" s="1452"/>
      <c r="I34" s="1452"/>
      <c r="J34" s="1452"/>
      <c r="K34" s="1454"/>
    </row>
    <row r="35" spans="1:39" ht="17.5" x14ac:dyDescent="0.35">
      <c r="A35" s="1455"/>
      <c r="B35" s="584"/>
      <c r="C35" s="584"/>
      <c r="D35" s="584"/>
      <c r="E35" s="584" t="s">
        <v>971</v>
      </c>
      <c r="F35" s="584"/>
      <c r="G35" s="584"/>
      <c r="H35" s="584"/>
      <c r="I35" s="584"/>
      <c r="J35" s="584"/>
      <c r="K35" s="1456"/>
      <c r="O35" s="595" t="s">
        <v>970</v>
      </c>
    </row>
    <row r="36" spans="1:39" x14ac:dyDescent="0.25">
      <c r="A36" s="1455"/>
      <c r="B36" s="584"/>
      <c r="C36" s="584"/>
      <c r="D36" s="584"/>
      <c r="E36" s="584"/>
      <c r="F36" s="584"/>
      <c r="G36" s="584"/>
      <c r="H36" s="584"/>
      <c r="I36" s="584"/>
      <c r="J36" s="584"/>
      <c r="K36" s="1456"/>
    </row>
    <row r="37" spans="1:39" ht="14.5" thickBot="1" x14ac:dyDescent="0.35">
      <c r="A37" s="1455"/>
      <c r="B37" s="584" t="s">
        <v>938</v>
      </c>
      <c r="C37" s="584"/>
      <c r="D37" s="584" t="s">
        <v>926</v>
      </c>
      <c r="E37" s="584" t="s">
        <v>939</v>
      </c>
      <c r="F37" s="584"/>
      <c r="G37" s="584" t="s">
        <v>927</v>
      </c>
      <c r="H37" s="584"/>
      <c r="I37" s="584"/>
      <c r="J37" s="1449" t="s">
        <v>932</v>
      </c>
      <c r="K37" s="1456"/>
      <c r="O37" t="s">
        <v>938</v>
      </c>
      <c r="Q37" t="s">
        <v>926</v>
      </c>
      <c r="R37" t="s">
        <v>939</v>
      </c>
      <c r="T37" t="s">
        <v>927</v>
      </c>
      <c r="V37" s="1331" t="s">
        <v>969</v>
      </c>
      <c r="W37" s="1317" t="s">
        <v>932</v>
      </c>
    </row>
    <row r="38" spans="1:39" ht="13" thickBot="1" x14ac:dyDescent="0.3">
      <c r="A38" s="1455"/>
      <c r="B38" s="584" t="s">
        <v>933</v>
      </c>
      <c r="C38" s="1404">
        <v>18.8</v>
      </c>
      <c r="D38" s="1260">
        <f>IF(AND(0&lt;=C38,C38&lt;=4.9),0.5,IF(AND(0.5&lt;=C38,C38&lt;=9.9),5,IF(AND(5&lt;=C38,C38&lt;=14.9),10,IF(AND(9&lt;=C38,C38&lt;=19.9),15,IF(AND(19&lt;=C38,C38&lt;=24.9),20,25)))))</f>
        <v>15</v>
      </c>
      <c r="E38" s="584" t="s">
        <v>935</v>
      </c>
      <c r="F38" s="1404">
        <v>6.09</v>
      </c>
      <c r="G38" s="1260">
        <f>IF(AND(0&lt;=F38,F38&lt;=6),6,IF(AND(6&lt;=F38,F38&lt;=6.5),6.5,7))</f>
        <v>6.5</v>
      </c>
      <c r="H38" s="584" t="s">
        <v>923</v>
      </c>
      <c r="I38" s="1364">
        <v>12</v>
      </c>
      <c r="J38" s="1388">
        <f>(15.9*16)/I38</f>
        <v>21.2</v>
      </c>
      <c r="K38" s="1456"/>
      <c r="O38" t="s">
        <v>933</v>
      </c>
      <c r="P38" s="1321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28.675000000000001</v>
      </c>
      <c r="Q38" s="1260">
        <f ca="1">IF(AND(0&lt;=P38,P38&lt;=4.9),0.5,IF(AND(0.5&lt;=P38,P38&lt;=9.9),5,IF(AND(5&lt;=P38,P38&lt;=14.9),10,IF(AND(9&lt;=P38,P38&lt;=19.9),15,IF(AND(19&lt;=P38,P38&lt;=24.9),20,25)))))</f>
        <v>25</v>
      </c>
      <c r="R38" t="s">
        <v>935</v>
      </c>
      <c r="S38" s="1365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6.1550000000000002</v>
      </c>
      <c r="T38" s="1260">
        <f ca="1">IF(AND(0&lt;=S38,S38&lt;=6),6,IF(AND(6&lt;=S38,S38&lt;=6.5),6.5,7))</f>
        <v>6.5</v>
      </c>
      <c r="U38" t="s">
        <v>923</v>
      </c>
      <c r="V38" s="1358">
        <f>'PLANT CHECK'!D10</f>
        <v>7.7</v>
      </c>
      <c r="W38" s="1262">
        <f>(15.9*16)/V38</f>
        <v>33.038961038961041</v>
      </c>
    </row>
    <row r="39" spans="1:39" ht="13" thickBot="1" x14ac:dyDescent="0.3">
      <c r="A39" s="1455"/>
      <c r="B39" s="584" t="s">
        <v>934</v>
      </c>
      <c r="C39" s="1404">
        <v>18.899999999999999</v>
      </c>
      <c r="D39" s="1260">
        <f>IF(AND(0&lt;=C39,C39&lt;=4.9),0.5,IF(AND(0.5&lt;=C39,C39&lt;=9.9),5,IF(AND(5&lt;=C39,C39&lt;=14.9),10,IF(AND(9&lt;=C39,C39&lt;=19.9),15,IF(AND(19&lt;=C39,C39&lt;=24.9),20,25)))))</f>
        <v>15</v>
      </c>
      <c r="E39" s="584" t="s">
        <v>936</v>
      </c>
      <c r="F39" s="1404">
        <v>6.13</v>
      </c>
      <c r="G39" s="1260">
        <f>IF(AND(0&lt;=F39,F39&lt;=6),6,IF(AND(6&lt;=F39,F39&lt;=6.5),6.5,7))</f>
        <v>6.5</v>
      </c>
      <c r="H39" s="584" t="s">
        <v>924</v>
      </c>
      <c r="I39" s="1364">
        <v>12</v>
      </c>
      <c r="J39" s="1388">
        <f>(15.9*16)/I39</f>
        <v>21.2</v>
      </c>
      <c r="K39" s="1456"/>
      <c r="O39" t="s">
        <v>934</v>
      </c>
      <c r="P39" s="1321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28.8</v>
      </c>
      <c r="Q39" s="1260">
        <f ca="1">IF(AND(0&lt;=P39,P39&lt;=4.9),0.5,IF(AND(0.5&lt;=P39,P39&lt;=9.9),5,IF(AND(5&lt;=P39,P39&lt;=14.9),10,IF(AND(9&lt;=P39,P39&lt;=19.9),15,IF(AND(19&lt;=P39,P39&lt;=24.9),20,25)))))</f>
        <v>25</v>
      </c>
      <c r="R39" t="s">
        <v>936</v>
      </c>
      <c r="S39" s="1365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6.1124999999999998</v>
      </c>
      <c r="T39" s="1260">
        <f ca="1">IF(AND(0&lt;=S39,S39&lt;=6),6,IF(AND(6&lt;=S39,S39&lt;=6.5),6.5,7))</f>
        <v>6.5</v>
      </c>
      <c r="U39" t="s">
        <v>924</v>
      </c>
      <c r="V39" s="1358">
        <f>'PLANT CHECK'!D11</f>
        <v>7.7</v>
      </c>
      <c r="W39" s="1262">
        <f>(15.9*16)/V39</f>
        <v>33.038961038961041</v>
      </c>
    </row>
    <row r="40" spans="1:39" ht="15" customHeight="1" thickBot="1" x14ac:dyDescent="0.3">
      <c r="A40" s="1455"/>
      <c r="B40" s="584" t="s">
        <v>644</v>
      </c>
      <c r="C40" s="1404">
        <v>19.5</v>
      </c>
      <c r="D40" s="1260">
        <f>IF(AND(0&lt;=C40,C40&lt;=4.9),0.5,IF(AND(0.5&lt;=C40,C40&lt;=9.9),5,IF(AND(5&lt;=C40,C40&lt;=14.9),10,IF(AND(9&lt;=C40,C40&lt;=19.9),15,IF(AND(19&lt;=C40,C40&lt;=24.9),20,25)))))</f>
        <v>15</v>
      </c>
      <c r="E40" s="584" t="s">
        <v>937</v>
      </c>
      <c r="F40" s="1404">
        <v>6.24</v>
      </c>
      <c r="G40" s="1260">
        <f>IF(AND(0&lt;=F40,F40&lt;=6),6,IF(AND(6&lt;=F40,F40&lt;=6.5),6.5,7))</f>
        <v>6.5</v>
      </c>
      <c r="H40" s="584" t="s">
        <v>925</v>
      </c>
      <c r="I40" s="1364">
        <v>12</v>
      </c>
      <c r="J40" s="1388">
        <f>(15*18)/I40</f>
        <v>22.5</v>
      </c>
      <c r="K40" s="1456"/>
      <c r="O40" t="s">
        <v>644</v>
      </c>
      <c r="P40" s="1321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28.674999999999997</v>
      </c>
      <c r="Q40" s="1260">
        <f ca="1">IF(AND(0&lt;=P40,P40&lt;=4.9),0.5,IF(AND(0.5&lt;=P40,P40&lt;=9.9),5,IF(AND(5&lt;=P40,P40&lt;=14.9),10,IF(AND(9&lt;=P40,P40&lt;=19.9),15,IF(AND(19&lt;=P40,P40&lt;=24.9),20,25)))))</f>
        <v>25</v>
      </c>
      <c r="R40" t="s">
        <v>937</v>
      </c>
      <c r="S40" s="1365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6.1775000000000002</v>
      </c>
      <c r="T40" s="1260">
        <f ca="1">IF(AND(0&lt;=S40,S40&lt;=6),6,IF(AND(6&lt;=S40,S40&lt;=6.5),6.5,7))</f>
        <v>6.5</v>
      </c>
      <c r="U40" t="s">
        <v>925</v>
      </c>
      <c r="V40" s="1358">
        <f>'PLANT CHECK'!D12</f>
        <v>7.7</v>
      </c>
      <c r="W40" s="1262">
        <f>(15*18)/V40</f>
        <v>35.064935064935064</v>
      </c>
    </row>
    <row r="41" spans="1:39" ht="15" customHeight="1" thickBot="1" x14ac:dyDescent="0.3">
      <c r="A41" s="1455"/>
      <c r="B41" s="584"/>
      <c r="C41" s="584"/>
      <c r="D41" s="584"/>
      <c r="E41" s="584"/>
      <c r="F41" s="584"/>
      <c r="G41" s="584"/>
      <c r="H41" s="584"/>
      <c r="I41" s="584"/>
      <c r="J41" s="584"/>
      <c r="K41" s="1456"/>
      <c r="O41" s="3068">
        <f ca="1">NOW()</f>
        <v>43713.725158333335</v>
      </c>
      <c r="P41" s="3068"/>
    </row>
    <row r="42" spans="1:39" ht="19" thickTop="1" thickBot="1" x14ac:dyDescent="0.45">
      <c r="A42" s="1455"/>
      <c r="B42" s="584"/>
      <c r="C42" s="1389" t="s">
        <v>943</v>
      </c>
      <c r="D42" s="1390" t="s">
        <v>954</v>
      </c>
      <c r="E42" s="584"/>
      <c r="F42" s="1265" t="s">
        <v>931</v>
      </c>
      <c r="G42" s="1266" t="s">
        <v>922</v>
      </c>
      <c r="H42" s="1363" t="s">
        <v>947</v>
      </c>
      <c r="I42" s="584"/>
      <c r="J42" s="584"/>
      <c r="K42" s="1456"/>
      <c r="O42" s="3068"/>
      <c r="P42" s="3068"/>
      <c r="Q42" s="1332" t="s">
        <v>943</v>
      </c>
      <c r="R42" s="1357" t="s">
        <v>954</v>
      </c>
      <c r="T42" s="1265" t="s">
        <v>931</v>
      </c>
      <c r="U42" s="1266" t="s">
        <v>922</v>
      </c>
      <c r="V42" s="1279" t="s">
        <v>947</v>
      </c>
    </row>
    <row r="43" spans="1:39" ht="19" thickTop="1" thickBot="1" x14ac:dyDescent="0.45">
      <c r="A43" s="1455"/>
      <c r="B43" s="1450" t="s">
        <v>929</v>
      </c>
      <c r="C43" s="1333">
        <f>$H$43/J38</f>
        <v>0.47169811320754718</v>
      </c>
      <c r="D43" s="1334">
        <f>C43+0.1</f>
        <v>0.57169811320754715</v>
      </c>
      <c r="E43" s="584"/>
      <c r="F43" s="1382">
        <f>D38</f>
        <v>15</v>
      </c>
      <c r="G43" s="645">
        <f>G38</f>
        <v>6.5</v>
      </c>
      <c r="H43" s="1391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6"/>
      <c r="P43" s="1280" t="s">
        <v>929</v>
      </c>
      <c r="Q43" s="1333">
        <f ca="1">$V$43/W38</f>
        <v>0.15133647798742136</v>
      </c>
      <c r="R43" s="1334">
        <f ca="1">Q43+0.1</f>
        <v>0.25133647798742137</v>
      </c>
      <c r="T43" s="1178">
        <f ca="1">Q38</f>
        <v>25</v>
      </c>
      <c r="U43" s="663">
        <f ca="1">T38</f>
        <v>6.5</v>
      </c>
      <c r="V43" s="1179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" thickTop="1" thickBot="1" x14ac:dyDescent="0.45">
      <c r="A44" s="1455"/>
      <c r="B44" s="1450" t="s">
        <v>930</v>
      </c>
      <c r="C44" s="1333">
        <f>$H$44/J39</f>
        <v>0.47169811320754718</v>
      </c>
      <c r="D44" s="1334">
        <f>C44+0.1</f>
        <v>0.57169811320754715</v>
      </c>
      <c r="E44" s="584"/>
      <c r="F44" s="1386">
        <f>D39</f>
        <v>15</v>
      </c>
      <c r="G44" s="663">
        <f>G39</f>
        <v>6.5</v>
      </c>
      <c r="H44" s="1391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6"/>
      <c r="P44" s="1280" t="s">
        <v>930</v>
      </c>
      <c r="Q44" s="1333">
        <f ca="1">$V$44/W39</f>
        <v>0.15133647798742136</v>
      </c>
      <c r="R44" s="1334">
        <f ca="1">Q44+0.1</f>
        <v>0.25133647798742137</v>
      </c>
      <c r="T44" s="1178">
        <f ca="1">Q39</f>
        <v>25</v>
      </c>
      <c r="U44" s="663">
        <f ca="1">T39</f>
        <v>6.5</v>
      </c>
      <c r="V44" s="1179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" thickTop="1" thickBot="1" x14ac:dyDescent="0.45">
      <c r="A45" s="1457"/>
      <c r="B45" s="1458" t="s">
        <v>928</v>
      </c>
      <c r="C45" s="1459">
        <f>$H$45/J40</f>
        <v>0.44444444444444442</v>
      </c>
      <c r="D45" s="1460">
        <f>C45+0.1</f>
        <v>0.5444444444444444</v>
      </c>
      <c r="E45" s="1461"/>
      <c r="F45" s="1462">
        <f>D40</f>
        <v>15</v>
      </c>
      <c r="G45" s="1463">
        <f>G40</f>
        <v>6.5</v>
      </c>
      <c r="H45" s="1391">
        <f t="shared" si="21"/>
        <v>10</v>
      </c>
      <c r="I45" s="1461"/>
      <c r="J45" s="1461"/>
      <c r="K45" s="1464"/>
      <c r="P45" s="1280" t="s">
        <v>928</v>
      </c>
      <c r="Q45" s="1333">
        <f ca="1">$V$45/W40</f>
        <v>0.1425925925925926</v>
      </c>
      <c r="R45" s="1334">
        <f ca="1">Q45+0.1</f>
        <v>0.24259259259259261</v>
      </c>
      <c r="T45" s="1263">
        <f ca="1">Q40</f>
        <v>25</v>
      </c>
      <c r="U45" s="1264">
        <f ca="1">T40</f>
        <v>6.5</v>
      </c>
      <c r="V45" s="1179">
        <f t="shared" ca="1" si="22"/>
        <v>5</v>
      </c>
    </row>
    <row r="46" spans="1:39" ht="13" thickTop="1" x14ac:dyDescent="0.25"/>
    <row r="50" spans="1:8" x14ac:dyDescent="0.25">
      <c r="F50" s="705"/>
    </row>
    <row r="51" spans="1:8" ht="13" thickBot="1" x14ac:dyDescent="0.3">
      <c r="A51" s="663" t="s">
        <v>968</v>
      </c>
      <c r="B51" s="1381" t="s">
        <v>940</v>
      </c>
      <c r="C51" s="1381" t="s">
        <v>931</v>
      </c>
      <c r="D51" s="1381" t="s">
        <v>922</v>
      </c>
      <c r="E51" s="1381" t="s">
        <v>932</v>
      </c>
      <c r="F51" s="1381" t="s">
        <v>965</v>
      </c>
      <c r="G51" s="1381" t="s">
        <v>966</v>
      </c>
      <c r="H51" s="1381" t="s">
        <v>967</v>
      </c>
    </row>
    <row r="52" spans="1:8" ht="13" thickBot="1" x14ac:dyDescent="0.3">
      <c r="A52" s="1380" t="s">
        <v>962</v>
      </c>
      <c r="B52" s="1392">
        <f>I38</f>
        <v>12</v>
      </c>
      <c r="C52" s="1393">
        <f>C38</f>
        <v>18.8</v>
      </c>
      <c r="D52" s="1393">
        <f>F38</f>
        <v>6.09</v>
      </c>
      <c r="E52" s="1383">
        <f>IF(B52&lt;=0,"",(15.9*16)/B52)</f>
        <v>21.2</v>
      </c>
      <c r="F52" s="1383">
        <f>IF(B52&lt;=0,"",2.924*EXP(((-0.071*C52)+(0.365*D52))))</f>
        <v>7.1064480068374651</v>
      </c>
      <c r="G52" s="1384">
        <f>IF(B52&lt;=0,"",F52/E52)</f>
        <v>0.33520981164327668</v>
      </c>
      <c r="H52" s="1385">
        <f>IF(B52&lt;=0,"",G52+0.1)</f>
        <v>0.43520981164327666</v>
      </c>
    </row>
    <row r="53" spans="1:8" ht="13" thickBot="1" x14ac:dyDescent="0.3">
      <c r="A53" s="1380" t="s">
        <v>963</v>
      </c>
      <c r="B53" s="1392">
        <f>I39</f>
        <v>12</v>
      </c>
      <c r="C53" s="1393">
        <f>C39</f>
        <v>18.899999999999999</v>
      </c>
      <c r="D53" s="1393">
        <f>F39</f>
        <v>6.13</v>
      </c>
      <c r="E53" s="1383">
        <f t="shared" ref="E53" si="23">IF(B53&lt;=0,"",(15.9*16)/B53)</f>
        <v>21.2</v>
      </c>
      <c r="F53" s="1383">
        <f>IF(B53&lt;=0,"",2.924*EXP(((-0.071*C53)+(0.365*D53))))</f>
        <v>7.1599467363493581</v>
      </c>
      <c r="G53" s="1384">
        <f t="shared" ref="G53:G54" si="24">IF(B53&lt;=0,"",F53/E53)</f>
        <v>0.33773333662025273</v>
      </c>
      <c r="H53" s="1385">
        <f t="shared" ref="H53:H54" si="25">IF(B53&lt;=0,"",G53+0.1)</f>
        <v>0.43773333662025271</v>
      </c>
    </row>
    <row r="54" spans="1:8" x14ac:dyDescent="0.25">
      <c r="A54" s="1380" t="s">
        <v>964</v>
      </c>
      <c r="B54" s="1392">
        <f>I40</f>
        <v>12</v>
      </c>
      <c r="C54" s="1393">
        <f>C40</f>
        <v>19.5</v>
      </c>
      <c r="D54" s="1393">
        <f>F40</f>
        <v>6.24</v>
      </c>
      <c r="E54" s="1383">
        <f>IF(B54&lt;=0,"",(15*18)/B54)</f>
        <v>22.5</v>
      </c>
      <c r="F54" s="1383">
        <f>IF(B54&lt;=0,"",2.924*EXP(((-0.071*C54)+(0.365*D54))))</f>
        <v>7.1424263380970112</v>
      </c>
      <c r="G54" s="1384">
        <f t="shared" si="24"/>
        <v>0.31744117058208937</v>
      </c>
      <c r="H54" s="1385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3" zoomScale="75" workbookViewId="0">
      <selection activeCell="N39" sqref="N39"/>
    </sheetView>
  </sheetViews>
  <sheetFormatPr defaultRowHeight="12.5" x14ac:dyDescent="0.25"/>
  <cols>
    <col min="1" max="1" width="5" style="46" customWidth="1"/>
    <col min="2" max="2" width="24.1796875" style="46" customWidth="1"/>
    <col min="3" max="3" width="15.81640625" style="46" customWidth="1"/>
    <col min="4" max="4" width="6.54296875" style="46" customWidth="1"/>
    <col min="5" max="5" width="5.81640625" style="46" customWidth="1"/>
    <col min="6" max="6" width="6.7265625" style="46" customWidth="1"/>
    <col min="7" max="8" width="5.7265625" style="46" customWidth="1"/>
    <col min="9" max="9" width="6" style="46" customWidth="1"/>
    <col min="10" max="10" width="7.453125" style="46" customWidth="1"/>
    <col min="11" max="11" width="6.1796875" style="46" customWidth="1"/>
    <col min="12" max="256" width="9.1796875" style="46"/>
    <col min="257" max="257" width="5" style="46" customWidth="1"/>
    <col min="258" max="258" width="24.1796875" style="46" customWidth="1"/>
    <col min="259" max="259" width="15.81640625" style="46" customWidth="1"/>
    <col min="260" max="260" width="6.54296875" style="46" customWidth="1"/>
    <col min="261" max="261" width="5.81640625" style="46" customWidth="1"/>
    <col min="262" max="262" width="6.7265625" style="46" customWidth="1"/>
    <col min="263" max="264" width="5.7265625" style="46" customWidth="1"/>
    <col min="265" max="265" width="6" style="46" customWidth="1"/>
    <col min="266" max="266" width="7.453125" style="46" customWidth="1"/>
    <col min="267" max="267" width="6.1796875" style="46" customWidth="1"/>
    <col min="268" max="512" width="9.1796875" style="46"/>
    <col min="513" max="513" width="5" style="46" customWidth="1"/>
    <col min="514" max="514" width="24.1796875" style="46" customWidth="1"/>
    <col min="515" max="515" width="15.81640625" style="46" customWidth="1"/>
    <col min="516" max="516" width="6.54296875" style="46" customWidth="1"/>
    <col min="517" max="517" width="5.81640625" style="46" customWidth="1"/>
    <col min="518" max="518" width="6.7265625" style="46" customWidth="1"/>
    <col min="519" max="520" width="5.7265625" style="46" customWidth="1"/>
    <col min="521" max="521" width="6" style="46" customWidth="1"/>
    <col min="522" max="522" width="7.453125" style="46" customWidth="1"/>
    <col min="523" max="523" width="6.1796875" style="46" customWidth="1"/>
    <col min="524" max="768" width="9.1796875" style="46"/>
    <col min="769" max="769" width="5" style="46" customWidth="1"/>
    <col min="770" max="770" width="24.1796875" style="46" customWidth="1"/>
    <col min="771" max="771" width="15.81640625" style="46" customWidth="1"/>
    <col min="772" max="772" width="6.54296875" style="46" customWidth="1"/>
    <col min="773" max="773" width="5.81640625" style="46" customWidth="1"/>
    <col min="774" max="774" width="6.7265625" style="46" customWidth="1"/>
    <col min="775" max="776" width="5.7265625" style="46" customWidth="1"/>
    <col min="777" max="777" width="6" style="46" customWidth="1"/>
    <col min="778" max="778" width="7.453125" style="46" customWidth="1"/>
    <col min="779" max="779" width="6.1796875" style="46" customWidth="1"/>
    <col min="780" max="1024" width="9.1796875" style="46"/>
    <col min="1025" max="1025" width="5" style="46" customWidth="1"/>
    <col min="1026" max="1026" width="24.1796875" style="46" customWidth="1"/>
    <col min="1027" max="1027" width="15.81640625" style="46" customWidth="1"/>
    <col min="1028" max="1028" width="6.54296875" style="46" customWidth="1"/>
    <col min="1029" max="1029" width="5.81640625" style="46" customWidth="1"/>
    <col min="1030" max="1030" width="6.7265625" style="46" customWidth="1"/>
    <col min="1031" max="1032" width="5.7265625" style="46" customWidth="1"/>
    <col min="1033" max="1033" width="6" style="46" customWidth="1"/>
    <col min="1034" max="1034" width="7.453125" style="46" customWidth="1"/>
    <col min="1035" max="1035" width="6.1796875" style="46" customWidth="1"/>
    <col min="1036" max="1280" width="9.1796875" style="46"/>
    <col min="1281" max="1281" width="5" style="46" customWidth="1"/>
    <col min="1282" max="1282" width="24.1796875" style="46" customWidth="1"/>
    <col min="1283" max="1283" width="15.81640625" style="46" customWidth="1"/>
    <col min="1284" max="1284" width="6.54296875" style="46" customWidth="1"/>
    <col min="1285" max="1285" width="5.81640625" style="46" customWidth="1"/>
    <col min="1286" max="1286" width="6.7265625" style="46" customWidth="1"/>
    <col min="1287" max="1288" width="5.7265625" style="46" customWidth="1"/>
    <col min="1289" max="1289" width="6" style="46" customWidth="1"/>
    <col min="1290" max="1290" width="7.453125" style="46" customWidth="1"/>
    <col min="1291" max="1291" width="6.1796875" style="46" customWidth="1"/>
    <col min="1292" max="1536" width="9.1796875" style="46"/>
    <col min="1537" max="1537" width="5" style="46" customWidth="1"/>
    <col min="1538" max="1538" width="24.1796875" style="46" customWidth="1"/>
    <col min="1539" max="1539" width="15.81640625" style="46" customWidth="1"/>
    <col min="1540" max="1540" width="6.54296875" style="46" customWidth="1"/>
    <col min="1541" max="1541" width="5.81640625" style="46" customWidth="1"/>
    <col min="1542" max="1542" width="6.7265625" style="46" customWidth="1"/>
    <col min="1543" max="1544" width="5.7265625" style="46" customWidth="1"/>
    <col min="1545" max="1545" width="6" style="46" customWidth="1"/>
    <col min="1546" max="1546" width="7.453125" style="46" customWidth="1"/>
    <col min="1547" max="1547" width="6.1796875" style="46" customWidth="1"/>
    <col min="1548" max="1792" width="9.1796875" style="46"/>
    <col min="1793" max="1793" width="5" style="46" customWidth="1"/>
    <col min="1794" max="1794" width="24.1796875" style="46" customWidth="1"/>
    <col min="1795" max="1795" width="15.81640625" style="46" customWidth="1"/>
    <col min="1796" max="1796" width="6.54296875" style="46" customWidth="1"/>
    <col min="1797" max="1797" width="5.81640625" style="46" customWidth="1"/>
    <col min="1798" max="1798" width="6.7265625" style="46" customWidth="1"/>
    <col min="1799" max="1800" width="5.7265625" style="46" customWidth="1"/>
    <col min="1801" max="1801" width="6" style="46" customWidth="1"/>
    <col min="1802" max="1802" width="7.453125" style="46" customWidth="1"/>
    <col min="1803" max="1803" width="6.1796875" style="46" customWidth="1"/>
    <col min="1804" max="2048" width="9.1796875" style="46"/>
    <col min="2049" max="2049" width="5" style="46" customWidth="1"/>
    <col min="2050" max="2050" width="24.1796875" style="46" customWidth="1"/>
    <col min="2051" max="2051" width="15.81640625" style="46" customWidth="1"/>
    <col min="2052" max="2052" width="6.54296875" style="46" customWidth="1"/>
    <col min="2053" max="2053" width="5.81640625" style="46" customWidth="1"/>
    <col min="2054" max="2054" width="6.7265625" style="46" customWidth="1"/>
    <col min="2055" max="2056" width="5.7265625" style="46" customWidth="1"/>
    <col min="2057" max="2057" width="6" style="46" customWidth="1"/>
    <col min="2058" max="2058" width="7.453125" style="46" customWidth="1"/>
    <col min="2059" max="2059" width="6.1796875" style="46" customWidth="1"/>
    <col min="2060" max="2304" width="9.1796875" style="46"/>
    <col min="2305" max="2305" width="5" style="46" customWidth="1"/>
    <col min="2306" max="2306" width="24.1796875" style="46" customWidth="1"/>
    <col min="2307" max="2307" width="15.81640625" style="46" customWidth="1"/>
    <col min="2308" max="2308" width="6.54296875" style="46" customWidth="1"/>
    <col min="2309" max="2309" width="5.81640625" style="46" customWidth="1"/>
    <col min="2310" max="2310" width="6.7265625" style="46" customWidth="1"/>
    <col min="2311" max="2312" width="5.7265625" style="46" customWidth="1"/>
    <col min="2313" max="2313" width="6" style="46" customWidth="1"/>
    <col min="2314" max="2314" width="7.453125" style="46" customWidth="1"/>
    <col min="2315" max="2315" width="6.1796875" style="46" customWidth="1"/>
    <col min="2316" max="2560" width="9.1796875" style="46"/>
    <col min="2561" max="2561" width="5" style="46" customWidth="1"/>
    <col min="2562" max="2562" width="24.1796875" style="46" customWidth="1"/>
    <col min="2563" max="2563" width="15.81640625" style="46" customWidth="1"/>
    <col min="2564" max="2564" width="6.54296875" style="46" customWidth="1"/>
    <col min="2565" max="2565" width="5.81640625" style="46" customWidth="1"/>
    <col min="2566" max="2566" width="6.7265625" style="46" customWidth="1"/>
    <col min="2567" max="2568" width="5.7265625" style="46" customWidth="1"/>
    <col min="2569" max="2569" width="6" style="46" customWidth="1"/>
    <col min="2570" max="2570" width="7.453125" style="46" customWidth="1"/>
    <col min="2571" max="2571" width="6.1796875" style="46" customWidth="1"/>
    <col min="2572" max="2816" width="9.1796875" style="46"/>
    <col min="2817" max="2817" width="5" style="46" customWidth="1"/>
    <col min="2818" max="2818" width="24.1796875" style="46" customWidth="1"/>
    <col min="2819" max="2819" width="15.81640625" style="46" customWidth="1"/>
    <col min="2820" max="2820" width="6.54296875" style="46" customWidth="1"/>
    <col min="2821" max="2821" width="5.81640625" style="46" customWidth="1"/>
    <col min="2822" max="2822" width="6.7265625" style="46" customWidth="1"/>
    <col min="2823" max="2824" width="5.7265625" style="46" customWidth="1"/>
    <col min="2825" max="2825" width="6" style="46" customWidth="1"/>
    <col min="2826" max="2826" width="7.453125" style="46" customWidth="1"/>
    <col min="2827" max="2827" width="6.1796875" style="46" customWidth="1"/>
    <col min="2828" max="3072" width="9.1796875" style="46"/>
    <col min="3073" max="3073" width="5" style="46" customWidth="1"/>
    <col min="3074" max="3074" width="24.1796875" style="46" customWidth="1"/>
    <col min="3075" max="3075" width="15.81640625" style="46" customWidth="1"/>
    <col min="3076" max="3076" width="6.54296875" style="46" customWidth="1"/>
    <col min="3077" max="3077" width="5.81640625" style="46" customWidth="1"/>
    <col min="3078" max="3078" width="6.7265625" style="46" customWidth="1"/>
    <col min="3079" max="3080" width="5.7265625" style="46" customWidth="1"/>
    <col min="3081" max="3081" width="6" style="46" customWidth="1"/>
    <col min="3082" max="3082" width="7.453125" style="46" customWidth="1"/>
    <col min="3083" max="3083" width="6.1796875" style="46" customWidth="1"/>
    <col min="3084" max="3328" width="9.1796875" style="46"/>
    <col min="3329" max="3329" width="5" style="46" customWidth="1"/>
    <col min="3330" max="3330" width="24.1796875" style="46" customWidth="1"/>
    <col min="3331" max="3331" width="15.81640625" style="46" customWidth="1"/>
    <col min="3332" max="3332" width="6.54296875" style="46" customWidth="1"/>
    <col min="3333" max="3333" width="5.81640625" style="46" customWidth="1"/>
    <col min="3334" max="3334" width="6.7265625" style="46" customWidth="1"/>
    <col min="3335" max="3336" width="5.7265625" style="46" customWidth="1"/>
    <col min="3337" max="3337" width="6" style="46" customWidth="1"/>
    <col min="3338" max="3338" width="7.453125" style="46" customWidth="1"/>
    <col min="3339" max="3339" width="6.1796875" style="46" customWidth="1"/>
    <col min="3340" max="3584" width="9.1796875" style="46"/>
    <col min="3585" max="3585" width="5" style="46" customWidth="1"/>
    <col min="3586" max="3586" width="24.1796875" style="46" customWidth="1"/>
    <col min="3587" max="3587" width="15.81640625" style="46" customWidth="1"/>
    <col min="3588" max="3588" width="6.54296875" style="46" customWidth="1"/>
    <col min="3589" max="3589" width="5.81640625" style="46" customWidth="1"/>
    <col min="3590" max="3590" width="6.7265625" style="46" customWidth="1"/>
    <col min="3591" max="3592" width="5.7265625" style="46" customWidth="1"/>
    <col min="3593" max="3593" width="6" style="46" customWidth="1"/>
    <col min="3594" max="3594" width="7.453125" style="46" customWidth="1"/>
    <col min="3595" max="3595" width="6.1796875" style="46" customWidth="1"/>
    <col min="3596" max="3840" width="9.1796875" style="46"/>
    <col min="3841" max="3841" width="5" style="46" customWidth="1"/>
    <col min="3842" max="3842" width="24.1796875" style="46" customWidth="1"/>
    <col min="3843" max="3843" width="15.81640625" style="46" customWidth="1"/>
    <col min="3844" max="3844" width="6.54296875" style="46" customWidth="1"/>
    <col min="3845" max="3845" width="5.81640625" style="46" customWidth="1"/>
    <col min="3846" max="3846" width="6.7265625" style="46" customWidth="1"/>
    <col min="3847" max="3848" width="5.7265625" style="46" customWidth="1"/>
    <col min="3849" max="3849" width="6" style="46" customWidth="1"/>
    <col min="3850" max="3850" width="7.453125" style="46" customWidth="1"/>
    <col min="3851" max="3851" width="6.1796875" style="46" customWidth="1"/>
    <col min="3852" max="4096" width="9.1796875" style="46"/>
    <col min="4097" max="4097" width="5" style="46" customWidth="1"/>
    <col min="4098" max="4098" width="24.1796875" style="46" customWidth="1"/>
    <col min="4099" max="4099" width="15.81640625" style="46" customWidth="1"/>
    <col min="4100" max="4100" width="6.54296875" style="46" customWidth="1"/>
    <col min="4101" max="4101" width="5.81640625" style="46" customWidth="1"/>
    <col min="4102" max="4102" width="6.7265625" style="46" customWidth="1"/>
    <col min="4103" max="4104" width="5.7265625" style="46" customWidth="1"/>
    <col min="4105" max="4105" width="6" style="46" customWidth="1"/>
    <col min="4106" max="4106" width="7.453125" style="46" customWidth="1"/>
    <col min="4107" max="4107" width="6.1796875" style="46" customWidth="1"/>
    <col min="4108" max="4352" width="9.1796875" style="46"/>
    <col min="4353" max="4353" width="5" style="46" customWidth="1"/>
    <col min="4354" max="4354" width="24.1796875" style="46" customWidth="1"/>
    <col min="4355" max="4355" width="15.81640625" style="46" customWidth="1"/>
    <col min="4356" max="4356" width="6.54296875" style="46" customWidth="1"/>
    <col min="4357" max="4357" width="5.81640625" style="46" customWidth="1"/>
    <col min="4358" max="4358" width="6.7265625" style="46" customWidth="1"/>
    <col min="4359" max="4360" width="5.7265625" style="46" customWidth="1"/>
    <col min="4361" max="4361" width="6" style="46" customWidth="1"/>
    <col min="4362" max="4362" width="7.453125" style="46" customWidth="1"/>
    <col min="4363" max="4363" width="6.1796875" style="46" customWidth="1"/>
    <col min="4364" max="4608" width="9.1796875" style="46"/>
    <col min="4609" max="4609" width="5" style="46" customWidth="1"/>
    <col min="4610" max="4610" width="24.1796875" style="46" customWidth="1"/>
    <col min="4611" max="4611" width="15.81640625" style="46" customWidth="1"/>
    <col min="4612" max="4612" width="6.54296875" style="46" customWidth="1"/>
    <col min="4613" max="4613" width="5.81640625" style="46" customWidth="1"/>
    <col min="4614" max="4614" width="6.7265625" style="46" customWidth="1"/>
    <col min="4615" max="4616" width="5.7265625" style="46" customWidth="1"/>
    <col min="4617" max="4617" width="6" style="46" customWidth="1"/>
    <col min="4618" max="4618" width="7.453125" style="46" customWidth="1"/>
    <col min="4619" max="4619" width="6.1796875" style="46" customWidth="1"/>
    <col min="4620" max="4864" width="9.1796875" style="46"/>
    <col min="4865" max="4865" width="5" style="46" customWidth="1"/>
    <col min="4866" max="4866" width="24.1796875" style="46" customWidth="1"/>
    <col min="4867" max="4867" width="15.81640625" style="46" customWidth="1"/>
    <col min="4868" max="4868" width="6.54296875" style="46" customWidth="1"/>
    <col min="4869" max="4869" width="5.81640625" style="46" customWidth="1"/>
    <col min="4870" max="4870" width="6.7265625" style="46" customWidth="1"/>
    <col min="4871" max="4872" width="5.7265625" style="46" customWidth="1"/>
    <col min="4873" max="4873" width="6" style="46" customWidth="1"/>
    <col min="4874" max="4874" width="7.453125" style="46" customWidth="1"/>
    <col min="4875" max="4875" width="6.1796875" style="46" customWidth="1"/>
    <col min="4876" max="5120" width="9.1796875" style="46"/>
    <col min="5121" max="5121" width="5" style="46" customWidth="1"/>
    <col min="5122" max="5122" width="24.1796875" style="46" customWidth="1"/>
    <col min="5123" max="5123" width="15.81640625" style="46" customWidth="1"/>
    <col min="5124" max="5124" width="6.54296875" style="46" customWidth="1"/>
    <col min="5125" max="5125" width="5.81640625" style="46" customWidth="1"/>
    <col min="5126" max="5126" width="6.7265625" style="46" customWidth="1"/>
    <col min="5127" max="5128" width="5.7265625" style="46" customWidth="1"/>
    <col min="5129" max="5129" width="6" style="46" customWidth="1"/>
    <col min="5130" max="5130" width="7.453125" style="46" customWidth="1"/>
    <col min="5131" max="5131" width="6.1796875" style="46" customWidth="1"/>
    <col min="5132" max="5376" width="9.1796875" style="46"/>
    <col min="5377" max="5377" width="5" style="46" customWidth="1"/>
    <col min="5378" max="5378" width="24.1796875" style="46" customWidth="1"/>
    <col min="5379" max="5379" width="15.81640625" style="46" customWidth="1"/>
    <col min="5380" max="5380" width="6.54296875" style="46" customWidth="1"/>
    <col min="5381" max="5381" width="5.81640625" style="46" customWidth="1"/>
    <col min="5382" max="5382" width="6.7265625" style="46" customWidth="1"/>
    <col min="5383" max="5384" width="5.7265625" style="46" customWidth="1"/>
    <col min="5385" max="5385" width="6" style="46" customWidth="1"/>
    <col min="5386" max="5386" width="7.453125" style="46" customWidth="1"/>
    <col min="5387" max="5387" width="6.1796875" style="46" customWidth="1"/>
    <col min="5388" max="5632" width="9.1796875" style="46"/>
    <col min="5633" max="5633" width="5" style="46" customWidth="1"/>
    <col min="5634" max="5634" width="24.1796875" style="46" customWidth="1"/>
    <col min="5635" max="5635" width="15.81640625" style="46" customWidth="1"/>
    <col min="5636" max="5636" width="6.54296875" style="46" customWidth="1"/>
    <col min="5637" max="5637" width="5.81640625" style="46" customWidth="1"/>
    <col min="5638" max="5638" width="6.7265625" style="46" customWidth="1"/>
    <col min="5639" max="5640" width="5.7265625" style="46" customWidth="1"/>
    <col min="5641" max="5641" width="6" style="46" customWidth="1"/>
    <col min="5642" max="5642" width="7.453125" style="46" customWidth="1"/>
    <col min="5643" max="5643" width="6.1796875" style="46" customWidth="1"/>
    <col min="5644" max="5888" width="9.1796875" style="46"/>
    <col min="5889" max="5889" width="5" style="46" customWidth="1"/>
    <col min="5890" max="5890" width="24.1796875" style="46" customWidth="1"/>
    <col min="5891" max="5891" width="15.81640625" style="46" customWidth="1"/>
    <col min="5892" max="5892" width="6.54296875" style="46" customWidth="1"/>
    <col min="5893" max="5893" width="5.81640625" style="46" customWidth="1"/>
    <col min="5894" max="5894" width="6.7265625" style="46" customWidth="1"/>
    <col min="5895" max="5896" width="5.7265625" style="46" customWidth="1"/>
    <col min="5897" max="5897" width="6" style="46" customWidth="1"/>
    <col min="5898" max="5898" width="7.453125" style="46" customWidth="1"/>
    <col min="5899" max="5899" width="6.1796875" style="46" customWidth="1"/>
    <col min="5900" max="6144" width="9.1796875" style="46"/>
    <col min="6145" max="6145" width="5" style="46" customWidth="1"/>
    <col min="6146" max="6146" width="24.1796875" style="46" customWidth="1"/>
    <col min="6147" max="6147" width="15.81640625" style="46" customWidth="1"/>
    <col min="6148" max="6148" width="6.54296875" style="46" customWidth="1"/>
    <col min="6149" max="6149" width="5.81640625" style="46" customWidth="1"/>
    <col min="6150" max="6150" width="6.7265625" style="46" customWidth="1"/>
    <col min="6151" max="6152" width="5.7265625" style="46" customWidth="1"/>
    <col min="6153" max="6153" width="6" style="46" customWidth="1"/>
    <col min="6154" max="6154" width="7.453125" style="46" customWidth="1"/>
    <col min="6155" max="6155" width="6.1796875" style="46" customWidth="1"/>
    <col min="6156" max="6400" width="9.1796875" style="46"/>
    <col min="6401" max="6401" width="5" style="46" customWidth="1"/>
    <col min="6402" max="6402" width="24.1796875" style="46" customWidth="1"/>
    <col min="6403" max="6403" width="15.81640625" style="46" customWidth="1"/>
    <col min="6404" max="6404" width="6.54296875" style="46" customWidth="1"/>
    <col min="6405" max="6405" width="5.81640625" style="46" customWidth="1"/>
    <col min="6406" max="6406" width="6.7265625" style="46" customWidth="1"/>
    <col min="6407" max="6408" width="5.7265625" style="46" customWidth="1"/>
    <col min="6409" max="6409" width="6" style="46" customWidth="1"/>
    <col min="6410" max="6410" width="7.453125" style="46" customWidth="1"/>
    <col min="6411" max="6411" width="6.1796875" style="46" customWidth="1"/>
    <col min="6412" max="6656" width="9.1796875" style="46"/>
    <col min="6657" max="6657" width="5" style="46" customWidth="1"/>
    <col min="6658" max="6658" width="24.1796875" style="46" customWidth="1"/>
    <col min="6659" max="6659" width="15.81640625" style="46" customWidth="1"/>
    <col min="6660" max="6660" width="6.54296875" style="46" customWidth="1"/>
    <col min="6661" max="6661" width="5.81640625" style="46" customWidth="1"/>
    <col min="6662" max="6662" width="6.7265625" style="46" customWidth="1"/>
    <col min="6663" max="6664" width="5.7265625" style="46" customWidth="1"/>
    <col min="6665" max="6665" width="6" style="46" customWidth="1"/>
    <col min="6666" max="6666" width="7.453125" style="46" customWidth="1"/>
    <col min="6667" max="6667" width="6.1796875" style="46" customWidth="1"/>
    <col min="6668" max="6912" width="9.1796875" style="46"/>
    <col min="6913" max="6913" width="5" style="46" customWidth="1"/>
    <col min="6914" max="6914" width="24.1796875" style="46" customWidth="1"/>
    <col min="6915" max="6915" width="15.81640625" style="46" customWidth="1"/>
    <col min="6916" max="6916" width="6.54296875" style="46" customWidth="1"/>
    <col min="6917" max="6917" width="5.81640625" style="46" customWidth="1"/>
    <col min="6918" max="6918" width="6.7265625" style="46" customWidth="1"/>
    <col min="6919" max="6920" width="5.7265625" style="46" customWidth="1"/>
    <col min="6921" max="6921" width="6" style="46" customWidth="1"/>
    <col min="6922" max="6922" width="7.453125" style="46" customWidth="1"/>
    <col min="6923" max="6923" width="6.1796875" style="46" customWidth="1"/>
    <col min="6924" max="7168" width="9.1796875" style="46"/>
    <col min="7169" max="7169" width="5" style="46" customWidth="1"/>
    <col min="7170" max="7170" width="24.1796875" style="46" customWidth="1"/>
    <col min="7171" max="7171" width="15.81640625" style="46" customWidth="1"/>
    <col min="7172" max="7172" width="6.54296875" style="46" customWidth="1"/>
    <col min="7173" max="7173" width="5.81640625" style="46" customWidth="1"/>
    <col min="7174" max="7174" width="6.7265625" style="46" customWidth="1"/>
    <col min="7175" max="7176" width="5.7265625" style="46" customWidth="1"/>
    <col min="7177" max="7177" width="6" style="46" customWidth="1"/>
    <col min="7178" max="7178" width="7.453125" style="46" customWidth="1"/>
    <col min="7179" max="7179" width="6.1796875" style="46" customWidth="1"/>
    <col min="7180" max="7424" width="9.1796875" style="46"/>
    <col min="7425" max="7425" width="5" style="46" customWidth="1"/>
    <col min="7426" max="7426" width="24.1796875" style="46" customWidth="1"/>
    <col min="7427" max="7427" width="15.81640625" style="46" customWidth="1"/>
    <col min="7428" max="7428" width="6.54296875" style="46" customWidth="1"/>
    <col min="7429" max="7429" width="5.81640625" style="46" customWidth="1"/>
    <col min="7430" max="7430" width="6.7265625" style="46" customWidth="1"/>
    <col min="7431" max="7432" width="5.7265625" style="46" customWidth="1"/>
    <col min="7433" max="7433" width="6" style="46" customWidth="1"/>
    <col min="7434" max="7434" width="7.453125" style="46" customWidth="1"/>
    <col min="7435" max="7435" width="6.1796875" style="46" customWidth="1"/>
    <col min="7436" max="7680" width="9.1796875" style="46"/>
    <col min="7681" max="7681" width="5" style="46" customWidth="1"/>
    <col min="7682" max="7682" width="24.1796875" style="46" customWidth="1"/>
    <col min="7683" max="7683" width="15.81640625" style="46" customWidth="1"/>
    <col min="7684" max="7684" width="6.54296875" style="46" customWidth="1"/>
    <col min="7685" max="7685" width="5.81640625" style="46" customWidth="1"/>
    <col min="7686" max="7686" width="6.7265625" style="46" customWidth="1"/>
    <col min="7687" max="7688" width="5.7265625" style="46" customWidth="1"/>
    <col min="7689" max="7689" width="6" style="46" customWidth="1"/>
    <col min="7690" max="7690" width="7.453125" style="46" customWidth="1"/>
    <col min="7691" max="7691" width="6.1796875" style="46" customWidth="1"/>
    <col min="7692" max="7936" width="9.1796875" style="46"/>
    <col min="7937" max="7937" width="5" style="46" customWidth="1"/>
    <col min="7938" max="7938" width="24.1796875" style="46" customWidth="1"/>
    <col min="7939" max="7939" width="15.81640625" style="46" customWidth="1"/>
    <col min="7940" max="7940" width="6.54296875" style="46" customWidth="1"/>
    <col min="7941" max="7941" width="5.81640625" style="46" customWidth="1"/>
    <col min="7942" max="7942" width="6.7265625" style="46" customWidth="1"/>
    <col min="7943" max="7944" width="5.7265625" style="46" customWidth="1"/>
    <col min="7945" max="7945" width="6" style="46" customWidth="1"/>
    <col min="7946" max="7946" width="7.453125" style="46" customWidth="1"/>
    <col min="7947" max="7947" width="6.1796875" style="46" customWidth="1"/>
    <col min="7948" max="8192" width="9.1796875" style="46"/>
    <col min="8193" max="8193" width="5" style="46" customWidth="1"/>
    <col min="8194" max="8194" width="24.1796875" style="46" customWidth="1"/>
    <col min="8195" max="8195" width="15.81640625" style="46" customWidth="1"/>
    <col min="8196" max="8196" width="6.54296875" style="46" customWidth="1"/>
    <col min="8197" max="8197" width="5.81640625" style="46" customWidth="1"/>
    <col min="8198" max="8198" width="6.7265625" style="46" customWidth="1"/>
    <col min="8199" max="8200" width="5.7265625" style="46" customWidth="1"/>
    <col min="8201" max="8201" width="6" style="46" customWidth="1"/>
    <col min="8202" max="8202" width="7.453125" style="46" customWidth="1"/>
    <col min="8203" max="8203" width="6.1796875" style="46" customWidth="1"/>
    <col min="8204" max="8448" width="9.1796875" style="46"/>
    <col min="8449" max="8449" width="5" style="46" customWidth="1"/>
    <col min="8450" max="8450" width="24.1796875" style="46" customWidth="1"/>
    <col min="8451" max="8451" width="15.81640625" style="46" customWidth="1"/>
    <col min="8452" max="8452" width="6.54296875" style="46" customWidth="1"/>
    <col min="8453" max="8453" width="5.81640625" style="46" customWidth="1"/>
    <col min="8454" max="8454" width="6.7265625" style="46" customWidth="1"/>
    <col min="8455" max="8456" width="5.7265625" style="46" customWidth="1"/>
    <col min="8457" max="8457" width="6" style="46" customWidth="1"/>
    <col min="8458" max="8458" width="7.453125" style="46" customWidth="1"/>
    <col min="8459" max="8459" width="6.1796875" style="46" customWidth="1"/>
    <col min="8460" max="8704" width="9.1796875" style="46"/>
    <col min="8705" max="8705" width="5" style="46" customWidth="1"/>
    <col min="8706" max="8706" width="24.1796875" style="46" customWidth="1"/>
    <col min="8707" max="8707" width="15.81640625" style="46" customWidth="1"/>
    <col min="8708" max="8708" width="6.54296875" style="46" customWidth="1"/>
    <col min="8709" max="8709" width="5.81640625" style="46" customWidth="1"/>
    <col min="8710" max="8710" width="6.7265625" style="46" customWidth="1"/>
    <col min="8711" max="8712" width="5.7265625" style="46" customWidth="1"/>
    <col min="8713" max="8713" width="6" style="46" customWidth="1"/>
    <col min="8714" max="8714" width="7.453125" style="46" customWidth="1"/>
    <col min="8715" max="8715" width="6.1796875" style="46" customWidth="1"/>
    <col min="8716" max="8960" width="9.1796875" style="46"/>
    <col min="8961" max="8961" width="5" style="46" customWidth="1"/>
    <col min="8962" max="8962" width="24.1796875" style="46" customWidth="1"/>
    <col min="8963" max="8963" width="15.81640625" style="46" customWidth="1"/>
    <col min="8964" max="8964" width="6.54296875" style="46" customWidth="1"/>
    <col min="8965" max="8965" width="5.81640625" style="46" customWidth="1"/>
    <col min="8966" max="8966" width="6.7265625" style="46" customWidth="1"/>
    <col min="8967" max="8968" width="5.7265625" style="46" customWidth="1"/>
    <col min="8969" max="8969" width="6" style="46" customWidth="1"/>
    <col min="8970" max="8970" width="7.453125" style="46" customWidth="1"/>
    <col min="8971" max="8971" width="6.1796875" style="46" customWidth="1"/>
    <col min="8972" max="9216" width="9.1796875" style="46"/>
    <col min="9217" max="9217" width="5" style="46" customWidth="1"/>
    <col min="9218" max="9218" width="24.1796875" style="46" customWidth="1"/>
    <col min="9219" max="9219" width="15.81640625" style="46" customWidth="1"/>
    <col min="9220" max="9220" width="6.54296875" style="46" customWidth="1"/>
    <col min="9221" max="9221" width="5.81640625" style="46" customWidth="1"/>
    <col min="9222" max="9222" width="6.7265625" style="46" customWidth="1"/>
    <col min="9223" max="9224" width="5.7265625" style="46" customWidth="1"/>
    <col min="9225" max="9225" width="6" style="46" customWidth="1"/>
    <col min="9226" max="9226" width="7.453125" style="46" customWidth="1"/>
    <col min="9227" max="9227" width="6.1796875" style="46" customWidth="1"/>
    <col min="9228" max="9472" width="9.1796875" style="46"/>
    <col min="9473" max="9473" width="5" style="46" customWidth="1"/>
    <col min="9474" max="9474" width="24.1796875" style="46" customWidth="1"/>
    <col min="9475" max="9475" width="15.81640625" style="46" customWidth="1"/>
    <col min="9476" max="9476" width="6.54296875" style="46" customWidth="1"/>
    <col min="9477" max="9477" width="5.81640625" style="46" customWidth="1"/>
    <col min="9478" max="9478" width="6.7265625" style="46" customWidth="1"/>
    <col min="9479" max="9480" width="5.7265625" style="46" customWidth="1"/>
    <col min="9481" max="9481" width="6" style="46" customWidth="1"/>
    <col min="9482" max="9482" width="7.453125" style="46" customWidth="1"/>
    <col min="9483" max="9483" width="6.1796875" style="46" customWidth="1"/>
    <col min="9484" max="9728" width="9.1796875" style="46"/>
    <col min="9729" max="9729" width="5" style="46" customWidth="1"/>
    <col min="9730" max="9730" width="24.1796875" style="46" customWidth="1"/>
    <col min="9731" max="9731" width="15.81640625" style="46" customWidth="1"/>
    <col min="9732" max="9732" width="6.54296875" style="46" customWidth="1"/>
    <col min="9733" max="9733" width="5.81640625" style="46" customWidth="1"/>
    <col min="9734" max="9734" width="6.7265625" style="46" customWidth="1"/>
    <col min="9735" max="9736" width="5.7265625" style="46" customWidth="1"/>
    <col min="9737" max="9737" width="6" style="46" customWidth="1"/>
    <col min="9738" max="9738" width="7.453125" style="46" customWidth="1"/>
    <col min="9739" max="9739" width="6.1796875" style="46" customWidth="1"/>
    <col min="9740" max="9984" width="9.1796875" style="46"/>
    <col min="9985" max="9985" width="5" style="46" customWidth="1"/>
    <col min="9986" max="9986" width="24.1796875" style="46" customWidth="1"/>
    <col min="9987" max="9987" width="15.81640625" style="46" customWidth="1"/>
    <col min="9988" max="9988" width="6.54296875" style="46" customWidth="1"/>
    <col min="9989" max="9989" width="5.81640625" style="46" customWidth="1"/>
    <col min="9990" max="9990" width="6.7265625" style="46" customWidth="1"/>
    <col min="9991" max="9992" width="5.7265625" style="46" customWidth="1"/>
    <col min="9993" max="9993" width="6" style="46" customWidth="1"/>
    <col min="9994" max="9994" width="7.453125" style="46" customWidth="1"/>
    <col min="9995" max="9995" width="6.1796875" style="46" customWidth="1"/>
    <col min="9996" max="10240" width="9.1796875" style="46"/>
    <col min="10241" max="10241" width="5" style="46" customWidth="1"/>
    <col min="10242" max="10242" width="24.1796875" style="46" customWidth="1"/>
    <col min="10243" max="10243" width="15.81640625" style="46" customWidth="1"/>
    <col min="10244" max="10244" width="6.54296875" style="46" customWidth="1"/>
    <col min="10245" max="10245" width="5.81640625" style="46" customWidth="1"/>
    <col min="10246" max="10246" width="6.7265625" style="46" customWidth="1"/>
    <col min="10247" max="10248" width="5.7265625" style="46" customWidth="1"/>
    <col min="10249" max="10249" width="6" style="46" customWidth="1"/>
    <col min="10250" max="10250" width="7.453125" style="46" customWidth="1"/>
    <col min="10251" max="10251" width="6.1796875" style="46" customWidth="1"/>
    <col min="10252" max="10496" width="9.1796875" style="46"/>
    <col min="10497" max="10497" width="5" style="46" customWidth="1"/>
    <col min="10498" max="10498" width="24.1796875" style="46" customWidth="1"/>
    <col min="10499" max="10499" width="15.81640625" style="46" customWidth="1"/>
    <col min="10500" max="10500" width="6.54296875" style="46" customWidth="1"/>
    <col min="10501" max="10501" width="5.81640625" style="46" customWidth="1"/>
    <col min="10502" max="10502" width="6.7265625" style="46" customWidth="1"/>
    <col min="10503" max="10504" width="5.7265625" style="46" customWidth="1"/>
    <col min="10505" max="10505" width="6" style="46" customWidth="1"/>
    <col min="10506" max="10506" width="7.453125" style="46" customWidth="1"/>
    <col min="10507" max="10507" width="6.1796875" style="46" customWidth="1"/>
    <col min="10508" max="10752" width="9.1796875" style="46"/>
    <col min="10753" max="10753" width="5" style="46" customWidth="1"/>
    <col min="10754" max="10754" width="24.1796875" style="46" customWidth="1"/>
    <col min="10755" max="10755" width="15.81640625" style="46" customWidth="1"/>
    <col min="10756" max="10756" width="6.54296875" style="46" customWidth="1"/>
    <col min="10757" max="10757" width="5.81640625" style="46" customWidth="1"/>
    <col min="10758" max="10758" width="6.7265625" style="46" customWidth="1"/>
    <col min="10759" max="10760" width="5.7265625" style="46" customWidth="1"/>
    <col min="10761" max="10761" width="6" style="46" customWidth="1"/>
    <col min="10762" max="10762" width="7.453125" style="46" customWidth="1"/>
    <col min="10763" max="10763" width="6.1796875" style="46" customWidth="1"/>
    <col min="10764" max="11008" width="9.1796875" style="46"/>
    <col min="11009" max="11009" width="5" style="46" customWidth="1"/>
    <col min="11010" max="11010" width="24.1796875" style="46" customWidth="1"/>
    <col min="11011" max="11011" width="15.81640625" style="46" customWidth="1"/>
    <col min="11012" max="11012" width="6.54296875" style="46" customWidth="1"/>
    <col min="11013" max="11013" width="5.81640625" style="46" customWidth="1"/>
    <col min="11014" max="11014" width="6.7265625" style="46" customWidth="1"/>
    <col min="11015" max="11016" width="5.7265625" style="46" customWidth="1"/>
    <col min="11017" max="11017" width="6" style="46" customWidth="1"/>
    <col min="11018" max="11018" width="7.453125" style="46" customWidth="1"/>
    <col min="11019" max="11019" width="6.1796875" style="46" customWidth="1"/>
    <col min="11020" max="11264" width="9.1796875" style="46"/>
    <col min="11265" max="11265" width="5" style="46" customWidth="1"/>
    <col min="11266" max="11266" width="24.1796875" style="46" customWidth="1"/>
    <col min="11267" max="11267" width="15.81640625" style="46" customWidth="1"/>
    <col min="11268" max="11268" width="6.54296875" style="46" customWidth="1"/>
    <col min="11269" max="11269" width="5.81640625" style="46" customWidth="1"/>
    <col min="11270" max="11270" width="6.7265625" style="46" customWidth="1"/>
    <col min="11271" max="11272" width="5.7265625" style="46" customWidth="1"/>
    <col min="11273" max="11273" width="6" style="46" customWidth="1"/>
    <col min="11274" max="11274" width="7.453125" style="46" customWidth="1"/>
    <col min="11275" max="11275" width="6.1796875" style="46" customWidth="1"/>
    <col min="11276" max="11520" width="9.1796875" style="46"/>
    <col min="11521" max="11521" width="5" style="46" customWidth="1"/>
    <col min="11522" max="11522" width="24.1796875" style="46" customWidth="1"/>
    <col min="11523" max="11523" width="15.81640625" style="46" customWidth="1"/>
    <col min="11524" max="11524" width="6.54296875" style="46" customWidth="1"/>
    <col min="11525" max="11525" width="5.81640625" style="46" customWidth="1"/>
    <col min="11526" max="11526" width="6.7265625" style="46" customWidth="1"/>
    <col min="11527" max="11528" width="5.7265625" style="46" customWidth="1"/>
    <col min="11529" max="11529" width="6" style="46" customWidth="1"/>
    <col min="11530" max="11530" width="7.453125" style="46" customWidth="1"/>
    <col min="11531" max="11531" width="6.1796875" style="46" customWidth="1"/>
    <col min="11532" max="11776" width="9.1796875" style="46"/>
    <col min="11777" max="11777" width="5" style="46" customWidth="1"/>
    <col min="11778" max="11778" width="24.1796875" style="46" customWidth="1"/>
    <col min="11779" max="11779" width="15.81640625" style="46" customWidth="1"/>
    <col min="11780" max="11780" width="6.54296875" style="46" customWidth="1"/>
    <col min="11781" max="11781" width="5.81640625" style="46" customWidth="1"/>
    <col min="11782" max="11782" width="6.7265625" style="46" customWidth="1"/>
    <col min="11783" max="11784" width="5.7265625" style="46" customWidth="1"/>
    <col min="11785" max="11785" width="6" style="46" customWidth="1"/>
    <col min="11786" max="11786" width="7.453125" style="46" customWidth="1"/>
    <col min="11787" max="11787" width="6.1796875" style="46" customWidth="1"/>
    <col min="11788" max="12032" width="9.1796875" style="46"/>
    <col min="12033" max="12033" width="5" style="46" customWidth="1"/>
    <col min="12034" max="12034" width="24.1796875" style="46" customWidth="1"/>
    <col min="12035" max="12035" width="15.81640625" style="46" customWidth="1"/>
    <col min="12036" max="12036" width="6.54296875" style="46" customWidth="1"/>
    <col min="12037" max="12037" width="5.81640625" style="46" customWidth="1"/>
    <col min="12038" max="12038" width="6.7265625" style="46" customWidth="1"/>
    <col min="12039" max="12040" width="5.7265625" style="46" customWidth="1"/>
    <col min="12041" max="12041" width="6" style="46" customWidth="1"/>
    <col min="12042" max="12042" width="7.453125" style="46" customWidth="1"/>
    <col min="12043" max="12043" width="6.1796875" style="46" customWidth="1"/>
    <col min="12044" max="12288" width="9.1796875" style="46"/>
    <col min="12289" max="12289" width="5" style="46" customWidth="1"/>
    <col min="12290" max="12290" width="24.1796875" style="46" customWidth="1"/>
    <col min="12291" max="12291" width="15.81640625" style="46" customWidth="1"/>
    <col min="12292" max="12292" width="6.54296875" style="46" customWidth="1"/>
    <col min="12293" max="12293" width="5.81640625" style="46" customWidth="1"/>
    <col min="12294" max="12294" width="6.7265625" style="46" customWidth="1"/>
    <col min="12295" max="12296" width="5.7265625" style="46" customWidth="1"/>
    <col min="12297" max="12297" width="6" style="46" customWidth="1"/>
    <col min="12298" max="12298" width="7.453125" style="46" customWidth="1"/>
    <col min="12299" max="12299" width="6.1796875" style="46" customWidth="1"/>
    <col min="12300" max="12544" width="9.1796875" style="46"/>
    <col min="12545" max="12545" width="5" style="46" customWidth="1"/>
    <col min="12546" max="12546" width="24.1796875" style="46" customWidth="1"/>
    <col min="12547" max="12547" width="15.81640625" style="46" customWidth="1"/>
    <col min="12548" max="12548" width="6.54296875" style="46" customWidth="1"/>
    <col min="12549" max="12549" width="5.81640625" style="46" customWidth="1"/>
    <col min="12550" max="12550" width="6.7265625" style="46" customWidth="1"/>
    <col min="12551" max="12552" width="5.7265625" style="46" customWidth="1"/>
    <col min="12553" max="12553" width="6" style="46" customWidth="1"/>
    <col min="12554" max="12554" width="7.453125" style="46" customWidth="1"/>
    <col min="12555" max="12555" width="6.1796875" style="46" customWidth="1"/>
    <col min="12556" max="12800" width="9.1796875" style="46"/>
    <col min="12801" max="12801" width="5" style="46" customWidth="1"/>
    <col min="12802" max="12802" width="24.1796875" style="46" customWidth="1"/>
    <col min="12803" max="12803" width="15.81640625" style="46" customWidth="1"/>
    <col min="12804" max="12804" width="6.54296875" style="46" customWidth="1"/>
    <col min="12805" max="12805" width="5.81640625" style="46" customWidth="1"/>
    <col min="12806" max="12806" width="6.7265625" style="46" customWidth="1"/>
    <col min="12807" max="12808" width="5.7265625" style="46" customWidth="1"/>
    <col min="12809" max="12809" width="6" style="46" customWidth="1"/>
    <col min="12810" max="12810" width="7.453125" style="46" customWidth="1"/>
    <col min="12811" max="12811" width="6.1796875" style="46" customWidth="1"/>
    <col min="12812" max="13056" width="9.1796875" style="46"/>
    <col min="13057" max="13057" width="5" style="46" customWidth="1"/>
    <col min="13058" max="13058" width="24.1796875" style="46" customWidth="1"/>
    <col min="13059" max="13059" width="15.81640625" style="46" customWidth="1"/>
    <col min="13060" max="13060" width="6.54296875" style="46" customWidth="1"/>
    <col min="13061" max="13061" width="5.81640625" style="46" customWidth="1"/>
    <col min="13062" max="13062" width="6.7265625" style="46" customWidth="1"/>
    <col min="13063" max="13064" width="5.7265625" style="46" customWidth="1"/>
    <col min="13065" max="13065" width="6" style="46" customWidth="1"/>
    <col min="13066" max="13066" width="7.453125" style="46" customWidth="1"/>
    <col min="13067" max="13067" width="6.1796875" style="46" customWidth="1"/>
    <col min="13068" max="13312" width="9.1796875" style="46"/>
    <col min="13313" max="13313" width="5" style="46" customWidth="1"/>
    <col min="13314" max="13314" width="24.1796875" style="46" customWidth="1"/>
    <col min="13315" max="13315" width="15.81640625" style="46" customWidth="1"/>
    <col min="13316" max="13316" width="6.54296875" style="46" customWidth="1"/>
    <col min="13317" max="13317" width="5.81640625" style="46" customWidth="1"/>
    <col min="13318" max="13318" width="6.7265625" style="46" customWidth="1"/>
    <col min="13319" max="13320" width="5.7265625" style="46" customWidth="1"/>
    <col min="13321" max="13321" width="6" style="46" customWidth="1"/>
    <col min="13322" max="13322" width="7.453125" style="46" customWidth="1"/>
    <col min="13323" max="13323" width="6.1796875" style="46" customWidth="1"/>
    <col min="13324" max="13568" width="9.1796875" style="46"/>
    <col min="13569" max="13569" width="5" style="46" customWidth="1"/>
    <col min="13570" max="13570" width="24.1796875" style="46" customWidth="1"/>
    <col min="13571" max="13571" width="15.81640625" style="46" customWidth="1"/>
    <col min="13572" max="13572" width="6.54296875" style="46" customWidth="1"/>
    <col min="13573" max="13573" width="5.81640625" style="46" customWidth="1"/>
    <col min="13574" max="13574" width="6.7265625" style="46" customWidth="1"/>
    <col min="13575" max="13576" width="5.7265625" style="46" customWidth="1"/>
    <col min="13577" max="13577" width="6" style="46" customWidth="1"/>
    <col min="13578" max="13578" width="7.453125" style="46" customWidth="1"/>
    <col min="13579" max="13579" width="6.1796875" style="46" customWidth="1"/>
    <col min="13580" max="13824" width="9.1796875" style="46"/>
    <col min="13825" max="13825" width="5" style="46" customWidth="1"/>
    <col min="13826" max="13826" width="24.1796875" style="46" customWidth="1"/>
    <col min="13827" max="13827" width="15.81640625" style="46" customWidth="1"/>
    <col min="13828" max="13828" width="6.54296875" style="46" customWidth="1"/>
    <col min="13829" max="13829" width="5.81640625" style="46" customWidth="1"/>
    <col min="13830" max="13830" width="6.7265625" style="46" customWidth="1"/>
    <col min="13831" max="13832" width="5.7265625" style="46" customWidth="1"/>
    <col min="13833" max="13833" width="6" style="46" customWidth="1"/>
    <col min="13834" max="13834" width="7.453125" style="46" customWidth="1"/>
    <col min="13835" max="13835" width="6.1796875" style="46" customWidth="1"/>
    <col min="13836" max="14080" width="9.1796875" style="46"/>
    <col min="14081" max="14081" width="5" style="46" customWidth="1"/>
    <col min="14082" max="14082" width="24.1796875" style="46" customWidth="1"/>
    <col min="14083" max="14083" width="15.81640625" style="46" customWidth="1"/>
    <col min="14084" max="14084" width="6.54296875" style="46" customWidth="1"/>
    <col min="14085" max="14085" width="5.81640625" style="46" customWidth="1"/>
    <col min="14086" max="14086" width="6.7265625" style="46" customWidth="1"/>
    <col min="14087" max="14088" width="5.7265625" style="46" customWidth="1"/>
    <col min="14089" max="14089" width="6" style="46" customWidth="1"/>
    <col min="14090" max="14090" width="7.453125" style="46" customWidth="1"/>
    <col min="14091" max="14091" width="6.1796875" style="46" customWidth="1"/>
    <col min="14092" max="14336" width="9.1796875" style="46"/>
    <col min="14337" max="14337" width="5" style="46" customWidth="1"/>
    <col min="14338" max="14338" width="24.1796875" style="46" customWidth="1"/>
    <col min="14339" max="14339" width="15.81640625" style="46" customWidth="1"/>
    <col min="14340" max="14340" width="6.54296875" style="46" customWidth="1"/>
    <col min="14341" max="14341" width="5.81640625" style="46" customWidth="1"/>
    <col min="14342" max="14342" width="6.7265625" style="46" customWidth="1"/>
    <col min="14343" max="14344" width="5.7265625" style="46" customWidth="1"/>
    <col min="14345" max="14345" width="6" style="46" customWidth="1"/>
    <col min="14346" max="14346" width="7.453125" style="46" customWidth="1"/>
    <col min="14347" max="14347" width="6.1796875" style="46" customWidth="1"/>
    <col min="14348" max="14592" width="9.1796875" style="46"/>
    <col min="14593" max="14593" width="5" style="46" customWidth="1"/>
    <col min="14594" max="14594" width="24.1796875" style="46" customWidth="1"/>
    <col min="14595" max="14595" width="15.81640625" style="46" customWidth="1"/>
    <col min="14596" max="14596" width="6.54296875" style="46" customWidth="1"/>
    <col min="14597" max="14597" width="5.81640625" style="46" customWidth="1"/>
    <col min="14598" max="14598" width="6.7265625" style="46" customWidth="1"/>
    <col min="14599" max="14600" width="5.7265625" style="46" customWidth="1"/>
    <col min="14601" max="14601" width="6" style="46" customWidth="1"/>
    <col min="14602" max="14602" width="7.453125" style="46" customWidth="1"/>
    <col min="14603" max="14603" width="6.1796875" style="46" customWidth="1"/>
    <col min="14604" max="14848" width="9.1796875" style="46"/>
    <col min="14849" max="14849" width="5" style="46" customWidth="1"/>
    <col min="14850" max="14850" width="24.1796875" style="46" customWidth="1"/>
    <col min="14851" max="14851" width="15.81640625" style="46" customWidth="1"/>
    <col min="14852" max="14852" width="6.54296875" style="46" customWidth="1"/>
    <col min="14853" max="14853" width="5.81640625" style="46" customWidth="1"/>
    <col min="14854" max="14854" width="6.7265625" style="46" customWidth="1"/>
    <col min="14855" max="14856" width="5.7265625" style="46" customWidth="1"/>
    <col min="14857" max="14857" width="6" style="46" customWidth="1"/>
    <col min="14858" max="14858" width="7.453125" style="46" customWidth="1"/>
    <col min="14859" max="14859" width="6.1796875" style="46" customWidth="1"/>
    <col min="14860" max="15104" width="9.1796875" style="46"/>
    <col min="15105" max="15105" width="5" style="46" customWidth="1"/>
    <col min="15106" max="15106" width="24.1796875" style="46" customWidth="1"/>
    <col min="15107" max="15107" width="15.81640625" style="46" customWidth="1"/>
    <col min="15108" max="15108" width="6.54296875" style="46" customWidth="1"/>
    <col min="15109" max="15109" width="5.81640625" style="46" customWidth="1"/>
    <col min="15110" max="15110" width="6.7265625" style="46" customWidth="1"/>
    <col min="15111" max="15112" width="5.7265625" style="46" customWidth="1"/>
    <col min="15113" max="15113" width="6" style="46" customWidth="1"/>
    <col min="15114" max="15114" width="7.453125" style="46" customWidth="1"/>
    <col min="15115" max="15115" width="6.1796875" style="46" customWidth="1"/>
    <col min="15116" max="15360" width="9.1796875" style="46"/>
    <col min="15361" max="15361" width="5" style="46" customWidth="1"/>
    <col min="15362" max="15362" width="24.1796875" style="46" customWidth="1"/>
    <col min="15363" max="15363" width="15.81640625" style="46" customWidth="1"/>
    <col min="15364" max="15364" width="6.54296875" style="46" customWidth="1"/>
    <col min="15365" max="15365" width="5.81640625" style="46" customWidth="1"/>
    <col min="15366" max="15366" width="6.7265625" style="46" customWidth="1"/>
    <col min="15367" max="15368" width="5.7265625" style="46" customWidth="1"/>
    <col min="15369" max="15369" width="6" style="46" customWidth="1"/>
    <col min="15370" max="15370" width="7.453125" style="46" customWidth="1"/>
    <col min="15371" max="15371" width="6.1796875" style="46" customWidth="1"/>
    <col min="15372" max="15616" width="9.1796875" style="46"/>
    <col min="15617" max="15617" width="5" style="46" customWidth="1"/>
    <col min="15618" max="15618" width="24.1796875" style="46" customWidth="1"/>
    <col min="15619" max="15619" width="15.81640625" style="46" customWidth="1"/>
    <col min="15620" max="15620" width="6.54296875" style="46" customWidth="1"/>
    <col min="15621" max="15621" width="5.81640625" style="46" customWidth="1"/>
    <col min="15622" max="15622" width="6.7265625" style="46" customWidth="1"/>
    <col min="15623" max="15624" width="5.7265625" style="46" customWidth="1"/>
    <col min="15625" max="15625" width="6" style="46" customWidth="1"/>
    <col min="15626" max="15626" width="7.453125" style="46" customWidth="1"/>
    <col min="15627" max="15627" width="6.1796875" style="46" customWidth="1"/>
    <col min="15628" max="15872" width="9.1796875" style="46"/>
    <col min="15873" max="15873" width="5" style="46" customWidth="1"/>
    <col min="15874" max="15874" width="24.1796875" style="46" customWidth="1"/>
    <col min="15875" max="15875" width="15.81640625" style="46" customWidth="1"/>
    <col min="15876" max="15876" width="6.54296875" style="46" customWidth="1"/>
    <col min="15877" max="15877" width="5.81640625" style="46" customWidth="1"/>
    <col min="15878" max="15878" width="6.7265625" style="46" customWidth="1"/>
    <col min="15879" max="15880" width="5.7265625" style="46" customWidth="1"/>
    <col min="15881" max="15881" width="6" style="46" customWidth="1"/>
    <col min="15882" max="15882" width="7.453125" style="46" customWidth="1"/>
    <col min="15883" max="15883" width="6.1796875" style="46" customWidth="1"/>
    <col min="15884" max="16128" width="9.1796875" style="46"/>
    <col min="16129" max="16129" width="5" style="46" customWidth="1"/>
    <col min="16130" max="16130" width="24.1796875" style="46" customWidth="1"/>
    <col min="16131" max="16131" width="15.81640625" style="46" customWidth="1"/>
    <col min="16132" max="16132" width="6.54296875" style="46" customWidth="1"/>
    <col min="16133" max="16133" width="5.81640625" style="46" customWidth="1"/>
    <col min="16134" max="16134" width="6.7265625" style="46" customWidth="1"/>
    <col min="16135" max="16136" width="5.7265625" style="46" customWidth="1"/>
    <col min="16137" max="16137" width="6" style="46" customWidth="1"/>
    <col min="16138" max="16138" width="7.453125" style="46" customWidth="1"/>
    <col min="16139" max="16139" width="6.1796875" style="46" customWidth="1"/>
    <col min="16140" max="16384" width="9.1796875" style="46"/>
  </cols>
  <sheetData>
    <row r="1" spans="1:14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5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3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3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3">
      <c r="A6" s="292" t="s">
        <v>274</v>
      </c>
      <c r="B6" s="293"/>
      <c r="C6" s="123"/>
      <c r="D6" s="225">
        <f>Flows!G5</f>
        <v>43678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5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69" t="s">
        <v>199</v>
      </c>
      <c r="K7" s="3070"/>
    </row>
    <row r="8" spans="1:14" ht="27" customHeight="1" thickBot="1" x14ac:dyDescent="0.3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71"/>
      <c r="K8" s="3072"/>
    </row>
    <row r="9" spans="1:14" ht="15" customHeight="1" x14ac:dyDescent="0.25">
      <c r="A9" s="131">
        <v>1</v>
      </c>
      <c r="B9" s="169">
        <f>'1'!$BU$36</f>
        <v>3.4</v>
      </c>
      <c r="C9" s="168" t="str">
        <f>C15</f>
        <v>A</v>
      </c>
      <c r="D9" s="133">
        <f>'MOR CT'!I8</f>
        <v>1.711008849557522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1.711008849557522</v>
      </c>
      <c r="K9" s="250"/>
      <c r="L9" s="529"/>
      <c r="M9" s="529" t="s">
        <v>96</v>
      </c>
      <c r="N9" s="529" t="s">
        <v>96</v>
      </c>
    </row>
    <row r="10" spans="1:14" ht="15" customHeight="1" x14ac:dyDescent="0.25">
      <c r="A10" s="60">
        <v>2</v>
      </c>
      <c r="B10" s="169">
        <f>'2'!$BU$36</f>
        <v>3.3</v>
      </c>
      <c r="C10" s="168" t="s">
        <v>97</v>
      </c>
      <c r="D10" s="133">
        <f>'MOR CT'!I9</f>
        <v>1.5445714285714289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1.5445714285714289</v>
      </c>
      <c r="K10" s="250"/>
    </row>
    <row r="11" spans="1:14" ht="15" customHeight="1" x14ac:dyDescent="0.25">
      <c r="A11" s="60">
        <v>3</v>
      </c>
      <c r="B11" s="169">
        <f>'3'!$BU$36</f>
        <v>3.2</v>
      </c>
      <c r="C11" s="168" t="s">
        <v>97</v>
      </c>
      <c r="D11" s="133">
        <f>'MOR CT'!I10</f>
        <v>1.6795339805825242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1.6795339805825242</v>
      </c>
      <c r="K11" s="250"/>
    </row>
    <row r="12" spans="1:14" ht="15" customHeight="1" x14ac:dyDescent="0.25">
      <c r="A12" s="60">
        <v>4</v>
      </c>
      <c r="B12" s="169">
        <f>'4'!$BU$36</f>
        <v>3.7</v>
      </c>
      <c r="C12" s="168" t="s">
        <v>97</v>
      </c>
      <c r="D12" s="133">
        <f>'MOR CT'!I11</f>
        <v>1.9426909090909092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1.9426909090909092</v>
      </c>
      <c r="K12" s="250"/>
    </row>
    <row r="13" spans="1:14" ht="15" customHeight="1" x14ac:dyDescent="0.25">
      <c r="A13" s="60">
        <v>5</v>
      </c>
      <c r="B13" s="169">
        <f>'5'!$BU$36</f>
        <v>3.3</v>
      </c>
      <c r="C13" s="168" t="s">
        <v>97</v>
      </c>
      <c r="D13" s="133">
        <f>'MOR CT'!I12</f>
        <v>1.341381818181818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1.341381818181818</v>
      </c>
      <c r="K13" s="250"/>
    </row>
    <row r="14" spans="1:14" ht="15" customHeight="1" x14ac:dyDescent="0.25">
      <c r="A14" s="60">
        <v>6</v>
      </c>
      <c r="B14" s="169">
        <f>'6'!$BU$36</f>
        <v>2.4</v>
      </c>
      <c r="C14" s="168" t="s">
        <v>97</v>
      </c>
      <c r="D14" s="133">
        <f>'MOR CT'!I13</f>
        <v>1.4771612903225806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1.4771612903225806</v>
      </c>
      <c r="K14" s="250"/>
    </row>
    <row r="15" spans="1:14" ht="15" customHeight="1" x14ac:dyDescent="0.25">
      <c r="A15" s="60">
        <v>7</v>
      </c>
      <c r="B15" s="169">
        <f>'7'!$BU$36</f>
        <v>2.7</v>
      </c>
      <c r="C15" s="168" t="s">
        <v>97</v>
      </c>
      <c r="D15" s="133">
        <f>'MOR CT'!I14</f>
        <v>1.5522711864406777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1.5522711864406777</v>
      </c>
      <c r="K15" s="250"/>
    </row>
    <row r="16" spans="1:14" ht="15" customHeight="1" x14ac:dyDescent="0.25">
      <c r="A16" s="60">
        <v>8</v>
      </c>
      <c r="B16" s="169">
        <f>'8'!$BU$36</f>
        <v>2.8</v>
      </c>
      <c r="C16" s="168" t="s">
        <v>97</v>
      </c>
      <c r="D16" s="133">
        <f>'MOR CT'!I15</f>
        <v>1.711008849557522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1.711008849557522</v>
      </c>
      <c r="K16" s="250"/>
    </row>
    <row r="17" spans="1:11" ht="15" customHeight="1" x14ac:dyDescent="0.25">
      <c r="A17" s="60">
        <v>9</v>
      </c>
      <c r="B17" s="169">
        <f>'9'!$BU$36</f>
        <v>3.4</v>
      </c>
      <c r="C17" s="168" t="s">
        <v>97</v>
      </c>
      <c r="D17" s="133">
        <f>'MOR CT'!I16</f>
        <v>1.6111999999999997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1.6111999999999997</v>
      </c>
      <c r="K17" s="250"/>
    </row>
    <row r="18" spans="1:11" ht="15" customHeight="1" x14ac:dyDescent="0.25">
      <c r="A18" s="60">
        <v>10</v>
      </c>
      <c r="B18" s="169">
        <f>'10'!$BU$36</f>
        <v>3.1</v>
      </c>
      <c r="C18" s="168" t="s">
        <v>97</v>
      </c>
      <c r="D18" s="133">
        <f>'MOR CT'!I17</f>
        <v>1.3831456310679613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1.3831456310679613</v>
      </c>
      <c r="K18" s="250"/>
    </row>
    <row r="19" spans="1:11" ht="15" customHeight="1" x14ac:dyDescent="0.25">
      <c r="A19" s="60">
        <v>11</v>
      </c>
      <c r="B19" s="169">
        <f>'11'!$BU$36</f>
        <v>3.3</v>
      </c>
      <c r="C19" s="168" t="s">
        <v>97</v>
      </c>
      <c r="D19" s="133">
        <f>'MOR CT'!I18</f>
        <v>1.3715478260869565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1.3715478260869565</v>
      </c>
      <c r="K19" s="250"/>
    </row>
    <row r="20" spans="1:11" ht="15" customHeight="1" x14ac:dyDescent="0.25">
      <c r="A20" s="60">
        <v>12</v>
      </c>
      <c r="B20" s="169">
        <f>'12'!$BU$36</f>
        <v>3.2</v>
      </c>
      <c r="C20" s="168" t="s">
        <v>97</v>
      </c>
      <c r="D20" s="133">
        <f>'MOR CT'!I19</f>
        <v>1.2114285714285713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1.2114285714285713</v>
      </c>
      <c r="K20" s="250"/>
    </row>
    <row r="21" spans="1:11" ht="15" customHeight="1" x14ac:dyDescent="0.25">
      <c r="A21" s="60">
        <v>13</v>
      </c>
      <c r="B21" s="169">
        <f>'13'!$BU$36</f>
        <v>3</v>
      </c>
      <c r="C21" s="168" t="s">
        <v>97</v>
      </c>
      <c r="D21" s="133">
        <f>'MOR CT'!I20</f>
        <v>1.9759223300970874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1.9759223300970874</v>
      </c>
      <c r="K21" s="250"/>
    </row>
    <row r="22" spans="1:11" ht="15" customHeight="1" x14ac:dyDescent="0.25">
      <c r="A22" s="60">
        <v>14</v>
      </c>
      <c r="B22" s="169">
        <f>'14'!$BU$36</f>
        <v>3.2</v>
      </c>
      <c r="C22" s="168" t="s">
        <v>97</v>
      </c>
      <c r="D22" s="133">
        <f>'MOR CT'!I21</f>
        <v>1.3389473684210524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1.3389473684210524</v>
      </c>
      <c r="K22" s="250"/>
    </row>
    <row r="23" spans="1:11" ht="15" customHeight="1" x14ac:dyDescent="0.25">
      <c r="A23" s="60">
        <v>15</v>
      </c>
      <c r="B23" s="169">
        <f>'15'!$BU$36</f>
        <v>2.9</v>
      </c>
      <c r="C23" s="168" t="s">
        <v>97</v>
      </c>
      <c r="D23" s="133">
        <f>'MOR CT'!I22</f>
        <v>1.1741538461538461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1.1741538461538461</v>
      </c>
      <c r="K23" s="250"/>
    </row>
    <row r="24" spans="1:11" ht="15" customHeight="1" x14ac:dyDescent="0.25">
      <c r="A24" s="60">
        <v>16</v>
      </c>
      <c r="B24" s="169">
        <f>'16'!$BU$36</f>
        <v>3.2</v>
      </c>
      <c r="C24" s="168" t="s">
        <v>97</v>
      </c>
      <c r="D24" s="133">
        <f>'MOR CT'!I23</f>
        <v>1.5435505617977527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1.5435505617977527</v>
      </c>
      <c r="K24" s="250"/>
    </row>
    <row r="25" spans="1:11" ht="15" customHeight="1" x14ac:dyDescent="0.25">
      <c r="A25" s="60">
        <v>17</v>
      </c>
      <c r="B25" s="169">
        <f>'17'!$BU$36</f>
        <v>3.2</v>
      </c>
      <c r="C25" s="168" t="s">
        <v>97</v>
      </c>
      <c r="D25" s="133">
        <f>'MOR CT'!I24</f>
        <v>1.6959999999999997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1.6959999999999997</v>
      </c>
      <c r="K25" s="250"/>
    </row>
    <row r="26" spans="1:11" ht="15" customHeight="1" x14ac:dyDescent="0.25">
      <c r="A26" s="60">
        <v>18</v>
      </c>
      <c r="B26" s="169">
        <f>'18'!$BU$36</f>
        <v>3.1</v>
      </c>
      <c r="C26" s="168" t="s">
        <v>97</v>
      </c>
      <c r="D26" s="133">
        <f>'MOR CT'!I25</f>
        <v>1.3729523809523809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1.3729523809523809</v>
      </c>
      <c r="K26" s="250"/>
    </row>
    <row r="27" spans="1:11" ht="15" customHeight="1" x14ac:dyDescent="0.25">
      <c r="A27" s="60">
        <v>19</v>
      </c>
      <c r="B27" s="169">
        <f>'19'!$BU$36</f>
        <v>3.1</v>
      </c>
      <c r="C27" s="168" t="s">
        <v>97</v>
      </c>
      <c r="D27" s="133">
        <f>'MOR CT'!I26</f>
        <v>1.6337614678899079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1.6337614678899079</v>
      </c>
      <c r="K27" s="250"/>
    </row>
    <row r="28" spans="1:11" ht="15" customHeight="1" x14ac:dyDescent="0.25">
      <c r="A28" s="60">
        <v>20</v>
      </c>
      <c r="B28" s="169">
        <f>'20'!$BU$36</f>
        <v>2.9</v>
      </c>
      <c r="C28" s="168" t="s">
        <v>97</v>
      </c>
      <c r="D28" s="133">
        <f>'MOR CT'!I27</f>
        <v>1.8129655172413794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1.8129655172413794</v>
      </c>
      <c r="K28" s="250"/>
    </row>
    <row r="29" spans="1:11" ht="15" customHeight="1" x14ac:dyDescent="0.25">
      <c r="A29" s="60">
        <v>21</v>
      </c>
      <c r="B29" s="169">
        <f>'21'!$BU$36</f>
        <v>3.3</v>
      </c>
      <c r="C29" s="168" t="s">
        <v>97</v>
      </c>
      <c r="D29" s="133">
        <f>'MOR CT'!I28</f>
        <v>1.5736082474226805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1.5736082474226805</v>
      </c>
      <c r="K29" s="250"/>
    </row>
    <row r="30" spans="1:11" ht="15" customHeight="1" x14ac:dyDescent="0.25">
      <c r="A30" s="60">
        <v>22</v>
      </c>
      <c r="B30" s="169">
        <f>'22'!$BU$36</f>
        <v>3.1</v>
      </c>
      <c r="C30" s="168" t="s">
        <v>97</v>
      </c>
      <c r="D30" s="133">
        <f>'MOR CT'!I29</f>
        <v>1.6701030927835052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1.6701030927835052</v>
      </c>
      <c r="K30" s="250"/>
    </row>
    <row r="31" spans="1:11" ht="15" customHeight="1" x14ac:dyDescent="0.25">
      <c r="A31" s="60">
        <v>23</v>
      </c>
      <c r="B31" s="169">
        <f>'23'!$BU$36</f>
        <v>3</v>
      </c>
      <c r="C31" s="168" t="s">
        <v>97</v>
      </c>
      <c r="D31" s="133">
        <f>'MOR CT'!I30</f>
        <v>1.1613913043478261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1.1613913043478261</v>
      </c>
      <c r="K31" s="250"/>
    </row>
    <row r="32" spans="1:11" ht="15" customHeight="1" x14ac:dyDescent="0.25">
      <c r="A32" s="60">
        <v>24</v>
      </c>
      <c r="B32" s="169">
        <f>'24'!$BU$36</f>
        <v>3.2</v>
      </c>
      <c r="C32" s="168" t="s">
        <v>97</v>
      </c>
      <c r="D32" s="133">
        <f>'MOR CT'!I31</f>
        <v>1.5858701298701299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1.5858701298701299</v>
      </c>
      <c r="K32" s="250"/>
    </row>
    <row r="33" spans="1:11" ht="15" customHeight="1" x14ac:dyDescent="0.25">
      <c r="A33" s="60">
        <v>25</v>
      </c>
      <c r="B33" s="169">
        <f>'25'!$BU$36</f>
        <v>2.7</v>
      </c>
      <c r="C33" s="168" t="s">
        <v>97</v>
      </c>
      <c r="D33" s="133">
        <f>'MOR CT'!I32</f>
        <v>1.4813164556962026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1.4813164556962026</v>
      </c>
      <c r="K33" s="250"/>
    </row>
    <row r="34" spans="1:11" ht="15" customHeight="1" x14ac:dyDescent="0.25">
      <c r="A34" s="60">
        <v>26</v>
      </c>
      <c r="B34" s="169">
        <f>'26'!$BU$36</f>
        <v>2.7</v>
      </c>
      <c r="C34" s="168" t="s">
        <v>97</v>
      </c>
      <c r="D34" s="133">
        <f>'MOR CT'!I33</f>
        <v>1.1539793814432993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1.1539793814432993</v>
      </c>
      <c r="K34" s="250"/>
    </row>
    <row r="35" spans="1:11" ht="15" customHeight="1" x14ac:dyDescent="0.25">
      <c r="A35" s="60">
        <v>27</v>
      </c>
      <c r="B35" s="169">
        <f>'27'!$BU$36</f>
        <v>3.1</v>
      </c>
      <c r="C35" s="168" t="s">
        <v>97</v>
      </c>
      <c r="D35" s="133">
        <f>'MOR CT'!I34</f>
        <v>1.5829333333333335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1.5829333333333335</v>
      </c>
      <c r="K35" s="250"/>
    </row>
    <row r="36" spans="1:11" ht="15" customHeight="1" x14ac:dyDescent="0.25">
      <c r="A36" s="60">
        <v>28</v>
      </c>
      <c r="B36" s="1735">
        <f>'28'!$BU$36</f>
        <v>2.8</v>
      </c>
      <c r="C36" s="2740" t="s">
        <v>97</v>
      </c>
      <c r="D36" s="1748">
        <f>'MOR CT'!I35</f>
        <v>1.5736082474226805</v>
      </c>
      <c r="E36" s="1748">
        <v>0</v>
      </c>
      <c r="F36" s="1748">
        <v>0</v>
      </c>
      <c r="G36" s="1748">
        <v>0</v>
      </c>
      <c r="H36" s="1748">
        <v>0</v>
      </c>
      <c r="I36" s="1748">
        <v>0</v>
      </c>
      <c r="J36" s="1916">
        <f>'MOR CT'!I35</f>
        <v>1.5736082474226805</v>
      </c>
      <c r="K36" s="2741"/>
    </row>
    <row r="37" spans="1:11" ht="15" customHeight="1" x14ac:dyDescent="0.25">
      <c r="A37" s="60">
        <v>29</v>
      </c>
      <c r="B37" s="1735">
        <f>'29'!$BU$36</f>
        <v>3.5</v>
      </c>
      <c r="C37" s="2740" t="s">
        <v>97</v>
      </c>
      <c r="D37" s="1748">
        <f>'MOR CT'!I36</f>
        <v>1.5264000000000002</v>
      </c>
      <c r="E37" s="1748">
        <v>0</v>
      </c>
      <c r="F37" s="1748">
        <v>0</v>
      </c>
      <c r="G37" s="1748">
        <v>0</v>
      </c>
      <c r="H37" s="1748">
        <v>0</v>
      </c>
      <c r="I37" s="1748">
        <v>0</v>
      </c>
      <c r="J37" s="1916">
        <f>'MOR CT'!I36</f>
        <v>1.5264000000000002</v>
      </c>
      <c r="K37" s="2741"/>
    </row>
    <row r="38" spans="1:11" ht="15" customHeight="1" x14ac:dyDescent="0.25">
      <c r="A38" s="60">
        <v>30</v>
      </c>
      <c r="B38" s="1735">
        <f>'30'!$BU$36</f>
        <v>3.5</v>
      </c>
      <c r="C38" s="1914" t="s">
        <v>97</v>
      </c>
      <c r="D38" s="1748">
        <f>'MOR CT'!I37</f>
        <v>2.0611111111111109</v>
      </c>
      <c r="E38" s="1915">
        <v>0</v>
      </c>
      <c r="F38" s="1915">
        <v>0</v>
      </c>
      <c r="G38" s="1915">
        <v>0</v>
      </c>
      <c r="H38" s="1915">
        <v>0</v>
      </c>
      <c r="I38" s="1915">
        <v>0</v>
      </c>
      <c r="J38" s="1916">
        <f>'MOR CT'!I37</f>
        <v>2.0611111111111109</v>
      </c>
      <c r="K38" s="1917"/>
    </row>
    <row r="39" spans="1:11" ht="15" customHeight="1" thickBot="1" x14ac:dyDescent="0.3">
      <c r="A39" s="63">
        <v>31</v>
      </c>
      <c r="B39" s="1735">
        <f>'31'!BU36</f>
        <v>2.6</v>
      </c>
      <c r="C39" s="1914" t="s">
        <v>97</v>
      </c>
      <c r="D39" s="1748">
        <f>'MOR CT'!I38</f>
        <v>2.18784</v>
      </c>
      <c r="E39" s="1915">
        <v>0</v>
      </c>
      <c r="F39" s="1915">
        <v>0</v>
      </c>
      <c r="G39" s="1915">
        <v>0</v>
      </c>
      <c r="H39" s="1915">
        <v>0</v>
      </c>
      <c r="I39" s="1915">
        <v>0</v>
      </c>
      <c r="J39" s="1916">
        <f>'MOR CT'!I38</f>
        <v>2.18784</v>
      </c>
      <c r="K39" s="1917"/>
    </row>
    <row r="40" spans="1:11" ht="15" customHeight="1" x14ac:dyDescent="0.3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3">
      <c r="A41" s="68"/>
      <c r="B41" s="76"/>
      <c r="C41" s="76"/>
      <c r="D41" s="76"/>
      <c r="E41" s="76"/>
      <c r="F41" s="76"/>
      <c r="K41" s="137"/>
    </row>
    <row r="42" spans="1:11" ht="15" customHeight="1" x14ac:dyDescent="0.3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3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5">
      <c r="A44" s="248" t="s">
        <v>212</v>
      </c>
      <c r="B44" s="249"/>
      <c r="C44" s="249"/>
      <c r="D44" s="72"/>
      <c r="E44" s="72"/>
      <c r="F44" s="295" t="s">
        <v>811</v>
      </c>
      <c r="G44" s="296" t="s">
        <v>811</v>
      </c>
      <c r="H44" s="297"/>
      <c r="I44" s="1930" t="s">
        <v>811</v>
      </c>
      <c r="J44" s="285"/>
      <c r="K44" s="83"/>
    </row>
    <row r="45" spans="1:11" ht="15" customHeight="1" thickBot="1" x14ac:dyDescent="0.35">
      <c r="A45" s="248" t="s">
        <v>213</v>
      </c>
      <c r="B45" s="249"/>
      <c r="C45" s="249"/>
      <c r="D45" s="298" t="s">
        <v>1021</v>
      </c>
      <c r="E45" s="72"/>
      <c r="F45" s="299" t="s">
        <v>811</v>
      </c>
      <c r="G45" s="300" t="s">
        <v>811</v>
      </c>
      <c r="H45" s="301"/>
      <c r="I45" s="1931" t="s">
        <v>811</v>
      </c>
      <c r="J45" s="302"/>
      <c r="K45" s="83"/>
    </row>
    <row r="46" spans="1:11" ht="15" customHeight="1" x14ac:dyDescent="0.25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35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43714</v>
      </c>
      <c r="J47" s="249"/>
      <c r="K47" s="86"/>
    </row>
    <row r="48" spans="1:11" ht="15" customHeight="1" thickBot="1" x14ac:dyDescent="0.3">
      <c r="A48" s="1424" t="s">
        <v>1122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274</v>
      </c>
      <c r="B6" s="224"/>
      <c r="C6" s="224"/>
      <c r="D6" s="159"/>
      <c r="E6" s="225">
        <f>Flows!G5</f>
        <v>43678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'1'!GE32</f>
        <v>0.38</v>
      </c>
      <c r="C8" s="133">
        <f>'1'!GF32</f>
        <v>11.3</v>
      </c>
      <c r="D8" s="133">
        <f>'1'!GG32</f>
        <v>22.513274336283185</v>
      </c>
      <c r="E8" s="133">
        <f>'1'!GH32</f>
        <v>8.5550442477876096</v>
      </c>
      <c r="F8" s="133">
        <f>'1'!GI32</f>
        <v>6.15</v>
      </c>
      <c r="G8" s="133">
        <f>'1'!GJ32</f>
        <v>30</v>
      </c>
      <c r="H8" s="133">
        <f>'1'!GK32</f>
        <v>5</v>
      </c>
      <c r="I8" s="133">
        <f>'1'!GL32</f>
        <v>1.711008849557522</v>
      </c>
      <c r="J8" s="76"/>
      <c r="K8" s="76"/>
      <c r="L8" s="76"/>
    </row>
    <row r="9" spans="1:15" ht="15" customHeight="1" x14ac:dyDescent="0.25">
      <c r="A9" s="60">
        <v>2</v>
      </c>
      <c r="B9" s="133">
        <f>'2'!GE32</f>
        <v>0.4</v>
      </c>
      <c r="C9" s="133">
        <f>'2'!GF32</f>
        <v>12</v>
      </c>
      <c r="D9" s="133">
        <f>'2'!GG32</f>
        <v>21.2</v>
      </c>
      <c r="E9" s="133">
        <f>'2'!GH32</f>
        <v>8.48</v>
      </c>
      <c r="F9" s="133">
        <f>'2'!GI32</f>
        <v>6.09</v>
      </c>
      <c r="G9" s="133">
        <f>'2'!GJ32</f>
        <v>29</v>
      </c>
      <c r="H9" s="133">
        <f>'2'!GK32</f>
        <v>5</v>
      </c>
      <c r="I9" s="133">
        <f>'2'!GL32</f>
        <v>1.6960000000000002</v>
      </c>
      <c r="J9" s="76"/>
      <c r="K9" s="76"/>
      <c r="L9" s="76"/>
    </row>
    <row r="10" spans="1:15" ht="15" customHeight="1" x14ac:dyDescent="0.25">
      <c r="A10" s="60">
        <v>3</v>
      </c>
      <c r="B10" s="133">
        <f>'3'!GE32</f>
        <v>0.36</v>
      </c>
      <c r="C10" s="133">
        <f>'3'!GF32</f>
        <v>10.3</v>
      </c>
      <c r="D10" s="133">
        <f>'3'!GG32</f>
        <v>24.699029126213592</v>
      </c>
      <c r="E10" s="133">
        <f>'3'!GH32</f>
        <v>8.8916504854368927</v>
      </c>
      <c r="F10" s="133">
        <f>'3'!GI32</f>
        <v>6.18</v>
      </c>
      <c r="G10" s="133">
        <f>'3'!GJ32</f>
        <v>28.6</v>
      </c>
      <c r="H10" s="133">
        <f>'3'!GK32</f>
        <v>5</v>
      </c>
      <c r="I10" s="133">
        <f>'3'!GL32</f>
        <v>1.7783300970873785</v>
      </c>
      <c r="J10" s="76"/>
      <c r="K10" s="76"/>
      <c r="L10" s="76"/>
    </row>
    <row r="11" spans="1:15" ht="15" customHeight="1" x14ac:dyDescent="0.25">
      <c r="A11" s="60">
        <v>4</v>
      </c>
      <c r="B11" s="133">
        <f>'4'!GE32</f>
        <v>0.4</v>
      </c>
      <c r="C11" s="133">
        <f>'4'!GF32</f>
        <v>10</v>
      </c>
      <c r="D11" s="133">
        <f>'4'!GG32</f>
        <v>25.44</v>
      </c>
      <c r="E11" s="133">
        <f>'4'!GH32</f>
        <v>10.176000000000002</v>
      </c>
      <c r="F11" s="133">
        <f>'4'!GI32</f>
        <v>6.04</v>
      </c>
      <c r="G11" s="133">
        <f>'4'!GJ32</f>
        <v>28.7</v>
      </c>
      <c r="H11" s="133">
        <f>'4'!GK32</f>
        <v>5</v>
      </c>
      <c r="I11" s="133">
        <f>'4'!GL32</f>
        <v>2.0352000000000006</v>
      </c>
      <c r="J11" s="76"/>
      <c r="K11" s="76"/>
      <c r="L11" s="76"/>
    </row>
    <row r="12" spans="1:15" ht="15" customHeight="1" x14ac:dyDescent="0.25">
      <c r="A12" s="60">
        <v>5</v>
      </c>
      <c r="B12" s="133">
        <f>'5'!GE32</f>
        <v>0.35</v>
      </c>
      <c r="C12" s="133">
        <f>'5'!GF32</f>
        <v>11</v>
      </c>
      <c r="D12" s="133">
        <f>'5'!GG32</f>
        <v>23.127272727272729</v>
      </c>
      <c r="E12" s="133">
        <f>'5'!GH32</f>
        <v>8.0945454545454538</v>
      </c>
      <c r="F12" s="133">
        <f>'5'!GI32</f>
        <v>6.14</v>
      </c>
      <c r="G12" s="133">
        <f>'5'!GJ32</f>
        <v>29</v>
      </c>
      <c r="H12" s="133">
        <f>'5'!GK32</f>
        <v>5</v>
      </c>
      <c r="I12" s="133">
        <f>'5'!GL32</f>
        <v>1.6189090909090909</v>
      </c>
      <c r="J12" s="76"/>
      <c r="K12" s="76"/>
      <c r="L12" s="76"/>
    </row>
    <row r="13" spans="1:15" ht="15" customHeight="1" x14ac:dyDescent="0.25">
      <c r="A13" s="60">
        <v>6</v>
      </c>
      <c r="B13" s="133">
        <f>'6'!GE32</f>
        <v>0.32</v>
      </c>
      <c r="C13" s="133">
        <f>'6'!GF32</f>
        <v>9.3000000000000007</v>
      </c>
      <c r="D13" s="133">
        <f>'6'!GG32</f>
        <v>27.354838709677416</v>
      </c>
      <c r="E13" s="133">
        <f>'6'!GH32</f>
        <v>8.7535483870967727</v>
      </c>
      <c r="F13" s="133">
        <f>'6'!GI32</f>
        <v>6.05</v>
      </c>
      <c r="G13" s="133">
        <f>'6'!GJ32</f>
        <v>29.3</v>
      </c>
      <c r="H13" s="133">
        <f>'6'!GK32</f>
        <v>5</v>
      </c>
      <c r="I13" s="133">
        <f>'6'!GL32</f>
        <v>1.7507096774193545</v>
      </c>
      <c r="J13" s="76"/>
      <c r="K13" s="76"/>
      <c r="L13" s="76"/>
    </row>
    <row r="14" spans="1:15" ht="15" customHeight="1" x14ac:dyDescent="0.25">
      <c r="A14" s="60">
        <v>7</v>
      </c>
      <c r="B14" s="133">
        <f>'7'!GE32</f>
        <v>0.38</v>
      </c>
      <c r="C14" s="133">
        <f>'7'!GF32</f>
        <v>12</v>
      </c>
      <c r="D14" s="133">
        <f>'7'!GG32</f>
        <v>21.2</v>
      </c>
      <c r="E14" s="133">
        <f>'7'!GH32</f>
        <v>8.0559999999999992</v>
      </c>
      <c r="F14" s="133">
        <f>'7'!GI32</f>
        <v>6.15</v>
      </c>
      <c r="G14" s="133">
        <f>'7'!GJ32</f>
        <v>29.8</v>
      </c>
      <c r="H14" s="133">
        <f>'7'!GK32</f>
        <v>5</v>
      </c>
      <c r="I14" s="133">
        <f>'7'!GL32</f>
        <v>1.6111999999999997</v>
      </c>
      <c r="J14" s="76"/>
      <c r="K14" s="76"/>
      <c r="L14" s="76"/>
    </row>
    <row r="15" spans="1:15" ht="15.75" customHeight="1" x14ac:dyDescent="0.25">
      <c r="A15" s="60">
        <v>8</v>
      </c>
      <c r="B15" s="133">
        <f>'8'!GE32</f>
        <v>0.39</v>
      </c>
      <c r="C15" s="133">
        <f>'8'!GF32</f>
        <v>11.3</v>
      </c>
      <c r="D15" s="133">
        <f>'8'!GG32</f>
        <v>22.513274336283185</v>
      </c>
      <c r="E15" s="133">
        <f>'8'!GH32</f>
        <v>8.7801769911504426</v>
      </c>
      <c r="F15" s="133">
        <f>'8'!GI32</f>
        <v>6.12</v>
      </c>
      <c r="G15" s="133">
        <f>'8'!GJ32</f>
        <v>28.7</v>
      </c>
      <c r="H15" s="133">
        <f>'8'!GK32</f>
        <v>5</v>
      </c>
      <c r="I15" s="133">
        <f>'8'!GL32</f>
        <v>1.7560353982300885</v>
      </c>
      <c r="J15" s="76"/>
      <c r="K15" s="76"/>
      <c r="L15" s="76"/>
      <c r="N15" s="529"/>
      <c r="O15" s="529"/>
    </row>
    <row r="16" spans="1:15" ht="15" customHeight="1" x14ac:dyDescent="0.25">
      <c r="A16" s="60">
        <v>9</v>
      </c>
      <c r="B16" s="133">
        <f>'9'!GE32</f>
        <v>0.38</v>
      </c>
      <c r="C16" s="133">
        <f>'9'!GF32</f>
        <v>12</v>
      </c>
      <c r="D16" s="133">
        <f>'9'!GG32</f>
        <v>21.2</v>
      </c>
      <c r="E16" s="133">
        <f>'9'!GH32</f>
        <v>8.0559999999999992</v>
      </c>
      <c r="F16" s="133">
        <f>'9'!GI32</f>
        <v>6.1</v>
      </c>
      <c r="G16" s="133">
        <f>'9'!GJ32</f>
        <v>30</v>
      </c>
      <c r="H16" s="133">
        <f>'9'!GK32</f>
        <v>5</v>
      </c>
      <c r="I16" s="133">
        <f>'9'!GL32</f>
        <v>1.6111999999999997</v>
      </c>
      <c r="J16" s="76"/>
      <c r="K16" s="76"/>
      <c r="L16" s="76"/>
    </row>
    <row r="17" spans="1:12" ht="15" customHeight="1" x14ac:dyDescent="0.25">
      <c r="A17" s="60">
        <v>10</v>
      </c>
      <c r="B17" s="133">
        <f>'10'!GE32</f>
        <v>0.38</v>
      </c>
      <c r="C17" s="133">
        <f>'10'!GF32</f>
        <v>10.9</v>
      </c>
      <c r="D17" s="133">
        <f>'10'!GG32</f>
        <v>23.339449541284402</v>
      </c>
      <c r="E17" s="133">
        <f>'10'!GH32</f>
        <v>8.8689908256880727</v>
      </c>
      <c r="F17" s="133">
        <f>'10'!GI32</f>
        <v>6.09</v>
      </c>
      <c r="G17" s="133">
        <f>'10'!GJ32</f>
        <v>29.5</v>
      </c>
      <c r="H17" s="133">
        <f>'10'!GK32</f>
        <v>5</v>
      </c>
      <c r="I17" s="133">
        <f>'10'!GL32</f>
        <v>1.7737981651376145</v>
      </c>
      <c r="J17" s="76"/>
      <c r="K17" s="76"/>
      <c r="L17" s="76"/>
    </row>
    <row r="18" spans="1:12" ht="15" customHeight="1" x14ac:dyDescent="0.25">
      <c r="A18" s="60">
        <v>11</v>
      </c>
      <c r="B18" s="133">
        <f>'11'!GE32</f>
        <v>0.38</v>
      </c>
      <c r="C18" s="133">
        <f>'11'!GF32</f>
        <v>11.5</v>
      </c>
      <c r="D18" s="133">
        <f>'11'!GG32</f>
        <v>22.121739130434783</v>
      </c>
      <c r="E18" s="133">
        <f>'11'!GH32</f>
        <v>8.4062608695652177</v>
      </c>
      <c r="F18" s="133">
        <f>'11'!GI32</f>
        <v>6.14</v>
      </c>
      <c r="G18" s="133">
        <f>'11'!GJ32</f>
        <v>31</v>
      </c>
      <c r="H18" s="133">
        <f>'11'!GK32</f>
        <v>5</v>
      </c>
      <c r="I18" s="133">
        <f>'11'!GL32</f>
        <v>1.6812521739130435</v>
      </c>
      <c r="J18" s="76"/>
      <c r="K18" s="76"/>
      <c r="L18" s="76"/>
    </row>
    <row r="19" spans="1:12" ht="15" customHeight="1" x14ac:dyDescent="0.25">
      <c r="A19" s="60">
        <v>12</v>
      </c>
      <c r="B19" s="133">
        <f>'12'!GE32</f>
        <v>0.25</v>
      </c>
      <c r="C19" s="133">
        <f>'12'!GF32</f>
        <v>10.5</v>
      </c>
      <c r="D19" s="133">
        <f>'12'!GG32</f>
        <v>24.228571428571428</v>
      </c>
      <c r="E19" s="133">
        <f>'12'!GH32</f>
        <v>6.0571428571428569</v>
      </c>
      <c r="F19" s="133">
        <f>'12'!GI32</f>
        <v>6.04</v>
      </c>
      <c r="G19" s="133">
        <f>'12'!GJ32</f>
        <v>29.9</v>
      </c>
      <c r="H19" s="133">
        <f>'12'!GK32</f>
        <v>5</v>
      </c>
      <c r="I19" s="133">
        <f>'12'!GL32</f>
        <v>1.2114285714285713</v>
      </c>
      <c r="J19" s="76"/>
      <c r="K19" s="76"/>
      <c r="L19" s="76"/>
    </row>
    <row r="20" spans="1:12" ht="15" customHeight="1" x14ac:dyDescent="0.25">
      <c r="A20" s="60">
        <v>13</v>
      </c>
      <c r="B20" s="133">
        <f>'13'!GE32</f>
        <v>0.44</v>
      </c>
      <c r="C20" s="133">
        <f>'13'!GF32</f>
        <v>10.1</v>
      </c>
      <c r="D20" s="133">
        <f>'13'!GG32</f>
        <v>25.188118811881189</v>
      </c>
      <c r="E20" s="133">
        <f>'13'!GH32</f>
        <v>11.082772277227724</v>
      </c>
      <c r="F20" s="133">
        <f>'13'!GI32</f>
        <v>6.04</v>
      </c>
      <c r="G20" s="133">
        <f>'13'!GJ32</f>
        <v>29.7</v>
      </c>
      <c r="H20" s="133">
        <f>'13'!GK32</f>
        <v>5</v>
      </c>
      <c r="I20" s="133">
        <f>'13'!GL32</f>
        <v>2.2165544554455447</v>
      </c>
      <c r="J20" s="76"/>
      <c r="K20" s="76"/>
      <c r="L20" s="76"/>
    </row>
    <row r="21" spans="1:12" ht="15" customHeight="1" x14ac:dyDescent="0.25">
      <c r="A21" s="60">
        <v>14</v>
      </c>
      <c r="B21" s="133">
        <f>'14'!GE32</f>
        <v>0.32</v>
      </c>
      <c r="C21" s="133">
        <f>'14'!GF32</f>
        <v>11.4</v>
      </c>
      <c r="D21" s="133">
        <f>'14'!GG32</f>
        <v>22.315789473684209</v>
      </c>
      <c r="E21" s="133">
        <f>'14'!GH32</f>
        <v>7.1410526315789467</v>
      </c>
      <c r="F21" s="133">
        <f>'14'!GI32</f>
        <v>6.05</v>
      </c>
      <c r="G21" s="133">
        <f>'14'!GJ32</f>
        <v>29.4</v>
      </c>
      <c r="H21" s="133">
        <f>'14'!GK32</f>
        <v>5</v>
      </c>
      <c r="I21" s="133">
        <f>'14'!GL32</f>
        <v>1.4282105263157894</v>
      </c>
      <c r="J21" s="76"/>
      <c r="K21" s="76"/>
      <c r="L21" s="76"/>
    </row>
    <row r="22" spans="1:12" ht="15" customHeight="1" x14ac:dyDescent="0.25">
      <c r="A22" s="60">
        <v>15</v>
      </c>
      <c r="B22" s="133">
        <f>'15'!GE32</f>
        <v>0.22</v>
      </c>
      <c r="C22" s="133">
        <f>'15'!GF32</f>
        <v>9.1</v>
      </c>
      <c r="D22" s="133">
        <f>'15'!GG32</f>
        <v>27.956043956043956</v>
      </c>
      <c r="E22" s="133">
        <f>'15'!GH32</f>
        <v>6.1503296703296702</v>
      </c>
      <c r="F22" s="133">
        <f>'15'!GI32</f>
        <v>6.09</v>
      </c>
      <c r="G22" s="133">
        <f>'15'!GJ32</f>
        <v>29.2</v>
      </c>
      <c r="H22" s="133">
        <f>'15'!GK32</f>
        <v>5</v>
      </c>
      <c r="I22" s="133">
        <f>'15'!GL32</f>
        <v>1.2300659340659341</v>
      </c>
      <c r="J22" s="76"/>
      <c r="K22" s="76"/>
      <c r="L22" s="76"/>
    </row>
    <row r="23" spans="1:12" ht="15" customHeight="1" x14ac:dyDescent="0.25">
      <c r="A23" s="60">
        <v>16</v>
      </c>
      <c r="B23" s="133">
        <f>'16'!GE32</f>
        <v>0.3</v>
      </c>
      <c r="C23" s="133">
        <f>'16'!GF32</f>
        <v>9.1</v>
      </c>
      <c r="D23" s="133">
        <f>'16'!GG32</f>
        <v>27.956043956043956</v>
      </c>
      <c r="E23" s="133">
        <f>'16'!GH32</f>
        <v>8.3868131868131872</v>
      </c>
      <c r="F23" s="133">
        <f>'16'!GI32</f>
        <v>6.16</v>
      </c>
      <c r="G23" s="133">
        <f>'16'!GJ32</f>
        <v>28.8</v>
      </c>
      <c r="H23" s="133">
        <f>'16'!GK32</f>
        <v>5</v>
      </c>
      <c r="I23" s="133">
        <f>'16'!GL32</f>
        <v>1.6773626373626374</v>
      </c>
      <c r="J23" s="76"/>
      <c r="K23" s="76"/>
      <c r="L23" s="76"/>
    </row>
    <row r="24" spans="1:12" ht="15" customHeight="1" x14ac:dyDescent="0.25">
      <c r="A24" s="60">
        <v>17</v>
      </c>
      <c r="B24" s="133">
        <f>'17'!GE32</f>
        <v>0.3</v>
      </c>
      <c r="C24" s="133">
        <f>'17'!GF32</f>
        <v>9</v>
      </c>
      <c r="D24" s="133">
        <f>'17'!GG32</f>
        <v>28.266666666666666</v>
      </c>
      <c r="E24" s="133">
        <f>'17'!GH32</f>
        <v>8.4799999999999986</v>
      </c>
      <c r="F24" s="133">
        <f>'17'!GI32</f>
        <v>6.1</v>
      </c>
      <c r="G24" s="133">
        <f>'17'!GJ32</f>
        <v>29.2</v>
      </c>
      <c r="H24" s="133">
        <f>'17'!GK32</f>
        <v>5</v>
      </c>
      <c r="I24" s="133">
        <f>'17'!GL32</f>
        <v>1.6959999999999997</v>
      </c>
      <c r="J24" s="76"/>
      <c r="K24" s="76"/>
      <c r="L24" s="76"/>
    </row>
    <row r="25" spans="1:12" ht="15" customHeight="1" x14ac:dyDescent="0.25">
      <c r="A25" s="60">
        <v>18</v>
      </c>
      <c r="B25" s="133">
        <f>'18'!GE32</f>
        <v>0.21</v>
      </c>
      <c r="C25" s="133">
        <f>'18'!GF32</f>
        <v>6.9</v>
      </c>
      <c r="D25" s="133">
        <f>'18'!GG32</f>
        <v>36.869565217391305</v>
      </c>
      <c r="E25" s="133">
        <f>'18'!GH32</f>
        <v>7.7426086956521738</v>
      </c>
      <c r="F25" s="133">
        <f>'18'!GI32</f>
        <v>6.12</v>
      </c>
      <c r="G25" s="133">
        <f>'18'!GJ32</f>
        <v>28.4</v>
      </c>
      <c r="H25" s="133">
        <f>'18'!GK32</f>
        <v>5</v>
      </c>
      <c r="I25" s="133">
        <f>'18'!GL32</f>
        <v>1.5485217391304347</v>
      </c>
      <c r="J25" s="76"/>
      <c r="K25" s="76"/>
      <c r="L25" s="76"/>
    </row>
    <row r="26" spans="1:12" ht="15" customHeight="1" x14ac:dyDescent="0.25">
      <c r="A26" s="60">
        <v>19</v>
      </c>
      <c r="B26" s="133">
        <f>'19'!GE32</f>
        <v>0.4</v>
      </c>
      <c r="C26" s="133">
        <f>'19'!GF32</f>
        <v>9.8000000000000007</v>
      </c>
      <c r="D26" s="133">
        <f>'19'!GG32</f>
        <v>25.959183673469386</v>
      </c>
      <c r="E26" s="133">
        <f>'19'!GH32</f>
        <v>10.383673469387755</v>
      </c>
      <c r="F26" s="133">
        <f>'19'!GI32</f>
        <v>6.1</v>
      </c>
      <c r="G26" s="133">
        <f>'19'!GJ32</f>
        <v>29.4</v>
      </c>
      <c r="H26" s="133">
        <f>'19'!GK32</f>
        <v>5</v>
      </c>
      <c r="I26" s="133">
        <f>'19'!GL32</f>
        <v>2.0767346938775511</v>
      </c>
      <c r="J26" s="76"/>
      <c r="K26" s="76"/>
      <c r="L26" s="76"/>
    </row>
    <row r="27" spans="1:12" ht="15" customHeight="1" x14ac:dyDescent="0.25">
      <c r="A27" s="60">
        <v>20</v>
      </c>
      <c r="B27" s="133">
        <f>'20'!GE32</f>
        <v>0.51</v>
      </c>
      <c r="C27" s="133">
        <f>'20'!GF32</f>
        <v>9.9</v>
      </c>
      <c r="D27" s="133">
        <f>'20'!GG32</f>
        <v>25.696969696969695</v>
      </c>
      <c r="E27" s="133">
        <f>'20'!GH32</f>
        <v>13.105454545454545</v>
      </c>
      <c r="F27" s="133">
        <f>'20'!GI32</f>
        <v>6.11</v>
      </c>
      <c r="G27" s="133">
        <f>'20'!GJ32</f>
        <v>29.1</v>
      </c>
      <c r="H27" s="133">
        <f>'20'!GK32</f>
        <v>5</v>
      </c>
      <c r="I27" s="133">
        <f>'20'!GL32</f>
        <v>2.6210909090909089</v>
      </c>
      <c r="J27" s="76"/>
      <c r="K27" s="76"/>
      <c r="L27" s="76"/>
    </row>
    <row r="28" spans="1:12" ht="15" customHeight="1" x14ac:dyDescent="0.25">
      <c r="A28" s="60">
        <v>21</v>
      </c>
      <c r="B28" s="133">
        <f>'21'!GE32</f>
        <v>0.3</v>
      </c>
      <c r="C28" s="133">
        <f>'21'!GF32</f>
        <v>9.6999999999999993</v>
      </c>
      <c r="D28" s="133">
        <f>'21'!GG32</f>
        <v>26.226804123711343</v>
      </c>
      <c r="E28" s="133">
        <f>'21'!GH32</f>
        <v>7.8680412371134025</v>
      </c>
      <c r="F28" s="133">
        <f>'21'!GI32</f>
        <v>6.08</v>
      </c>
      <c r="G28" s="133">
        <f>'21'!GJ32</f>
        <v>29.6</v>
      </c>
      <c r="H28" s="133">
        <f>'21'!GK32</f>
        <v>5</v>
      </c>
      <c r="I28" s="133">
        <f>'21'!GL32</f>
        <v>1.5736082474226805</v>
      </c>
      <c r="J28" s="76"/>
      <c r="K28" s="76"/>
      <c r="L28" s="76"/>
    </row>
    <row r="29" spans="1:12" ht="15" customHeight="1" x14ac:dyDescent="0.25">
      <c r="A29" s="60">
        <v>22</v>
      </c>
      <c r="B29" s="133">
        <f>'22'!GE32</f>
        <v>0.32</v>
      </c>
      <c r="C29" s="133">
        <f>'22'!GF32</f>
        <v>9.6999999999999993</v>
      </c>
      <c r="D29" s="133">
        <f>'22'!GG32</f>
        <v>26.226804123711343</v>
      </c>
      <c r="E29" s="133">
        <f>'22'!GH32</f>
        <v>8.3925773195876303</v>
      </c>
      <c r="F29" s="133">
        <f>'22'!GI32</f>
        <v>6.08</v>
      </c>
      <c r="G29" s="133">
        <f>'22'!GJ32</f>
        <v>30</v>
      </c>
      <c r="H29" s="133">
        <f>'22'!GK32</f>
        <v>5</v>
      </c>
      <c r="I29" s="133">
        <f>'22'!GL32</f>
        <v>1.6785154639175262</v>
      </c>
      <c r="J29" s="76"/>
      <c r="K29" s="76"/>
      <c r="L29" s="76"/>
    </row>
    <row r="30" spans="1:12" ht="15" customHeight="1" x14ac:dyDescent="0.25">
      <c r="A30" s="60">
        <v>23</v>
      </c>
      <c r="B30" s="133">
        <f>'23'!GE32</f>
        <v>0.32</v>
      </c>
      <c r="C30" s="133">
        <f>'23'!GF32</f>
        <v>9.4</v>
      </c>
      <c r="D30" s="133">
        <f>'23'!GG32</f>
        <v>27.063829787234042</v>
      </c>
      <c r="E30" s="133">
        <f>'23'!GH32</f>
        <v>8.6604255319148944</v>
      </c>
      <c r="F30" s="133">
        <f>'23'!GI32</f>
        <v>6.07</v>
      </c>
      <c r="G30" s="133">
        <f>'23'!GJ32</f>
        <v>29.5</v>
      </c>
      <c r="H30" s="133">
        <f>'23'!GK32</f>
        <v>5</v>
      </c>
      <c r="I30" s="133">
        <f>'23'!GL32</f>
        <v>1.732085106382979</v>
      </c>
      <c r="J30" s="76"/>
      <c r="K30" s="76"/>
      <c r="L30" s="76"/>
    </row>
    <row r="31" spans="1:12" ht="15" customHeight="1" x14ac:dyDescent="0.25">
      <c r="A31" s="60">
        <v>24</v>
      </c>
      <c r="B31" s="133">
        <f>'24'!GE32</f>
        <v>0.32</v>
      </c>
      <c r="C31" s="133">
        <f>'24'!GF32</f>
        <v>9.3000000000000007</v>
      </c>
      <c r="D31" s="133">
        <f>'24'!GG32</f>
        <v>27.354838709677416</v>
      </c>
      <c r="E31" s="133">
        <f>'24'!GH32</f>
        <v>8.7535483870967727</v>
      </c>
      <c r="F31" s="133">
        <f>'24'!GI32</f>
        <v>6.16</v>
      </c>
      <c r="G31" s="133">
        <f>'24'!GJ32</f>
        <v>30.5</v>
      </c>
      <c r="H31" s="133">
        <f>'24'!GK32</f>
        <v>5</v>
      </c>
      <c r="I31" s="133">
        <f>'24'!GL32</f>
        <v>1.7507096774193545</v>
      </c>
      <c r="J31" s="76"/>
      <c r="K31" s="76"/>
      <c r="L31" s="76"/>
    </row>
    <row r="32" spans="1:12" ht="15" customHeight="1" x14ac:dyDescent="0.25">
      <c r="A32" s="60">
        <v>25</v>
      </c>
      <c r="B32" s="133">
        <f>'25'!GE32</f>
        <v>0.28000000000000003</v>
      </c>
      <c r="C32" s="133">
        <f>'25'!GF32</f>
        <v>7.7</v>
      </c>
      <c r="D32" s="133">
        <f>'25'!GG32</f>
        <v>33.038961038961041</v>
      </c>
      <c r="E32" s="133">
        <f>'25'!GH32</f>
        <v>9.2509090909090919</v>
      </c>
      <c r="F32" s="133">
        <f>'25'!GI32</f>
        <v>6.06</v>
      </c>
      <c r="G32" s="133">
        <f>'25'!GJ32</f>
        <v>30.5</v>
      </c>
      <c r="H32" s="133">
        <f>'25'!GK32</f>
        <v>5</v>
      </c>
      <c r="I32" s="133">
        <f>'25'!GL32</f>
        <v>1.8501818181818184</v>
      </c>
      <c r="J32" s="76"/>
      <c r="K32" s="76"/>
      <c r="L32" s="76"/>
    </row>
    <row r="33" spans="1:13" ht="15" customHeight="1" x14ac:dyDescent="0.25">
      <c r="A33" s="60">
        <v>26</v>
      </c>
      <c r="B33" s="133">
        <f>'26'!GE32</f>
        <v>0.24</v>
      </c>
      <c r="C33" s="133">
        <f>'26'!GF32</f>
        <v>9</v>
      </c>
      <c r="D33" s="133">
        <f>'26'!GG32</f>
        <v>28.266666666666666</v>
      </c>
      <c r="E33" s="133">
        <f>'26'!GH32</f>
        <v>6.7839999999999998</v>
      </c>
      <c r="F33" s="133">
        <f>'26'!GI32</f>
        <v>6.24</v>
      </c>
      <c r="G33" s="133">
        <f>'26'!GJ32</f>
        <v>27.9</v>
      </c>
      <c r="H33" s="133">
        <f>'26'!GK32</f>
        <v>5</v>
      </c>
      <c r="I33" s="133">
        <f>'26'!GL32</f>
        <v>1.3568</v>
      </c>
      <c r="J33" s="76"/>
      <c r="K33" s="76"/>
      <c r="L33" s="76"/>
    </row>
    <row r="34" spans="1:13" ht="15" customHeight="1" x14ac:dyDescent="0.25">
      <c r="A34" s="60">
        <v>27</v>
      </c>
      <c r="B34" s="133">
        <f>'27'!GE32</f>
        <v>0.28000000000000003</v>
      </c>
      <c r="C34" s="133">
        <f>'27'!GF32</f>
        <v>9</v>
      </c>
      <c r="D34" s="133">
        <f>'27'!GG32</f>
        <v>28.266666666666666</v>
      </c>
      <c r="E34" s="133">
        <f>'27'!GH32</f>
        <v>7.9146666666666672</v>
      </c>
      <c r="F34" s="133">
        <f>'27'!GI32</f>
        <v>6.21</v>
      </c>
      <c r="G34" s="133">
        <f>'27'!GJ32</f>
        <v>28.5</v>
      </c>
      <c r="H34" s="133">
        <f>'27'!GK32</f>
        <v>5</v>
      </c>
      <c r="I34" s="133">
        <f>'27'!GL32</f>
        <v>1.5829333333333335</v>
      </c>
      <c r="J34" s="76"/>
      <c r="K34" s="76"/>
      <c r="L34" s="76"/>
    </row>
    <row r="35" spans="1:13" ht="15" customHeight="1" x14ac:dyDescent="0.25">
      <c r="A35" s="60">
        <v>28</v>
      </c>
      <c r="B35" s="133">
        <f>'28'!GE32</f>
        <v>0.31</v>
      </c>
      <c r="C35" s="133">
        <f>'28'!GF32</f>
        <v>9.6999999999999993</v>
      </c>
      <c r="D35" s="133">
        <f>'28'!GG32</f>
        <v>26.226804123711343</v>
      </c>
      <c r="E35" s="133">
        <f>'28'!GH32</f>
        <v>8.1303092783505164</v>
      </c>
      <c r="F35" s="133">
        <f>'28'!GI32</f>
        <v>6.04</v>
      </c>
      <c r="G35" s="133">
        <f>'28'!GJ32</f>
        <v>28</v>
      </c>
      <c r="H35" s="133">
        <f>'28'!GK32</f>
        <v>5</v>
      </c>
      <c r="I35" s="133">
        <f>'28'!GL32</f>
        <v>1.6260618556701032</v>
      </c>
      <c r="J35" s="76"/>
      <c r="K35" s="76"/>
      <c r="L35" s="76"/>
    </row>
    <row r="36" spans="1:13" ht="15" customHeight="1" x14ac:dyDescent="0.25">
      <c r="A36" s="60">
        <v>29</v>
      </c>
      <c r="B36" s="133">
        <f>'29'!GE32</f>
        <v>0.27</v>
      </c>
      <c r="C36" s="133">
        <f>'29'!GF32</f>
        <v>9</v>
      </c>
      <c r="D36" s="133">
        <f>'29'!GG32</f>
        <v>28.266666666666666</v>
      </c>
      <c r="E36" s="133">
        <f>'29'!GH32</f>
        <v>7.6320000000000006</v>
      </c>
      <c r="F36" s="133">
        <f>'29'!GI32</f>
        <v>6.02</v>
      </c>
      <c r="G36" s="133">
        <f>'29'!GJ32</f>
        <v>28.2</v>
      </c>
      <c r="H36" s="133">
        <f>'29'!GK32</f>
        <v>5</v>
      </c>
      <c r="I36" s="133">
        <f>'29'!GL32</f>
        <v>1.5264000000000002</v>
      </c>
      <c r="J36" s="76"/>
      <c r="K36" s="76"/>
      <c r="L36" s="76"/>
    </row>
    <row r="37" spans="1:13" ht="15" customHeight="1" x14ac:dyDescent="0.25">
      <c r="A37" s="60">
        <v>30</v>
      </c>
      <c r="B37" s="133">
        <f>'30'!GE32</f>
        <v>0.35</v>
      </c>
      <c r="C37" s="133">
        <f>'30'!GF32</f>
        <v>10.8</v>
      </c>
      <c r="D37" s="133">
        <f>'30'!GG32</f>
        <v>23.555555555555554</v>
      </c>
      <c r="E37" s="133">
        <f>'30'!GH32</f>
        <v>8.2444444444444436</v>
      </c>
      <c r="F37" s="133">
        <f>'30'!GI32</f>
        <v>5.92</v>
      </c>
      <c r="G37" s="133">
        <f>'30'!GJ32</f>
        <v>27.7</v>
      </c>
      <c r="H37" s="133">
        <f>'30'!GK32</f>
        <v>4</v>
      </c>
      <c r="I37" s="133">
        <f>'30'!GL32</f>
        <v>2.0611111111111109</v>
      </c>
      <c r="J37" s="76"/>
      <c r="K37" s="76"/>
      <c r="L37" s="76"/>
    </row>
    <row r="38" spans="1:13" ht="15" customHeight="1" thickBot="1" x14ac:dyDescent="0.3">
      <c r="A38" s="109">
        <v>31</v>
      </c>
      <c r="B38" s="133">
        <f>'31'!GE32</f>
        <v>0.43</v>
      </c>
      <c r="C38" s="133">
        <f>'31'!GF32</f>
        <v>10</v>
      </c>
      <c r="D38" s="133">
        <f>'31'!GG32</f>
        <v>25.44</v>
      </c>
      <c r="E38" s="133">
        <f>'31'!GH32</f>
        <v>10.9392</v>
      </c>
      <c r="F38" s="133">
        <f>'31'!GI32</f>
        <v>6.01</v>
      </c>
      <c r="G38" s="133">
        <f>'31'!GJ32</f>
        <v>27</v>
      </c>
      <c r="H38" s="133">
        <f>'31'!GK32</f>
        <v>5</v>
      </c>
      <c r="I38" s="133">
        <f>'31'!GL32</f>
        <v>2.18784</v>
      </c>
      <c r="J38" s="76"/>
      <c r="K38" s="76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192</v>
      </c>
      <c r="B42" s="48"/>
      <c r="C42" s="937">
        <v>1</v>
      </c>
      <c r="D42" s="9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43714</v>
      </c>
      <c r="I45" s="83"/>
      <c r="J45" s="76"/>
      <c r="K45" s="76"/>
      <c r="L45" s="76"/>
      <c r="M45" s="76"/>
    </row>
    <row r="46" spans="1:13" ht="13" thickBot="1" x14ac:dyDescent="0.3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274</v>
      </c>
      <c r="B6" s="224"/>
      <c r="C6" s="224"/>
      <c r="D6" s="159"/>
      <c r="E6" s="225">
        <f>Flows!G5</f>
        <v>43678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'1'!GQ32</f>
        <v>0.41</v>
      </c>
      <c r="C8" s="133">
        <f>'1'!GR32</f>
        <v>11.3</v>
      </c>
      <c r="D8" s="133">
        <f>'1'!GS32</f>
        <v>22.513274336283185</v>
      </c>
      <c r="E8" s="530">
        <f>'1'!GT32</f>
        <v>9.2304424778761049</v>
      </c>
      <c r="F8" s="133">
        <f>'1'!GU32</f>
        <v>6.06</v>
      </c>
      <c r="G8" s="133">
        <f>'1'!GV32</f>
        <v>30</v>
      </c>
      <c r="H8" s="1564">
        <f>'1'!GW32</f>
        <v>5</v>
      </c>
      <c r="I8" s="133">
        <f>'1'!GX32</f>
        <v>1.846088495575221</v>
      </c>
      <c r="J8" s="76"/>
      <c r="K8" s="1387"/>
      <c r="L8" s="76"/>
    </row>
    <row r="9" spans="1:15" ht="15" customHeight="1" x14ac:dyDescent="0.25">
      <c r="A9" s="60">
        <v>2</v>
      </c>
      <c r="B9" s="133">
        <f>'2'!GQ32</f>
        <v>0.34</v>
      </c>
      <c r="C9" s="133">
        <f>'2'!GR32</f>
        <v>11.2</v>
      </c>
      <c r="D9" s="133">
        <f>'2'!GS32</f>
        <v>22.714285714285715</v>
      </c>
      <c r="E9" s="530">
        <f>'2'!GT32</f>
        <v>7.7228571428571442</v>
      </c>
      <c r="F9" s="133">
        <f>'2'!GU32</f>
        <v>6.12</v>
      </c>
      <c r="G9" s="133">
        <f>'2'!GV32</f>
        <v>28.8</v>
      </c>
      <c r="H9" s="1564">
        <f>'2'!GW32</f>
        <v>5</v>
      </c>
      <c r="I9" s="133">
        <f>'2'!GX32</f>
        <v>1.5445714285714289</v>
      </c>
      <c r="J9" s="76"/>
      <c r="K9" s="1387"/>
      <c r="L9" s="76"/>
    </row>
    <row r="10" spans="1:15" ht="15" customHeight="1" x14ac:dyDescent="0.25">
      <c r="A10" s="60">
        <v>3</v>
      </c>
      <c r="B10" s="133">
        <f>'3'!GQ32</f>
        <v>0.34</v>
      </c>
      <c r="C10" s="133">
        <f>'3'!GR32</f>
        <v>10.3</v>
      </c>
      <c r="D10" s="133">
        <f>'3'!GS32</f>
        <v>24.699029126213592</v>
      </c>
      <c r="E10" s="530">
        <f>'3'!GT32</f>
        <v>8.3976699029126216</v>
      </c>
      <c r="F10" s="133">
        <f>'3'!GU32</f>
        <v>6.07</v>
      </c>
      <c r="G10" s="133">
        <f>'3'!GV32</f>
        <v>28.3</v>
      </c>
      <c r="H10" s="1564">
        <f>'3'!GW32</f>
        <v>5</v>
      </c>
      <c r="I10" s="133">
        <f>'3'!GX32</f>
        <v>1.6795339805825242</v>
      </c>
      <c r="J10" s="76"/>
      <c r="K10" s="1387"/>
      <c r="L10" s="76"/>
    </row>
    <row r="11" spans="1:15" ht="15" customHeight="1" x14ac:dyDescent="0.25">
      <c r="A11" s="60">
        <v>4</v>
      </c>
      <c r="B11" s="133">
        <f>'4'!GQ32</f>
        <v>0.42</v>
      </c>
      <c r="C11" s="133">
        <f>'4'!GR32</f>
        <v>11</v>
      </c>
      <c r="D11" s="133">
        <f>'4'!GS32</f>
        <v>23.127272727272729</v>
      </c>
      <c r="E11" s="530">
        <f>'4'!GT32</f>
        <v>9.713454545454546</v>
      </c>
      <c r="F11" s="133">
        <f>'4'!GU32</f>
        <v>6.15</v>
      </c>
      <c r="G11" s="133">
        <f>'4'!GV32</f>
        <v>28.5</v>
      </c>
      <c r="H11" s="1564">
        <f>'4'!GW32</f>
        <v>5</v>
      </c>
      <c r="I11" s="133">
        <f>'4'!GX32</f>
        <v>1.9426909090909092</v>
      </c>
      <c r="J11" s="76"/>
      <c r="K11" s="1387"/>
      <c r="L11" s="76"/>
    </row>
    <row r="12" spans="1:15" ht="15" customHeight="1" x14ac:dyDescent="0.25">
      <c r="A12" s="60">
        <v>5</v>
      </c>
      <c r="B12" s="133">
        <f>'5'!GQ32</f>
        <v>0.28999999999999998</v>
      </c>
      <c r="C12" s="133">
        <f>'5'!GR32</f>
        <v>11</v>
      </c>
      <c r="D12" s="133">
        <f>'5'!GS32</f>
        <v>23.127272727272729</v>
      </c>
      <c r="E12" s="530">
        <f>'5'!GT32</f>
        <v>6.7069090909090905</v>
      </c>
      <c r="F12" s="133">
        <f>'5'!GU32</f>
        <v>6.07</v>
      </c>
      <c r="G12" s="133">
        <f>'5'!GV32</f>
        <v>29.2</v>
      </c>
      <c r="H12" s="1564">
        <f>'5'!GW32</f>
        <v>5</v>
      </c>
      <c r="I12" s="133">
        <f>'5'!GX32</f>
        <v>1.341381818181818</v>
      </c>
      <c r="J12" s="76"/>
      <c r="K12" s="1387"/>
      <c r="L12" s="76"/>
    </row>
    <row r="13" spans="1:15" ht="15" customHeight="1" x14ac:dyDescent="0.25">
      <c r="A13" s="60">
        <v>6</v>
      </c>
      <c r="B13" s="133">
        <f>'6'!GQ32</f>
        <v>0.27</v>
      </c>
      <c r="C13" s="133">
        <f>'6'!GR32</f>
        <v>9.3000000000000007</v>
      </c>
      <c r="D13" s="133">
        <f>'6'!GS32</f>
        <v>27.354838709677416</v>
      </c>
      <c r="E13" s="530">
        <f>'6'!GT32</f>
        <v>7.3858064516129032</v>
      </c>
      <c r="F13" s="133">
        <f>'6'!GU32</f>
        <v>6.08</v>
      </c>
      <c r="G13" s="133">
        <f>'6'!GV32</f>
        <v>29.2</v>
      </c>
      <c r="H13" s="1564">
        <f>'6'!GW32</f>
        <v>5</v>
      </c>
      <c r="I13" s="133">
        <f>'6'!GX32</f>
        <v>1.4771612903225806</v>
      </c>
      <c r="J13" s="76"/>
      <c r="K13" s="1387"/>
      <c r="L13" s="76"/>
    </row>
    <row r="14" spans="1:15" ht="15" customHeight="1" x14ac:dyDescent="0.25">
      <c r="A14" s="60">
        <v>7</v>
      </c>
      <c r="B14" s="133">
        <f>'7'!GQ32</f>
        <v>0.36</v>
      </c>
      <c r="C14" s="133">
        <f>'7'!GR32</f>
        <v>11.8</v>
      </c>
      <c r="D14" s="133">
        <f>'7'!GS32</f>
        <v>21.559322033898304</v>
      </c>
      <c r="E14" s="530">
        <f>'7'!GT32</f>
        <v>7.7613559322033892</v>
      </c>
      <c r="F14" s="133">
        <f>'7'!GU32</f>
        <v>6.14</v>
      </c>
      <c r="G14" s="133">
        <f>'7'!GV32</f>
        <v>29</v>
      </c>
      <c r="H14" s="1564">
        <f>'7'!GW32</f>
        <v>5</v>
      </c>
      <c r="I14" s="133">
        <f>'7'!GX32</f>
        <v>1.5522711864406777</v>
      </c>
      <c r="J14" s="76"/>
      <c r="K14" s="1387"/>
      <c r="L14" s="76"/>
    </row>
    <row r="15" spans="1:15" ht="15.75" customHeight="1" x14ac:dyDescent="0.25">
      <c r="A15" s="60">
        <v>8</v>
      </c>
      <c r="B15" s="133">
        <f>'8'!GQ32</f>
        <v>0.38</v>
      </c>
      <c r="C15" s="133">
        <f>'8'!GR32</f>
        <v>11.3</v>
      </c>
      <c r="D15" s="133">
        <f>'8'!GS32</f>
        <v>22.513274336283185</v>
      </c>
      <c r="E15" s="530">
        <f>'8'!GT32</f>
        <v>8.5550442477876096</v>
      </c>
      <c r="F15" s="133">
        <f>'8'!GU32</f>
        <v>6.14</v>
      </c>
      <c r="G15" s="133">
        <f>'8'!GV32</f>
        <v>28.7</v>
      </c>
      <c r="H15" s="1564">
        <f>'8'!GW32</f>
        <v>5</v>
      </c>
      <c r="I15" s="133">
        <f>'8'!GX32</f>
        <v>1.711008849557522</v>
      </c>
      <c r="J15" s="76"/>
      <c r="K15" s="1387"/>
      <c r="L15" s="76"/>
      <c r="N15" s="529"/>
      <c r="O15" s="529"/>
    </row>
    <row r="16" spans="1:15" ht="15" customHeight="1" x14ac:dyDescent="0.25">
      <c r="A16" s="60">
        <v>9</v>
      </c>
      <c r="B16" s="133">
        <f>'9'!GQ32</f>
        <v>0.38</v>
      </c>
      <c r="C16" s="133">
        <f>'9'!GR32</f>
        <v>12</v>
      </c>
      <c r="D16" s="133">
        <f>'9'!GS32</f>
        <v>21.2</v>
      </c>
      <c r="E16" s="530">
        <f>'9'!GT32</f>
        <v>8.0559999999999992</v>
      </c>
      <c r="F16" s="133">
        <f>'9'!GU32</f>
        <v>6.14</v>
      </c>
      <c r="G16" s="133">
        <f>'9'!GV32</f>
        <v>29.2</v>
      </c>
      <c r="H16" s="1564">
        <f>'9'!GW32</f>
        <v>5</v>
      </c>
      <c r="I16" s="133">
        <f>'9'!GX32</f>
        <v>1.6111999999999997</v>
      </c>
      <c r="J16" s="76"/>
      <c r="K16" s="1387"/>
      <c r="L16" s="76"/>
    </row>
    <row r="17" spans="1:12" ht="15" customHeight="1" x14ac:dyDescent="0.25">
      <c r="A17" s="60">
        <v>10</v>
      </c>
      <c r="B17" s="133">
        <f>'10'!GQ32</f>
        <v>0.28000000000000003</v>
      </c>
      <c r="C17" s="133">
        <f>'10'!GR32</f>
        <v>10.3</v>
      </c>
      <c r="D17" s="133">
        <f>'10'!GS32</f>
        <v>24.699029126213592</v>
      </c>
      <c r="E17" s="530">
        <f>'10'!GT32</f>
        <v>6.9157281553398064</v>
      </c>
      <c r="F17" s="133">
        <f>'10'!GU32</f>
        <v>6.07</v>
      </c>
      <c r="G17" s="133">
        <f>'10'!GV32</f>
        <v>28.8</v>
      </c>
      <c r="H17" s="1564">
        <f>'10'!GW32</f>
        <v>5</v>
      </c>
      <c r="I17" s="133">
        <f>'10'!GX32</f>
        <v>1.3831456310679613</v>
      </c>
      <c r="J17" s="76"/>
      <c r="K17" s="1387"/>
      <c r="L17" s="76"/>
    </row>
    <row r="18" spans="1:12" ht="15" customHeight="1" x14ac:dyDescent="0.25">
      <c r="A18" s="60">
        <v>11</v>
      </c>
      <c r="B18" s="133">
        <f>'11'!GQ32</f>
        <v>0.31</v>
      </c>
      <c r="C18" s="133">
        <f>'11'!GR32</f>
        <v>11.5</v>
      </c>
      <c r="D18" s="133">
        <f>'11'!GS32</f>
        <v>22.121739130434783</v>
      </c>
      <c r="E18" s="530">
        <f>'11'!GT32</f>
        <v>6.8577391304347826</v>
      </c>
      <c r="F18" s="133">
        <f>'11'!GU32</f>
        <v>6.01</v>
      </c>
      <c r="G18" s="133">
        <f>'11'!GV32</f>
        <v>29.9</v>
      </c>
      <c r="H18" s="1564">
        <f>'11'!GW32</f>
        <v>5</v>
      </c>
      <c r="I18" s="133">
        <f>'11'!GX32</f>
        <v>1.3715478260869565</v>
      </c>
      <c r="J18" s="76"/>
      <c r="K18" s="1387"/>
      <c r="L18" s="76"/>
    </row>
    <row r="19" spans="1:12" ht="15" customHeight="1" x14ac:dyDescent="0.25">
      <c r="A19" s="60">
        <v>12</v>
      </c>
      <c r="B19" s="133">
        <f>'12'!GQ32</f>
        <v>0.25</v>
      </c>
      <c r="C19" s="133">
        <f>'12'!GR32</f>
        <v>10.5</v>
      </c>
      <c r="D19" s="133">
        <f>'12'!GS32</f>
        <v>24.228571428571428</v>
      </c>
      <c r="E19" s="530">
        <f>'12'!GT32</f>
        <v>6.0571428571428569</v>
      </c>
      <c r="F19" s="133">
        <f>'12'!GU32</f>
        <v>6.09</v>
      </c>
      <c r="G19" s="133">
        <f>'12'!GV32</f>
        <v>29.7</v>
      </c>
      <c r="H19" s="1564">
        <f>'12'!GW32</f>
        <v>5</v>
      </c>
      <c r="I19" s="133">
        <f>'12'!GX32</f>
        <v>1.2114285714285713</v>
      </c>
      <c r="J19" s="76"/>
      <c r="K19" s="1387"/>
      <c r="L19" s="76"/>
    </row>
    <row r="20" spans="1:12" ht="15" customHeight="1" x14ac:dyDescent="0.25">
      <c r="A20" s="60">
        <v>13</v>
      </c>
      <c r="B20" s="133">
        <f>'13'!GQ32</f>
        <v>0.4</v>
      </c>
      <c r="C20" s="133">
        <f>'13'!GR32</f>
        <v>10.3</v>
      </c>
      <c r="D20" s="133">
        <f>'13'!GS32</f>
        <v>24.699029126213592</v>
      </c>
      <c r="E20" s="530">
        <f>'13'!GT32</f>
        <v>9.8796116504854368</v>
      </c>
      <c r="F20" s="133">
        <f>'13'!GU32</f>
        <v>6.1</v>
      </c>
      <c r="G20" s="133">
        <f>'13'!GV32</f>
        <v>30</v>
      </c>
      <c r="H20" s="1564">
        <f>'13'!GW32</f>
        <v>5</v>
      </c>
      <c r="I20" s="133">
        <f>'13'!GX32</f>
        <v>1.9759223300970874</v>
      </c>
      <c r="J20" s="76"/>
      <c r="K20" s="1387"/>
      <c r="L20" s="76"/>
    </row>
    <row r="21" spans="1:12" ht="15" customHeight="1" x14ac:dyDescent="0.25">
      <c r="A21" s="60">
        <v>14</v>
      </c>
      <c r="B21" s="133">
        <f>'14'!GQ32</f>
        <v>0.3</v>
      </c>
      <c r="C21" s="133">
        <f>'14'!GR32</f>
        <v>11.4</v>
      </c>
      <c r="D21" s="133">
        <f>'14'!GS32</f>
        <v>22.315789473684209</v>
      </c>
      <c r="E21" s="530">
        <f>'14'!GT32</f>
        <v>6.6947368421052627</v>
      </c>
      <c r="F21" s="133">
        <f>'14'!GU32</f>
        <v>6.1</v>
      </c>
      <c r="G21" s="133">
        <f>'14'!GV32</f>
        <v>29.9</v>
      </c>
      <c r="H21" s="1564">
        <f>'14'!GW32</f>
        <v>5</v>
      </c>
      <c r="I21" s="133">
        <f>'14'!GX32</f>
        <v>1.3389473684210524</v>
      </c>
      <c r="J21" s="76"/>
      <c r="K21" s="1387"/>
      <c r="L21" s="76"/>
    </row>
    <row r="22" spans="1:12" ht="15" customHeight="1" x14ac:dyDescent="0.25">
      <c r="A22" s="60">
        <v>15</v>
      </c>
      <c r="B22" s="133">
        <f>'15'!GQ32</f>
        <v>0.21</v>
      </c>
      <c r="C22" s="133">
        <f>'15'!GR32</f>
        <v>9.1</v>
      </c>
      <c r="D22" s="133">
        <f>'15'!GS32</f>
        <v>27.956043956043956</v>
      </c>
      <c r="E22" s="530">
        <f>'15'!GT32</f>
        <v>5.8707692307692305</v>
      </c>
      <c r="F22" s="133">
        <f>'15'!GU32</f>
        <v>6.18</v>
      </c>
      <c r="G22" s="133">
        <f>'15'!GV32</f>
        <v>29.4</v>
      </c>
      <c r="H22" s="1564">
        <f>'15'!GW32</f>
        <v>5</v>
      </c>
      <c r="I22" s="133">
        <f>'15'!GX32</f>
        <v>1.1741538461538461</v>
      </c>
      <c r="J22" s="76"/>
      <c r="K22" s="1387"/>
      <c r="L22" s="76"/>
    </row>
    <row r="23" spans="1:12" ht="15" customHeight="1" x14ac:dyDescent="0.25">
      <c r="A23" s="60">
        <v>16</v>
      </c>
      <c r="B23" s="133">
        <f>'16'!GQ32</f>
        <v>0.27</v>
      </c>
      <c r="C23" s="133">
        <f>'16'!GR32</f>
        <v>8.9</v>
      </c>
      <c r="D23" s="133">
        <f>'16'!GS32</f>
        <v>28.584269662921347</v>
      </c>
      <c r="E23" s="530">
        <f>'16'!GT32</f>
        <v>7.7177528089887639</v>
      </c>
      <c r="F23" s="133">
        <f>'16'!GU32</f>
        <v>6.22</v>
      </c>
      <c r="G23" s="133">
        <f>'16'!GV32</f>
        <v>29.1</v>
      </c>
      <c r="H23" s="1564">
        <f>'16'!GW32</f>
        <v>5</v>
      </c>
      <c r="I23" s="133">
        <f>'16'!GX32</f>
        <v>1.5435505617977527</v>
      </c>
      <c r="J23" s="76"/>
      <c r="K23" s="1387"/>
      <c r="L23" s="76"/>
    </row>
    <row r="24" spans="1:12" ht="15" customHeight="1" x14ac:dyDescent="0.25">
      <c r="A24" s="60">
        <v>17</v>
      </c>
      <c r="B24" s="133">
        <f>'17'!GQ32</f>
        <v>0.27</v>
      </c>
      <c r="C24" s="133">
        <f>'17'!GR32</f>
        <v>7.9</v>
      </c>
      <c r="D24" s="133">
        <f>'17'!GS32</f>
        <v>32.202531645569621</v>
      </c>
      <c r="E24" s="530">
        <f>'17'!GT32</f>
        <v>8.694683544303798</v>
      </c>
      <c r="F24" s="133">
        <f>'17'!GU32</f>
        <v>6.09</v>
      </c>
      <c r="G24" s="133">
        <f>'17'!GV32</f>
        <v>29.1</v>
      </c>
      <c r="H24" s="1564">
        <f>'17'!GW32</f>
        <v>5</v>
      </c>
      <c r="I24" s="133">
        <f>'17'!GX32</f>
        <v>1.7389367088607597</v>
      </c>
      <c r="J24" s="76"/>
      <c r="K24" s="1387"/>
      <c r="L24" s="76"/>
    </row>
    <row r="25" spans="1:12" ht="15" customHeight="1" x14ac:dyDescent="0.25">
      <c r="A25" s="60">
        <v>18</v>
      </c>
      <c r="B25" s="133">
        <f>'18'!GQ32</f>
        <v>0.17</v>
      </c>
      <c r="C25" s="133">
        <f>'18'!GR32</f>
        <v>6.3</v>
      </c>
      <c r="D25" s="133">
        <f>'18'!GS32</f>
        <v>40.38095238095238</v>
      </c>
      <c r="E25" s="530">
        <f>'18'!GT32</f>
        <v>6.8647619047619051</v>
      </c>
      <c r="F25" s="133">
        <f>'18'!GU32</f>
        <v>6.14</v>
      </c>
      <c r="G25" s="133">
        <f>'18'!GV32</f>
        <v>29.1</v>
      </c>
      <c r="H25" s="1564">
        <f>'18'!GW32</f>
        <v>5</v>
      </c>
      <c r="I25" s="133">
        <f>'18'!GX32</f>
        <v>1.3729523809523809</v>
      </c>
      <c r="J25" s="76"/>
      <c r="K25" s="1387"/>
      <c r="L25" s="76"/>
    </row>
    <row r="26" spans="1:12" ht="15" customHeight="1" x14ac:dyDescent="0.25">
      <c r="A26" s="60">
        <v>19</v>
      </c>
      <c r="B26" s="133">
        <f>'19'!GQ32</f>
        <v>0.35</v>
      </c>
      <c r="C26" s="133">
        <f>'19'!GR32</f>
        <v>10.9</v>
      </c>
      <c r="D26" s="133">
        <f>'19'!GS32</f>
        <v>23.339449541284402</v>
      </c>
      <c r="E26" s="530">
        <f>'19'!GT32</f>
        <v>8.1688073394495397</v>
      </c>
      <c r="F26" s="133">
        <f>'19'!GU32</f>
        <v>6.21</v>
      </c>
      <c r="G26" s="133">
        <f>'19'!GV32</f>
        <v>28.7</v>
      </c>
      <c r="H26" s="1564">
        <f>'19'!GW32</f>
        <v>5</v>
      </c>
      <c r="I26" s="133">
        <f>'19'!GX32</f>
        <v>1.6337614678899079</v>
      </c>
      <c r="J26" s="76"/>
      <c r="K26" s="1387"/>
      <c r="L26" s="76"/>
    </row>
    <row r="27" spans="1:12" ht="15" customHeight="1" x14ac:dyDescent="0.25">
      <c r="A27" s="60">
        <v>20</v>
      </c>
      <c r="B27" s="133">
        <f>'20'!GQ32</f>
        <v>0.31</v>
      </c>
      <c r="C27" s="133">
        <f>'20'!GR32</f>
        <v>8.6999999999999993</v>
      </c>
      <c r="D27" s="133">
        <f>'20'!GS32</f>
        <v>29.241379310344829</v>
      </c>
      <c r="E27" s="530">
        <f>'20'!GT32</f>
        <v>9.0648275862068974</v>
      </c>
      <c r="F27" s="133">
        <f>'20'!GU32</f>
        <v>6.18</v>
      </c>
      <c r="G27" s="133">
        <f>'20'!GV32</f>
        <v>28.9</v>
      </c>
      <c r="H27" s="1564">
        <f>'20'!GW32</f>
        <v>5</v>
      </c>
      <c r="I27" s="133">
        <f>'20'!GX32</f>
        <v>1.8129655172413794</v>
      </c>
      <c r="J27" s="76"/>
      <c r="K27" s="1387"/>
      <c r="L27" s="76"/>
    </row>
    <row r="28" spans="1:12" ht="15" customHeight="1" x14ac:dyDescent="0.25">
      <c r="A28" s="60">
        <v>21</v>
      </c>
      <c r="B28" s="133">
        <f>'21'!GQ32</f>
        <v>0.3</v>
      </c>
      <c r="C28" s="133">
        <f>'21'!GR32</f>
        <v>9.6999999999999993</v>
      </c>
      <c r="D28" s="133">
        <f>'21'!GS32</f>
        <v>26.226804123711343</v>
      </c>
      <c r="E28" s="530">
        <f>'21'!GT32</f>
        <v>7.8680412371134025</v>
      </c>
      <c r="F28" s="133">
        <f>'21'!GU32</f>
        <v>6.13</v>
      </c>
      <c r="G28" s="133">
        <f>'21'!GV32</f>
        <v>29.4</v>
      </c>
      <c r="H28" s="1564">
        <f>'21'!GW32</f>
        <v>5</v>
      </c>
      <c r="I28" s="133">
        <f>'21'!GX32</f>
        <v>1.5736082474226805</v>
      </c>
      <c r="J28" s="76"/>
      <c r="K28" s="1387"/>
      <c r="L28" s="76"/>
    </row>
    <row r="29" spans="1:12" ht="15" customHeight="1" x14ac:dyDescent="0.25">
      <c r="A29" s="60">
        <v>22</v>
      </c>
      <c r="B29" s="133">
        <f>'22'!GQ32</f>
        <v>0.32</v>
      </c>
      <c r="C29" s="133">
        <f>'22'!GR32</f>
        <v>9.6999999999999993</v>
      </c>
      <c r="D29" s="133">
        <f>'22'!GS32</f>
        <v>26.226804123711343</v>
      </c>
      <c r="E29" s="530">
        <f>'22'!GT32</f>
        <v>8.3925773195876303</v>
      </c>
      <c r="F29" s="133">
        <f>'22'!GU32</f>
        <v>6.14</v>
      </c>
      <c r="G29" s="133">
        <f>'22'!GV32</f>
        <v>30</v>
      </c>
      <c r="H29" s="1564">
        <f>'22'!GW32</f>
        <v>5</v>
      </c>
      <c r="I29" s="133">
        <f>'22'!GX32</f>
        <v>1.6785154639175262</v>
      </c>
      <c r="J29" s="76"/>
      <c r="K29" s="1387"/>
      <c r="L29" s="76"/>
    </row>
    <row r="30" spans="1:12" ht="15" customHeight="1" x14ac:dyDescent="0.25">
      <c r="A30" s="60">
        <v>23</v>
      </c>
      <c r="B30" s="133">
        <f>'23'!GQ32</f>
        <v>0.21</v>
      </c>
      <c r="C30" s="133">
        <f>'23'!GR32</f>
        <v>9.1999999999999993</v>
      </c>
      <c r="D30" s="133">
        <f>'23'!GS32</f>
        <v>27.65217391304348</v>
      </c>
      <c r="E30" s="530">
        <f>'23'!GT32</f>
        <v>5.8069565217391306</v>
      </c>
      <c r="F30" s="133">
        <f>'23'!GU32</f>
        <v>6.1</v>
      </c>
      <c r="G30" s="133">
        <f>'23'!GV32</f>
        <v>29.5</v>
      </c>
      <c r="H30" s="1564">
        <f>'23'!GW32</f>
        <v>5</v>
      </c>
      <c r="I30" s="133">
        <f>'23'!GX32</f>
        <v>1.1613913043478261</v>
      </c>
      <c r="J30" s="76"/>
      <c r="K30" s="1387"/>
      <c r="L30" s="76"/>
    </row>
    <row r="31" spans="1:12" ht="15" customHeight="1" x14ac:dyDescent="0.25">
      <c r="A31" s="60">
        <v>24</v>
      </c>
      <c r="B31" s="133">
        <f>'24'!GQ32</f>
        <v>0.24</v>
      </c>
      <c r="C31" s="133">
        <f>'24'!GR32</f>
        <v>7.7</v>
      </c>
      <c r="D31" s="133">
        <f>'24'!GS32</f>
        <v>33.038961038961041</v>
      </c>
      <c r="E31" s="530">
        <f>'24'!GT32</f>
        <v>7.9293506493506491</v>
      </c>
      <c r="F31" s="133">
        <f>'24'!GU32</f>
        <v>6.09</v>
      </c>
      <c r="G31" s="133">
        <f>'24'!GV32</f>
        <v>29.3</v>
      </c>
      <c r="H31" s="1564">
        <f>'24'!GW32</f>
        <v>5</v>
      </c>
      <c r="I31" s="133">
        <f>'24'!GX32</f>
        <v>1.5858701298701299</v>
      </c>
      <c r="J31" s="76"/>
      <c r="K31" s="1387"/>
      <c r="L31" s="76"/>
    </row>
    <row r="32" spans="1:12" ht="15" customHeight="1" x14ac:dyDescent="0.25">
      <c r="A32" s="60">
        <v>25</v>
      </c>
      <c r="B32" s="133">
        <f>'25'!GQ32</f>
        <v>0.23</v>
      </c>
      <c r="C32" s="133">
        <f>'25'!GR32</f>
        <v>7.9</v>
      </c>
      <c r="D32" s="133">
        <f>'25'!GS32</f>
        <v>32.202531645569621</v>
      </c>
      <c r="E32" s="530">
        <f>'25'!GT32</f>
        <v>7.4065822784810136</v>
      </c>
      <c r="F32" s="133">
        <f>'25'!GU32</f>
        <v>6.13</v>
      </c>
      <c r="G32" s="133">
        <f>'25'!GV32</f>
        <v>28.9</v>
      </c>
      <c r="H32" s="1564">
        <f>'25'!GW32</f>
        <v>5</v>
      </c>
      <c r="I32" s="133">
        <f>'25'!GX32</f>
        <v>1.4813164556962026</v>
      </c>
      <c r="J32" s="76"/>
      <c r="K32" s="1387"/>
      <c r="L32" s="76"/>
    </row>
    <row r="33" spans="1:13" ht="15" customHeight="1" x14ac:dyDescent="0.25">
      <c r="A33" s="60">
        <v>26</v>
      </c>
      <c r="B33" s="133">
        <f>'26'!GQ32</f>
        <v>0.22</v>
      </c>
      <c r="C33" s="133">
        <f>'26'!GR32</f>
        <v>9.6999999999999993</v>
      </c>
      <c r="D33" s="133">
        <f>'26'!GS32</f>
        <v>26.226804123711343</v>
      </c>
      <c r="E33" s="530">
        <f>'26'!GT32</f>
        <v>5.7698969072164958</v>
      </c>
      <c r="F33" s="133">
        <f>'26'!GU32</f>
        <v>6.21</v>
      </c>
      <c r="G33" s="133">
        <f>'26'!GV32</f>
        <v>27.6</v>
      </c>
      <c r="H33" s="1564">
        <f>'26'!GW32</f>
        <v>5</v>
      </c>
      <c r="I33" s="133">
        <f>'26'!GX32</f>
        <v>1.1539793814432993</v>
      </c>
      <c r="J33" s="76"/>
      <c r="K33" s="1387"/>
      <c r="L33" s="76"/>
    </row>
    <row r="34" spans="1:13" ht="15" customHeight="1" x14ac:dyDescent="0.25">
      <c r="A34" s="60">
        <v>27</v>
      </c>
      <c r="B34" s="133">
        <f>'27'!GQ32</f>
        <v>0.28999999999999998</v>
      </c>
      <c r="C34" s="133">
        <f>'27'!GR32</f>
        <v>9.1</v>
      </c>
      <c r="D34" s="133">
        <f>'27'!GS32</f>
        <v>27.956043956043956</v>
      </c>
      <c r="E34" s="530">
        <f>'27'!GT32</f>
        <v>8.1072527472527476</v>
      </c>
      <c r="F34" s="133">
        <f>'27'!GU32</f>
        <v>6.13</v>
      </c>
      <c r="G34" s="133">
        <f>'27'!GV32</f>
        <v>26.6</v>
      </c>
      <c r="H34" s="1564">
        <f>'27'!GW32</f>
        <v>5</v>
      </c>
      <c r="I34" s="133">
        <f>'27'!GX32</f>
        <v>1.6214505494505496</v>
      </c>
      <c r="J34" s="76"/>
      <c r="K34" s="1387"/>
      <c r="L34" s="76"/>
    </row>
    <row r="35" spans="1:13" ht="15" customHeight="1" x14ac:dyDescent="0.25">
      <c r="A35" s="60">
        <v>28</v>
      </c>
      <c r="B35" s="133">
        <f>'28'!GQ32</f>
        <v>0.3</v>
      </c>
      <c r="C35" s="133">
        <f>'28'!GR32</f>
        <v>9.6999999999999993</v>
      </c>
      <c r="D35" s="133">
        <f>'28'!GS32</f>
        <v>26.226804123711343</v>
      </c>
      <c r="E35" s="530">
        <f>'28'!GT32</f>
        <v>7.8680412371134025</v>
      </c>
      <c r="F35" s="133">
        <f>'28'!GU32</f>
        <v>6.08</v>
      </c>
      <c r="G35" s="133">
        <f>'28'!GV32</f>
        <v>28</v>
      </c>
      <c r="H35" s="1564">
        <f>'28'!GW32</f>
        <v>5</v>
      </c>
      <c r="I35" s="133">
        <f>'28'!GX32</f>
        <v>1.5736082474226805</v>
      </c>
      <c r="J35" s="76"/>
      <c r="K35" s="1387"/>
      <c r="L35" s="76"/>
    </row>
    <row r="36" spans="1:13" ht="15" customHeight="1" x14ac:dyDescent="0.25">
      <c r="A36" s="60">
        <v>29</v>
      </c>
      <c r="B36" s="133">
        <f>'29'!GQ32</f>
        <v>0.36</v>
      </c>
      <c r="C36" s="133">
        <f>'29'!GR32</f>
        <v>9.1999999999999993</v>
      </c>
      <c r="D36" s="133">
        <f>'29'!GS32</f>
        <v>27.65217391304348</v>
      </c>
      <c r="E36" s="530">
        <f>'29'!GT32</f>
        <v>9.9547826086956519</v>
      </c>
      <c r="F36" s="133">
        <f>'29'!GU32</f>
        <v>6.19</v>
      </c>
      <c r="G36" s="133">
        <f>'29'!GV32</f>
        <v>27</v>
      </c>
      <c r="H36" s="1564">
        <f>'29'!GW32</f>
        <v>5</v>
      </c>
      <c r="I36" s="133">
        <f>'29'!GX32</f>
        <v>1.9909565217391303</v>
      </c>
      <c r="J36" s="76"/>
      <c r="K36" s="1387"/>
      <c r="L36" s="76"/>
    </row>
    <row r="37" spans="1:13" ht="15" customHeight="1" x14ac:dyDescent="0.25">
      <c r="A37" s="60">
        <v>30</v>
      </c>
      <c r="B37" s="133">
        <f>'30'!GQ32</f>
        <v>0.39</v>
      </c>
      <c r="C37" s="133">
        <f>'30'!GR32</f>
        <v>10</v>
      </c>
      <c r="D37" s="133">
        <f>'30'!GS32</f>
        <v>25.44</v>
      </c>
      <c r="E37" s="530">
        <f>'30'!GT32</f>
        <v>9.9216000000000015</v>
      </c>
      <c r="F37" s="133">
        <f>'30'!GU32</f>
        <v>5.93</v>
      </c>
      <c r="G37" s="133">
        <f>'30'!GV32</f>
        <v>27.4</v>
      </c>
      <c r="H37" s="1564">
        <f>'30'!GW32</f>
        <v>4</v>
      </c>
      <c r="I37" s="133">
        <f>'30'!GX32</f>
        <v>2.4804000000000004</v>
      </c>
      <c r="J37" s="76"/>
      <c r="K37" s="1387"/>
      <c r="L37" s="76"/>
    </row>
    <row r="38" spans="1:13" ht="15" customHeight="1" thickBot="1" x14ac:dyDescent="0.3">
      <c r="A38" s="109">
        <v>31</v>
      </c>
      <c r="B38" s="133">
        <f>'31'!GQ32</f>
        <v>0.52</v>
      </c>
      <c r="C38" s="133">
        <f>'31'!GR32</f>
        <v>11</v>
      </c>
      <c r="D38" s="133">
        <f>'31'!GS32</f>
        <v>23.127272727272729</v>
      </c>
      <c r="E38" s="530">
        <f>'31'!GT32</f>
        <v>12.026181818181819</v>
      </c>
      <c r="F38" s="133">
        <f>'31'!GU32</f>
        <v>6.1</v>
      </c>
      <c r="G38" s="133">
        <f>'31'!GV32</f>
        <v>27.2</v>
      </c>
      <c r="H38" s="1564">
        <f>'31'!GW32</f>
        <v>5</v>
      </c>
      <c r="I38" s="133">
        <f>'31'!GX32</f>
        <v>2.4052363636363636</v>
      </c>
      <c r="J38" s="76"/>
      <c r="K38" s="1387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192</v>
      </c>
      <c r="B42" s="48"/>
      <c r="C42" s="1535">
        <v>1</v>
      </c>
      <c r="D42" s="1535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43714</v>
      </c>
      <c r="I45" s="83"/>
      <c r="J45" s="76"/>
      <c r="K45" s="76"/>
      <c r="L45" s="76"/>
      <c r="M45" s="76"/>
    </row>
    <row r="46" spans="1:13" ht="13" thickBot="1" x14ac:dyDescent="0.3">
      <c r="A46" s="1424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9.1796875" style="46"/>
    <col min="13" max="13" width="13.54296875" style="46" customWidth="1"/>
    <col min="14" max="14" width="11.26953125" style="46" customWidth="1"/>
    <col min="15" max="256" width="9.179687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9.179687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9.179687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9.179687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9.179687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9.179687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9.179687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9.179687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9.179687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9.179687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9.179687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9.179687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9.179687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9.179687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9.179687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9.179687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9.179687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9.179687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9.179687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9.179687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9.179687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9.179687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9.179687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9.179687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9.179687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9.179687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9.179687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9.179687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9.179687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9.179687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9.179687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9.179687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9.179687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9.179687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9.179687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9.179687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9.179687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9.179687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9.179687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9.179687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9.179687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9.179687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9.179687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9.179687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9.179687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9.179687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9.179687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9.179687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9.179687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9.179687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9.179687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9.179687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9.179687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9.179687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9.179687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9.179687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9.179687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9.179687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9.179687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9.179687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9.179687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9.179687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9.179687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9.179687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274</v>
      </c>
      <c r="B6" s="224"/>
      <c r="C6" s="224"/>
      <c r="D6" s="159"/>
      <c r="E6" s="225">
        <f>Flows!G5</f>
        <v>43678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'1'!HC32</f>
        <v>0.41</v>
      </c>
      <c r="C8" s="133">
        <f>'1'!HD32</f>
        <v>11.3</v>
      </c>
      <c r="D8" s="133">
        <f>'1'!HE32</f>
        <v>23.89380530973451</v>
      </c>
      <c r="E8" s="530">
        <f>'1'!HF32</f>
        <v>9.7964601769911486</v>
      </c>
      <c r="F8" s="133">
        <f>'1'!HG32</f>
        <v>6.22</v>
      </c>
      <c r="G8" s="133">
        <f>'1'!HH32</f>
        <v>29.5</v>
      </c>
      <c r="H8" s="1564">
        <f>'1'!HI32</f>
        <v>5</v>
      </c>
      <c r="I8" s="133">
        <f>'1'!HJ32</f>
        <v>1.9592920353982297</v>
      </c>
      <c r="J8" s="76"/>
      <c r="K8" s="1387"/>
      <c r="L8" s="76"/>
    </row>
    <row r="9" spans="1:15" ht="15" customHeight="1" x14ac:dyDescent="0.25">
      <c r="A9" s="60">
        <v>2</v>
      </c>
      <c r="B9" s="133">
        <f>'2'!HC32</f>
        <v>0.35</v>
      </c>
      <c r="C9" s="133">
        <f>'2'!HD32</f>
        <v>11.4</v>
      </c>
      <c r="D9" s="133">
        <f>'2'!HE32</f>
        <v>23.684210526315788</v>
      </c>
      <c r="E9" s="530">
        <f>'2'!HF32</f>
        <v>8.2894736842105257</v>
      </c>
      <c r="F9" s="133">
        <f>'2'!HG32</f>
        <v>6.2</v>
      </c>
      <c r="G9" s="133">
        <f>'2'!HH32</f>
        <v>29.1</v>
      </c>
      <c r="H9" s="1564">
        <f>'2'!HI32</f>
        <v>5</v>
      </c>
      <c r="I9" s="133">
        <f>'2'!HJ32</f>
        <v>1.6578947368421051</v>
      </c>
      <c r="J9" s="76"/>
      <c r="K9" s="1387"/>
      <c r="L9" s="76"/>
    </row>
    <row r="10" spans="1:15" ht="15" customHeight="1" x14ac:dyDescent="0.25">
      <c r="A10" s="60">
        <v>3</v>
      </c>
      <c r="B10" s="133">
        <f>'3'!HC32</f>
        <v>0.41</v>
      </c>
      <c r="C10" s="133">
        <f>'3'!HD32</f>
        <v>10</v>
      </c>
      <c r="D10" s="133">
        <f>'3'!HE32</f>
        <v>27</v>
      </c>
      <c r="E10" s="530">
        <f>'3'!HF32</f>
        <v>11.069999999999999</v>
      </c>
      <c r="F10" s="133">
        <f>'3'!HG32</f>
        <v>6.18</v>
      </c>
      <c r="G10" s="133">
        <f>'3'!HH32</f>
        <v>28.6</v>
      </c>
      <c r="H10" s="1564">
        <f>'3'!HI32</f>
        <v>5</v>
      </c>
      <c r="I10" s="133">
        <f>'3'!HJ32</f>
        <v>2.2139999999999995</v>
      </c>
      <c r="J10" s="76"/>
      <c r="K10" s="1387"/>
      <c r="L10" s="76"/>
    </row>
    <row r="11" spans="1:15" ht="15" customHeight="1" x14ac:dyDescent="0.25">
      <c r="A11" s="60">
        <v>4</v>
      </c>
      <c r="B11" s="133">
        <f>'4'!HC32</f>
        <v>0.43</v>
      </c>
      <c r="C11" s="133">
        <f>'4'!HD32</f>
        <v>10</v>
      </c>
      <c r="D11" s="133">
        <f>'4'!HE32</f>
        <v>27</v>
      </c>
      <c r="E11" s="530">
        <f>'4'!HF32</f>
        <v>11.61</v>
      </c>
      <c r="F11" s="133">
        <f>'4'!HG32</f>
        <v>6.15</v>
      </c>
      <c r="G11" s="133">
        <f>'4'!HH32</f>
        <v>28.4</v>
      </c>
      <c r="H11" s="1564">
        <f>'4'!HI32</f>
        <v>5</v>
      </c>
      <c r="I11" s="133">
        <f>'4'!HJ32</f>
        <v>2.3220000000000001</v>
      </c>
      <c r="J11" s="76"/>
      <c r="K11" s="1387"/>
      <c r="L11" s="76"/>
    </row>
    <row r="12" spans="1:15" ht="15" customHeight="1" x14ac:dyDescent="0.25">
      <c r="A12" s="60">
        <v>5</v>
      </c>
      <c r="B12" s="133">
        <f>'5'!HC32</f>
        <v>0.48</v>
      </c>
      <c r="C12" s="133">
        <f>'5'!HD32</f>
        <v>11</v>
      </c>
      <c r="D12" s="133">
        <f>'5'!HE32</f>
        <v>24.545454545454547</v>
      </c>
      <c r="E12" s="530">
        <f>'5'!HF32</f>
        <v>11.781818181818181</v>
      </c>
      <c r="F12" s="133">
        <f>'5'!HG32</f>
        <v>6.22</v>
      </c>
      <c r="G12" s="133">
        <f>'5'!HH32</f>
        <v>28.6</v>
      </c>
      <c r="H12" s="1564">
        <f>'5'!HI32</f>
        <v>5</v>
      </c>
      <c r="I12" s="133">
        <f>'5'!HJ32</f>
        <v>2.3563636363636364</v>
      </c>
      <c r="J12" s="76"/>
      <c r="K12" s="1387"/>
      <c r="L12" s="76"/>
    </row>
    <row r="13" spans="1:15" ht="15" customHeight="1" x14ac:dyDescent="0.25">
      <c r="A13" s="60">
        <v>6</v>
      </c>
      <c r="B13" s="133">
        <f>'6'!HC32</f>
        <v>0.44</v>
      </c>
      <c r="C13" s="133">
        <f>'6'!HD32</f>
        <v>9.3000000000000007</v>
      </c>
      <c r="D13" s="133">
        <f>'6'!HE32</f>
        <v>29.032258064516128</v>
      </c>
      <c r="E13" s="530">
        <f>'6'!HF32</f>
        <v>12.774193548387096</v>
      </c>
      <c r="F13" s="133">
        <f>'6'!HG32</f>
        <v>6.12</v>
      </c>
      <c r="G13" s="133">
        <f>'6'!HH32</f>
        <v>29</v>
      </c>
      <c r="H13" s="1564">
        <f>'6'!HI32</f>
        <v>5</v>
      </c>
      <c r="I13" s="133">
        <f>'6'!HJ32</f>
        <v>2.5548387096774192</v>
      </c>
      <c r="J13" s="76"/>
      <c r="K13" s="1387"/>
      <c r="L13" s="76"/>
    </row>
    <row r="14" spans="1:15" ht="15" customHeight="1" x14ac:dyDescent="0.25">
      <c r="A14" s="60">
        <v>7</v>
      </c>
      <c r="B14" s="133">
        <f>'7'!HC32</f>
        <v>0.52</v>
      </c>
      <c r="C14" s="133">
        <f>'7'!HD32</f>
        <v>12</v>
      </c>
      <c r="D14" s="133">
        <f>'7'!HE32</f>
        <v>22.5</v>
      </c>
      <c r="E14" s="530">
        <f>'7'!HF32</f>
        <v>11.700000000000001</v>
      </c>
      <c r="F14" s="133">
        <f>'7'!HG32</f>
        <v>6.18</v>
      </c>
      <c r="G14" s="133">
        <f>'7'!HH32</f>
        <v>29.8</v>
      </c>
      <c r="H14" s="1564">
        <f>'7'!HI32</f>
        <v>5</v>
      </c>
      <c r="I14" s="133">
        <f>'7'!HJ32</f>
        <v>2.3400000000000003</v>
      </c>
      <c r="J14" s="76"/>
      <c r="K14" s="1387"/>
      <c r="L14" s="76"/>
    </row>
    <row r="15" spans="1:15" ht="15.75" customHeight="1" x14ac:dyDescent="0.25">
      <c r="A15" s="60">
        <v>8</v>
      </c>
      <c r="B15" s="133">
        <f>'8'!HC32</f>
        <v>0.45</v>
      </c>
      <c r="C15" s="133">
        <f>'8'!HD32</f>
        <v>11.3</v>
      </c>
      <c r="D15" s="133">
        <f>'8'!HE32</f>
        <v>23.89380530973451</v>
      </c>
      <c r="E15" s="530">
        <f>'8'!HF32</f>
        <v>10.75221238938053</v>
      </c>
      <c r="F15" s="133">
        <f>'8'!HG32</f>
        <v>6.29</v>
      </c>
      <c r="G15" s="133">
        <f>'8'!HH32</f>
        <v>29.5</v>
      </c>
      <c r="H15" s="1564">
        <f>'8'!HI32</f>
        <v>5</v>
      </c>
      <c r="I15" s="133">
        <f>'8'!HJ32</f>
        <v>2.1504424778761058</v>
      </c>
      <c r="J15" s="76"/>
      <c r="K15" s="1387"/>
      <c r="L15" s="76"/>
      <c r="N15" s="529"/>
      <c r="O15" s="529"/>
    </row>
    <row r="16" spans="1:15" ht="15" customHeight="1" x14ac:dyDescent="0.25">
      <c r="A16" s="60">
        <v>9</v>
      </c>
      <c r="B16" s="133">
        <f>'9'!HC32</f>
        <v>0.38</v>
      </c>
      <c r="C16" s="133">
        <f>'9'!HD32</f>
        <v>11.1</v>
      </c>
      <c r="D16" s="133">
        <f>'9'!HE32</f>
        <v>24.324324324324326</v>
      </c>
      <c r="E16" s="530">
        <f>'9'!HF32</f>
        <v>9.2432432432432439</v>
      </c>
      <c r="F16" s="133">
        <f>'9'!HG32</f>
        <v>6.19</v>
      </c>
      <c r="G16" s="133">
        <f>'9'!HH32</f>
        <v>29.6</v>
      </c>
      <c r="H16" s="1564">
        <f>'9'!HI32</f>
        <v>5</v>
      </c>
      <c r="I16" s="133">
        <f>'9'!HJ32</f>
        <v>1.8486486486486489</v>
      </c>
      <c r="J16" s="76"/>
      <c r="K16" s="1387"/>
      <c r="L16" s="76"/>
    </row>
    <row r="17" spans="1:12" ht="15" customHeight="1" x14ac:dyDescent="0.25">
      <c r="A17" s="60">
        <v>10</v>
      </c>
      <c r="B17" s="133">
        <f>'10'!HC32</f>
        <v>0.42</v>
      </c>
      <c r="C17" s="133">
        <f>'10'!HD32</f>
        <v>11</v>
      </c>
      <c r="D17" s="133">
        <f>'10'!HE32</f>
        <v>24.545454545454547</v>
      </c>
      <c r="E17" s="530">
        <f>'10'!HF32</f>
        <v>10.309090909090909</v>
      </c>
      <c r="F17" s="133">
        <f>'10'!HG32</f>
        <v>6.17</v>
      </c>
      <c r="G17" s="133">
        <f>'10'!HH32</f>
        <v>30</v>
      </c>
      <c r="H17" s="1564">
        <f>'10'!HI32</f>
        <v>5</v>
      </c>
      <c r="I17" s="133">
        <f>'10'!HJ32</f>
        <v>2.0618181818181816</v>
      </c>
      <c r="J17" s="76"/>
      <c r="K17" s="1387"/>
      <c r="L17" s="76"/>
    </row>
    <row r="18" spans="1:12" ht="15" customHeight="1" x14ac:dyDescent="0.25">
      <c r="A18" s="60">
        <v>11</v>
      </c>
      <c r="B18" s="133">
        <f>'11'!HC32</f>
        <v>0.35</v>
      </c>
      <c r="C18" s="133">
        <f>'11'!HD32</f>
        <v>11</v>
      </c>
      <c r="D18" s="133">
        <f>'11'!HE32</f>
        <v>24.545454545454547</v>
      </c>
      <c r="E18" s="530">
        <f>'11'!HF32</f>
        <v>8.5909090909090899</v>
      </c>
      <c r="F18" s="133">
        <f>'11'!HG32</f>
        <v>6.05</v>
      </c>
      <c r="G18" s="133">
        <f>'11'!HH32</f>
        <v>29.9</v>
      </c>
      <c r="H18" s="1564">
        <f>'11'!HI32</f>
        <v>5</v>
      </c>
      <c r="I18" s="133">
        <f>'11'!HJ32</f>
        <v>1.718181818181818</v>
      </c>
      <c r="J18" s="76"/>
      <c r="K18" s="1387"/>
      <c r="L18" s="76"/>
    </row>
    <row r="19" spans="1:12" ht="15" customHeight="1" x14ac:dyDescent="0.25">
      <c r="A19" s="60">
        <v>12</v>
      </c>
      <c r="B19" s="133">
        <f>'12'!HC32</f>
        <v>0.28999999999999998</v>
      </c>
      <c r="C19" s="133">
        <f>'12'!HD32</f>
        <v>10.5</v>
      </c>
      <c r="D19" s="133">
        <f>'12'!HE32</f>
        <v>25.714285714285715</v>
      </c>
      <c r="E19" s="530">
        <f>'12'!HF32</f>
        <v>7.4571428571428573</v>
      </c>
      <c r="F19" s="133">
        <f>'12'!HG32</f>
        <v>6.14</v>
      </c>
      <c r="G19" s="133">
        <f>'12'!HH32</f>
        <v>29.8</v>
      </c>
      <c r="H19" s="1564">
        <f>'12'!HI32</f>
        <v>5</v>
      </c>
      <c r="I19" s="133">
        <f>'12'!HJ32</f>
        <v>1.4914285714285715</v>
      </c>
      <c r="J19" s="76"/>
      <c r="K19" s="1387"/>
      <c r="L19" s="76"/>
    </row>
    <row r="20" spans="1:12" ht="15" customHeight="1" x14ac:dyDescent="0.25">
      <c r="A20" s="60">
        <v>13</v>
      </c>
      <c r="B20" s="133">
        <f>'13'!HC32</f>
        <v>0.4</v>
      </c>
      <c r="C20" s="133">
        <f>'13'!HD32</f>
        <v>10.4</v>
      </c>
      <c r="D20" s="133">
        <f>'13'!HE32</f>
        <v>25.96153846153846</v>
      </c>
      <c r="E20" s="530">
        <f>'13'!HF32</f>
        <v>10.384615384615385</v>
      </c>
      <c r="F20" s="133">
        <f>'13'!HG32</f>
        <v>6.11</v>
      </c>
      <c r="G20" s="133">
        <f>'13'!HH32</f>
        <v>30</v>
      </c>
      <c r="H20" s="1564">
        <f>'13'!HI32</f>
        <v>5</v>
      </c>
      <c r="I20" s="133">
        <f>'13'!HJ32</f>
        <v>2.0769230769230771</v>
      </c>
      <c r="J20" s="76"/>
      <c r="K20" s="1387"/>
      <c r="L20" s="76"/>
    </row>
    <row r="21" spans="1:12" ht="15" customHeight="1" x14ac:dyDescent="0.25">
      <c r="A21" s="60">
        <v>14</v>
      </c>
      <c r="B21" s="133">
        <f>'14'!HC32</f>
        <v>0.36</v>
      </c>
      <c r="C21" s="133">
        <f>'14'!HD32</f>
        <v>11.6</v>
      </c>
      <c r="D21" s="133">
        <f>'14'!HE32</f>
        <v>23.27586206896552</v>
      </c>
      <c r="E21" s="530">
        <f>'14'!HF32</f>
        <v>8.3793103448275872</v>
      </c>
      <c r="F21" s="133">
        <f>'14'!HG32</f>
        <v>6.09</v>
      </c>
      <c r="G21" s="133">
        <f>'14'!HH32</f>
        <v>29.8</v>
      </c>
      <c r="H21" s="1564">
        <f>'14'!HI32</f>
        <v>5</v>
      </c>
      <c r="I21" s="133">
        <f>'14'!HJ32</f>
        <v>1.6758620689655175</v>
      </c>
      <c r="J21" s="76"/>
      <c r="K21" s="1387"/>
      <c r="L21" s="76"/>
    </row>
    <row r="22" spans="1:12" ht="15" customHeight="1" x14ac:dyDescent="0.25">
      <c r="A22" s="60">
        <v>15</v>
      </c>
      <c r="B22" s="133">
        <f>'15'!HC32</f>
        <v>0.28000000000000003</v>
      </c>
      <c r="C22" s="133">
        <f>'15'!HD32</f>
        <v>9.3000000000000007</v>
      </c>
      <c r="D22" s="133">
        <f>'15'!HE32</f>
        <v>29.032258064516128</v>
      </c>
      <c r="E22" s="530">
        <f>'15'!HF32</f>
        <v>8.129032258064516</v>
      </c>
      <c r="F22" s="133">
        <f>'15'!HG32</f>
        <v>6.12</v>
      </c>
      <c r="G22" s="133">
        <f>'15'!HH32</f>
        <v>29.4</v>
      </c>
      <c r="H22" s="1564">
        <f>'15'!HI32</f>
        <v>5</v>
      </c>
      <c r="I22" s="133">
        <f>'15'!HJ32</f>
        <v>1.6258064516129032</v>
      </c>
      <c r="J22" s="76"/>
      <c r="K22" s="1387"/>
      <c r="L22" s="76"/>
    </row>
    <row r="23" spans="1:12" ht="15" customHeight="1" x14ac:dyDescent="0.25">
      <c r="A23" s="60">
        <v>16</v>
      </c>
      <c r="B23" s="133">
        <f>'16'!HC32</f>
        <v>0.32</v>
      </c>
      <c r="C23" s="133">
        <f>'16'!HD32</f>
        <v>9.3000000000000007</v>
      </c>
      <c r="D23" s="133">
        <f>'16'!HE32</f>
        <v>29.032258064516128</v>
      </c>
      <c r="E23" s="530">
        <f>'16'!HF32</f>
        <v>9.2903225806451619</v>
      </c>
      <c r="F23" s="133">
        <f>'16'!HG32</f>
        <v>6.2</v>
      </c>
      <c r="G23" s="133">
        <f>'16'!HH32</f>
        <v>29.8</v>
      </c>
      <c r="H23" s="1564">
        <f>'16'!HI32</f>
        <v>5</v>
      </c>
      <c r="I23" s="133">
        <f>'16'!HJ32</f>
        <v>1.8580645161290323</v>
      </c>
      <c r="J23" s="76"/>
      <c r="K23" s="1387"/>
      <c r="L23" s="76"/>
    </row>
    <row r="24" spans="1:12" ht="15" customHeight="1" x14ac:dyDescent="0.25">
      <c r="A24" s="60">
        <v>17</v>
      </c>
      <c r="B24" s="133">
        <f>'17'!HC32</f>
        <v>0.36</v>
      </c>
      <c r="C24" s="133">
        <f>'17'!HD32</f>
        <v>8.9</v>
      </c>
      <c r="D24" s="133">
        <f>'17'!HE32</f>
        <v>30.337078651685392</v>
      </c>
      <c r="E24" s="530">
        <f>'17'!HF32</f>
        <v>10.921348314606741</v>
      </c>
      <c r="F24" s="133">
        <f>'17'!HG32</f>
        <v>6.09</v>
      </c>
      <c r="G24" s="133">
        <f>'17'!HH32</f>
        <v>29.2</v>
      </c>
      <c r="H24" s="1564">
        <f>'17'!HI32</f>
        <v>5</v>
      </c>
      <c r="I24" s="133">
        <f>'17'!HJ32</f>
        <v>2.1842696629213481</v>
      </c>
      <c r="J24" s="76"/>
      <c r="K24" s="1387"/>
      <c r="L24" s="76"/>
    </row>
    <row r="25" spans="1:12" ht="15" customHeight="1" x14ac:dyDescent="0.25">
      <c r="A25" s="60">
        <v>18</v>
      </c>
      <c r="B25" s="133">
        <f>'18'!HC32</f>
        <v>0.28000000000000003</v>
      </c>
      <c r="C25" s="133">
        <f>'18'!HD32</f>
        <v>7.1</v>
      </c>
      <c r="D25" s="133">
        <f>'18'!HE32</f>
        <v>38.028169014084511</v>
      </c>
      <c r="E25" s="530">
        <f>'18'!HF32</f>
        <v>10.647887323943664</v>
      </c>
      <c r="F25" s="133">
        <f>'18'!HG32</f>
        <v>6.14</v>
      </c>
      <c r="G25" s="133">
        <f>'18'!HH32</f>
        <v>29</v>
      </c>
      <c r="H25" s="1564">
        <f>'18'!HI32</f>
        <v>5</v>
      </c>
      <c r="I25" s="133">
        <f>'18'!HJ32</f>
        <v>2.1295774647887327</v>
      </c>
      <c r="J25" s="76"/>
      <c r="K25" s="1387"/>
      <c r="L25" s="76"/>
    </row>
    <row r="26" spans="1:12" ht="15" customHeight="1" x14ac:dyDescent="0.25">
      <c r="A26" s="60">
        <v>19</v>
      </c>
      <c r="B26" s="133">
        <f>'19'!HC32</f>
        <v>0.54</v>
      </c>
      <c r="C26" s="133">
        <f>'19'!HD32</f>
        <v>11.1</v>
      </c>
      <c r="D26" s="133">
        <f>'19'!HE32</f>
        <v>24.324324324324326</v>
      </c>
      <c r="E26" s="530">
        <f>'19'!HF32</f>
        <v>13.135135135135137</v>
      </c>
      <c r="F26" s="133">
        <f>'19'!HG32</f>
        <v>6.17</v>
      </c>
      <c r="G26" s="133">
        <f>'19'!HH32</f>
        <v>28.9</v>
      </c>
      <c r="H26" s="1564">
        <f>'19'!HI32</f>
        <v>5</v>
      </c>
      <c r="I26" s="133">
        <f>'19'!HJ32</f>
        <v>2.6270270270270273</v>
      </c>
      <c r="J26" s="76"/>
      <c r="K26" s="1387"/>
      <c r="L26" s="76"/>
    </row>
    <row r="27" spans="1:12" ht="15" customHeight="1" x14ac:dyDescent="0.25">
      <c r="A27" s="60">
        <v>20</v>
      </c>
      <c r="B27" s="133">
        <f>'20'!HC32</f>
        <v>0.55000000000000004</v>
      </c>
      <c r="C27" s="133">
        <f>'20'!HD32</f>
        <v>9.1</v>
      </c>
      <c r="D27" s="133">
        <f>'20'!HE32</f>
        <v>29.670329670329672</v>
      </c>
      <c r="E27" s="530">
        <f>'20'!HF32</f>
        <v>16.318681318681321</v>
      </c>
      <c r="F27" s="133">
        <f>'20'!HG32</f>
        <v>6.13</v>
      </c>
      <c r="G27" s="133">
        <f>'20'!HH32</f>
        <v>29.3</v>
      </c>
      <c r="H27" s="1564">
        <f>'20'!HI32</f>
        <v>5</v>
      </c>
      <c r="I27" s="133">
        <f>'20'!HJ32</f>
        <v>3.2637362637362641</v>
      </c>
      <c r="J27" s="76"/>
      <c r="K27" s="1387"/>
      <c r="L27" s="76"/>
    </row>
    <row r="28" spans="1:12" ht="15" customHeight="1" x14ac:dyDescent="0.25">
      <c r="A28" s="60">
        <v>21</v>
      </c>
      <c r="B28" s="133">
        <f>'21'!HC32</f>
        <v>0.34</v>
      </c>
      <c r="C28" s="133">
        <f>'21'!HD32</f>
        <v>9.6999999999999993</v>
      </c>
      <c r="D28" s="133">
        <f>'21'!HE32</f>
        <v>27.835051546391753</v>
      </c>
      <c r="E28" s="530">
        <f>'21'!HF32</f>
        <v>9.463917525773196</v>
      </c>
      <c r="F28" s="133">
        <f>'21'!HG32</f>
        <v>6.11</v>
      </c>
      <c r="G28" s="133">
        <f>'21'!HH32</f>
        <v>29.2</v>
      </c>
      <c r="H28" s="1564">
        <f>'21'!HI32</f>
        <v>5</v>
      </c>
      <c r="I28" s="133">
        <f>'21'!HJ32</f>
        <v>1.8927835051546391</v>
      </c>
      <c r="J28" s="76"/>
      <c r="K28" s="1387"/>
      <c r="L28" s="76"/>
    </row>
    <row r="29" spans="1:12" ht="15" customHeight="1" x14ac:dyDescent="0.25">
      <c r="A29" s="60">
        <v>22</v>
      </c>
      <c r="B29" s="133">
        <f>'22'!HC32</f>
        <v>0.3</v>
      </c>
      <c r="C29" s="133">
        <f>'22'!HD32</f>
        <v>9.6999999999999993</v>
      </c>
      <c r="D29" s="133">
        <f>'22'!HE32</f>
        <v>27.835051546391753</v>
      </c>
      <c r="E29" s="530">
        <f>'22'!HF32</f>
        <v>8.3505154639175263</v>
      </c>
      <c r="F29" s="133">
        <f>'22'!HG32</f>
        <v>6.1</v>
      </c>
      <c r="G29" s="133">
        <f>'22'!HH32</f>
        <v>29.8</v>
      </c>
      <c r="H29" s="1564">
        <f>'22'!HI32</f>
        <v>5</v>
      </c>
      <c r="I29" s="133">
        <f>'22'!HJ32</f>
        <v>1.6701030927835052</v>
      </c>
      <c r="J29" s="76"/>
      <c r="K29" s="1387"/>
      <c r="L29" s="76"/>
    </row>
    <row r="30" spans="1:12" ht="15" customHeight="1" x14ac:dyDescent="0.25">
      <c r="A30" s="60">
        <v>23</v>
      </c>
      <c r="B30" s="133">
        <f>'23'!HC32</f>
        <v>0.36</v>
      </c>
      <c r="C30" s="133">
        <f>'23'!HD32</f>
        <v>9.6999999999999993</v>
      </c>
      <c r="D30" s="133">
        <f>'23'!HE32</f>
        <v>27.835051546391753</v>
      </c>
      <c r="E30" s="530">
        <f>'23'!HF32</f>
        <v>10.020618556701031</v>
      </c>
      <c r="F30" s="133">
        <f>'23'!HG32</f>
        <v>6.15</v>
      </c>
      <c r="G30" s="133">
        <f>'23'!HH32</f>
        <v>29.2</v>
      </c>
      <c r="H30" s="1564">
        <f>'23'!HI32</f>
        <v>5</v>
      </c>
      <c r="I30" s="133">
        <f>'23'!HJ32</f>
        <v>2.0041237113402062</v>
      </c>
      <c r="J30" s="76"/>
      <c r="K30" s="1387"/>
      <c r="L30" s="76"/>
    </row>
    <row r="31" spans="1:12" ht="15" customHeight="1" x14ac:dyDescent="0.25">
      <c r="A31" s="60">
        <v>24</v>
      </c>
      <c r="B31" s="133">
        <f>'24'!HC32</f>
        <v>0.36</v>
      </c>
      <c r="C31" s="133">
        <f>'24'!HD32</f>
        <v>9.3000000000000007</v>
      </c>
      <c r="D31" s="133">
        <f>'24'!HE32</f>
        <v>29.032258064516128</v>
      </c>
      <c r="E31" s="530">
        <f>'24'!HF32</f>
        <v>10.451612903225806</v>
      </c>
      <c r="F31" s="133">
        <f>'24'!HG32</f>
        <v>6.17</v>
      </c>
      <c r="G31" s="133">
        <f>'24'!HH32</f>
        <v>30</v>
      </c>
      <c r="H31" s="1564">
        <f>'24'!HI32</f>
        <v>5</v>
      </c>
      <c r="I31" s="133">
        <f>'24'!HJ32</f>
        <v>2.0903225806451613</v>
      </c>
      <c r="J31" s="76"/>
      <c r="K31" s="1387"/>
      <c r="L31" s="76"/>
    </row>
    <row r="32" spans="1:12" ht="15" customHeight="1" x14ac:dyDescent="0.25">
      <c r="A32" s="60">
        <v>25</v>
      </c>
      <c r="B32" s="133">
        <f>'25'!HC32</f>
        <v>0.34</v>
      </c>
      <c r="C32" s="133">
        <f>'25'!HD32</f>
        <v>8.3000000000000007</v>
      </c>
      <c r="D32" s="133">
        <f>'25'!HE32</f>
        <v>32.53012048192771</v>
      </c>
      <c r="E32" s="530">
        <f>'25'!HF32</f>
        <v>11.060240963855422</v>
      </c>
      <c r="F32" s="133">
        <f>'25'!HG32</f>
        <v>6.02</v>
      </c>
      <c r="G32" s="133">
        <f>'25'!HH32</f>
        <v>28.5</v>
      </c>
      <c r="H32" s="1564">
        <f>'25'!HI32</f>
        <v>5</v>
      </c>
      <c r="I32" s="133">
        <f>'25'!HJ32</f>
        <v>2.2120481927710847</v>
      </c>
      <c r="J32" s="76"/>
      <c r="K32" s="1387"/>
      <c r="L32" s="76"/>
    </row>
    <row r="33" spans="1:13" ht="15" customHeight="1" x14ac:dyDescent="0.25">
      <c r="A33" s="60">
        <v>26</v>
      </c>
      <c r="B33" s="133">
        <f>'26'!HC32</f>
        <v>0.28000000000000003</v>
      </c>
      <c r="C33" s="133">
        <f>'26'!HD32</f>
        <v>9</v>
      </c>
      <c r="D33" s="133">
        <f>'26'!HE32</f>
        <v>30</v>
      </c>
      <c r="E33" s="530">
        <f>'26'!HF32</f>
        <v>8.4</v>
      </c>
      <c r="F33" s="133">
        <f>'26'!HG32</f>
        <v>6.32</v>
      </c>
      <c r="G33" s="133">
        <f>'26'!HH32</f>
        <v>27.8</v>
      </c>
      <c r="H33" s="1564">
        <f>'26'!HI32</f>
        <v>5</v>
      </c>
      <c r="I33" s="133">
        <f>'26'!HJ32</f>
        <v>1.6800000000000002</v>
      </c>
      <c r="J33" s="76"/>
      <c r="K33" s="1387"/>
      <c r="L33" s="76"/>
    </row>
    <row r="34" spans="1:13" ht="15" customHeight="1" x14ac:dyDescent="0.25">
      <c r="A34" s="60">
        <v>27</v>
      </c>
      <c r="B34" s="133">
        <f>'27'!HC32</f>
        <v>0.28999999999999998</v>
      </c>
      <c r="C34" s="133">
        <f>'27'!HD32</f>
        <v>9</v>
      </c>
      <c r="D34" s="133">
        <f>'27'!HE32</f>
        <v>30</v>
      </c>
      <c r="E34" s="530">
        <f>'27'!HF32</f>
        <v>8.6999999999999993</v>
      </c>
      <c r="F34" s="133">
        <f>'27'!HG32</f>
        <v>6.17</v>
      </c>
      <c r="G34" s="133">
        <f>'27'!HH32</f>
        <v>27.1</v>
      </c>
      <c r="H34" s="1564">
        <f>'27'!HI32</f>
        <v>5</v>
      </c>
      <c r="I34" s="133">
        <f>'27'!HJ32</f>
        <v>1.7399999999999998</v>
      </c>
      <c r="J34" s="76"/>
      <c r="K34" s="1387"/>
      <c r="L34" s="76"/>
    </row>
    <row r="35" spans="1:13" ht="15" customHeight="1" x14ac:dyDescent="0.25">
      <c r="A35" s="60">
        <v>28</v>
      </c>
      <c r="B35" s="133">
        <f>'28'!HC32</f>
        <v>0.31</v>
      </c>
      <c r="C35" s="133">
        <f>'28'!HD32</f>
        <v>9.6999999999999993</v>
      </c>
      <c r="D35" s="133">
        <f>'28'!HE32</f>
        <v>27.835051546391753</v>
      </c>
      <c r="E35" s="530">
        <f>'28'!HF32</f>
        <v>8.6288659793814428</v>
      </c>
      <c r="F35" s="133">
        <f>'28'!HG32</f>
        <v>6.14</v>
      </c>
      <c r="G35" s="133">
        <f>'28'!HH32</f>
        <v>28</v>
      </c>
      <c r="H35" s="1564">
        <f>'28'!HI32</f>
        <v>5</v>
      </c>
      <c r="I35" s="133">
        <f>'28'!HJ32</f>
        <v>1.7257731958762885</v>
      </c>
      <c r="J35" s="76"/>
      <c r="K35" s="1387"/>
      <c r="L35" s="76"/>
    </row>
    <row r="36" spans="1:13" ht="15" customHeight="1" x14ac:dyDescent="0.25">
      <c r="A36" s="60">
        <v>29</v>
      </c>
      <c r="B36" s="133">
        <f>'29'!HC32</f>
        <v>0.36</v>
      </c>
      <c r="C36" s="133">
        <f>'29'!HD32</f>
        <v>9</v>
      </c>
      <c r="D36" s="133">
        <f>'29'!HE32</f>
        <v>30</v>
      </c>
      <c r="E36" s="530">
        <f>'29'!HF32</f>
        <v>10.799999999999999</v>
      </c>
      <c r="F36" s="133">
        <f>'29'!HG32</f>
        <v>6.24</v>
      </c>
      <c r="G36" s="133">
        <f>'29'!HH32</f>
        <v>27.3</v>
      </c>
      <c r="H36" s="1564">
        <f>'29'!HI32</f>
        <v>5</v>
      </c>
      <c r="I36" s="133">
        <f>'29'!HJ32</f>
        <v>2.1599999999999997</v>
      </c>
      <c r="J36" s="76"/>
      <c r="K36" s="1387"/>
      <c r="L36" s="76"/>
    </row>
    <row r="37" spans="1:13" ht="15" customHeight="1" x14ac:dyDescent="0.25">
      <c r="A37" s="60">
        <v>30</v>
      </c>
      <c r="B37" s="133">
        <f>'30'!HC32</f>
        <v>0.39</v>
      </c>
      <c r="C37" s="133">
        <f>'30'!HD32</f>
        <v>11.1</v>
      </c>
      <c r="D37" s="133">
        <f>'30'!HE32</f>
        <v>24.324324324324326</v>
      </c>
      <c r="E37" s="530">
        <f>'30'!HF32</f>
        <v>9.4864864864864877</v>
      </c>
      <c r="F37" s="133">
        <f>'30'!HG32</f>
        <v>5.98</v>
      </c>
      <c r="G37" s="133">
        <f>'30'!HH32</f>
        <v>27.2</v>
      </c>
      <c r="H37" s="1564">
        <f>'30'!HI32</f>
        <v>4</v>
      </c>
      <c r="I37" s="133">
        <f>'30'!HJ32</f>
        <v>2.3716216216216219</v>
      </c>
      <c r="J37" s="76"/>
      <c r="K37" s="1387"/>
      <c r="L37" s="76"/>
    </row>
    <row r="38" spans="1:13" ht="15" customHeight="1" thickBot="1" x14ac:dyDescent="0.3">
      <c r="A38" s="109">
        <v>31</v>
      </c>
      <c r="B38" s="133">
        <f>'31'!HC32</f>
        <v>0.43</v>
      </c>
      <c r="C38" s="133">
        <f>'31'!HD32</f>
        <v>9.3000000000000007</v>
      </c>
      <c r="D38" s="133">
        <f>'31'!HE32</f>
        <v>29.032258064516128</v>
      </c>
      <c r="E38" s="530">
        <f>'31'!HF32</f>
        <v>12.483870967741934</v>
      </c>
      <c r="F38" s="133">
        <f>'31'!HG32</f>
        <v>6.08</v>
      </c>
      <c r="G38" s="133">
        <f>'31'!HH32</f>
        <v>27.8</v>
      </c>
      <c r="H38" s="1564">
        <f>'31'!HI32</f>
        <v>5</v>
      </c>
      <c r="I38" s="133">
        <f>'31'!HJ32</f>
        <v>2.4967741935483869</v>
      </c>
      <c r="J38" s="76"/>
      <c r="K38" s="1387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43714</v>
      </c>
      <c r="I45" s="83"/>
      <c r="J45" s="76"/>
      <c r="K45" s="76"/>
      <c r="L45" s="76"/>
      <c r="M45" s="76"/>
    </row>
    <row r="46" spans="1:13" ht="13" thickBot="1" x14ac:dyDescent="0.3">
      <c r="A46" s="1424" t="s">
        <v>979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9" sqref="I9"/>
    </sheetView>
  </sheetViews>
  <sheetFormatPr defaultRowHeight="12.5" x14ac:dyDescent="0.25"/>
  <cols>
    <col min="2" max="2" width="13.453125" customWidth="1"/>
    <col min="3" max="3" width="12.54296875" customWidth="1"/>
    <col min="4" max="4" width="13.453125" customWidth="1"/>
    <col min="5" max="5" width="18.453125" customWidth="1"/>
    <col min="6" max="6" width="12.26953125" customWidth="1"/>
    <col min="7" max="7" width="11" customWidth="1"/>
    <col min="8" max="8" width="16" customWidth="1"/>
    <col min="9" max="9" width="9.1796875" bestFit="1" customWidth="1"/>
    <col min="10" max="10" width="11.81640625" customWidth="1"/>
    <col min="12" max="12" width="10.1796875" customWidth="1"/>
  </cols>
  <sheetData>
    <row r="1" spans="1:14" ht="13" thickBot="1" x14ac:dyDescent="0.3"/>
    <row r="2" spans="1:14" ht="25.5" thickTop="1" x14ac:dyDescent="0.5">
      <c r="A2" s="1583"/>
      <c r="B2" s="1584"/>
      <c r="C2" s="1584"/>
      <c r="D2" s="1585" t="s">
        <v>955</v>
      </c>
      <c r="E2" s="1585"/>
      <c r="F2" s="1584"/>
      <c r="G2" s="1584"/>
      <c r="H2" s="1584"/>
      <c r="I2" s="1584"/>
      <c r="J2" s="1584"/>
      <c r="K2" s="1584"/>
      <c r="L2" s="1452"/>
      <c r="M2" s="1452"/>
      <c r="N2" s="1454"/>
    </row>
    <row r="3" spans="1:14" ht="25" x14ac:dyDescent="0.5">
      <c r="A3" s="1586"/>
      <c r="B3" s="1941"/>
      <c r="C3" s="1941"/>
      <c r="D3" s="1941"/>
      <c r="E3" s="1941" t="s">
        <v>971</v>
      </c>
      <c r="F3" s="1941"/>
      <c r="G3" s="1941"/>
      <c r="H3" s="1941"/>
      <c r="I3" s="1941"/>
      <c r="J3" s="1941"/>
      <c r="K3" s="1941"/>
      <c r="L3" s="584"/>
      <c r="M3" s="584"/>
      <c r="N3" s="1456"/>
    </row>
    <row r="4" spans="1:14" ht="25" x14ac:dyDescent="0.5">
      <c r="A4" s="1586"/>
      <c r="B4" s="1941"/>
      <c r="C4" s="1941"/>
      <c r="D4" s="1941"/>
      <c r="E4" s="1941"/>
      <c r="F4" s="1941"/>
      <c r="G4" s="1941"/>
      <c r="H4" s="1941"/>
      <c r="I4" s="1941"/>
      <c r="J4" s="1941"/>
      <c r="K4" s="1941"/>
      <c r="L4" s="584"/>
      <c r="M4" s="584"/>
      <c r="N4" s="1456"/>
    </row>
    <row r="5" spans="1:14" ht="25.5" thickBot="1" x14ac:dyDescent="0.55000000000000004">
      <c r="A5" s="1586"/>
      <c r="B5" s="1941" t="s">
        <v>938</v>
      </c>
      <c r="C5" s="1941"/>
      <c r="D5" s="1941" t="s">
        <v>926</v>
      </c>
      <c r="E5" s="1941" t="s">
        <v>939</v>
      </c>
      <c r="F5" s="1941"/>
      <c r="G5" s="1941" t="s">
        <v>927</v>
      </c>
      <c r="H5" s="1941"/>
      <c r="I5" s="1941"/>
      <c r="J5" s="1942" t="s">
        <v>932</v>
      </c>
      <c r="K5" s="1941"/>
      <c r="L5" s="3073" t="s">
        <v>1022</v>
      </c>
      <c r="M5" s="3073"/>
      <c r="N5" s="1947"/>
    </row>
    <row r="6" spans="1:14" ht="25.5" thickBot="1" x14ac:dyDescent="0.55000000000000004">
      <c r="A6" s="1586"/>
      <c r="B6" s="1941" t="s">
        <v>933</v>
      </c>
      <c r="C6" s="1587">
        <v>27.4</v>
      </c>
      <c r="D6" s="1588">
        <f>IF(AND(0&lt;=C6,C6&lt;=4.9),0.5,IF(AND(0.5&lt;=C6,C6&lt;=9.9),5,IF(AND(5&lt;=C6,C6&lt;=14.9),10,IF(AND(9&lt;=C6,C6&lt;=19.9),15,IF(AND(19&lt;=C6,C6&lt;=24.9),20,25)))))</f>
        <v>25</v>
      </c>
      <c r="E6" s="1941" t="s">
        <v>935</v>
      </c>
      <c r="F6" s="1945">
        <v>6</v>
      </c>
      <c r="G6" s="1946">
        <f>IF(AND(0&lt;=F6,F6&lt;=6),6,IF(AND(6&lt;=F6,F6&lt;=6.5),6.5,7))</f>
        <v>6</v>
      </c>
      <c r="H6" s="1941" t="s">
        <v>923</v>
      </c>
      <c r="I6" s="1587">
        <v>8.1999999999999993</v>
      </c>
      <c r="J6" s="1589">
        <f>(15.9*16)/I6</f>
        <v>31.024390243902442</v>
      </c>
      <c r="K6" s="1941"/>
      <c r="L6" s="584" t="s">
        <v>602</v>
      </c>
      <c r="M6" s="663">
        <f>'PLANT CHECK'!D10</f>
        <v>7.7</v>
      </c>
      <c r="N6" s="1456"/>
    </row>
    <row r="7" spans="1:14" ht="25.5" thickBot="1" x14ac:dyDescent="0.55000000000000004">
      <c r="A7" s="1586"/>
      <c r="B7" s="1941" t="s">
        <v>934</v>
      </c>
      <c r="C7" s="1587">
        <v>27.6</v>
      </c>
      <c r="D7" s="1588">
        <f>IF(AND(0&lt;=C7,C7&lt;=4.9),0.5,IF(AND(0.5&lt;=C7,C7&lt;=9.9),5,IF(AND(5&lt;=C7,C7&lt;=14.9),10,IF(AND(9&lt;=C7,C7&lt;=19.9),15,IF(AND(19&lt;=C7,C7&lt;=24.9),20,25)))))</f>
        <v>25</v>
      </c>
      <c r="E7" s="1941" t="s">
        <v>936</v>
      </c>
      <c r="F7" s="1945">
        <v>5.96</v>
      </c>
      <c r="G7" s="1946">
        <f>IF(AND(0&lt;=F7,F7&lt;=6),6,IF(AND(6&lt;=F7,F7&lt;=6.5),6.5,7))</f>
        <v>6</v>
      </c>
      <c r="H7" s="1941" t="s">
        <v>924</v>
      </c>
      <c r="I7" s="1587">
        <v>8.1999999999999993</v>
      </c>
      <c r="J7" s="1589">
        <f>(15.9*16)/I7</f>
        <v>31.024390243902442</v>
      </c>
      <c r="K7" s="1941"/>
      <c r="L7" s="584" t="s">
        <v>605</v>
      </c>
      <c r="M7" s="663">
        <f>'PLANT CHECK'!D11</f>
        <v>7.7</v>
      </c>
      <c r="N7" s="1456"/>
    </row>
    <row r="8" spans="1:14" ht="25.5" thickBot="1" x14ac:dyDescent="0.55000000000000004">
      <c r="A8" s="1586"/>
      <c r="B8" s="1941" t="s">
        <v>644</v>
      </c>
      <c r="C8" s="1587">
        <v>27.4</v>
      </c>
      <c r="D8" s="1588">
        <f>IF(AND(0&lt;=C8,C8&lt;=4.9),0.5,IF(AND(0.5&lt;=C8,C8&lt;=9.9),5,IF(AND(5&lt;=C8,C8&lt;=14.9),10,IF(AND(9&lt;=C8,C8&lt;=19.9),15,IF(AND(19&lt;=C8,C8&lt;=24.9),20,25)))))</f>
        <v>25</v>
      </c>
      <c r="E8" s="1941" t="s">
        <v>937</v>
      </c>
      <c r="F8" s="1945">
        <v>6.01</v>
      </c>
      <c r="G8" s="1946">
        <f>IF(AND(0&lt;=F8,F8&lt;=6),6,IF(AND(6&lt;=F8,F8&lt;=6.5),6.5,7))</f>
        <v>6.5</v>
      </c>
      <c r="H8" s="1941" t="s">
        <v>925</v>
      </c>
      <c r="I8" s="1587">
        <v>8.1999999999999993</v>
      </c>
      <c r="J8" s="1589">
        <f>(15*18)/I8</f>
        <v>32.926829268292686</v>
      </c>
      <c r="K8" s="1941"/>
      <c r="L8" s="584" t="s">
        <v>607</v>
      </c>
      <c r="M8" s="663">
        <f>'PLANT CHECK'!D12</f>
        <v>7.7</v>
      </c>
      <c r="N8" s="1456"/>
    </row>
    <row r="9" spans="1:14" ht="25.5" thickBot="1" x14ac:dyDescent="0.55000000000000004">
      <c r="A9" s="1586"/>
      <c r="B9" s="1941"/>
      <c r="C9" s="1941"/>
      <c r="D9" s="1941"/>
      <c r="E9" s="1941"/>
      <c r="F9" s="1941"/>
      <c r="G9" s="1941"/>
      <c r="H9" s="1941"/>
      <c r="I9" s="1941"/>
      <c r="J9" s="1941"/>
      <c r="K9" s="1941"/>
      <c r="L9" s="584"/>
      <c r="M9" s="584"/>
      <c r="N9" s="1456"/>
    </row>
    <row r="10" spans="1:14" ht="26" thickTop="1" thickBot="1" x14ac:dyDescent="0.55000000000000004">
      <c r="A10" s="1586"/>
      <c r="B10" s="1941"/>
      <c r="C10" s="1590" t="s">
        <v>943</v>
      </c>
      <c r="D10" s="1606" t="s">
        <v>954</v>
      </c>
      <c r="E10" s="1941"/>
      <c r="F10" s="1591" t="s">
        <v>931</v>
      </c>
      <c r="G10" s="1592" t="s">
        <v>922</v>
      </c>
      <c r="H10" s="1593" t="s">
        <v>947</v>
      </c>
      <c r="I10" s="1941"/>
      <c r="J10" s="1941"/>
      <c r="K10" s="1941"/>
      <c r="L10" s="584"/>
      <c r="M10" s="584"/>
      <c r="N10" s="1456"/>
    </row>
    <row r="11" spans="1:14" ht="26" thickTop="1" thickBot="1" x14ac:dyDescent="0.55000000000000004">
      <c r="A11" s="1586"/>
      <c r="B11" s="1941" t="s">
        <v>929</v>
      </c>
      <c r="C11" s="1594">
        <f>$H$11/J6</f>
        <v>0.12893081761006289</v>
      </c>
      <c r="D11" s="1595">
        <f>C11+0.1</f>
        <v>0.2289308176100629</v>
      </c>
      <c r="E11" s="1941"/>
      <c r="F11" s="1596">
        <f>D6</f>
        <v>25</v>
      </c>
      <c r="G11" s="1597">
        <f>G6</f>
        <v>6</v>
      </c>
      <c r="H11" s="1598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4</v>
      </c>
      <c r="I11" s="1941"/>
      <c r="J11" s="1941"/>
      <c r="K11" s="1941"/>
      <c r="L11" s="584"/>
      <c r="M11" s="584"/>
      <c r="N11" s="1456"/>
    </row>
    <row r="12" spans="1:14" ht="26" thickTop="1" thickBot="1" x14ac:dyDescent="0.55000000000000004">
      <c r="A12" s="1586"/>
      <c r="B12" s="1941" t="s">
        <v>930</v>
      </c>
      <c r="C12" s="1594">
        <f>$H$12/J7</f>
        <v>0.12893081761006289</v>
      </c>
      <c r="D12" s="1595">
        <f>C12+0.1</f>
        <v>0.2289308176100629</v>
      </c>
      <c r="E12" s="1941"/>
      <c r="F12" s="1599">
        <f>D7</f>
        <v>25</v>
      </c>
      <c r="G12" s="1600">
        <f>G7</f>
        <v>6</v>
      </c>
      <c r="H12" s="1598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4</v>
      </c>
      <c r="I12" s="1941"/>
      <c r="J12" s="1941"/>
      <c r="K12" s="1941"/>
      <c r="L12" s="584"/>
      <c r="M12" s="584"/>
      <c r="N12" s="1456"/>
    </row>
    <row r="13" spans="1:14" ht="26" thickTop="1" thickBot="1" x14ac:dyDescent="0.55000000000000004">
      <c r="A13" s="1601"/>
      <c r="B13" s="1602" t="s">
        <v>928</v>
      </c>
      <c r="C13" s="1943">
        <f>$H$13/J8</f>
        <v>0.15185185185185185</v>
      </c>
      <c r="D13" s="1603">
        <f>C13+0.1</f>
        <v>0.25185185185185188</v>
      </c>
      <c r="E13" s="1602"/>
      <c r="F13" s="1604">
        <f>D8</f>
        <v>25</v>
      </c>
      <c r="G13" s="1605">
        <f>G8</f>
        <v>6.5</v>
      </c>
      <c r="H13" s="1944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2"/>
      <c r="J13" s="1602"/>
      <c r="K13" s="1602"/>
      <c r="L13" s="1461"/>
      <c r="M13" s="1461"/>
      <c r="N13" s="1464"/>
    </row>
    <row r="14" spans="1:14" ht="13" thickTop="1" x14ac:dyDescent="0.25"/>
  </sheetData>
  <sheetProtection password="CB29" sheet="1" objects="1" scenarios="1"/>
  <customSheetViews>
    <customSheetView guid="{EA7FF893-CFBE-4D88-BF19-92454183E240}" scale="80">
      <selection activeCell="A23" sqref="A23:XFD24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5" x14ac:dyDescent="0.25"/>
  <cols>
    <col min="8" max="8" width="10.1796875" bestFit="1" customWidth="1"/>
  </cols>
  <sheetData>
    <row r="1" spans="1:9" x14ac:dyDescent="0.25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5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5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5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5" x14ac:dyDescent="0.25">
      <c r="A5" s="1030"/>
      <c r="B5" s="584"/>
      <c r="C5" s="584"/>
      <c r="D5" s="584"/>
      <c r="E5" s="584"/>
      <c r="F5" s="584"/>
      <c r="G5" s="584"/>
      <c r="H5" s="584"/>
      <c r="I5" s="584"/>
    </row>
    <row r="6" spans="1:9" ht="15.5" x14ac:dyDescent="0.35">
      <c r="A6" s="1031"/>
      <c r="B6" s="584"/>
      <c r="C6" s="584"/>
      <c r="D6" s="584"/>
      <c r="E6" s="584"/>
      <c r="F6" s="584"/>
      <c r="G6" s="584"/>
      <c r="H6" s="584"/>
      <c r="I6" s="584"/>
    </row>
    <row r="7" spans="1:9" ht="15" x14ac:dyDescent="0.3">
      <c r="A7" s="3077" t="s">
        <v>836</v>
      </c>
      <c r="B7" s="3077"/>
      <c r="C7" s="3077"/>
      <c r="D7" s="3077"/>
      <c r="E7" s="3077"/>
      <c r="F7" s="3077"/>
      <c r="G7" s="3077"/>
      <c r="H7" s="3077"/>
      <c r="I7" s="3077"/>
    </row>
    <row r="8" spans="1:9" ht="15" x14ac:dyDescent="0.3">
      <c r="A8" s="3077" t="s">
        <v>837</v>
      </c>
      <c r="B8" s="3077"/>
      <c r="C8" s="3077"/>
      <c r="D8" s="3077"/>
      <c r="E8" s="3077"/>
      <c r="F8" s="3077"/>
      <c r="G8" s="3077"/>
      <c r="H8" s="3077"/>
      <c r="I8" s="3077"/>
    </row>
    <row r="9" spans="1:9" ht="13" x14ac:dyDescent="0.3">
      <c r="A9" s="1032"/>
      <c r="B9" s="1032"/>
      <c r="C9" s="1032"/>
      <c r="D9" s="1032"/>
      <c r="E9" s="1032"/>
      <c r="F9" s="1032"/>
      <c r="G9" s="1032"/>
      <c r="H9" s="1032"/>
      <c r="I9" s="1032"/>
    </row>
    <row r="10" spans="1:9" ht="15" x14ac:dyDescent="0.3">
      <c r="A10" s="3077" t="s">
        <v>838</v>
      </c>
      <c r="B10" s="3078"/>
      <c r="C10" s="3078"/>
      <c r="D10" s="3078"/>
      <c r="E10" s="3078"/>
      <c r="F10" s="3078"/>
      <c r="G10" s="3078"/>
      <c r="H10" s="3078"/>
      <c r="I10" s="3078"/>
    </row>
    <row r="11" spans="1:9" ht="13" x14ac:dyDescent="0.3">
      <c r="A11" s="1032"/>
      <c r="B11" s="1032"/>
      <c r="C11" s="1032"/>
      <c r="D11" s="1032"/>
      <c r="E11" s="1032"/>
      <c r="F11" s="1032"/>
      <c r="G11" s="1032"/>
      <c r="H11" s="1032"/>
      <c r="I11" s="1032"/>
    </row>
    <row r="12" spans="1:9" ht="13" x14ac:dyDescent="0.3">
      <c r="A12" s="1032"/>
      <c r="B12" s="1032"/>
      <c r="C12" s="1032"/>
      <c r="D12" s="1032"/>
      <c r="E12" s="1032"/>
      <c r="F12" s="1032"/>
      <c r="G12" s="1032"/>
      <c r="H12" s="1032"/>
      <c r="I12" s="1032"/>
    </row>
    <row r="13" spans="1:9" ht="15.5" x14ac:dyDescent="0.35">
      <c r="A13" s="3074" t="s">
        <v>839</v>
      </c>
      <c r="B13" s="3075"/>
      <c r="C13" s="3075"/>
      <c r="D13" s="3075"/>
      <c r="E13" s="3075"/>
      <c r="F13" s="3075"/>
      <c r="G13" s="3075"/>
      <c r="H13" s="1033" t="s">
        <v>840</v>
      </c>
      <c r="I13" s="1032"/>
    </row>
    <row r="14" spans="1:9" ht="15.5" x14ac:dyDescent="0.35">
      <c r="A14" s="1034"/>
      <c r="B14" s="1032"/>
      <c r="C14" s="1032"/>
      <c r="D14" s="1032"/>
      <c r="E14" s="1032"/>
      <c r="F14" s="1032"/>
      <c r="G14" s="1031"/>
      <c r="H14" s="1032"/>
      <c r="I14" s="1032"/>
    </row>
    <row r="15" spans="1:9" ht="15.5" x14ac:dyDescent="0.35">
      <c r="A15" s="3074" t="s">
        <v>841</v>
      </c>
      <c r="B15" s="3075"/>
      <c r="C15" s="3075"/>
      <c r="D15" s="3075"/>
      <c r="E15" s="3075"/>
      <c r="F15" s="3075"/>
      <c r="G15" s="3075"/>
      <c r="H15" s="1033" t="s">
        <v>842</v>
      </c>
      <c r="I15" s="1032"/>
    </row>
    <row r="16" spans="1:9" ht="15.5" x14ac:dyDescent="0.35">
      <c r="A16" s="1034"/>
      <c r="B16" s="1032"/>
      <c r="C16" s="1032"/>
      <c r="D16" s="1032"/>
      <c r="E16" s="1032"/>
      <c r="F16" s="1032"/>
      <c r="G16" s="1031"/>
      <c r="H16" s="1032"/>
      <c r="I16" s="1032"/>
    </row>
    <row r="17" spans="1:15" ht="15.5" x14ac:dyDescent="0.35">
      <c r="A17" s="3074" t="s">
        <v>843</v>
      </c>
      <c r="B17" s="3075"/>
      <c r="C17" s="3075"/>
      <c r="D17" s="3075"/>
      <c r="E17" s="3075"/>
      <c r="F17" s="3075"/>
      <c r="G17" s="3075"/>
      <c r="H17" s="1035" t="s">
        <v>844</v>
      </c>
      <c r="I17" s="1032"/>
    </row>
    <row r="18" spans="1:15" ht="15.5" x14ac:dyDescent="0.35">
      <c r="A18" s="1034"/>
      <c r="B18" s="1032"/>
      <c r="C18" s="1032"/>
      <c r="D18" s="1032"/>
      <c r="E18" s="1032"/>
      <c r="F18" s="1032"/>
      <c r="G18" s="1031"/>
      <c r="H18" s="1036"/>
      <c r="I18" s="1032"/>
    </row>
    <row r="19" spans="1:15" ht="15.5" x14ac:dyDescent="0.35">
      <c r="A19" s="3074" t="s">
        <v>845</v>
      </c>
      <c r="B19" s="3075"/>
      <c r="C19" s="3075"/>
      <c r="D19" s="3075"/>
      <c r="E19" s="3075"/>
      <c r="F19" s="3075"/>
      <c r="G19" s="3075"/>
      <c r="H19" s="1035" t="s">
        <v>846</v>
      </c>
      <c r="I19" s="1032"/>
    </row>
    <row r="20" spans="1:15" ht="15.5" x14ac:dyDescent="0.35">
      <c r="A20" s="1034"/>
      <c r="B20" s="1032"/>
      <c r="C20" s="1032"/>
      <c r="D20" s="1032"/>
      <c r="E20" s="1032"/>
      <c r="F20" s="1032"/>
      <c r="G20" s="1031"/>
      <c r="H20" s="1032"/>
      <c r="I20" s="1032"/>
    </row>
    <row r="21" spans="1:15" ht="15.5" x14ac:dyDescent="0.35">
      <c r="A21" s="3074" t="s">
        <v>847</v>
      </c>
      <c r="B21" s="3075"/>
      <c r="C21" s="3075"/>
      <c r="D21" s="3075"/>
      <c r="E21" s="3075"/>
      <c r="F21" s="3075"/>
      <c r="G21" s="3075"/>
      <c r="H21" s="1037">
        <f>'1'!A6</f>
        <v>43678</v>
      </c>
      <c r="I21" s="1032"/>
    </row>
    <row r="22" spans="1:15" ht="15.5" x14ac:dyDescent="0.35">
      <c r="A22" s="1034"/>
      <c r="B22" s="1032"/>
      <c r="C22" s="1032"/>
      <c r="D22" s="1032"/>
      <c r="E22" s="1032"/>
      <c r="F22" s="1032"/>
      <c r="G22" s="1033"/>
      <c r="H22" s="1032"/>
      <c r="I22" s="1032"/>
    </row>
    <row r="23" spans="1:15" ht="15.5" x14ac:dyDescent="0.35">
      <c r="A23" s="3074" t="s">
        <v>848</v>
      </c>
      <c r="B23" s="3075"/>
      <c r="C23" s="3075"/>
      <c r="D23" s="3075"/>
      <c r="E23" s="3075"/>
      <c r="F23" s="3075"/>
      <c r="G23" s="3075"/>
      <c r="H23" s="1037">
        <f>'1'!A6+'1'!C36-1</f>
        <v>43708</v>
      </c>
      <c r="I23" s="1032"/>
    </row>
    <row r="24" spans="1:15" ht="15.5" x14ac:dyDescent="0.35">
      <c r="A24" s="1034"/>
      <c r="B24" s="1032"/>
      <c r="C24" s="1032"/>
      <c r="D24" s="1032"/>
      <c r="E24" s="1032"/>
      <c r="F24" s="1032"/>
      <c r="G24" s="1033"/>
      <c r="H24" s="1032"/>
      <c r="I24" s="1032"/>
    </row>
    <row r="25" spans="1:15" ht="15.5" x14ac:dyDescent="0.35">
      <c r="A25" s="3074" t="s">
        <v>849</v>
      </c>
      <c r="B25" s="3075"/>
      <c r="C25" s="3075"/>
      <c r="D25" s="3075"/>
      <c r="E25" s="3075"/>
      <c r="F25" s="3075"/>
      <c r="G25" s="3075"/>
      <c r="H25" s="1038">
        <f>'1'!C36*6</f>
        <v>186</v>
      </c>
      <c r="I25" s="1032"/>
    </row>
    <row r="26" spans="1:15" ht="15.5" x14ac:dyDescent="0.35">
      <c r="A26" s="1034"/>
      <c r="B26" s="1032"/>
      <c r="C26" s="1032"/>
      <c r="D26" s="1032"/>
      <c r="E26" s="1032"/>
      <c r="F26" s="1032"/>
      <c r="G26" s="1033"/>
      <c r="H26" s="1031"/>
      <c r="I26" s="1032"/>
      <c r="M26" s="1039"/>
      <c r="N26" s="1039"/>
      <c r="O26" s="1039"/>
    </row>
    <row r="27" spans="1:15" ht="15.5" x14ac:dyDescent="0.35">
      <c r="A27" s="3074" t="s">
        <v>850</v>
      </c>
      <c r="B27" s="3075"/>
      <c r="C27" s="3075"/>
      <c r="D27" s="3075"/>
      <c r="E27" s="3075"/>
      <c r="F27" s="3075"/>
      <c r="G27" s="3075"/>
      <c r="H27" s="1038">
        <f>Turbidity!C42</f>
        <v>558</v>
      </c>
      <c r="I27" s="1032"/>
      <c r="M27" s="1039"/>
      <c r="N27" s="1039"/>
      <c r="O27" s="1039"/>
    </row>
    <row r="28" spans="1:15" ht="15.5" x14ac:dyDescent="0.35">
      <c r="A28" s="1034"/>
      <c r="B28" s="1032"/>
      <c r="C28" s="1032"/>
      <c r="D28" s="1032"/>
      <c r="E28" s="1032"/>
      <c r="F28" s="1032"/>
      <c r="G28" s="1033"/>
      <c r="H28" s="1031"/>
      <c r="I28" s="1032"/>
      <c r="M28" s="1039"/>
      <c r="N28" s="1039"/>
      <c r="O28" s="1039"/>
    </row>
    <row r="29" spans="1:15" ht="15.5" x14ac:dyDescent="0.35">
      <c r="A29" s="3074" t="s">
        <v>851</v>
      </c>
      <c r="B29" s="3075"/>
      <c r="C29" s="3075"/>
      <c r="D29" s="3075"/>
      <c r="E29" s="3075"/>
      <c r="F29" s="3075"/>
      <c r="G29" s="3075"/>
      <c r="H29" s="1040">
        <f>MAX(Turbidity!B11:B41)</f>
        <v>7.0999999999999994E-2</v>
      </c>
      <c r="I29" s="1032"/>
      <c r="M29" s="1039"/>
      <c r="N29" s="1039"/>
      <c r="O29" s="1039"/>
    </row>
    <row r="30" spans="1:15" ht="15.5" x14ac:dyDescent="0.35">
      <c r="A30" s="1034"/>
      <c r="B30" s="1032"/>
      <c r="C30" s="1032"/>
      <c r="D30" s="1032"/>
      <c r="E30" s="1032"/>
      <c r="F30" s="1032"/>
      <c r="G30" s="1033"/>
      <c r="H30" s="1031"/>
      <c r="I30" s="1032"/>
      <c r="M30" s="1039"/>
      <c r="N30" s="1039"/>
      <c r="O30" s="1039"/>
    </row>
    <row r="31" spans="1:15" ht="15.5" x14ac:dyDescent="0.35">
      <c r="A31" s="3074" t="s">
        <v>852</v>
      </c>
      <c r="B31" s="3075"/>
      <c r="C31" s="3075"/>
      <c r="D31" s="3075"/>
      <c r="E31" s="3075"/>
      <c r="F31" s="3075"/>
      <c r="G31" s="3075"/>
      <c r="H31" s="1040">
        <f>MIN(Turbidity!B11:B41)</f>
        <v>3.1E-2</v>
      </c>
      <c r="I31" s="1032"/>
      <c r="M31" s="1039"/>
      <c r="N31" s="1039"/>
      <c r="O31" s="1039"/>
    </row>
    <row r="32" spans="1:15" ht="15.5" x14ac:dyDescent="0.35">
      <c r="A32" s="1034"/>
      <c r="B32" s="1032"/>
      <c r="C32" s="1032"/>
      <c r="D32" s="1032"/>
      <c r="E32" s="1032"/>
      <c r="F32" s="1032"/>
      <c r="G32" s="1033"/>
      <c r="H32" s="1031"/>
      <c r="I32" s="1032"/>
      <c r="M32" s="1039"/>
      <c r="N32" s="1039"/>
      <c r="O32" s="1039"/>
    </row>
    <row r="33" spans="1:15" ht="15.5" x14ac:dyDescent="0.35">
      <c r="A33" s="3074" t="s">
        <v>853</v>
      </c>
      <c r="B33" s="3075"/>
      <c r="C33" s="3075"/>
      <c r="D33" s="3075"/>
      <c r="E33" s="3075"/>
      <c r="F33" s="3075"/>
      <c r="G33" s="3075"/>
      <c r="H33" s="1040">
        <f>AVERAGE(Turbidity!B11:B41)</f>
        <v>4.2290322580645169E-2</v>
      </c>
      <c r="I33" s="1032"/>
      <c r="M33" s="1039"/>
      <c r="N33" s="1041"/>
      <c r="O33" s="1039"/>
    </row>
    <row r="34" spans="1:15" ht="15.5" x14ac:dyDescent="0.35">
      <c r="A34" s="1034"/>
      <c r="B34" s="1032"/>
      <c r="C34" s="1032"/>
      <c r="D34" s="1032"/>
      <c r="E34" s="1032"/>
      <c r="F34" s="1032"/>
      <c r="G34" s="1033"/>
      <c r="H34" s="1032"/>
      <c r="I34" s="1032"/>
      <c r="M34" s="1039"/>
      <c r="N34" s="1039"/>
      <c r="O34" s="1039"/>
    </row>
    <row r="35" spans="1:15" ht="15.5" x14ac:dyDescent="0.35">
      <c r="A35" s="3074" t="s">
        <v>854</v>
      </c>
      <c r="B35" s="3075"/>
      <c r="C35" s="3075"/>
      <c r="D35" s="3075"/>
      <c r="E35" s="3075"/>
      <c r="F35" s="3075"/>
      <c r="G35" s="3075"/>
      <c r="H35" s="1035" t="s">
        <v>855</v>
      </c>
      <c r="I35" s="1032"/>
      <c r="M35" s="1039"/>
      <c r="N35" s="1039"/>
      <c r="O35" s="1039"/>
    </row>
    <row r="36" spans="1:15" ht="15.5" x14ac:dyDescent="0.35">
      <c r="A36" s="1034"/>
      <c r="B36" s="1032"/>
      <c r="C36" s="1032"/>
      <c r="D36" s="1032"/>
      <c r="E36" s="1032"/>
      <c r="F36" s="1032"/>
      <c r="G36" s="1033"/>
      <c r="H36" s="1032"/>
      <c r="I36" s="1032"/>
      <c r="M36" s="1039"/>
      <c r="N36" s="1039"/>
      <c r="O36" s="1039"/>
    </row>
    <row r="37" spans="1:15" ht="15.5" x14ac:dyDescent="0.35">
      <c r="A37" s="3074" t="s">
        <v>856</v>
      </c>
      <c r="B37" s="3075"/>
      <c r="C37" s="3075"/>
      <c r="D37" s="3075"/>
      <c r="E37" s="3075"/>
      <c r="F37" s="3075"/>
      <c r="G37" s="3075"/>
      <c r="H37" s="1042" t="s">
        <v>857</v>
      </c>
      <c r="I37" s="1032"/>
    </row>
    <row r="38" spans="1:15" ht="13" x14ac:dyDescent="0.3">
      <c r="A38" s="1034"/>
      <c r="B38" s="1032"/>
      <c r="C38" s="1032"/>
      <c r="D38" s="1032"/>
      <c r="E38" s="1032"/>
      <c r="F38" s="1032"/>
      <c r="G38" s="1032"/>
      <c r="H38" s="1032"/>
      <c r="I38" s="1032"/>
    </row>
    <row r="39" spans="1:15" ht="13" x14ac:dyDescent="0.3">
      <c r="A39" s="1034"/>
      <c r="B39" s="1032"/>
      <c r="C39" s="1032"/>
      <c r="D39" s="1032"/>
      <c r="E39" s="1032"/>
      <c r="F39" s="1032"/>
      <c r="G39" s="1032"/>
      <c r="H39" s="1032"/>
      <c r="I39" s="1032"/>
    </row>
    <row r="40" spans="1:15" ht="15.5" x14ac:dyDescent="0.35">
      <c r="A40" s="1043" t="s">
        <v>858</v>
      </c>
      <c r="B40" s="1032"/>
      <c r="C40" s="1032"/>
      <c r="D40" s="1032"/>
      <c r="E40" s="1032"/>
      <c r="F40" s="1032"/>
      <c r="G40" s="1032"/>
      <c r="H40" s="1032"/>
      <c r="I40" s="1032"/>
    </row>
    <row r="41" spans="1:15" ht="13" x14ac:dyDescent="0.3">
      <c r="A41" s="1032"/>
      <c r="B41" s="1032"/>
      <c r="C41" s="1032"/>
      <c r="D41" s="1032"/>
      <c r="E41" s="1032"/>
      <c r="F41" s="1032"/>
      <c r="G41" s="1032"/>
      <c r="H41" s="1032"/>
      <c r="I41" s="1032"/>
    </row>
    <row r="42" spans="1:15" ht="13" x14ac:dyDescent="0.3">
      <c r="A42" s="1032"/>
      <c r="B42" s="1032"/>
      <c r="C42" s="1032"/>
      <c r="D42" s="1032"/>
      <c r="E42" s="1032"/>
      <c r="F42" s="1032"/>
      <c r="G42" s="1032"/>
      <c r="H42" s="1032"/>
      <c r="I42" s="1032"/>
    </row>
    <row r="43" spans="1:15" ht="13" x14ac:dyDescent="0.3">
      <c r="A43" s="1032"/>
      <c r="B43" s="1032"/>
      <c r="C43" s="1032"/>
      <c r="D43" s="1032"/>
      <c r="E43" s="1032"/>
      <c r="F43" s="1032"/>
      <c r="G43" s="1032"/>
      <c r="H43" s="1032"/>
      <c r="I43" s="1032"/>
    </row>
    <row r="44" spans="1:15" ht="13" x14ac:dyDescent="0.3">
      <c r="A44" s="1032"/>
      <c r="B44" s="1032"/>
      <c r="C44" s="1032"/>
      <c r="D44" s="1032"/>
      <c r="E44" s="1032"/>
      <c r="F44" s="1032"/>
      <c r="G44" s="1032"/>
      <c r="H44" s="1032"/>
      <c r="I44" s="1032"/>
    </row>
    <row r="45" spans="1:15" ht="13" x14ac:dyDescent="0.3">
      <c r="A45" s="1032"/>
      <c r="B45" s="1032"/>
      <c r="C45" s="1032"/>
      <c r="D45" s="1032"/>
      <c r="E45" s="1032"/>
      <c r="F45" s="1032"/>
      <c r="G45" s="1032"/>
      <c r="H45" s="1032"/>
      <c r="I45" s="1032"/>
    </row>
    <row r="46" spans="1:15" ht="15.5" x14ac:dyDescent="0.35">
      <c r="A46" s="1033" t="s">
        <v>862</v>
      </c>
      <c r="B46" s="1032"/>
      <c r="C46" s="1032"/>
      <c r="D46" s="1032"/>
      <c r="E46" s="1032"/>
      <c r="F46" s="1032"/>
      <c r="G46" s="1048">
        <f>'Individual Filters'!G51</f>
        <v>43714</v>
      </c>
      <c r="H46" s="1032"/>
      <c r="I46" s="1032"/>
    </row>
    <row r="47" spans="1:15" ht="13" x14ac:dyDescent="0.3">
      <c r="B47" s="3076" t="s">
        <v>980</v>
      </c>
      <c r="C47" s="3076"/>
      <c r="D47" s="3076"/>
      <c r="E47" s="1032"/>
      <c r="F47" s="1032"/>
      <c r="G47" s="1032"/>
      <c r="H47" s="1032"/>
      <c r="I47" s="1032"/>
    </row>
    <row r="48" spans="1:15" ht="14" x14ac:dyDescent="0.3">
      <c r="A48" s="1044" t="s">
        <v>859</v>
      </c>
      <c r="B48" s="1032"/>
      <c r="C48" s="1032"/>
      <c r="D48" s="1032"/>
      <c r="E48" s="1032"/>
      <c r="F48" s="1032"/>
      <c r="G48" s="1032"/>
      <c r="H48" s="1032"/>
      <c r="I48" s="1032"/>
    </row>
    <row r="49" spans="1:10" ht="14" x14ac:dyDescent="0.3">
      <c r="A49" s="1045" t="s">
        <v>860</v>
      </c>
      <c r="B49" s="1032"/>
      <c r="C49" s="1032"/>
      <c r="D49" s="1032"/>
      <c r="E49" s="1032"/>
      <c r="F49" s="1032"/>
      <c r="G49" s="1032"/>
      <c r="H49" s="1032"/>
      <c r="I49" s="1032"/>
    </row>
    <row r="50" spans="1:10" ht="13" x14ac:dyDescent="0.3">
      <c r="A50" s="1032"/>
      <c r="B50" s="1032"/>
      <c r="C50" s="1032"/>
      <c r="D50" s="1032"/>
      <c r="E50" s="1032"/>
      <c r="F50" s="1032"/>
      <c r="G50" s="1032"/>
      <c r="H50" s="1032"/>
      <c r="I50" s="1032"/>
    </row>
    <row r="51" spans="1:10" ht="13" x14ac:dyDescent="0.3">
      <c r="A51" s="1032"/>
      <c r="B51" s="1032"/>
      <c r="C51" s="1032"/>
      <c r="D51" s="1032"/>
      <c r="E51" s="1032"/>
      <c r="F51" s="1032"/>
      <c r="H51" s="1032"/>
      <c r="I51" s="1032"/>
      <c r="J51" s="1046" t="s">
        <v>861</v>
      </c>
    </row>
    <row r="52" spans="1:10" ht="13" x14ac:dyDescent="0.3">
      <c r="A52" s="1032"/>
      <c r="B52" s="1032"/>
      <c r="C52" s="1032"/>
      <c r="D52" s="1032"/>
      <c r="E52" s="1032"/>
      <c r="F52" s="1032"/>
      <c r="G52" s="1032"/>
      <c r="H52" s="1032"/>
      <c r="I52" s="1032"/>
    </row>
    <row r="53" spans="1:10" ht="15.5" x14ac:dyDescent="0.35">
      <c r="A53" s="1047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5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5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5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5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5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5" x14ac:dyDescent="0.25"/>
  <cols>
    <col min="1" max="1" width="5.453125" style="2004" customWidth="1"/>
    <col min="2" max="2" width="11.81640625" style="2004" customWidth="1"/>
    <col min="3" max="3" width="16.1796875" style="2004" customWidth="1"/>
    <col min="4" max="4" width="17.81640625" style="2004" customWidth="1"/>
    <col min="5" max="5" width="18.453125" style="2004" customWidth="1"/>
    <col min="6" max="6" width="16.81640625" style="2004" customWidth="1"/>
    <col min="7" max="7" width="10.81640625" style="2004" customWidth="1"/>
    <col min="8" max="256" width="8.7265625" style="2004"/>
    <col min="257" max="257" width="5.453125" style="2004" customWidth="1"/>
    <col min="258" max="258" width="11.81640625" style="2004" customWidth="1"/>
    <col min="259" max="259" width="16.1796875" style="2004" customWidth="1"/>
    <col min="260" max="260" width="17.81640625" style="2004" customWidth="1"/>
    <col min="261" max="261" width="18.453125" style="2004" customWidth="1"/>
    <col min="262" max="262" width="16.81640625" style="2004" customWidth="1"/>
    <col min="263" max="263" width="10.81640625" style="2004" customWidth="1"/>
    <col min="264" max="512" width="8.7265625" style="2004"/>
    <col min="513" max="513" width="5.453125" style="2004" customWidth="1"/>
    <col min="514" max="514" width="11.81640625" style="2004" customWidth="1"/>
    <col min="515" max="515" width="16.1796875" style="2004" customWidth="1"/>
    <col min="516" max="516" width="17.81640625" style="2004" customWidth="1"/>
    <col min="517" max="517" width="18.453125" style="2004" customWidth="1"/>
    <col min="518" max="518" width="16.81640625" style="2004" customWidth="1"/>
    <col min="519" max="519" width="10.81640625" style="2004" customWidth="1"/>
    <col min="520" max="768" width="8.7265625" style="2004"/>
    <col min="769" max="769" width="5.453125" style="2004" customWidth="1"/>
    <col min="770" max="770" width="11.81640625" style="2004" customWidth="1"/>
    <col min="771" max="771" width="16.1796875" style="2004" customWidth="1"/>
    <col min="772" max="772" width="17.81640625" style="2004" customWidth="1"/>
    <col min="773" max="773" width="18.453125" style="2004" customWidth="1"/>
    <col min="774" max="774" width="16.81640625" style="2004" customWidth="1"/>
    <col min="775" max="775" width="10.81640625" style="2004" customWidth="1"/>
    <col min="776" max="1024" width="8.7265625" style="2004"/>
    <col min="1025" max="1025" width="5.453125" style="2004" customWidth="1"/>
    <col min="1026" max="1026" width="11.81640625" style="2004" customWidth="1"/>
    <col min="1027" max="1027" width="16.1796875" style="2004" customWidth="1"/>
    <col min="1028" max="1028" width="17.81640625" style="2004" customWidth="1"/>
    <col min="1029" max="1029" width="18.453125" style="2004" customWidth="1"/>
    <col min="1030" max="1030" width="16.81640625" style="2004" customWidth="1"/>
    <col min="1031" max="1031" width="10.81640625" style="2004" customWidth="1"/>
    <col min="1032" max="1280" width="8.7265625" style="2004"/>
    <col min="1281" max="1281" width="5.453125" style="2004" customWidth="1"/>
    <col min="1282" max="1282" width="11.81640625" style="2004" customWidth="1"/>
    <col min="1283" max="1283" width="16.1796875" style="2004" customWidth="1"/>
    <col min="1284" max="1284" width="17.81640625" style="2004" customWidth="1"/>
    <col min="1285" max="1285" width="18.453125" style="2004" customWidth="1"/>
    <col min="1286" max="1286" width="16.81640625" style="2004" customWidth="1"/>
    <col min="1287" max="1287" width="10.81640625" style="2004" customWidth="1"/>
    <col min="1288" max="1536" width="8.7265625" style="2004"/>
    <col min="1537" max="1537" width="5.453125" style="2004" customWidth="1"/>
    <col min="1538" max="1538" width="11.81640625" style="2004" customWidth="1"/>
    <col min="1539" max="1539" width="16.1796875" style="2004" customWidth="1"/>
    <col min="1540" max="1540" width="17.81640625" style="2004" customWidth="1"/>
    <col min="1541" max="1541" width="18.453125" style="2004" customWidth="1"/>
    <col min="1542" max="1542" width="16.81640625" style="2004" customWidth="1"/>
    <col min="1543" max="1543" width="10.81640625" style="2004" customWidth="1"/>
    <col min="1544" max="1792" width="8.7265625" style="2004"/>
    <col min="1793" max="1793" width="5.453125" style="2004" customWidth="1"/>
    <col min="1794" max="1794" width="11.81640625" style="2004" customWidth="1"/>
    <col min="1795" max="1795" width="16.1796875" style="2004" customWidth="1"/>
    <col min="1796" max="1796" width="17.81640625" style="2004" customWidth="1"/>
    <col min="1797" max="1797" width="18.453125" style="2004" customWidth="1"/>
    <col min="1798" max="1798" width="16.81640625" style="2004" customWidth="1"/>
    <col min="1799" max="1799" width="10.81640625" style="2004" customWidth="1"/>
    <col min="1800" max="2048" width="8.7265625" style="2004"/>
    <col min="2049" max="2049" width="5.453125" style="2004" customWidth="1"/>
    <col min="2050" max="2050" width="11.81640625" style="2004" customWidth="1"/>
    <col min="2051" max="2051" width="16.1796875" style="2004" customWidth="1"/>
    <col min="2052" max="2052" width="17.81640625" style="2004" customWidth="1"/>
    <col min="2053" max="2053" width="18.453125" style="2004" customWidth="1"/>
    <col min="2054" max="2054" width="16.81640625" style="2004" customWidth="1"/>
    <col min="2055" max="2055" width="10.81640625" style="2004" customWidth="1"/>
    <col min="2056" max="2304" width="8.7265625" style="2004"/>
    <col min="2305" max="2305" width="5.453125" style="2004" customWidth="1"/>
    <col min="2306" max="2306" width="11.81640625" style="2004" customWidth="1"/>
    <col min="2307" max="2307" width="16.1796875" style="2004" customWidth="1"/>
    <col min="2308" max="2308" width="17.81640625" style="2004" customWidth="1"/>
    <col min="2309" max="2309" width="18.453125" style="2004" customWidth="1"/>
    <col min="2310" max="2310" width="16.81640625" style="2004" customWidth="1"/>
    <col min="2311" max="2311" width="10.81640625" style="2004" customWidth="1"/>
    <col min="2312" max="2560" width="8.7265625" style="2004"/>
    <col min="2561" max="2561" width="5.453125" style="2004" customWidth="1"/>
    <col min="2562" max="2562" width="11.81640625" style="2004" customWidth="1"/>
    <col min="2563" max="2563" width="16.1796875" style="2004" customWidth="1"/>
    <col min="2564" max="2564" width="17.81640625" style="2004" customWidth="1"/>
    <col min="2565" max="2565" width="18.453125" style="2004" customWidth="1"/>
    <col min="2566" max="2566" width="16.81640625" style="2004" customWidth="1"/>
    <col min="2567" max="2567" width="10.81640625" style="2004" customWidth="1"/>
    <col min="2568" max="2816" width="8.7265625" style="2004"/>
    <col min="2817" max="2817" width="5.453125" style="2004" customWidth="1"/>
    <col min="2818" max="2818" width="11.81640625" style="2004" customWidth="1"/>
    <col min="2819" max="2819" width="16.1796875" style="2004" customWidth="1"/>
    <col min="2820" max="2820" width="17.81640625" style="2004" customWidth="1"/>
    <col min="2821" max="2821" width="18.453125" style="2004" customWidth="1"/>
    <col min="2822" max="2822" width="16.81640625" style="2004" customWidth="1"/>
    <col min="2823" max="2823" width="10.81640625" style="2004" customWidth="1"/>
    <col min="2824" max="3072" width="8.7265625" style="2004"/>
    <col min="3073" max="3073" width="5.453125" style="2004" customWidth="1"/>
    <col min="3074" max="3074" width="11.81640625" style="2004" customWidth="1"/>
    <col min="3075" max="3075" width="16.1796875" style="2004" customWidth="1"/>
    <col min="3076" max="3076" width="17.81640625" style="2004" customWidth="1"/>
    <col min="3077" max="3077" width="18.453125" style="2004" customWidth="1"/>
    <col min="3078" max="3078" width="16.81640625" style="2004" customWidth="1"/>
    <col min="3079" max="3079" width="10.81640625" style="2004" customWidth="1"/>
    <col min="3080" max="3328" width="8.7265625" style="2004"/>
    <col min="3329" max="3329" width="5.453125" style="2004" customWidth="1"/>
    <col min="3330" max="3330" width="11.81640625" style="2004" customWidth="1"/>
    <col min="3331" max="3331" width="16.1796875" style="2004" customWidth="1"/>
    <col min="3332" max="3332" width="17.81640625" style="2004" customWidth="1"/>
    <col min="3333" max="3333" width="18.453125" style="2004" customWidth="1"/>
    <col min="3334" max="3334" width="16.81640625" style="2004" customWidth="1"/>
    <col min="3335" max="3335" width="10.81640625" style="2004" customWidth="1"/>
    <col min="3336" max="3584" width="8.7265625" style="2004"/>
    <col min="3585" max="3585" width="5.453125" style="2004" customWidth="1"/>
    <col min="3586" max="3586" width="11.81640625" style="2004" customWidth="1"/>
    <col min="3587" max="3587" width="16.1796875" style="2004" customWidth="1"/>
    <col min="3588" max="3588" width="17.81640625" style="2004" customWidth="1"/>
    <col min="3589" max="3589" width="18.453125" style="2004" customWidth="1"/>
    <col min="3590" max="3590" width="16.81640625" style="2004" customWidth="1"/>
    <col min="3591" max="3591" width="10.81640625" style="2004" customWidth="1"/>
    <col min="3592" max="3840" width="8.7265625" style="2004"/>
    <col min="3841" max="3841" width="5.453125" style="2004" customWidth="1"/>
    <col min="3842" max="3842" width="11.81640625" style="2004" customWidth="1"/>
    <col min="3843" max="3843" width="16.1796875" style="2004" customWidth="1"/>
    <col min="3844" max="3844" width="17.81640625" style="2004" customWidth="1"/>
    <col min="3845" max="3845" width="18.453125" style="2004" customWidth="1"/>
    <col min="3846" max="3846" width="16.81640625" style="2004" customWidth="1"/>
    <col min="3847" max="3847" width="10.81640625" style="2004" customWidth="1"/>
    <col min="3848" max="4096" width="8.7265625" style="2004"/>
    <col min="4097" max="4097" width="5.453125" style="2004" customWidth="1"/>
    <col min="4098" max="4098" width="11.81640625" style="2004" customWidth="1"/>
    <col min="4099" max="4099" width="16.1796875" style="2004" customWidth="1"/>
    <col min="4100" max="4100" width="17.81640625" style="2004" customWidth="1"/>
    <col min="4101" max="4101" width="18.453125" style="2004" customWidth="1"/>
    <col min="4102" max="4102" width="16.81640625" style="2004" customWidth="1"/>
    <col min="4103" max="4103" width="10.81640625" style="2004" customWidth="1"/>
    <col min="4104" max="4352" width="8.7265625" style="2004"/>
    <col min="4353" max="4353" width="5.453125" style="2004" customWidth="1"/>
    <col min="4354" max="4354" width="11.81640625" style="2004" customWidth="1"/>
    <col min="4355" max="4355" width="16.1796875" style="2004" customWidth="1"/>
    <col min="4356" max="4356" width="17.81640625" style="2004" customWidth="1"/>
    <col min="4357" max="4357" width="18.453125" style="2004" customWidth="1"/>
    <col min="4358" max="4358" width="16.81640625" style="2004" customWidth="1"/>
    <col min="4359" max="4359" width="10.81640625" style="2004" customWidth="1"/>
    <col min="4360" max="4608" width="8.7265625" style="2004"/>
    <col min="4609" max="4609" width="5.453125" style="2004" customWidth="1"/>
    <col min="4610" max="4610" width="11.81640625" style="2004" customWidth="1"/>
    <col min="4611" max="4611" width="16.1796875" style="2004" customWidth="1"/>
    <col min="4612" max="4612" width="17.81640625" style="2004" customWidth="1"/>
    <col min="4613" max="4613" width="18.453125" style="2004" customWidth="1"/>
    <col min="4614" max="4614" width="16.81640625" style="2004" customWidth="1"/>
    <col min="4615" max="4615" width="10.81640625" style="2004" customWidth="1"/>
    <col min="4616" max="4864" width="8.7265625" style="2004"/>
    <col min="4865" max="4865" width="5.453125" style="2004" customWidth="1"/>
    <col min="4866" max="4866" width="11.81640625" style="2004" customWidth="1"/>
    <col min="4867" max="4867" width="16.1796875" style="2004" customWidth="1"/>
    <col min="4868" max="4868" width="17.81640625" style="2004" customWidth="1"/>
    <col min="4869" max="4869" width="18.453125" style="2004" customWidth="1"/>
    <col min="4870" max="4870" width="16.81640625" style="2004" customWidth="1"/>
    <col min="4871" max="4871" width="10.81640625" style="2004" customWidth="1"/>
    <col min="4872" max="5120" width="8.7265625" style="2004"/>
    <col min="5121" max="5121" width="5.453125" style="2004" customWidth="1"/>
    <col min="5122" max="5122" width="11.81640625" style="2004" customWidth="1"/>
    <col min="5123" max="5123" width="16.1796875" style="2004" customWidth="1"/>
    <col min="5124" max="5124" width="17.81640625" style="2004" customWidth="1"/>
    <col min="5125" max="5125" width="18.453125" style="2004" customWidth="1"/>
    <col min="5126" max="5126" width="16.81640625" style="2004" customWidth="1"/>
    <col min="5127" max="5127" width="10.81640625" style="2004" customWidth="1"/>
    <col min="5128" max="5376" width="8.7265625" style="2004"/>
    <col min="5377" max="5377" width="5.453125" style="2004" customWidth="1"/>
    <col min="5378" max="5378" width="11.81640625" style="2004" customWidth="1"/>
    <col min="5379" max="5379" width="16.1796875" style="2004" customWidth="1"/>
    <col min="5380" max="5380" width="17.81640625" style="2004" customWidth="1"/>
    <col min="5381" max="5381" width="18.453125" style="2004" customWidth="1"/>
    <col min="5382" max="5382" width="16.81640625" style="2004" customWidth="1"/>
    <col min="5383" max="5383" width="10.81640625" style="2004" customWidth="1"/>
    <col min="5384" max="5632" width="8.7265625" style="2004"/>
    <col min="5633" max="5633" width="5.453125" style="2004" customWidth="1"/>
    <col min="5634" max="5634" width="11.81640625" style="2004" customWidth="1"/>
    <col min="5635" max="5635" width="16.1796875" style="2004" customWidth="1"/>
    <col min="5636" max="5636" width="17.81640625" style="2004" customWidth="1"/>
    <col min="5637" max="5637" width="18.453125" style="2004" customWidth="1"/>
    <col min="5638" max="5638" width="16.81640625" style="2004" customWidth="1"/>
    <col min="5639" max="5639" width="10.81640625" style="2004" customWidth="1"/>
    <col min="5640" max="5888" width="8.7265625" style="2004"/>
    <col min="5889" max="5889" width="5.453125" style="2004" customWidth="1"/>
    <col min="5890" max="5890" width="11.81640625" style="2004" customWidth="1"/>
    <col min="5891" max="5891" width="16.1796875" style="2004" customWidth="1"/>
    <col min="5892" max="5892" width="17.81640625" style="2004" customWidth="1"/>
    <col min="5893" max="5893" width="18.453125" style="2004" customWidth="1"/>
    <col min="5894" max="5894" width="16.81640625" style="2004" customWidth="1"/>
    <col min="5895" max="5895" width="10.81640625" style="2004" customWidth="1"/>
    <col min="5896" max="6144" width="8.7265625" style="2004"/>
    <col min="6145" max="6145" width="5.453125" style="2004" customWidth="1"/>
    <col min="6146" max="6146" width="11.81640625" style="2004" customWidth="1"/>
    <col min="6147" max="6147" width="16.1796875" style="2004" customWidth="1"/>
    <col min="6148" max="6148" width="17.81640625" style="2004" customWidth="1"/>
    <col min="6149" max="6149" width="18.453125" style="2004" customWidth="1"/>
    <col min="6150" max="6150" width="16.81640625" style="2004" customWidth="1"/>
    <col min="6151" max="6151" width="10.81640625" style="2004" customWidth="1"/>
    <col min="6152" max="6400" width="8.7265625" style="2004"/>
    <col min="6401" max="6401" width="5.453125" style="2004" customWidth="1"/>
    <col min="6402" max="6402" width="11.81640625" style="2004" customWidth="1"/>
    <col min="6403" max="6403" width="16.1796875" style="2004" customWidth="1"/>
    <col min="6404" max="6404" width="17.81640625" style="2004" customWidth="1"/>
    <col min="6405" max="6405" width="18.453125" style="2004" customWidth="1"/>
    <col min="6406" max="6406" width="16.81640625" style="2004" customWidth="1"/>
    <col min="6407" max="6407" width="10.81640625" style="2004" customWidth="1"/>
    <col min="6408" max="6656" width="8.7265625" style="2004"/>
    <col min="6657" max="6657" width="5.453125" style="2004" customWidth="1"/>
    <col min="6658" max="6658" width="11.81640625" style="2004" customWidth="1"/>
    <col min="6659" max="6659" width="16.1796875" style="2004" customWidth="1"/>
    <col min="6660" max="6660" width="17.81640625" style="2004" customWidth="1"/>
    <col min="6661" max="6661" width="18.453125" style="2004" customWidth="1"/>
    <col min="6662" max="6662" width="16.81640625" style="2004" customWidth="1"/>
    <col min="6663" max="6663" width="10.81640625" style="2004" customWidth="1"/>
    <col min="6664" max="6912" width="8.7265625" style="2004"/>
    <col min="6913" max="6913" width="5.453125" style="2004" customWidth="1"/>
    <col min="6914" max="6914" width="11.81640625" style="2004" customWidth="1"/>
    <col min="6915" max="6915" width="16.1796875" style="2004" customWidth="1"/>
    <col min="6916" max="6916" width="17.81640625" style="2004" customWidth="1"/>
    <col min="6917" max="6917" width="18.453125" style="2004" customWidth="1"/>
    <col min="6918" max="6918" width="16.81640625" style="2004" customWidth="1"/>
    <col min="6919" max="6919" width="10.81640625" style="2004" customWidth="1"/>
    <col min="6920" max="7168" width="8.7265625" style="2004"/>
    <col min="7169" max="7169" width="5.453125" style="2004" customWidth="1"/>
    <col min="7170" max="7170" width="11.81640625" style="2004" customWidth="1"/>
    <col min="7171" max="7171" width="16.1796875" style="2004" customWidth="1"/>
    <col min="7172" max="7172" width="17.81640625" style="2004" customWidth="1"/>
    <col min="7173" max="7173" width="18.453125" style="2004" customWidth="1"/>
    <col min="7174" max="7174" width="16.81640625" style="2004" customWidth="1"/>
    <col min="7175" max="7175" width="10.81640625" style="2004" customWidth="1"/>
    <col min="7176" max="7424" width="8.7265625" style="2004"/>
    <col min="7425" max="7425" width="5.453125" style="2004" customWidth="1"/>
    <col min="7426" max="7426" width="11.81640625" style="2004" customWidth="1"/>
    <col min="7427" max="7427" width="16.1796875" style="2004" customWidth="1"/>
    <col min="7428" max="7428" width="17.81640625" style="2004" customWidth="1"/>
    <col min="7429" max="7429" width="18.453125" style="2004" customWidth="1"/>
    <col min="7430" max="7430" width="16.81640625" style="2004" customWidth="1"/>
    <col min="7431" max="7431" width="10.81640625" style="2004" customWidth="1"/>
    <col min="7432" max="7680" width="8.7265625" style="2004"/>
    <col min="7681" max="7681" width="5.453125" style="2004" customWidth="1"/>
    <col min="7682" max="7682" width="11.81640625" style="2004" customWidth="1"/>
    <col min="7683" max="7683" width="16.1796875" style="2004" customWidth="1"/>
    <col min="7684" max="7684" width="17.81640625" style="2004" customWidth="1"/>
    <col min="7685" max="7685" width="18.453125" style="2004" customWidth="1"/>
    <col min="7686" max="7686" width="16.81640625" style="2004" customWidth="1"/>
    <col min="7687" max="7687" width="10.81640625" style="2004" customWidth="1"/>
    <col min="7688" max="7936" width="8.7265625" style="2004"/>
    <col min="7937" max="7937" width="5.453125" style="2004" customWidth="1"/>
    <col min="7938" max="7938" width="11.81640625" style="2004" customWidth="1"/>
    <col min="7939" max="7939" width="16.1796875" style="2004" customWidth="1"/>
    <col min="7940" max="7940" width="17.81640625" style="2004" customWidth="1"/>
    <col min="7941" max="7941" width="18.453125" style="2004" customWidth="1"/>
    <col min="7942" max="7942" width="16.81640625" style="2004" customWidth="1"/>
    <col min="7943" max="7943" width="10.81640625" style="2004" customWidth="1"/>
    <col min="7944" max="8192" width="8.7265625" style="2004"/>
    <col min="8193" max="8193" width="5.453125" style="2004" customWidth="1"/>
    <col min="8194" max="8194" width="11.81640625" style="2004" customWidth="1"/>
    <col min="8195" max="8195" width="16.1796875" style="2004" customWidth="1"/>
    <col min="8196" max="8196" width="17.81640625" style="2004" customWidth="1"/>
    <col min="8197" max="8197" width="18.453125" style="2004" customWidth="1"/>
    <col min="8198" max="8198" width="16.81640625" style="2004" customWidth="1"/>
    <col min="8199" max="8199" width="10.81640625" style="2004" customWidth="1"/>
    <col min="8200" max="8448" width="8.7265625" style="2004"/>
    <col min="8449" max="8449" width="5.453125" style="2004" customWidth="1"/>
    <col min="8450" max="8450" width="11.81640625" style="2004" customWidth="1"/>
    <col min="8451" max="8451" width="16.1796875" style="2004" customWidth="1"/>
    <col min="8452" max="8452" width="17.81640625" style="2004" customWidth="1"/>
    <col min="8453" max="8453" width="18.453125" style="2004" customWidth="1"/>
    <col min="8454" max="8454" width="16.81640625" style="2004" customWidth="1"/>
    <col min="8455" max="8455" width="10.81640625" style="2004" customWidth="1"/>
    <col min="8456" max="8704" width="8.7265625" style="2004"/>
    <col min="8705" max="8705" width="5.453125" style="2004" customWidth="1"/>
    <col min="8706" max="8706" width="11.81640625" style="2004" customWidth="1"/>
    <col min="8707" max="8707" width="16.1796875" style="2004" customWidth="1"/>
    <col min="8708" max="8708" width="17.81640625" style="2004" customWidth="1"/>
    <col min="8709" max="8709" width="18.453125" style="2004" customWidth="1"/>
    <col min="8710" max="8710" width="16.81640625" style="2004" customWidth="1"/>
    <col min="8711" max="8711" width="10.81640625" style="2004" customWidth="1"/>
    <col min="8712" max="8960" width="8.7265625" style="2004"/>
    <col min="8961" max="8961" width="5.453125" style="2004" customWidth="1"/>
    <col min="8962" max="8962" width="11.81640625" style="2004" customWidth="1"/>
    <col min="8963" max="8963" width="16.1796875" style="2004" customWidth="1"/>
    <col min="8964" max="8964" width="17.81640625" style="2004" customWidth="1"/>
    <col min="8965" max="8965" width="18.453125" style="2004" customWidth="1"/>
    <col min="8966" max="8966" width="16.81640625" style="2004" customWidth="1"/>
    <col min="8967" max="8967" width="10.81640625" style="2004" customWidth="1"/>
    <col min="8968" max="9216" width="8.7265625" style="2004"/>
    <col min="9217" max="9217" width="5.453125" style="2004" customWidth="1"/>
    <col min="9218" max="9218" width="11.81640625" style="2004" customWidth="1"/>
    <col min="9219" max="9219" width="16.1796875" style="2004" customWidth="1"/>
    <col min="9220" max="9220" width="17.81640625" style="2004" customWidth="1"/>
    <col min="9221" max="9221" width="18.453125" style="2004" customWidth="1"/>
    <col min="9222" max="9222" width="16.81640625" style="2004" customWidth="1"/>
    <col min="9223" max="9223" width="10.81640625" style="2004" customWidth="1"/>
    <col min="9224" max="9472" width="8.7265625" style="2004"/>
    <col min="9473" max="9473" width="5.453125" style="2004" customWidth="1"/>
    <col min="9474" max="9474" width="11.81640625" style="2004" customWidth="1"/>
    <col min="9475" max="9475" width="16.1796875" style="2004" customWidth="1"/>
    <col min="9476" max="9476" width="17.81640625" style="2004" customWidth="1"/>
    <col min="9477" max="9477" width="18.453125" style="2004" customWidth="1"/>
    <col min="9478" max="9478" width="16.81640625" style="2004" customWidth="1"/>
    <col min="9479" max="9479" width="10.81640625" style="2004" customWidth="1"/>
    <col min="9480" max="9728" width="8.7265625" style="2004"/>
    <col min="9729" max="9729" width="5.453125" style="2004" customWidth="1"/>
    <col min="9730" max="9730" width="11.81640625" style="2004" customWidth="1"/>
    <col min="9731" max="9731" width="16.1796875" style="2004" customWidth="1"/>
    <col min="9732" max="9732" width="17.81640625" style="2004" customWidth="1"/>
    <col min="9733" max="9733" width="18.453125" style="2004" customWidth="1"/>
    <col min="9734" max="9734" width="16.81640625" style="2004" customWidth="1"/>
    <col min="9735" max="9735" width="10.81640625" style="2004" customWidth="1"/>
    <col min="9736" max="9984" width="8.7265625" style="2004"/>
    <col min="9985" max="9985" width="5.453125" style="2004" customWidth="1"/>
    <col min="9986" max="9986" width="11.81640625" style="2004" customWidth="1"/>
    <col min="9987" max="9987" width="16.1796875" style="2004" customWidth="1"/>
    <col min="9988" max="9988" width="17.81640625" style="2004" customWidth="1"/>
    <col min="9989" max="9989" width="18.453125" style="2004" customWidth="1"/>
    <col min="9990" max="9990" width="16.81640625" style="2004" customWidth="1"/>
    <col min="9991" max="9991" width="10.81640625" style="2004" customWidth="1"/>
    <col min="9992" max="10240" width="8.7265625" style="2004"/>
    <col min="10241" max="10241" width="5.453125" style="2004" customWidth="1"/>
    <col min="10242" max="10242" width="11.81640625" style="2004" customWidth="1"/>
    <col min="10243" max="10243" width="16.1796875" style="2004" customWidth="1"/>
    <col min="10244" max="10244" width="17.81640625" style="2004" customWidth="1"/>
    <col min="10245" max="10245" width="18.453125" style="2004" customWidth="1"/>
    <col min="10246" max="10246" width="16.81640625" style="2004" customWidth="1"/>
    <col min="10247" max="10247" width="10.81640625" style="2004" customWidth="1"/>
    <col min="10248" max="10496" width="8.7265625" style="2004"/>
    <col min="10497" max="10497" width="5.453125" style="2004" customWidth="1"/>
    <col min="10498" max="10498" width="11.81640625" style="2004" customWidth="1"/>
    <col min="10499" max="10499" width="16.1796875" style="2004" customWidth="1"/>
    <col min="10500" max="10500" width="17.81640625" style="2004" customWidth="1"/>
    <col min="10501" max="10501" width="18.453125" style="2004" customWidth="1"/>
    <col min="10502" max="10502" width="16.81640625" style="2004" customWidth="1"/>
    <col min="10503" max="10503" width="10.81640625" style="2004" customWidth="1"/>
    <col min="10504" max="10752" width="8.7265625" style="2004"/>
    <col min="10753" max="10753" width="5.453125" style="2004" customWidth="1"/>
    <col min="10754" max="10754" width="11.81640625" style="2004" customWidth="1"/>
    <col min="10755" max="10755" width="16.1796875" style="2004" customWidth="1"/>
    <col min="10756" max="10756" width="17.81640625" style="2004" customWidth="1"/>
    <col min="10757" max="10757" width="18.453125" style="2004" customWidth="1"/>
    <col min="10758" max="10758" width="16.81640625" style="2004" customWidth="1"/>
    <col min="10759" max="10759" width="10.81640625" style="2004" customWidth="1"/>
    <col min="10760" max="11008" width="8.7265625" style="2004"/>
    <col min="11009" max="11009" width="5.453125" style="2004" customWidth="1"/>
    <col min="11010" max="11010" width="11.81640625" style="2004" customWidth="1"/>
    <col min="11011" max="11011" width="16.1796875" style="2004" customWidth="1"/>
    <col min="11012" max="11012" width="17.81640625" style="2004" customWidth="1"/>
    <col min="11013" max="11013" width="18.453125" style="2004" customWidth="1"/>
    <col min="11014" max="11014" width="16.81640625" style="2004" customWidth="1"/>
    <col min="11015" max="11015" width="10.81640625" style="2004" customWidth="1"/>
    <col min="11016" max="11264" width="8.7265625" style="2004"/>
    <col min="11265" max="11265" width="5.453125" style="2004" customWidth="1"/>
    <col min="11266" max="11266" width="11.81640625" style="2004" customWidth="1"/>
    <col min="11267" max="11267" width="16.1796875" style="2004" customWidth="1"/>
    <col min="11268" max="11268" width="17.81640625" style="2004" customWidth="1"/>
    <col min="11269" max="11269" width="18.453125" style="2004" customWidth="1"/>
    <col min="11270" max="11270" width="16.81640625" style="2004" customWidth="1"/>
    <col min="11271" max="11271" width="10.81640625" style="2004" customWidth="1"/>
    <col min="11272" max="11520" width="8.7265625" style="2004"/>
    <col min="11521" max="11521" width="5.453125" style="2004" customWidth="1"/>
    <col min="11522" max="11522" width="11.81640625" style="2004" customWidth="1"/>
    <col min="11523" max="11523" width="16.1796875" style="2004" customWidth="1"/>
    <col min="11524" max="11524" width="17.81640625" style="2004" customWidth="1"/>
    <col min="11525" max="11525" width="18.453125" style="2004" customWidth="1"/>
    <col min="11526" max="11526" width="16.81640625" style="2004" customWidth="1"/>
    <col min="11527" max="11527" width="10.81640625" style="2004" customWidth="1"/>
    <col min="11528" max="11776" width="8.7265625" style="2004"/>
    <col min="11777" max="11777" width="5.453125" style="2004" customWidth="1"/>
    <col min="11778" max="11778" width="11.81640625" style="2004" customWidth="1"/>
    <col min="11779" max="11779" width="16.1796875" style="2004" customWidth="1"/>
    <col min="11780" max="11780" width="17.81640625" style="2004" customWidth="1"/>
    <col min="11781" max="11781" width="18.453125" style="2004" customWidth="1"/>
    <col min="11782" max="11782" width="16.81640625" style="2004" customWidth="1"/>
    <col min="11783" max="11783" width="10.81640625" style="2004" customWidth="1"/>
    <col min="11784" max="12032" width="8.7265625" style="2004"/>
    <col min="12033" max="12033" width="5.453125" style="2004" customWidth="1"/>
    <col min="12034" max="12034" width="11.81640625" style="2004" customWidth="1"/>
    <col min="12035" max="12035" width="16.1796875" style="2004" customWidth="1"/>
    <col min="12036" max="12036" width="17.81640625" style="2004" customWidth="1"/>
    <col min="12037" max="12037" width="18.453125" style="2004" customWidth="1"/>
    <col min="12038" max="12038" width="16.81640625" style="2004" customWidth="1"/>
    <col min="12039" max="12039" width="10.81640625" style="2004" customWidth="1"/>
    <col min="12040" max="12288" width="8.7265625" style="2004"/>
    <col min="12289" max="12289" width="5.453125" style="2004" customWidth="1"/>
    <col min="12290" max="12290" width="11.81640625" style="2004" customWidth="1"/>
    <col min="12291" max="12291" width="16.1796875" style="2004" customWidth="1"/>
    <col min="12292" max="12292" width="17.81640625" style="2004" customWidth="1"/>
    <col min="12293" max="12293" width="18.453125" style="2004" customWidth="1"/>
    <col min="12294" max="12294" width="16.81640625" style="2004" customWidth="1"/>
    <col min="12295" max="12295" width="10.81640625" style="2004" customWidth="1"/>
    <col min="12296" max="12544" width="8.7265625" style="2004"/>
    <col min="12545" max="12545" width="5.453125" style="2004" customWidth="1"/>
    <col min="12546" max="12546" width="11.81640625" style="2004" customWidth="1"/>
    <col min="12547" max="12547" width="16.1796875" style="2004" customWidth="1"/>
    <col min="12548" max="12548" width="17.81640625" style="2004" customWidth="1"/>
    <col min="12549" max="12549" width="18.453125" style="2004" customWidth="1"/>
    <col min="12550" max="12550" width="16.81640625" style="2004" customWidth="1"/>
    <col min="12551" max="12551" width="10.81640625" style="2004" customWidth="1"/>
    <col min="12552" max="12800" width="8.7265625" style="2004"/>
    <col min="12801" max="12801" width="5.453125" style="2004" customWidth="1"/>
    <col min="12802" max="12802" width="11.81640625" style="2004" customWidth="1"/>
    <col min="12803" max="12803" width="16.1796875" style="2004" customWidth="1"/>
    <col min="12804" max="12804" width="17.81640625" style="2004" customWidth="1"/>
    <col min="12805" max="12805" width="18.453125" style="2004" customWidth="1"/>
    <col min="12806" max="12806" width="16.81640625" style="2004" customWidth="1"/>
    <col min="12807" max="12807" width="10.81640625" style="2004" customWidth="1"/>
    <col min="12808" max="13056" width="8.7265625" style="2004"/>
    <col min="13057" max="13057" width="5.453125" style="2004" customWidth="1"/>
    <col min="13058" max="13058" width="11.81640625" style="2004" customWidth="1"/>
    <col min="13059" max="13059" width="16.1796875" style="2004" customWidth="1"/>
    <col min="13060" max="13060" width="17.81640625" style="2004" customWidth="1"/>
    <col min="13061" max="13061" width="18.453125" style="2004" customWidth="1"/>
    <col min="13062" max="13062" width="16.81640625" style="2004" customWidth="1"/>
    <col min="13063" max="13063" width="10.81640625" style="2004" customWidth="1"/>
    <col min="13064" max="13312" width="8.7265625" style="2004"/>
    <col min="13313" max="13313" width="5.453125" style="2004" customWidth="1"/>
    <col min="13314" max="13314" width="11.81640625" style="2004" customWidth="1"/>
    <col min="13315" max="13315" width="16.1796875" style="2004" customWidth="1"/>
    <col min="13316" max="13316" width="17.81640625" style="2004" customWidth="1"/>
    <col min="13317" max="13317" width="18.453125" style="2004" customWidth="1"/>
    <col min="13318" max="13318" width="16.81640625" style="2004" customWidth="1"/>
    <col min="13319" max="13319" width="10.81640625" style="2004" customWidth="1"/>
    <col min="13320" max="13568" width="8.7265625" style="2004"/>
    <col min="13569" max="13569" width="5.453125" style="2004" customWidth="1"/>
    <col min="13570" max="13570" width="11.81640625" style="2004" customWidth="1"/>
    <col min="13571" max="13571" width="16.1796875" style="2004" customWidth="1"/>
    <col min="13572" max="13572" width="17.81640625" style="2004" customWidth="1"/>
    <col min="13573" max="13573" width="18.453125" style="2004" customWidth="1"/>
    <col min="13574" max="13574" width="16.81640625" style="2004" customWidth="1"/>
    <col min="13575" max="13575" width="10.81640625" style="2004" customWidth="1"/>
    <col min="13576" max="13824" width="8.7265625" style="2004"/>
    <col min="13825" max="13825" width="5.453125" style="2004" customWidth="1"/>
    <col min="13826" max="13826" width="11.81640625" style="2004" customWidth="1"/>
    <col min="13827" max="13827" width="16.1796875" style="2004" customWidth="1"/>
    <col min="13828" max="13828" width="17.81640625" style="2004" customWidth="1"/>
    <col min="13829" max="13829" width="18.453125" style="2004" customWidth="1"/>
    <col min="13830" max="13830" width="16.81640625" style="2004" customWidth="1"/>
    <col min="13831" max="13831" width="10.81640625" style="2004" customWidth="1"/>
    <col min="13832" max="14080" width="8.7265625" style="2004"/>
    <col min="14081" max="14081" width="5.453125" style="2004" customWidth="1"/>
    <col min="14082" max="14082" width="11.81640625" style="2004" customWidth="1"/>
    <col min="14083" max="14083" width="16.1796875" style="2004" customWidth="1"/>
    <col min="14084" max="14084" width="17.81640625" style="2004" customWidth="1"/>
    <col min="14085" max="14085" width="18.453125" style="2004" customWidth="1"/>
    <col min="14086" max="14086" width="16.81640625" style="2004" customWidth="1"/>
    <col min="14087" max="14087" width="10.81640625" style="2004" customWidth="1"/>
    <col min="14088" max="14336" width="8.7265625" style="2004"/>
    <col min="14337" max="14337" width="5.453125" style="2004" customWidth="1"/>
    <col min="14338" max="14338" width="11.81640625" style="2004" customWidth="1"/>
    <col min="14339" max="14339" width="16.1796875" style="2004" customWidth="1"/>
    <col min="14340" max="14340" width="17.81640625" style="2004" customWidth="1"/>
    <col min="14341" max="14341" width="18.453125" style="2004" customWidth="1"/>
    <col min="14342" max="14342" width="16.81640625" style="2004" customWidth="1"/>
    <col min="14343" max="14343" width="10.81640625" style="2004" customWidth="1"/>
    <col min="14344" max="14592" width="8.7265625" style="2004"/>
    <col min="14593" max="14593" width="5.453125" style="2004" customWidth="1"/>
    <col min="14594" max="14594" width="11.81640625" style="2004" customWidth="1"/>
    <col min="14595" max="14595" width="16.1796875" style="2004" customWidth="1"/>
    <col min="14596" max="14596" width="17.81640625" style="2004" customWidth="1"/>
    <col min="14597" max="14597" width="18.453125" style="2004" customWidth="1"/>
    <col min="14598" max="14598" width="16.81640625" style="2004" customWidth="1"/>
    <col min="14599" max="14599" width="10.81640625" style="2004" customWidth="1"/>
    <col min="14600" max="14848" width="8.7265625" style="2004"/>
    <col min="14849" max="14849" width="5.453125" style="2004" customWidth="1"/>
    <col min="14850" max="14850" width="11.81640625" style="2004" customWidth="1"/>
    <col min="14851" max="14851" width="16.1796875" style="2004" customWidth="1"/>
    <col min="14852" max="14852" width="17.81640625" style="2004" customWidth="1"/>
    <col min="14853" max="14853" width="18.453125" style="2004" customWidth="1"/>
    <col min="14854" max="14854" width="16.81640625" style="2004" customWidth="1"/>
    <col min="14855" max="14855" width="10.81640625" style="2004" customWidth="1"/>
    <col min="14856" max="15104" width="8.7265625" style="2004"/>
    <col min="15105" max="15105" width="5.453125" style="2004" customWidth="1"/>
    <col min="15106" max="15106" width="11.81640625" style="2004" customWidth="1"/>
    <col min="15107" max="15107" width="16.1796875" style="2004" customWidth="1"/>
    <col min="15108" max="15108" width="17.81640625" style="2004" customWidth="1"/>
    <col min="15109" max="15109" width="18.453125" style="2004" customWidth="1"/>
    <col min="15110" max="15110" width="16.81640625" style="2004" customWidth="1"/>
    <col min="15111" max="15111" width="10.81640625" style="2004" customWidth="1"/>
    <col min="15112" max="15360" width="8.7265625" style="2004"/>
    <col min="15361" max="15361" width="5.453125" style="2004" customWidth="1"/>
    <col min="15362" max="15362" width="11.81640625" style="2004" customWidth="1"/>
    <col min="15363" max="15363" width="16.1796875" style="2004" customWidth="1"/>
    <col min="15364" max="15364" width="17.81640625" style="2004" customWidth="1"/>
    <col min="15365" max="15365" width="18.453125" style="2004" customWidth="1"/>
    <col min="15366" max="15366" width="16.81640625" style="2004" customWidth="1"/>
    <col min="15367" max="15367" width="10.81640625" style="2004" customWidth="1"/>
    <col min="15368" max="15616" width="8.7265625" style="2004"/>
    <col min="15617" max="15617" width="5.453125" style="2004" customWidth="1"/>
    <col min="15618" max="15618" width="11.81640625" style="2004" customWidth="1"/>
    <col min="15619" max="15619" width="16.1796875" style="2004" customWidth="1"/>
    <col min="15620" max="15620" width="17.81640625" style="2004" customWidth="1"/>
    <col min="15621" max="15621" width="18.453125" style="2004" customWidth="1"/>
    <col min="15622" max="15622" width="16.81640625" style="2004" customWidth="1"/>
    <col min="15623" max="15623" width="10.81640625" style="2004" customWidth="1"/>
    <col min="15624" max="15872" width="8.7265625" style="2004"/>
    <col min="15873" max="15873" width="5.453125" style="2004" customWidth="1"/>
    <col min="15874" max="15874" width="11.81640625" style="2004" customWidth="1"/>
    <col min="15875" max="15875" width="16.1796875" style="2004" customWidth="1"/>
    <col min="15876" max="15876" width="17.81640625" style="2004" customWidth="1"/>
    <col min="15877" max="15877" width="18.453125" style="2004" customWidth="1"/>
    <col min="15878" max="15878" width="16.81640625" style="2004" customWidth="1"/>
    <col min="15879" max="15879" width="10.81640625" style="2004" customWidth="1"/>
    <col min="15880" max="16128" width="8.7265625" style="2004"/>
    <col min="16129" max="16129" width="5.453125" style="2004" customWidth="1"/>
    <col min="16130" max="16130" width="11.81640625" style="2004" customWidth="1"/>
    <col min="16131" max="16131" width="16.1796875" style="2004" customWidth="1"/>
    <col min="16132" max="16132" width="17.81640625" style="2004" customWidth="1"/>
    <col min="16133" max="16133" width="18.453125" style="2004" customWidth="1"/>
    <col min="16134" max="16134" width="16.81640625" style="2004" customWidth="1"/>
    <col min="16135" max="16135" width="10.81640625" style="2004" customWidth="1"/>
    <col min="16136" max="16384" width="8.7265625" style="2004"/>
  </cols>
  <sheetData>
    <row r="1" spans="1:7" ht="15.75" customHeight="1" x14ac:dyDescent="0.25">
      <c r="A1" s="1999"/>
      <c r="B1" s="2000"/>
      <c r="C1" s="2001"/>
      <c r="D1" s="2002" t="s">
        <v>78</v>
      </c>
      <c r="E1" s="2002"/>
      <c r="F1" s="2002"/>
      <c r="G1" s="2003"/>
    </row>
    <row r="2" spans="1:7" ht="15.75" customHeight="1" x14ac:dyDescent="0.25">
      <c r="A2" s="2005"/>
      <c r="B2" s="2006"/>
      <c r="C2" s="2007"/>
      <c r="D2" s="2008" t="s">
        <v>298</v>
      </c>
      <c r="E2" s="2008"/>
      <c r="F2" s="2008"/>
      <c r="G2" s="2009"/>
    </row>
    <row r="3" spans="1:7" ht="15.75" customHeight="1" x14ac:dyDescent="0.25">
      <c r="A3" s="2005"/>
      <c r="B3" s="2006"/>
      <c r="C3" s="2007"/>
      <c r="D3" s="2008" t="s">
        <v>100</v>
      </c>
      <c r="E3" s="2008"/>
      <c r="F3" s="2008"/>
      <c r="G3" s="2009"/>
    </row>
    <row r="4" spans="1:7" ht="27.75" customHeight="1" thickBot="1" x14ac:dyDescent="0.3">
      <c r="A4" s="2010"/>
      <c r="B4" s="2011"/>
      <c r="C4" s="2012"/>
      <c r="D4" s="2012"/>
      <c r="E4" s="2012"/>
      <c r="F4" s="2012"/>
      <c r="G4" s="2013"/>
    </row>
    <row r="5" spans="1:7" ht="13.9" customHeight="1" x14ac:dyDescent="0.3">
      <c r="A5" s="2014" t="s">
        <v>214</v>
      </c>
      <c r="B5" s="2015"/>
      <c r="C5" s="2016"/>
      <c r="D5" s="2017" t="s">
        <v>299</v>
      </c>
      <c r="E5" s="2018"/>
      <c r="F5" s="2019">
        <f>[2]Flows!G5</f>
        <v>42583</v>
      </c>
      <c r="G5" s="2020"/>
    </row>
    <row r="6" spans="1:7" ht="13.9" customHeight="1" thickBot="1" x14ac:dyDescent="0.3">
      <c r="A6" s="2021" t="s">
        <v>274</v>
      </c>
      <c r="B6" s="2022"/>
      <c r="C6" s="2023"/>
      <c r="D6" s="2024" t="s">
        <v>300</v>
      </c>
      <c r="E6" s="2025"/>
      <c r="F6" s="2007"/>
      <c r="G6" s="2009"/>
    </row>
    <row r="7" spans="1:7" ht="50.5" thickBot="1" x14ac:dyDescent="0.3">
      <c r="A7" s="2026" t="s">
        <v>71</v>
      </c>
      <c r="B7" s="2027" t="s">
        <v>301</v>
      </c>
      <c r="C7" s="2027" t="s">
        <v>302</v>
      </c>
      <c r="D7" s="2027" t="s">
        <v>303</v>
      </c>
      <c r="E7" s="2028" t="s">
        <v>304</v>
      </c>
      <c r="F7" s="2027" t="s">
        <v>305</v>
      </c>
      <c r="G7" s="2029" t="s">
        <v>306</v>
      </c>
    </row>
    <row r="8" spans="1:7" ht="14.65" customHeight="1" x14ac:dyDescent="0.25">
      <c r="A8" s="2030">
        <v>1</v>
      </c>
      <c r="B8" s="2031"/>
      <c r="C8" s="2032">
        <v>0</v>
      </c>
      <c r="D8" s="2032">
        <v>0</v>
      </c>
      <c r="E8" s="2033">
        <v>0</v>
      </c>
      <c r="F8" s="2032">
        <v>0</v>
      </c>
      <c r="G8" s="2034"/>
    </row>
    <row r="9" spans="1:7" ht="14.65" customHeight="1" x14ac:dyDescent="0.25">
      <c r="A9" s="2035">
        <v>2</v>
      </c>
      <c r="B9" s="2031"/>
      <c r="C9" s="2032">
        <v>0</v>
      </c>
      <c r="D9" s="2032">
        <v>0</v>
      </c>
      <c r="E9" s="2033">
        <v>0</v>
      </c>
      <c r="F9" s="2032">
        <v>0</v>
      </c>
      <c r="G9" s="2034"/>
    </row>
    <row r="10" spans="1:7" ht="14.65" customHeight="1" x14ac:dyDescent="0.25">
      <c r="A10" s="2035">
        <v>3</v>
      </c>
      <c r="B10" s="2031"/>
      <c r="C10" s="2032">
        <v>0</v>
      </c>
      <c r="D10" s="2032">
        <v>0</v>
      </c>
      <c r="E10" s="2033">
        <v>0</v>
      </c>
      <c r="F10" s="2032">
        <v>0</v>
      </c>
      <c r="G10" s="2034"/>
    </row>
    <row r="11" spans="1:7" ht="14.65" customHeight="1" x14ac:dyDescent="0.25">
      <c r="A11" s="2035">
        <v>4</v>
      </c>
      <c r="B11" s="2031"/>
      <c r="C11" s="2032">
        <v>0</v>
      </c>
      <c r="D11" s="2032">
        <v>0</v>
      </c>
      <c r="E11" s="2033">
        <v>0</v>
      </c>
      <c r="F11" s="2032">
        <v>0</v>
      </c>
      <c r="G11" s="2034"/>
    </row>
    <row r="12" spans="1:7" ht="14.65" customHeight="1" x14ac:dyDescent="0.25">
      <c r="A12" s="2035">
        <v>5</v>
      </c>
      <c r="B12" s="2031"/>
      <c r="C12" s="2032">
        <v>0</v>
      </c>
      <c r="D12" s="2032">
        <v>0</v>
      </c>
      <c r="E12" s="2033">
        <v>0</v>
      </c>
      <c r="F12" s="2032">
        <v>0</v>
      </c>
      <c r="G12" s="2034"/>
    </row>
    <row r="13" spans="1:7" ht="14.65" customHeight="1" x14ac:dyDescent="0.25">
      <c r="A13" s="2035">
        <v>6</v>
      </c>
      <c r="B13" s="2031"/>
      <c r="C13" s="2032">
        <v>0</v>
      </c>
      <c r="D13" s="2032">
        <v>0</v>
      </c>
      <c r="E13" s="2033">
        <v>0</v>
      </c>
      <c r="F13" s="2032">
        <v>0</v>
      </c>
      <c r="G13" s="2034"/>
    </row>
    <row r="14" spans="1:7" ht="14.65" customHeight="1" x14ac:dyDescent="0.25">
      <c r="A14" s="2035">
        <v>7</v>
      </c>
      <c r="B14" s="2031"/>
      <c r="C14" s="2032">
        <v>0</v>
      </c>
      <c r="D14" s="2032">
        <v>0</v>
      </c>
      <c r="E14" s="2033">
        <v>0</v>
      </c>
      <c r="F14" s="2032">
        <v>0</v>
      </c>
      <c r="G14" s="2034"/>
    </row>
    <row r="15" spans="1:7" ht="14.65" customHeight="1" x14ac:dyDescent="0.25">
      <c r="A15" s="2035">
        <v>8</v>
      </c>
      <c r="B15" s="2031"/>
      <c r="C15" s="2032">
        <v>0</v>
      </c>
      <c r="D15" s="2032">
        <v>0</v>
      </c>
      <c r="E15" s="2033">
        <v>0</v>
      </c>
      <c r="F15" s="2032">
        <v>0</v>
      </c>
      <c r="G15" s="2034"/>
    </row>
    <row r="16" spans="1:7" ht="14.65" customHeight="1" x14ac:dyDescent="0.25">
      <c r="A16" s="2035">
        <v>9</v>
      </c>
      <c r="B16" s="2031"/>
      <c r="C16" s="2032">
        <v>0</v>
      </c>
      <c r="D16" s="2032">
        <v>0</v>
      </c>
      <c r="E16" s="2033">
        <v>0</v>
      </c>
      <c r="F16" s="2032">
        <v>0</v>
      </c>
      <c r="G16" s="2034"/>
    </row>
    <row r="17" spans="1:8" ht="14.65" customHeight="1" x14ac:dyDescent="0.25">
      <c r="A17" s="2035">
        <v>10</v>
      </c>
      <c r="B17" s="2031"/>
      <c r="C17" s="2032">
        <v>0</v>
      </c>
      <c r="D17" s="2032">
        <v>0</v>
      </c>
      <c r="E17" s="2033">
        <v>0</v>
      </c>
      <c r="F17" s="2032">
        <v>0</v>
      </c>
      <c r="G17" s="2034"/>
    </row>
    <row r="18" spans="1:8" ht="14.65" customHeight="1" x14ac:dyDescent="0.25">
      <c r="A18" s="2035">
        <v>11</v>
      </c>
      <c r="B18" s="2031"/>
      <c r="C18" s="2032">
        <v>0</v>
      </c>
      <c r="D18" s="2032">
        <v>0</v>
      </c>
      <c r="E18" s="2033">
        <v>0</v>
      </c>
      <c r="F18" s="2032">
        <v>0</v>
      </c>
      <c r="G18" s="2034"/>
    </row>
    <row r="19" spans="1:8" ht="14.65" customHeight="1" x14ac:dyDescent="0.25">
      <c r="A19" s="2035">
        <v>12</v>
      </c>
      <c r="B19" s="2031"/>
      <c r="C19" s="2032">
        <v>0</v>
      </c>
      <c r="D19" s="2032">
        <v>0</v>
      </c>
      <c r="E19" s="2033">
        <v>0</v>
      </c>
      <c r="F19" s="2032">
        <v>0</v>
      </c>
      <c r="G19" s="2034"/>
    </row>
    <row r="20" spans="1:8" ht="14.65" customHeight="1" x14ac:dyDescent="0.25">
      <c r="A20" s="2035">
        <v>13</v>
      </c>
      <c r="B20" s="2031"/>
      <c r="C20" s="2032">
        <v>0</v>
      </c>
      <c r="D20" s="2032">
        <v>0</v>
      </c>
      <c r="E20" s="2033">
        <v>0</v>
      </c>
      <c r="F20" s="2032">
        <v>0</v>
      </c>
      <c r="G20" s="2034"/>
    </row>
    <row r="21" spans="1:8" ht="14.65" customHeight="1" x14ac:dyDescent="0.25">
      <c r="A21" s="2035">
        <v>14</v>
      </c>
      <c r="B21" s="2031"/>
      <c r="C21" s="2032">
        <v>0</v>
      </c>
      <c r="D21" s="2032">
        <v>0</v>
      </c>
      <c r="E21" s="2033">
        <v>0</v>
      </c>
      <c r="F21" s="2032">
        <v>0</v>
      </c>
      <c r="G21" s="2034"/>
    </row>
    <row r="22" spans="1:8" ht="14.65" customHeight="1" x14ac:dyDescent="0.25">
      <c r="A22" s="2035">
        <v>15</v>
      </c>
      <c r="B22" s="2031"/>
      <c r="C22" s="2032">
        <v>0</v>
      </c>
      <c r="D22" s="2032">
        <v>0</v>
      </c>
      <c r="E22" s="2033">
        <v>0</v>
      </c>
      <c r="F22" s="2032">
        <v>0</v>
      </c>
      <c r="G22" s="2034"/>
    </row>
    <row r="23" spans="1:8" ht="14.65" customHeight="1" x14ac:dyDescent="0.25">
      <c r="A23" s="2035">
        <v>16</v>
      </c>
      <c r="B23" s="2031"/>
      <c r="C23" s="2032">
        <v>0</v>
      </c>
      <c r="D23" s="2032">
        <v>0</v>
      </c>
      <c r="E23" s="2033">
        <v>0</v>
      </c>
      <c r="F23" s="2032">
        <v>0</v>
      </c>
      <c r="G23" s="2034"/>
    </row>
    <row r="24" spans="1:8" ht="14.65" customHeight="1" x14ac:dyDescent="0.25">
      <c r="A24" s="2035">
        <v>17</v>
      </c>
      <c r="B24" s="2031"/>
      <c r="C24" s="2032">
        <v>0</v>
      </c>
      <c r="D24" s="2032">
        <v>0</v>
      </c>
      <c r="E24" s="2033">
        <v>0</v>
      </c>
      <c r="F24" s="2032">
        <v>0</v>
      </c>
      <c r="G24" s="2034"/>
    </row>
    <row r="25" spans="1:8" ht="14.65" customHeight="1" x14ac:dyDescent="0.25">
      <c r="A25" s="2035">
        <v>18</v>
      </c>
      <c r="B25" s="2031"/>
      <c r="C25" s="2032">
        <v>0</v>
      </c>
      <c r="D25" s="2032">
        <v>0</v>
      </c>
      <c r="E25" s="2033">
        <v>0</v>
      </c>
      <c r="F25" s="2032">
        <v>0</v>
      </c>
      <c r="G25" s="2034"/>
    </row>
    <row r="26" spans="1:8" ht="14.65" customHeight="1" x14ac:dyDescent="0.25">
      <c r="A26" s="2035">
        <v>19</v>
      </c>
      <c r="B26" s="2031"/>
      <c r="C26" s="2032">
        <v>0</v>
      </c>
      <c r="D26" s="2032">
        <v>0</v>
      </c>
      <c r="E26" s="2033">
        <v>0</v>
      </c>
      <c r="F26" s="2032">
        <v>0</v>
      </c>
      <c r="G26" s="2034"/>
    </row>
    <row r="27" spans="1:8" ht="14.65" customHeight="1" x14ac:dyDescent="0.25">
      <c r="A27" s="2035">
        <v>20</v>
      </c>
      <c r="B27" s="2031"/>
      <c r="C27" s="2032">
        <v>0</v>
      </c>
      <c r="D27" s="2032">
        <v>0</v>
      </c>
      <c r="E27" s="2033">
        <v>0</v>
      </c>
      <c r="F27" s="2032">
        <v>0</v>
      </c>
      <c r="G27" s="2034"/>
      <c r="H27" s="2036" t="s">
        <v>96</v>
      </c>
    </row>
    <row r="28" spans="1:8" ht="14.65" customHeight="1" x14ac:dyDescent="0.25">
      <c r="A28" s="2035">
        <v>21</v>
      </c>
      <c r="B28" s="2031"/>
      <c r="C28" s="2032">
        <v>0</v>
      </c>
      <c r="D28" s="2032">
        <v>0</v>
      </c>
      <c r="E28" s="2033">
        <v>0</v>
      </c>
      <c r="F28" s="2032">
        <v>0</v>
      </c>
      <c r="G28" s="2034"/>
    </row>
    <row r="29" spans="1:8" ht="14.65" customHeight="1" x14ac:dyDescent="0.25">
      <c r="A29" s="2035">
        <v>22</v>
      </c>
      <c r="B29" s="2031"/>
      <c r="C29" s="2032">
        <v>0</v>
      </c>
      <c r="D29" s="2032">
        <v>0</v>
      </c>
      <c r="E29" s="2033">
        <v>0</v>
      </c>
      <c r="F29" s="2032">
        <v>0</v>
      </c>
      <c r="G29" s="2034"/>
    </row>
    <row r="30" spans="1:8" ht="14.65" customHeight="1" x14ac:dyDescent="0.25">
      <c r="A30" s="2035">
        <v>23</v>
      </c>
      <c r="B30" s="2031"/>
      <c r="C30" s="2032">
        <v>0</v>
      </c>
      <c r="D30" s="2032">
        <v>0</v>
      </c>
      <c r="E30" s="2033">
        <v>0</v>
      </c>
      <c r="F30" s="2032">
        <v>0</v>
      </c>
      <c r="G30" s="2034"/>
    </row>
    <row r="31" spans="1:8" ht="14.65" customHeight="1" x14ac:dyDescent="0.25">
      <c r="A31" s="2035">
        <v>24</v>
      </c>
      <c r="B31" s="2031"/>
      <c r="C31" s="2032">
        <v>0</v>
      </c>
      <c r="D31" s="2032">
        <v>0</v>
      </c>
      <c r="E31" s="2033">
        <v>0</v>
      </c>
      <c r="F31" s="2032">
        <v>0</v>
      </c>
      <c r="G31" s="2034"/>
    </row>
    <row r="32" spans="1:8" ht="14.65" customHeight="1" x14ac:dyDescent="0.25">
      <c r="A32" s="2035">
        <v>25</v>
      </c>
      <c r="B32" s="2031"/>
      <c r="C32" s="2032">
        <v>0</v>
      </c>
      <c r="D32" s="2032">
        <v>0</v>
      </c>
      <c r="E32" s="2033">
        <v>0</v>
      </c>
      <c r="F32" s="2032">
        <v>0</v>
      </c>
      <c r="G32" s="2034"/>
    </row>
    <row r="33" spans="1:7" ht="14.65" customHeight="1" x14ac:dyDescent="0.25">
      <c r="A33" s="2035">
        <v>26</v>
      </c>
      <c r="B33" s="2031"/>
      <c r="C33" s="2032">
        <v>0</v>
      </c>
      <c r="D33" s="2032">
        <v>0</v>
      </c>
      <c r="E33" s="2033">
        <v>0</v>
      </c>
      <c r="F33" s="2032">
        <v>0</v>
      </c>
      <c r="G33" s="2034"/>
    </row>
    <row r="34" spans="1:7" ht="14.65" customHeight="1" x14ac:dyDescent="0.25">
      <c r="A34" s="2035">
        <v>27</v>
      </c>
      <c r="B34" s="2031"/>
      <c r="C34" s="2032">
        <v>0</v>
      </c>
      <c r="D34" s="2032">
        <v>0</v>
      </c>
      <c r="E34" s="2033">
        <v>0</v>
      </c>
      <c r="F34" s="2032">
        <v>0</v>
      </c>
      <c r="G34" s="2034"/>
    </row>
    <row r="35" spans="1:7" ht="14.65" customHeight="1" x14ac:dyDescent="0.25">
      <c r="A35" s="2035">
        <v>28</v>
      </c>
      <c r="B35" s="2031"/>
      <c r="C35" s="2032">
        <v>0</v>
      </c>
      <c r="D35" s="2032">
        <v>0</v>
      </c>
      <c r="E35" s="2033">
        <v>0</v>
      </c>
      <c r="F35" s="2032">
        <v>0</v>
      </c>
      <c r="G35" s="2034"/>
    </row>
    <row r="36" spans="1:7" ht="14.65" customHeight="1" x14ac:dyDescent="0.25">
      <c r="A36" s="2035">
        <v>29</v>
      </c>
      <c r="B36" s="2031"/>
      <c r="C36" s="2032">
        <v>0</v>
      </c>
      <c r="D36" s="2032">
        <v>0</v>
      </c>
      <c r="E36" s="2033">
        <v>0</v>
      </c>
      <c r="F36" s="2032">
        <v>0</v>
      </c>
      <c r="G36" s="2034"/>
    </row>
    <row r="37" spans="1:7" ht="14.65" customHeight="1" x14ac:dyDescent="0.25">
      <c r="A37" s="2037">
        <v>30</v>
      </c>
      <c r="B37" s="2031"/>
      <c r="C37" s="2031">
        <v>0</v>
      </c>
      <c r="D37" s="2031">
        <v>0</v>
      </c>
      <c r="E37" s="2038">
        <v>0</v>
      </c>
      <c r="F37" s="2031">
        <v>0</v>
      </c>
      <c r="G37" s="2034"/>
    </row>
    <row r="38" spans="1:7" ht="14.65" customHeight="1" thickBot="1" x14ac:dyDescent="0.3">
      <c r="A38" s="2039">
        <v>31</v>
      </c>
      <c r="B38" s="2031"/>
      <c r="C38" s="2031">
        <v>0</v>
      </c>
      <c r="D38" s="2031">
        <v>0</v>
      </c>
      <c r="E38" s="2038">
        <v>0</v>
      </c>
      <c r="F38" s="2031">
        <v>0</v>
      </c>
      <c r="G38" s="2034"/>
    </row>
    <row r="39" spans="1:7" ht="14.65" customHeight="1" x14ac:dyDescent="0.25">
      <c r="A39" s="2040" t="s">
        <v>66</v>
      </c>
      <c r="B39" s="2041">
        <f>SUM(B8:B38)</f>
        <v>0</v>
      </c>
      <c r="C39" s="2041">
        <v>0</v>
      </c>
      <c r="D39" s="2041">
        <v>0</v>
      </c>
      <c r="E39" s="2041">
        <v>0</v>
      </c>
      <c r="F39" s="2041">
        <v>0</v>
      </c>
      <c r="G39" s="2042" t="s">
        <v>307</v>
      </c>
    </row>
    <row r="40" spans="1:7" ht="13" thickBot="1" x14ac:dyDescent="0.3">
      <c r="A40" s="2043"/>
      <c r="B40" s="2032" t="s">
        <v>308</v>
      </c>
      <c r="C40" s="2032" t="s">
        <v>309</v>
      </c>
      <c r="D40" s="2032" t="s">
        <v>310</v>
      </c>
      <c r="E40" s="2033" t="s">
        <v>311</v>
      </c>
      <c r="F40" s="2044" t="s">
        <v>312</v>
      </c>
      <c r="G40" s="2045" t="e">
        <f>AVERAGE(G8:G38)</f>
        <v>#DIV/0!</v>
      </c>
    </row>
    <row r="41" spans="1:7" ht="13" x14ac:dyDescent="0.3">
      <c r="A41" s="2046"/>
      <c r="B41" s="2047"/>
      <c r="C41" s="2047"/>
      <c r="D41" s="2047"/>
      <c r="E41" s="2047"/>
      <c r="F41" s="2048"/>
      <c r="G41" s="2009"/>
    </row>
    <row r="42" spans="1:7" ht="13" x14ac:dyDescent="0.3">
      <c r="A42" s="2049" t="s">
        <v>313</v>
      </c>
      <c r="B42" s="2050"/>
      <c r="C42" s="2050"/>
      <c r="D42" s="2050"/>
      <c r="E42" s="2050"/>
      <c r="F42" s="2048" t="e">
        <f>IF(D39="","",(D39+E39+F39)/(B39+C39)*100)</f>
        <v>#DIV/0!</v>
      </c>
      <c r="G42" s="2009"/>
    </row>
    <row r="43" spans="1:7" ht="13" x14ac:dyDescent="0.3">
      <c r="A43" s="2051" t="s">
        <v>314</v>
      </c>
      <c r="B43" s="2052"/>
      <c r="C43" s="2052"/>
      <c r="D43" s="2052"/>
      <c r="E43" s="2052"/>
      <c r="F43" s="2053"/>
      <c r="G43" s="2009"/>
    </row>
    <row r="44" spans="1:7" ht="13" x14ac:dyDescent="0.3">
      <c r="A44" s="2051" t="s">
        <v>315</v>
      </c>
      <c r="B44" s="2052"/>
      <c r="C44" s="2052"/>
      <c r="D44" s="2054"/>
      <c r="E44" s="2054"/>
      <c r="F44" s="2053"/>
      <c r="G44" s="2009"/>
    </row>
    <row r="45" spans="1:7" ht="13" x14ac:dyDescent="0.3">
      <c r="A45" s="2051"/>
      <c r="B45" s="2052"/>
      <c r="C45" s="2052"/>
      <c r="D45" s="2054"/>
      <c r="E45" s="2054"/>
      <c r="F45" s="2053"/>
      <c r="G45" s="2009"/>
    </row>
    <row r="46" spans="1:7" ht="14.25" customHeight="1" x14ac:dyDescent="0.25">
      <c r="A46" s="2055" t="s">
        <v>316</v>
      </c>
      <c r="B46" s="2056"/>
      <c r="C46" s="2056"/>
      <c r="D46" s="2056"/>
      <c r="E46" s="2057" t="s">
        <v>228</v>
      </c>
      <c r="F46" s="2058" t="s">
        <v>96</v>
      </c>
      <c r="G46" s="2059"/>
    </row>
    <row r="47" spans="1:7" ht="13" thickBot="1" x14ac:dyDescent="0.3">
      <c r="A47" s="2060" t="s">
        <v>1079</v>
      </c>
      <c r="B47" s="2061"/>
      <c r="C47" s="2062"/>
      <c r="D47" s="2062"/>
      <c r="E47" s="2062"/>
      <c r="F47" s="2062"/>
      <c r="G47" s="2013"/>
    </row>
    <row r="48" spans="1:7" x14ac:dyDescent="0.25">
      <c r="A48" s="2007"/>
      <c r="B48" s="2007"/>
      <c r="C48" s="2007"/>
      <c r="D48" s="2007"/>
      <c r="E48" s="2007"/>
      <c r="F48" s="2007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5" x14ac:dyDescent="0.25"/>
  <cols>
    <col min="1" max="4" width="13" style="2004" customWidth="1"/>
    <col min="5" max="5" width="4.453125" style="2004" customWidth="1"/>
    <col min="6" max="6" width="15.453125" style="2004" customWidth="1"/>
    <col min="7" max="8" width="9.54296875" style="2004" customWidth="1"/>
    <col min="9" max="256" width="8.7265625" style="2004"/>
    <col min="257" max="257" width="40.26953125" style="2004" customWidth="1"/>
    <col min="258" max="258" width="12.54296875" style="2004" customWidth="1"/>
    <col min="259" max="259" width="13.26953125" style="2004" customWidth="1"/>
    <col min="260" max="260" width="16.7265625" style="2004" customWidth="1"/>
    <col min="261" max="261" width="4.453125" style="2004" customWidth="1"/>
    <col min="262" max="262" width="15.453125" style="2004" customWidth="1"/>
    <col min="263" max="264" width="9.54296875" style="2004" customWidth="1"/>
    <col min="265" max="512" width="8.7265625" style="2004"/>
    <col min="513" max="513" width="40.26953125" style="2004" customWidth="1"/>
    <col min="514" max="514" width="12.54296875" style="2004" customWidth="1"/>
    <col min="515" max="515" width="13.26953125" style="2004" customWidth="1"/>
    <col min="516" max="516" width="16.7265625" style="2004" customWidth="1"/>
    <col min="517" max="517" width="4.453125" style="2004" customWidth="1"/>
    <col min="518" max="518" width="15.453125" style="2004" customWidth="1"/>
    <col min="519" max="520" width="9.54296875" style="2004" customWidth="1"/>
    <col min="521" max="768" width="8.7265625" style="2004"/>
    <col min="769" max="769" width="40.26953125" style="2004" customWidth="1"/>
    <col min="770" max="770" width="12.54296875" style="2004" customWidth="1"/>
    <col min="771" max="771" width="13.26953125" style="2004" customWidth="1"/>
    <col min="772" max="772" width="16.7265625" style="2004" customWidth="1"/>
    <col min="773" max="773" width="4.453125" style="2004" customWidth="1"/>
    <col min="774" max="774" width="15.453125" style="2004" customWidth="1"/>
    <col min="775" max="776" width="9.54296875" style="2004" customWidth="1"/>
    <col min="777" max="1024" width="8.7265625" style="2004"/>
    <col min="1025" max="1025" width="40.26953125" style="2004" customWidth="1"/>
    <col min="1026" max="1026" width="12.54296875" style="2004" customWidth="1"/>
    <col min="1027" max="1027" width="13.26953125" style="2004" customWidth="1"/>
    <col min="1028" max="1028" width="16.7265625" style="2004" customWidth="1"/>
    <col min="1029" max="1029" width="4.453125" style="2004" customWidth="1"/>
    <col min="1030" max="1030" width="15.453125" style="2004" customWidth="1"/>
    <col min="1031" max="1032" width="9.54296875" style="2004" customWidth="1"/>
    <col min="1033" max="1280" width="8.7265625" style="2004"/>
    <col min="1281" max="1281" width="40.26953125" style="2004" customWidth="1"/>
    <col min="1282" max="1282" width="12.54296875" style="2004" customWidth="1"/>
    <col min="1283" max="1283" width="13.26953125" style="2004" customWidth="1"/>
    <col min="1284" max="1284" width="16.7265625" style="2004" customWidth="1"/>
    <col min="1285" max="1285" width="4.453125" style="2004" customWidth="1"/>
    <col min="1286" max="1286" width="15.453125" style="2004" customWidth="1"/>
    <col min="1287" max="1288" width="9.54296875" style="2004" customWidth="1"/>
    <col min="1289" max="1536" width="8.7265625" style="2004"/>
    <col min="1537" max="1537" width="40.26953125" style="2004" customWidth="1"/>
    <col min="1538" max="1538" width="12.54296875" style="2004" customWidth="1"/>
    <col min="1539" max="1539" width="13.26953125" style="2004" customWidth="1"/>
    <col min="1540" max="1540" width="16.7265625" style="2004" customWidth="1"/>
    <col min="1541" max="1541" width="4.453125" style="2004" customWidth="1"/>
    <col min="1542" max="1542" width="15.453125" style="2004" customWidth="1"/>
    <col min="1543" max="1544" width="9.54296875" style="2004" customWidth="1"/>
    <col min="1545" max="1792" width="8.7265625" style="2004"/>
    <col min="1793" max="1793" width="40.26953125" style="2004" customWidth="1"/>
    <col min="1794" max="1794" width="12.54296875" style="2004" customWidth="1"/>
    <col min="1795" max="1795" width="13.26953125" style="2004" customWidth="1"/>
    <col min="1796" max="1796" width="16.7265625" style="2004" customWidth="1"/>
    <col min="1797" max="1797" width="4.453125" style="2004" customWidth="1"/>
    <col min="1798" max="1798" width="15.453125" style="2004" customWidth="1"/>
    <col min="1799" max="1800" width="9.54296875" style="2004" customWidth="1"/>
    <col min="1801" max="2048" width="8.7265625" style="2004"/>
    <col min="2049" max="2049" width="40.26953125" style="2004" customWidth="1"/>
    <col min="2050" max="2050" width="12.54296875" style="2004" customWidth="1"/>
    <col min="2051" max="2051" width="13.26953125" style="2004" customWidth="1"/>
    <col min="2052" max="2052" width="16.7265625" style="2004" customWidth="1"/>
    <col min="2053" max="2053" width="4.453125" style="2004" customWidth="1"/>
    <col min="2054" max="2054" width="15.453125" style="2004" customWidth="1"/>
    <col min="2055" max="2056" width="9.54296875" style="2004" customWidth="1"/>
    <col min="2057" max="2304" width="8.7265625" style="2004"/>
    <col min="2305" max="2305" width="40.26953125" style="2004" customWidth="1"/>
    <col min="2306" max="2306" width="12.54296875" style="2004" customWidth="1"/>
    <col min="2307" max="2307" width="13.26953125" style="2004" customWidth="1"/>
    <col min="2308" max="2308" width="16.7265625" style="2004" customWidth="1"/>
    <col min="2309" max="2309" width="4.453125" style="2004" customWidth="1"/>
    <col min="2310" max="2310" width="15.453125" style="2004" customWidth="1"/>
    <col min="2311" max="2312" width="9.54296875" style="2004" customWidth="1"/>
    <col min="2313" max="2560" width="8.7265625" style="2004"/>
    <col min="2561" max="2561" width="40.26953125" style="2004" customWidth="1"/>
    <col min="2562" max="2562" width="12.54296875" style="2004" customWidth="1"/>
    <col min="2563" max="2563" width="13.26953125" style="2004" customWidth="1"/>
    <col min="2564" max="2564" width="16.7265625" style="2004" customWidth="1"/>
    <col min="2565" max="2565" width="4.453125" style="2004" customWidth="1"/>
    <col min="2566" max="2566" width="15.453125" style="2004" customWidth="1"/>
    <col min="2567" max="2568" width="9.54296875" style="2004" customWidth="1"/>
    <col min="2569" max="2816" width="8.7265625" style="2004"/>
    <col min="2817" max="2817" width="40.26953125" style="2004" customWidth="1"/>
    <col min="2818" max="2818" width="12.54296875" style="2004" customWidth="1"/>
    <col min="2819" max="2819" width="13.26953125" style="2004" customWidth="1"/>
    <col min="2820" max="2820" width="16.7265625" style="2004" customWidth="1"/>
    <col min="2821" max="2821" width="4.453125" style="2004" customWidth="1"/>
    <col min="2822" max="2822" width="15.453125" style="2004" customWidth="1"/>
    <col min="2823" max="2824" width="9.54296875" style="2004" customWidth="1"/>
    <col min="2825" max="3072" width="8.7265625" style="2004"/>
    <col min="3073" max="3073" width="40.26953125" style="2004" customWidth="1"/>
    <col min="3074" max="3074" width="12.54296875" style="2004" customWidth="1"/>
    <col min="3075" max="3075" width="13.26953125" style="2004" customWidth="1"/>
    <col min="3076" max="3076" width="16.7265625" style="2004" customWidth="1"/>
    <col min="3077" max="3077" width="4.453125" style="2004" customWidth="1"/>
    <col min="3078" max="3078" width="15.453125" style="2004" customWidth="1"/>
    <col min="3079" max="3080" width="9.54296875" style="2004" customWidth="1"/>
    <col min="3081" max="3328" width="8.7265625" style="2004"/>
    <col min="3329" max="3329" width="40.26953125" style="2004" customWidth="1"/>
    <col min="3330" max="3330" width="12.54296875" style="2004" customWidth="1"/>
    <col min="3331" max="3331" width="13.26953125" style="2004" customWidth="1"/>
    <col min="3332" max="3332" width="16.7265625" style="2004" customWidth="1"/>
    <col min="3333" max="3333" width="4.453125" style="2004" customWidth="1"/>
    <col min="3334" max="3334" width="15.453125" style="2004" customWidth="1"/>
    <col min="3335" max="3336" width="9.54296875" style="2004" customWidth="1"/>
    <col min="3337" max="3584" width="8.7265625" style="2004"/>
    <col min="3585" max="3585" width="40.26953125" style="2004" customWidth="1"/>
    <col min="3586" max="3586" width="12.54296875" style="2004" customWidth="1"/>
    <col min="3587" max="3587" width="13.26953125" style="2004" customWidth="1"/>
    <col min="3588" max="3588" width="16.7265625" style="2004" customWidth="1"/>
    <col min="3589" max="3589" width="4.453125" style="2004" customWidth="1"/>
    <col min="3590" max="3590" width="15.453125" style="2004" customWidth="1"/>
    <col min="3591" max="3592" width="9.54296875" style="2004" customWidth="1"/>
    <col min="3593" max="3840" width="8.7265625" style="2004"/>
    <col min="3841" max="3841" width="40.26953125" style="2004" customWidth="1"/>
    <col min="3842" max="3842" width="12.54296875" style="2004" customWidth="1"/>
    <col min="3843" max="3843" width="13.26953125" style="2004" customWidth="1"/>
    <col min="3844" max="3844" width="16.7265625" style="2004" customWidth="1"/>
    <col min="3845" max="3845" width="4.453125" style="2004" customWidth="1"/>
    <col min="3846" max="3846" width="15.453125" style="2004" customWidth="1"/>
    <col min="3847" max="3848" width="9.54296875" style="2004" customWidth="1"/>
    <col min="3849" max="4096" width="8.7265625" style="2004"/>
    <col min="4097" max="4097" width="40.26953125" style="2004" customWidth="1"/>
    <col min="4098" max="4098" width="12.54296875" style="2004" customWidth="1"/>
    <col min="4099" max="4099" width="13.26953125" style="2004" customWidth="1"/>
    <col min="4100" max="4100" width="16.7265625" style="2004" customWidth="1"/>
    <col min="4101" max="4101" width="4.453125" style="2004" customWidth="1"/>
    <col min="4102" max="4102" width="15.453125" style="2004" customWidth="1"/>
    <col min="4103" max="4104" width="9.54296875" style="2004" customWidth="1"/>
    <col min="4105" max="4352" width="8.7265625" style="2004"/>
    <col min="4353" max="4353" width="40.26953125" style="2004" customWidth="1"/>
    <col min="4354" max="4354" width="12.54296875" style="2004" customWidth="1"/>
    <col min="4355" max="4355" width="13.26953125" style="2004" customWidth="1"/>
    <col min="4356" max="4356" width="16.7265625" style="2004" customWidth="1"/>
    <col min="4357" max="4357" width="4.453125" style="2004" customWidth="1"/>
    <col min="4358" max="4358" width="15.453125" style="2004" customWidth="1"/>
    <col min="4359" max="4360" width="9.54296875" style="2004" customWidth="1"/>
    <col min="4361" max="4608" width="8.7265625" style="2004"/>
    <col min="4609" max="4609" width="40.26953125" style="2004" customWidth="1"/>
    <col min="4610" max="4610" width="12.54296875" style="2004" customWidth="1"/>
    <col min="4611" max="4611" width="13.26953125" style="2004" customWidth="1"/>
    <col min="4612" max="4612" width="16.7265625" style="2004" customWidth="1"/>
    <col min="4613" max="4613" width="4.453125" style="2004" customWidth="1"/>
    <col min="4614" max="4614" width="15.453125" style="2004" customWidth="1"/>
    <col min="4615" max="4616" width="9.54296875" style="2004" customWidth="1"/>
    <col min="4617" max="4864" width="8.7265625" style="2004"/>
    <col min="4865" max="4865" width="40.26953125" style="2004" customWidth="1"/>
    <col min="4866" max="4866" width="12.54296875" style="2004" customWidth="1"/>
    <col min="4867" max="4867" width="13.26953125" style="2004" customWidth="1"/>
    <col min="4868" max="4868" width="16.7265625" style="2004" customWidth="1"/>
    <col min="4869" max="4869" width="4.453125" style="2004" customWidth="1"/>
    <col min="4870" max="4870" width="15.453125" style="2004" customWidth="1"/>
    <col min="4871" max="4872" width="9.54296875" style="2004" customWidth="1"/>
    <col min="4873" max="5120" width="8.7265625" style="2004"/>
    <col min="5121" max="5121" width="40.26953125" style="2004" customWidth="1"/>
    <col min="5122" max="5122" width="12.54296875" style="2004" customWidth="1"/>
    <col min="5123" max="5123" width="13.26953125" style="2004" customWidth="1"/>
    <col min="5124" max="5124" width="16.7265625" style="2004" customWidth="1"/>
    <col min="5125" max="5125" width="4.453125" style="2004" customWidth="1"/>
    <col min="5126" max="5126" width="15.453125" style="2004" customWidth="1"/>
    <col min="5127" max="5128" width="9.54296875" style="2004" customWidth="1"/>
    <col min="5129" max="5376" width="8.7265625" style="2004"/>
    <col min="5377" max="5377" width="40.26953125" style="2004" customWidth="1"/>
    <col min="5378" max="5378" width="12.54296875" style="2004" customWidth="1"/>
    <col min="5379" max="5379" width="13.26953125" style="2004" customWidth="1"/>
    <col min="5380" max="5380" width="16.7265625" style="2004" customWidth="1"/>
    <col min="5381" max="5381" width="4.453125" style="2004" customWidth="1"/>
    <col min="5382" max="5382" width="15.453125" style="2004" customWidth="1"/>
    <col min="5383" max="5384" width="9.54296875" style="2004" customWidth="1"/>
    <col min="5385" max="5632" width="8.7265625" style="2004"/>
    <col min="5633" max="5633" width="40.26953125" style="2004" customWidth="1"/>
    <col min="5634" max="5634" width="12.54296875" style="2004" customWidth="1"/>
    <col min="5635" max="5635" width="13.26953125" style="2004" customWidth="1"/>
    <col min="5636" max="5636" width="16.7265625" style="2004" customWidth="1"/>
    <col min="5637" max="5637" width="4.453125" style="2004" customWidth="1"/>
    <col min="5638" max="5638" width="15.453125" style="2004" customWidth="1"/>
    <col min="5639" max="5640" width="9.54296875" style="2004" customWidth="1"/>
    <col min="5641" max="5888" width="8.7265625" style="2004"/>
    <col min="5889" max="5889" width="40.26953125" style="2004" customWidth="1"/>
    <col min="5890" max="5890" width="12.54296875" style="2004" customWidth="1"/>
    <col min="5891" max="5891" width="13.26953125" style="2004" customWidth="1"/>
    <col min="5892" max="5892" width="16.7265625" style="2004" customWidth="1"/>
    <col min="5893" max="5893" width="4.453125" style="2004" customWidth="1"/>
    <col min="5894" max="5894" width="15.453125" style="2004" customWidth="1"/>
    <col min="5895" max="5896" width="9.54296875" style="2004" customWidth="1"/>
    <col min="5897" max="6144" width="8.7265625" style="2004"/>
    <col min="6145" max="6145" width="40.26953125" style="2004" customWidth="1"/>
    <col min="6146" max="6146" width="12.54296875" style="2004" customWidth="1"/>
    <col min="6147" max="6147" width="13.26953125" style="2004" customWidth="1"/>
    <col min="6148" max="6148" width="16.7265625" style="2004" customWidth="1"/>
    <col min="6149" max="6149" width="4.453125" style="2004" customWidth="1"/>
    <col min="6150" max="6150" width="15.453125" style="2004" customWidth="1"/>
    <col min="6151" max="6152" width="9.54296875" style="2004" customWidth="1"/>
    <col min="6153" max="6400" width="8.7265625" style="2004"/>
    <col min="6401" max="6401" width="40.26953125" style="2004" customWidth="1"/>
    <col min="6402" max="6402" width="12.54296875" style="2004" customWidth="1"/>
    <col min="6403" max="6403" width="13.26953125" style="2004" customWidth="1"/>
    <col min="6404" max="6404" width="16.7265625" style="2004" customWidth="1"/>
    <col min="6405" max="6405" width="4.453125" style="2004" customWidth="1"/>
    <col min="6406" max="6406" width="15.453125" style="2004" customWidth="1"/>
    <col min="6407" max="6408" width="9.54296875" style="2004" customWidth="1"/>
    <col min="6409" max="6656" width="8.7265625" style="2004"/>
    <col min="6657" max="6657" width="40.26953125" style="2004" customWidth="1"/>
    <col min="6658" max="6658" width="12.54296875" style="2004" customWidth="1"/>
    <col min="6659" max="6659" width="13.26953125" style="2004" customWidth="1"/>
    <col min="6660" max="6660" width="16.7265625" style="2004" customWidth="1"/>
    <col min="6661" max="6661" width="4.453125" style="2004" customWidth="1"/>
    <col min="6662" max="6662" width="15.453125" style="2004" customWidth="1"/>
    <col min="6663" max="6664" width="9.54296875" style="2004" customWidth="1"/>
    <col min="6665" max="6912" width="8.7265625" style="2004"/>
    <col min="6913" max="6913" width="40.26953125" style="2004" customWidth="1"/>
    <col min="6914" max="6914" width="12.54296875" style="2004" customWidth="1"/>
    <col min="6915" max="6915" width="13.26953125" style="2004" customWidth="1"/>
    <col min="6916" max="6916" width="16.7265625" style="2004" customWidth="1"/>
    <col min="6917" max="6917" width="4.453125" style="2004" customWidth="1"/>
    <col min="6918" max="6918" width="15.453125" style="2004" customWidth="1"/>
    <col min="6919" max="6920" width="9.54296875" style="2004" customWidth="1"/>
    <col min="6921" max="7168" width="8.7265625" style="2004"/>
    <col min="7169" max="7169" width="40.26953125" style="2004" customWidth="1"/>
    <col min="7170" max="7170" width="12.54296875" style="2004" customWidth="1"/>
    <col min="7171" max="7171" width="13.26953125" style="2004" customWidth="1"/>
    <col min="7172" max="7172" width="16.7265625" style="2004" customWidth="1"/>
    <col min="7173" max="7173" width="4.453125" style="2004" customWidth="1"/>
    <col min="7174" max="7174" width="15.453125" style="2004" customWidth="1"/>
    <col min="7175" max="7176" width="9.54296875" style="2004" customWidth="1"/>
    <col min="7177" max="7424" width="8.7265625" style="2004"/>
    <col min="7425" max="7425" width="40.26953125" style="2004" customWidth="1"/>
    <col min="7426" max="7426" width="12.54296875" style="2004" customWidth="1"/>
    <col min="7427" max="7427" width="13.26953125" style="2004" customWidth="1"/>
    <col min="7428" max="7428" width="16.7265625" style="2004" customWidth="1"/>
    <col min="7429" max="7429" width="4.453125" style="2004" customWidth="1"/>
    <col min="7430" max="7430" width="15.453125" style="2004" customWidth="1"/>
    <col min="7431" max="7432" width="9.54296875" style="2004" customWidth="1"/>
    <col min="7433" max="7680" width="8.7265625" style="2004"/>
    <col min="7681" max="7681" width="40.26953125" style="2004" customWidth="1"/>
    <col min="7682" max="7682" width="12.54296875" style="2004" customWidth="1"/>
    <col min="7683" max="7683" width="13.26953125" style="2004" customWidth="1"/>
    <col min="7684" max="7684" width="16.7265625" style="2004" customWidth="1"/>
    <col min="7685" max="7685" width="4.453125" style="2004" customWidth="1"/>
    <col min="7686" max="7686" width="15.453125" style="2004" customWidth="1"/>
    <col min="7687" max="7688" width="9.54296875" style="2004" customWidth="1"/>
    <col min="7689" max="7936" width="8.7265625" style="2004"/>
    <col min="7937" max="7937" width="40.26953125" style="2004" customWidth="1"/>
    <col min="7938" max="7938" width="12.54296875" style="2004" customWidth="1"/>
    <col min="7939" max="7939" width="13.26953125" style="2004" customWidth="1"/>
    <col min="7940" max="7940" width="16.7265625" style="2004" customWidth="1"/>
    <col min="7941" max="7941" width="4.453125" style="2004" customWidth="1"/>
    <col min="7942" max="7942" width="15.453125" style="2004" customWidth="1"/>
    <col min="7943" max="7944" width="9.54296875" style="2004" customWidth="1"/>
    <col min="7945" max="8192" width="8.7265625" style="2004"/>
    <col min="8193" max="8193" width="40.26953125" style="2004" customWidth="1"/>
    <col min="8194" max="8194" width="12.54296875" style="2004" customWidth="1"/>
    <col min="8195" max="8195" width="13.26953125" style="2004" customWidth="1"/>
    <col min="8196" max="8196" width="16.7265625" style="2004" customWidth="1"/>
    <col min="8197" max="8197" width="4.453125" style="2004" customWidth="1"/>
    <col min="8198" max="8198" width="15.453125" style="2004" customWidth="1"/>
    <col min="8199" max="8200" width="9.54296875" style="2004" customWidth="1"/>
    <col min="8201" max="8448" width="8.7265625" style="2004"/>
    <col min="8449" max="8449" width="40.26953125" style="2004" customWidth="1"/>
    <col min="8450" max="8450" width="12.54296875" style="2004" customWidth="1"/>
    <col min="8451" max="8451" width="13.26953125" style="2004" customWidth="1"/>
    <col min="8452" max="8452" width="16.7265625" style="2004" customWidth="1"/>
    <col min="8453" max="8453" width="4.453125" style="2004" customWidth="1"/>
    <col min="8454" max="8454" width="15.453125" style="2004" customWidth="1"/>
    <col min="8455" max="8456" width="9.54296875" style="2004" customWidth="1"/>
    <col min="8457" max="8704" width="8.7265625" style="2004"/>
    <col min="8705" max="8705" width="40.26953125" style="2004" customWidth="1"/>
    <col min="8706" max="8706" width="12.54296875" style="2004" customWidth="1"/>
    <col min="8707" max="8707" width="13.26953125" style="2004" customWidth="1"/>
    <col min="8708" max="8708" width="16.7265625" style="2004" customWidth="1"/>
    <col min="8709" max="8709" width="4.453125" style="2004" customWidth="1"/>
    <col min="8710" max="8710" width="15.453125" style="2004" customWidth="1"/>
    <col min="8711" max="8712" width="9.54296875" style="2004" customWidth="1"/>
    <col min="8713" max="8960" width="8.7265625" style="2004"/>
    <col min="8961" max="8961" width="40.26953125" style="2004" customWidth="1"/>
    <col min="8962" max="8962" width="12.54296875" style="2004" customWidth="1"/>
    <col min="8963" max="8963" width="13.26953125" style="2004" customWidth="1"/>
    <col min="8964" max="8964" width="16.7265625" style="2004" customWidth="1"/>
    <col min="8965" max="8965" width="4.453125" style="2004" customWidth="1"/>
    <col min="8966" max="8966" width="15.453125" style="2004" customWidth="1"/>
    <col min="8967" max="8968" width="9.54296875" style="2004" customWidth="1"/>
    <col min="8969" max="9216" width="8.7265625" style="2004"/>
    <col min="9217" max="9217" width="40.26953125" style="2004" customWidth="1"/>
    <col min="9218" max="9218" width="12.54296875" style="2004" customWidth="1"/>
    <col min="9219" max="9219" width="13.26953125" style="2004" customWidth="1"/>
    <col min="9220" max="9220" width="16.7265625" style="2004" customWidth="1"/>
    <col min="9221" max="9221" width="4.453125" style="2004" customWidth="1"/>
    <col min="9222" max="9222" width="15.453125" style="2004" customWidth="1"/>
    <col min="9223" max="9224" width="9.54296875" style="2004" customWidth="1"/>
    <col min="9225" max="9472" width="8.7265625" style="2004"/>
    <col min="9473" max="9473" width="40.26953125" style="2004" customWidth="1"/>
    <col min="9474" max="9474" width="12.54296875" style="2004" customWidth="1"/>
    <col min="9475" max="9475" width="13.26953125" style="2004" customWidth="1"/>
    <col min="9476" max="9476" width="16.7265625" style="2004" customWidth="1"/>
    <col min="9477" max="9477" width="4.453125" style="2004" customWidth="1"/>
    <col min="9478" max="9478" width="15.453125" style="2004" customWidth="1"/>
    <col min="9479" max="9480" width="9.54296875" style="2004" customWidth="1"/>
    <col min="9481" max="9728" width="8.7265625" style="2004"/>
    <col min="9729" max="9729" width="40.26953125" style="2004" customWidth="1"/>
    <col min="9730" max="9730" width="12.54296875" style="2004" customWidth="1"/>
    <col min="9731" max="9731" width="13.26953125" style="2004" customWidth="1"/>
    <col min="9732" max="9732" width="16.7265625" style="2004" customWidth="1"/>
    <col min="9733" max="9733" width="4.453125" style="2004" customWidth="1"/>
    <col min="9734" max="9734" width="15.453125" style="2004" customWidth="1"/>
    <col min="9735" max="9736" width="9.54296875" style="2004" customWidth="1"/>
    <col min="9737" max="9984" width="8.7265625" style="2004"/>
    <col min="9985" max="9985" width="40.26953125" style="2004" customWidth="1"/>
    <col min="9986" max="9986" width="12.54296875" style="2004" customWidth="1"/>
    <col min="9987" max="9987" width="13.26953125" style="2004" customWidth="1"/>
    <col min="9988" max="9988" width="16.7265625" style="2004" customWidth="1"/>
    <col min="9989" max="9989" width="4.453125" style="2004" customWidth="1"/>
    <col min="9990" max="9990" width="15.453125" style="2004" customWidth="1"/>
    <col min="9991" max="9992" width="9.54296875" style="2004" customWidth="1"/>
    <col min="9993" max="10240" width="8.7265625" style="2004"/>
    <col min="10241" max="10241" width="40.26953125" style="2004" customWidth="1"/>
    <col min="10242" max="10242" width="12.54296875" style="2004" customWidth="1"/>
    <col min="10243" max="10243" width="13.26953125" style="2004" customWidth="1"/>
    <col min="10244" max="10244" width="16.7265625" style="2004" customWidth="1"/>
    <col min="10245" max="10245" width="4.453125" style="2004" customWidth="1"/>
    <col min="10246" max="10246" width="15.453125" style="2004" customWidth="1"/>
    <col min="10247" max="10248" width="9.54296875" style="2004" customWidth="1"/>
    <col min="10249" max="10496" width="8.7265625" style="2004"/>
    <col min="10497" max="10497" width="40.26953125" style="2004" customWidth="1"/>
    <col min="10498" max="10498" width="12.54296875" style="2004" customWidth="1"/>
    <col min="10499" max="10499" width="13.26953125" style="2004" customWidth="1"/>
    <col min="10500" max="10500" width="16.7265625" style="2004" customWidth="1"/>
    <col min="10501" max="10501" width="4.453125" style="2004" customWidth="1"/>
    <col min="10502" max="10502" width="15.453125" style="2004" customWidth="1"/>
    <col min="10503" max="10504" width="9.54296875" style="2004" customWidth="1"/>
    <col min="10505" max="10752" width="8.7265625" style="2004"/>
    <col min="10753" max="10753" width="40.26953125" style="2004" customWidth="1"/>
    <col min="10754" max="10754" width="12.54296875" style="2004" customWidth="1"/>
    <col min="10755" max="10755" width="13.26953125" style="2004" customWidth="1"/>
    <col min="10756" max="10756" width="16.7265625" style="2004" customWidth="1"/>
    <col min="10757" max="10757" width="4.453125" style="2004" customWidth="1"/>
    <col min="10758" max="10758" width="15.453125" style="2004" customWidth="1"/>
    <col min="10759" max="10760" width="9.54296875" style="2004" customWidth="1"/>
    <col min="10761" max="11008" width="8.7265625" style="2004"/>
    <col min="11009" max="11009" width="40.26953125" style="2004" customWidth="1"/>
    <col min="11010" max="11010" width="12.54296875" style="2004" customWidth="1"/>
    <col min="11011" max="11011" width="13.26953125" style="2004" customWidth="1"/>
    <col min="11012" max="11012" width="16.7265625" style="2004" customWidth="1"/>
    <col min="11013" max="11013" width="4.453125" style="2004" customWidth="1"/>
    <col min="11014" max="11014" width="15.453125" style="2004" customWidth="1"/>
    <col min="11015" max="11016" width="9.54296875" style="2004" customWidth="1"/>
    <col min="11017" max="11264" width="8.7265625" style="2004"/>
    <col min="11265" max="11265" width="40.26953125" style="2004" customWidth="1"/>
    <col min="11266" max="11266" width="12.54296875" style="2004" customWidth="1"/>
    <col min="11267" max="11267" width="13.26953125" style="2004" customWidth="1"/>
    <col min="11268" max="11268" width="16.7265625" style="2004" customWidth="1"/>
    <col min="11269" max="11269" width="4.453125" style="2004" customWidth="1"/>
    <col min="11270" max="11270" width="15.453125" style="2004" customWidth="1"/>
    <col min="11271" max="11272" width="9.54296875" style="2004" customWidth="1"/>
    <col min="11273" max="11520" width="8.7265625" style="2004"/>
    <col min="11521" max="11521" width="40.26953125" style="2004" customWidth="1"/>
    <col min="11522" max="11522" width="12.54296875" style="2004" customWidth="1"/>
    <col min="11523" max="11523" width="13.26953125" style="2004" customWidth="1"/>
    <col min="11524" max="11524" width="16.7265625" style="2004" customWidth="1"/>
    <col min="11525" max="11525" width="4.453125" style="2004" customWidth="1"/>
    <col min="11526" max="11526" width="15.453125" style="2004" customWidth="1"/>
    <col min="11527" max="11528" width="9.54296875" style="2004" customWidth="1"/>
    <col min="11529" max="11776" width="8.7265625" style="2004"/>
    <col min="11777" max="11777" width="40.26953125" style="2004" customWidth="1"/>
    <col min="11778" max="11778" width="12.54296875" style="2004" customWidth="1"/>
    <col min="11779" max="11779" width="13.26953125" style="2004" customWidth="1"/>
    <col min="11780" max="11780" width="16.7265625" style="2004" customWidth="1"/>
    <col min="11781" max="11781" width="4.453125" style="2004" customWidth="1"/>
    <col min="11782" max="11782" width="15.453125" style="2004" customWidth="1"/>
    <col min="11783" max="11784" width="9.54296875" style="2004" customWidth="1"/>
    <col min="11785" max="12032" width="8.7265625" style="2004"/>
    <col min="12033" max="12033" width="40.26953125" style="2004" customWidth="1"/>
    <col min="12034" max="12034" width="12.54296875" style="2004" customWidth="1"/>
    <col min="12035" max="12035" width="13.26953125" style="2004" customWidth="1"/>
    <col min="12036" max="12036" width="16.7265625" style="2004" customWidth="1"/>
    <col min="12037" max="12037" width="4.453125" style="2004" customWidth="1"/>
    <col min="12038" max="12038" width="15.453125" style="2004" customWidth="1"/>
    <col min="12039" max="12040" width="9.54296875" style="2004" customWidth="1"/>
    <col min="12041" max="12288" width="8.7265625" style="2004"/>
    <col min="12289" max="12289" width="40.26953125" style="2004" customWidth="1"/>
    <col min="12290" max="12290" width="12.54296875" style="2004" customWidth="1"/>
    <col min="12291" max="12291" width="13.26953125" style="2004" customWidth="1"/>
    <col min="12292" max="12292" width="16.7265625" style="2004" customWidth="1"/>
    <col min="12293" max="12293" width="4.453125" style="2004" customWidth="1"/>
    <col min="12294" max="12294" width="15.453125" style="2004" customWidth="1"/>
    <col min="12295" max="12296" width="9.54296875" style="2004" customWidth="1"/>
    <col min="12297" max="12544" width="8.7265625" style="2004"/>
    <col min="12545" max="12545" width="40.26953125" style="2004" customWidth="1"/>
    <col min="12546" max="12546" width="12.54296875" style="2004" customWidth="1"/>
    <col min="12547" max="12547" width="13.26953125" style="2004" customWidth="1"/>
    <col min="12548" max="12548" width="16.7265625" style="2004" customWidth="1"/>
    <col min="12549" max="12549" width="4.453125" style="2004" customWidth="1"/>
    <col min="12550" max="12550" width="15.453125" style="2004" customWidth="1"/>
    <col min="12551" max="12552" width="9.54296875" style="2004" customWidth="1"/>
    <col min="12553" max="12800" width="8.7265625" style="2004"/>
    <col min="12801" max="12801" width="40.26953125" style="2004" customWidth="1"/>
    <col min="12802" max="12802" width="12.54296875" style="2004" customWidth="1"/>
    <col min="12803" max="12803" width="13.26953125" style="2004" customWidth="1"/>
    <col min="12804" max="12804" width="16.7265625" style="2004" customWidth="1"/>
    <col min="12805" max="12805" width="4.453125" style="2004" customWidth="1"/>
    <col min="12806" max="12806" width="15.453125" style="2004" customWidth="1"/>
    <col min="12807" max="12808" width="9.54296875" style="2004" customWidth="1"/>
    <col min="12809" max="13056" width="8.7265625" style="2004"/>
    <col min="13057" max="13057" width="40.26953125" style="2004" customWidth="1"/>
    <col min="13058" max="13058" width="12.54296875" style="2004" customWidth="1"/>
    <col min="13059" max="13059" width="13.26953125" style="2004" customWidth="1"/>
    <col min="13060" max="13060" width="16.7265625" style="2004" customWidth="1"/>
    <col min="13061" max="13061" width="4.453125" style="2004" customWidth="1"/>
    <col min="13062" max="13062" width="15.453125" style="2004" customWidth="1"/>
    <col min="13063" max="13064" width="9.54296875" style="2004" customWidth="1"/>
    <col min="13065" max="13312" width="8.7265625" style="2004"/>
    <col min="13313" max="13313" width="40.26953125" style="2004" customWidth="1"/>
    <col min="13314" max="13314" width="12.54296875" style="2004" customWidth="1"/>
    <col min="13315" max="13315" width="13.26953125" style="2004" customWidth="1"/>
    <col min="13316" max="13316" width="16.7265625" style="2004" customWidth="1"/>
    <col min="13317" max="13317" width="4.453125" style="2004" customWidth="1"/>
    <col min="13318" max="13318" width="15.453125" style="2004" customWidth="1"/>
    <col min="13319" max="13320" width="9.54296875" style="2004" customWidth="1"/>
    <col min="13321" max="13568" width="8.7265625" style="2004"/>
    <col min="13569" max="13569" width="40.26953125" style="2004" customWidth="1"/>
    <col min="13570" max="13570" width="12.54296875" style="2004" customWidth="1"/>
    <col min="13571" max="13571" width="13.26953125" style="2004" customWidth="1"/>
    <col min="13572" max="13572" width="16.7265625" style="2004" customWidth="1"/>
    <col min="13573" max="13573" width="4.453125" style="2004" customWidth="1"/>
    <col min="13574" max="13574" width="15.453125" style="2004" customWidth="1"/>
    <col min="13575" max="13576" width="9.54296875" style="2004" customWidth="1"/>
    <col min="13577" max="13824" width="8.7265625" style="2004"/>
    <col min="13825" max="13825" width="40.26953125" style="2004" customWidth="1"/>
    <col min="13826" max="13826" width="12.54296875" style="2004" customWidth="1"/>
    <col min="13827" max="13827" width="13.26953125" style="2004" customWidth="1"/>
    <col min="13828" max="13828" width="16.7265625" style="2004" customWidth="1"/>
    <col min="13829" max="13829" width="4.453125" style="2004" customWidth="1"/>
    <col min="13830" max="13830" width="15.453125" style="2004" customWidth="1"/>
    <col min="13831" max="13832" width="9.54296875" style="2004" customWidth="1"/>
    <col min="13833" max="14080" width="8.7265625" style="2004"/>
    <col min="14081" max="14081" width="40.26953125" style="2004" customWidth="1"/>
    <col min="14082" max="14082" width="12.54296875" style="2004" customWidth="1"/>
    <col min="14083" max="14083" width="13.26953125" style="2004" customWidth="1"/>
    <col min="14084" max="14084" width="16.7265625" style="2004" customWidth="1"/>
    <col min="14085" max="14085" width="4.453125" style="2004" customWidth="1"/>
    <col min="14086" max="14086" width="15.453125" style="2004" customWidth="1"/>
    <col min="14087" max="14088" width="9.54296875" style="2004" customWidth="1"/>
    <col min="14089" max="14336" width="8.7265625" style="2004"/>
    <col min="14337" max="14337" width="40.26953125" style="2004" customWidth="1"/>
    <col min="14338" max="14338" width="12.54296875" style="2004" customWidth="1"/>
    <col min="14339" max="14339" width="13.26953125" style="2004" customWidth="1"/>
    <col min="14340" max="14340" width="16.7265625" style="2004" customWidth="1"/>
    <col min="14341" max="14341" width="4.453125" style="2004" customWidth="1"/>
    <col min="14342" max="14342" width="15.453125" style="2004" customWidth="1"/>
    <col min="14343" max="14344" width="9.54296875" style="2004" customWidth="1"/>
    <col min="14345" max="14592" width="8.7265625" style="2004"/>
    <col min="14593" max="14593" width="40.26953125" style="2004" customWidth="1"/>
    <col min="14594" max="14594" width="12.54296875" style="2004" customWidth="1"/>
    <col min="14595" max="14595" width="13.26953125" style="2004" customWidth="1"/>
    <col min="14596" max="14596" width="16.7265625" style="2004" customWidth="1"/>
    <col min="14597" max="14597" width="4.453125" style="2004" customWidth="1"/>
    <col min="14598" max="14598" width="15.453125" style="2004" customWidth="1"/>
    <col min="14599" max="14600" width="9.54296875" style="2004" customWidth="1"/>
    <col min="14601" max="14848" width="8.7265625" style="2004"/>
    <col min="14849" max="14849" width="40.26953125" style="2004" customWidth="1"/>
    <col min="14850" max="14850" width="12.54296875" style="2004" customWidth="1"/>
    <col min="14851" max="14851" width="13.26953125" style="2004" customWidth="1"/>
    <col min="14852" max="14852" width="16.7265625" style="2004" customWidth="1"/>
    <col min="14853" max="14853" width="4.453125" style="2004" customWidth="1"/>
    <col min="14854" max="14854" width="15.453125" style="2004" customWidth="1"/>
    <col min="14855" max="14856" width="9.54296875" style="2004" customWidth="1"/>
    <col min="14857" max="15104" width="8.7265625" style="2004"/>
    <col min="15105" max="15105" width="40.26953125" style="2004" customWidth="1"/>
    <col min="15106" max="15106" width="12.54296875" style="2004" customWidth="1"/>
    <col min="15107" max="15107" width="13.26953125" style="2004" customWidth="1"/>
    <col min="15108" max="15108" width="16.7265625" style="2004" customWidth="1"/>
    <col min="15109" max="15109" width="4.453125" style="2004" customWidth="1"/>
    <col min="15110" max="15110" width="15.453125" style="2004" customWidth="1"/>
    <col min="15111" max="15112" width="9.54296875" style="2004" customWidth="1"/>
    <col min="15113" max="15360" width="8.7265625" style="2004"/>
    <col min="15361" max="15361" width="40.26953125" style="2004" customWidth="1"/>
    <col min="15362" max="15362" width="12.54296875" style="2004" customWidth="1"/>
    <col min="15363" max="15363" width="13.26953125" style="2004" customWidth="1"/>
    <col min="15364" max="15364" width="16.7265625" style="2004" customWidth="1"/>
    <col min="15365" max="15365" width="4.453125" style="2004" customWidth="1"/>
    <col min="15366" max="15366" width="15.453125" style="2004" customWidth="1"/>
    <col min="15367" max="15368" width="9.54296875" style="2004" customWidth="1"/>
    <col min="15369" max="15616" width="8.7265625" style="2004"/>
    <col min="15617" max="15617" width="40.26953125" style="2004" customWidth="1"/>
    <col min="15618" max="15618" width="12.54296875" style="2004" customWidth="1"/>
    <col min="15619" max="15619" width="13.26953125" style="2004" customWidth="1"/>
    <col min="15620" max="15620" width="16.7265625" style="2004" customWidth="1"/>
    <col min="15621" max="15621" width="4.453125" style="2004" customWidth="1"/>
    <col min="15622" max="15622" width="15.453125" style="2004" customWidth="1"/>
    <col min="15623" max="15624" width="9.54296875" style="2004" customWidth="1"/>
    <col min="15625" max="15872" width="8.7265625" style="2004"/>
    <col min="15873" max="15873" width="40.26953125" style="2004" customWidth="1"/>
    <col min="15874" max="15874" width="12.54296875" style="2004" customWidth="1"/>
    <col min="15875" max="15875" width="13.26953125" style="2004" customWidth="1"/>
    <col min="15876" max="15876" width="16.7265625" style="2004" customWidth="1"/>
    <col min="15877" max="15877" width="4.453125" style="2004" customWidth="1"/>
    <col min="15878" max="15878" width="15.453125" style="2004" customWidth="1"/>
    <col min="15879" max="15880" width="9.54296875" style="2004" customWidth="1"/>
    <col min="15881" max="16128" width="8.7265625" style="2004"/>
    <col min="16129" max="16129" width="40.26953125" style="2004" customWidth="1"/>
    <col min="16130" max="16130" width="12.54296875" style="2004" customWidth="1"/>
    <col min="16131" max="16131" width="13.26953125" style="2004" customWidth="1"/>
    <col min="16132" max="16132" width="16.7265625" style="2004" customWidth="1"/>
    <col min="16133" max="16133" width="4.453125" style="2004" customWidth="1"/>
    <col min="16134" max="16134" width="15.453125" style="2004" customWidth="1"/>
    <col min="16135" max="16136" width="9.54296875" style="2004" customWidth="1"/>
    <col min="16137" max="16384" width="8.7265625" style="2004"/>
  </cols>
  <sheetData>
    <row r="1" spans="1:8" ht="15.75" customHeight="1" x14ac:dyDescent="0.25">
      <c r="A1" s="2063"/>
      <c r="B1" s="2064"/>
      <c r="C1" s="2002" t="s">
        <v>78</v>
      </c>
      <c r="D1" s="2002"/>
      <c r="E1" s="2002"/>
      <c r="F1" s="2002"/>
      <c r="G1" s="2002"/>
      <c r="H1" s="2003"/>
    </row>
    <row r="2" spans="1:8" ht="15.75" customHeight="1" x14ac:dyDescent="0.25">
      <c r="A2" s="2065"/>
      <c r="B2" s="2066"/>
      <c r="C2" s="2008" t="s">
        <v>317</v>
      </c>
      <c r="D2" s="2008"/>
      <c r="E2" s="2008"/>
      <c r="F2" s="2008"/>
      <c r="G2" s="2008"/>
      <c r="H2" s="2067"/>
    </row>
    <row r="3" spans="1:8" ht="15.75" customHeight="1" x14ac:dyDescent="0.25">
      <c r="A3" s="2065"/>
      <c r="B3" s="2066"/>
      <c r="C3" s="2008" t="s">
        <v>318</v>
      </c>
      <c r="D3" s="2008"/>
      <c r="E3" s="2008"/>
      <c r="F3" s="2008"/>
      <c r="G3" s="2008"/>
      <c r="H3" s="2067"/>
    </row>
    <row r="4" spans="1:8" ht="15" customHeight="1" x14ac:dyDescent="0.25">
      <c r="A4" s="2065"/>
      <c r="B4" s="2066"/>
      <c r="C4" s="2008" t="s">
        <v>76</v>
      </c>
      <c r="D4" s="2008"/>
      <c r="E4" s="2008"/>
      <c r="F4" s="2008"/>
      <c r="G4" s="2008"/>
      <c r="H4" s="2067"/>
    </row>
    <row r="5" spans="1:8" ht="13.5" customHeight="1" thickBot="1" x14ac:dyDescent="0.3">
      <c r="A5" s="2068"/>
      <c r="B5" s="2062"/>
      <c r="C5" s="2062"/>
      <c r="D5" s="2062"/>
      <c r="E5" s="2062"/>
      <c r="F5" s="2062"/>
      <c r="G5" s="2062"/>
      <c r="H5" s="2013"/>
    </row>
    <row r="6" spans="1:8" ht="13.9" customHeight="1" x14ac:dyDescent="0.3">
      <c r="A6" s="2069" t="s">
        <v>214</v>
      </c>
      <c r="B6" s="2018"/>
      <c r="C6" s="2070"/>
      <c r="D6" s="3082" t="s">
        <v>75</v>
      </c>
      <c r="E6" s="3083"/>
      <c r="F6" s="3083"/>
      <c r="G6" s="3083"/>
      <c r="H6" s="3084"/>
    </row>
    <row r="7" spans="1:8" ht="13.9" customHeight="1" thickBot="1" x14ac:dyDescent="0.3">
      <c r="A7" s="2071" t="s">
        <v>274</v>
      </c>
      <c r="B7" s="2072"/>
      <c r="C7" s="2073"/>
      <c r="D7" s="3085" t="s">
        <v>1080</v>
      </c>
      <c r="E7" s="3086"/>
      <c r="F7" s="3087">
        <f>[2]Flows!G5</f>
        <v>42583</v>
      </c>
      <c r="G7" s="3088"/>
      <c r="H7" s="3089"/>
    </row>
    <row r="8" spans="1:8" ht="13.9" customHeight="1" x14ac:dyDescent="0.25">
      <c r="A8" s="2074"/>
      <c r="B8" s="2007"/>
      <c r="C8" s="2007"/>
      <c r="D8" s="2007"/>
      <c r="E8" s="2007"/>
      <c r="F8" s="2007"/>
      <c r="G8" s="2007"/>
      <c r="H8" s="2009"/>
    </row>
    <row r="9" spans="1:8" ht="14.15" customHeight="1" thickBot="1" x14ac:dyDescent="0.3">
      <c r="A9" s="2074"/>
      <c r="B9" s="2007"/>
      <c r="C9" s="2007"/>
      <c r="D9" s="2007"/>
      <c r="E9" s="2007"/>
      <c r="F9" s="2075"/>
      <c r="G9" s="2076"/>
      <c r="H9" s="2077"/>
    </row>
    <row r="10" spans="1:8" x14ac:dyDescent="0.25">
      <c r="A10" s="3090" t="s">
        <v>319</v>
      </c>
      <c r="B10" s="3093" t="s">
        <v>320</v>
      </c>
      <c r="C10" s="3094"/>
      <c r="D10" s="3095" t="s">
        <v>321</v>
      </c>
      <c r="E10" s="2076"/>
      <c r="F10" s="2076"/>
      <c r="G10" s="2076"/>
      <c r="H10" s="2077"/>
    </row>
    <row r="11" spans="1:8" ht="25.5" customHeight="1" x14ac:dyDescent="0.25">
      <c r="A11" s="3091"/>
      <c r="B11" s="3098" t="s">
        <v>322</v>
      </c>
      <c r="C11" s="3100" t="s">
        <v>323</v>
      </c>
      <c r="D11" s="3096"/>
      <c r="E11" s="2076"/>
      <c r="F11" s="2076"/>
      <c r="G11" s="2076"/>
      <c r="H11" s="2077"/>
    </row>
    <row r="12" spans="1:8" ht="13.9" customHeight="1" x14ac:dyDescent="0.25">
      <c r="A12" s="3091"/>
      <c r="B12" s="3098"/>
      <c r="C12" s="3100"/>
      <c r="D12" s="3096"/>
      <c r="E12" s="2078"/>
      <c r="F12" s="2079"/>
      <c r="G12" s="2078"/>
      <c r="H12" s="2009"/>
    </row>
    <row r="13" spans="1:8" ht="13.9" customHeight="1" thickBot="1" x14ac:dyDescent="0.3">
      <c r="A13" s="3092"/>
      <c r="B13" s="3099"/>
      <c r="C13" s="3101"/>
      <c r="D13" s="3097"/>
      <c r="F13" s="2075"/>
      <c r="G13" s="2075"/>
      <c r="H13" s="2080"/>
    </row>
    <row r="14" spans="1:8" ht="13.9" customHeight="1" x14ac:dyDescent="0.25">
      <c r="A14" s="2081">
        <v>42371</v>
      </c>
      <c r="B14" s="2082"/>
      <c r="C14" s="2083">
        <v>3.42</v>
      </c>
      <c r="D14" s="3102">
        <f>AVERAGE(C14:C16)</f>
        <v>3.17</v>
      </c>
      <c r="E14" s="2078"/>
      <c r="F14" s="2084"/>
      <c r="G14" s="2084"/>
      <c r="H14" s="2085"/>
    </row>
    <row r="15" spans="1:8" ht="13.9" customHeight="1" x14ac:dyDescent="0.25">
      <c r="A15" s="2086">
        <v>42403</v>
      </c>
      <c r="B15" s="2087"/>
      <c r="C15" s="2088">
        <v>2.79</v>
      </c>
      <c r="D15" s="3103"/>
      <c r="E15" s="2078"/>
      <c r="F15" s="3105" t="s">
        <v>325</v>
      </c>
      <c r="G15" s="3105"/>
      <c r="H15" s="2085"/>
    </row>
    <row r="16" spans="1:8" ht="13.9" customHeight="1" thickBot="1" x14ac:dyDescent="0.3">
      <c r="A16" s="2089">
        <v>42432</v>
      </c>
      <c r="B16" s="2090"/>
      <c r="C16" s="2091">
        <v>3.3</v>
      </c>
      <c r="D16" s="3104"/>
      <c r="E16" s="2078"/>
      <c r="F16" s="3105"/>
      <c r="G16" s="3105"/>
      <c r="H16" s="2085"/>
    </row>
    <row r="17" spans="1:8" ht="13.9" customHeight="1" x14ac:dyDescent="0.25">
      <c r="A17" s="2092">
        <v>42462</v>
      </c>
      <c r="B17" s="2093"/>
      <c r="C17" s="2094">
        <v>3.42</v>
      </c>
      <c r="D17" s="3102">
        <v>3.14</v>
      </c>
      <c r="E17" s="2078"/>
      <c r="F17" s="3105"/>
      <c r="G17" s="3105"/>
      <c r="H17" s="2085"/>
    </row>
    <row r="18" spans="1:8" ht="13.9" customHeight="1" x14ac:dyDescent="0.25">
      <c r="A18" s="2095">
        <v>42493</v>
      </c>
      <c r="B18" s="2087"/>
      <c r="C18" s="2088">
        <v>3.46</v>
      </c>
      <c r="D18" s="3103"/>
      <c r="E18" s="2078"/>
      <c r="F18" s="2078"/>
      <c r="G18" s="2078"/>
      <c r="H18" s="2009"/>
    </row>
    <row r="19" spans="1:8" ht="13.9" customHeight="1" thickBot="1" x14ac:dyDescent="0.3">
      <c r="A19" s="2089">
        <v>42523</v>
      </c>
      <c r="B19" s="2090"/>
      <c r="C19" s="2091">
        <v>2.75</v>
      </c>
      <c r="D19" s="3104"/>
      <c r="E19" s="2078"/>
      <c r="F19" s="2078"/>
      <c r="G19" s="2078"/>
      <c r="H19" s="2009"/>
    </row>
    <row r="20" spans="1:8" ht="13.9" customHeight="1" x14ac:dyDescent="0.25">
      <c r="A20" s="2092">
        <v>42553</v>
      </c>
      <c r="B20" s="2093"/>
      <c r="C20" s="2094">
        <v>3.42</v>
      </c>
      <c r="D20" s="3102" t="s">
        <v>96</v>
      </c>
      <c r="E20" s="2078"/>
      <c r="F20" s="2078"/>
      <c r="G20" s="2078"/>
      <c r="H20" s="2009"/>
    </row>
    <row r="21" spans="1:8" ht="13.9" customHeight="1" x14ac:dyDescent="0.25">
      <c r="A21" s="2081">
        <v>42584</v>
      </c>
      <c r="B21" s="2087"/>
      <c r="C21" s="2088">
        <v>2.86</v>
      </c>
      <c r="D21" s="3103"/>
      <c r="E21" s="2078"/>
      <c r="F21" s="2078"/>
      <c r="G21" s="2078"/>
      <c r="H21" s="2009"/>
    </row>
    <row r="22" spans="1:8" ht="13.9" customHeight="1" thickBot="1" x14ac:dyDescent="0.3">
      <c r="A22" s="2086">
        <v>42615</v>
      </c>
      <c r="B22" s="2090"/>
      <c r="C22" s="2091"/>
      <c r="D22" s="3104"/>
      <c r="E22" s="2078"/>
      <c r="F22" s="2078"/>
      <c r="G22" s="2078"/>
      <c r="H22" s="2009"/>
    </row>
    <row r="23" spans="1:8" ht="13.9" customHeight="1" x14ac:dyDescent="0.25">
      <c r="A23" s="2092">
        <v>42279</v>
      </c>
      <c r="B23" s="2082"/>
      <c r="C23" s="2096">
        <v>3.11</v>
      </c>
      <c r="D23" s="3106">
        <v>2.99</v>
      </c>
      <c r="E23" s="2078"/>
      <c r="F23" s="2078"/>
      <c r="G23" s="2078"/>
      <c r="H23" s="2009"/>
    </row>
    <row r="24" spans="1:8" ht="13.9" customHeight="1" x14ac:dyDescent="0.25">
      <c r="A24" s="2095">
        <v>42310</v>
      </c>
      <c r="B24" s="2087"/>
      <c r="C24" s="2097">
        <v>2.78</v>
      </c>
      <c r="D24" s="3107"/>
      <c r="F24" s="2078"/>
      <c r="G24" s="2078"/>
      <c r="H24" s="2009"/>
    </row>
    <row r="25" spans="1:8" ht="13.9" customHeight="1" thickBot="1" x14ac:dyDescent="0.3">
      <c r="A25" s="2089">
        <v>42340</v>
      </c>
      <c r="B25" s="2090"/>
      <c r="C25" s="2098">
        <v>3.08</v>
      </c>
      <c r="D25" s="3108"/>
      <c r="F25" s="2078"/>
      <c r="G25" s="2078"/>
      <c r="H25" s="2009"/>
    </row>
    <row r="26" spans="1:8" ht="13.9" customHeight="1" x14ac:dyDescent="0.25">
      <c r="A26" s="632" t="s">
        <v>96</v>
      </c>
      <c r="B26"/>
      <c r="C26"/>
      <c r="D26" s="2099" t="s">
        <v>96</v>
      </c>
      <c r="F26" s="2078"/>
      <c r="G26" s="2078"/>
      <c r="H26" s="2009"/>
    </row>
    <row r="27" spans="1:8" ht="13.9" customHeight="1" thickBot="1" x14ac:dyDescent="0.3">
      <c r="A27" s="2046"/>
      <c r="F27" s="2078"/>
      <c r="G27" s="2078"/>
      <c r="H27" s="2009"/>
    </row>
    <row r="28" spans="1:8" ht="15.65" customHeight="1" thickBot="1" x14ac:dyDescent="0.3">
      <c r="A28" s="3079" t="s">
        <v>324</v>
      </c>
      <c r="B28" s="3080"/>
      <c r="C28" s="3081"/>
      <c r="D28" s="2100">
        <v>3.1</v>
      </c>
      <c r="E28" s="2101"/>
      <c r="F28" s="2102"/>
      <c r="G28" s="2079"/>
      <c r="H28" s="2009"/>
    </row>
    <row r="29" spans="1:8" ht="15.65" customHeight="1" x14ac:dyDescent="0.25">
      <c r="A29" s="2103"/>
      <c r="B29" s="2101"/>
      <c r="C29" s="2101"/>
      <c r="D29" s="2101"/>
      <c r="E29" s="2101"/>
      <c r="F29" s="2079"/>
      <c r="G29" s="2079"/>
      <c r="H29" s="2009"/>
    </row>
    <row r="30" spans="1:8" ht="15.65" customHeight="1" x14ac:dyDescent="0.25">
      <c r="A30" s="2103"/>
      <c r="B30" s="2101"/>
      <c r="C30" s="2101"/>
      <c r="D30" s="2101"/>
      <c r="E30" s="2101"/>
      <c r="F30" s="2079"/>
      <c r="G30" s="2079"/>
      <c r="H30" s="2009"/>
    </row>
    <row r="31" spans="1:8" ht="15.65" customHeight="1" x14ac:dyDescent="0.25">
      <c r="A31" s="2103"/>
      <c r="B31" s="2101"/>
      <c r="C31" s="2101"/>
      <c r="D31" s="2101"/>
      <c r="E31" s="2101"/>
      <c r="F31" s="2079"/>
      <c r="G31" s="2079"/>
      <c r="H31" s="2009"/>
    </row>
    <row r="32" spans="1:8" ht="13.9" customHeight="1" x14ac:dyDescent="0.25">
      <c r="A32" s="2046"/>
      <c r="F32" s="2078"/>
      <c r="H32" s="2009"/>
    </row>
    <row r="33" spans="1:8" ht="13.9" customHeight="1" x14ac:dyDescent="0.25">
      <c r="A33" s="2046"/>
      <c r="F33" s="2078"/>
      <c r="G33" s="2078"/>
      <c r="H33" s="2009"/>
    </row>
    <row r="34" spans="1:8" ht="14.25" customHeight="1" x14ac:dyDescent="0.25">
      <c r="A34" s="2046"/>
      <c r="F34" s="2078"/>
      <c r="G34" s="2078"/>
      <c r="H34" s="2009"/>
    </row>
    <row r="35" spans="1:8" ht="13.9" customHeight="1" x14ac:dyDescent="0.25">
      <c r="A35" s="2046"/>
      <c r="F35" s="2078"/>
      <c r="G35" s="2078"/>
      <c r="H35" s="2009"/>
    </row>
    <row r="36" spans="1:8" ht="13.9" customHeight="1" x14ac:dyDescent="0.25">
      <c r="A36" s="2046"/>
      <c r="F36" s="2078"/>
      <c r="G36" s="2078"/>
      <c r="H36" s="2009"/>
    </row>
    <row r="37" spans="1:8" ht="13.9" customHeight="1" x14ac:dyDescent="0.25">
      <c r="A37" s="2046"/>
      <c r="F37" s="2078"/>
      <c r="G37" s="2078"/>
      <c r="H37" s="2009"/>
    </row>
    <row r="38" spans="1:8" ht="13.9" customHeight="1" x14ac:dyDescent="0.25">
      <c r="A38" s="2046"/>
      <c r="F38" s="2078"/>
      <c r="G38" s="2078"/>
      <c r="H38" s="2009"/>
    </row>
    <row r="39" spans="1:8" ht="13.9" customHeight="1" x14ac:dyDescent="0.25">
      <c r="A39" s="2046"/>
      <c r="F39" s="2078"/>
      <c r="G39" s="2078"/>
      <c r="H39" s="2009"/>
    </row>
    <row r="40" spans="1:8" ht="13.9" customHeight="1" x14ac:dyDescent="0.25">
      <c r="A40" s="2046"/>
      <c r="F40" s="2078"/>
      <c r="G40" s="2078"/>
      <c r="H40" s="2009"/>
    </row>
    <row r="41" spans="1:8" ht="13.9" customHeight="1" x14ac:dyDescent="0.25">
      <c r="A41" s="2046"/>
      <c r="F41" s="2078"/>
      <c r="G41" s="2078"/>
      <c r="H41" s="2009"/>
    </row>
    <row r="42" spans="1:8" ht="13.9" customHeight="1" x14ac:dyDescent="0.25">
      <c r="A42" s="2046"/>
      <c r="B42" s="2104"/>
      <c r="C42" s="2105"/>
      <c r="D42" s="2105"/>
      <c r="E42" s="2078"/>
      <c r="F42" s="2078"/>
      <c r="G42" s="2078"/>
      <c r="H42" s="2009"/>
    </row>
    <row r="43" spans="1:8" ht="15" customHeight="1" x14ac:dyDescent="0.25">
      <c r="A43" s="2106" t="s">
        <v>326</v>
      </c>
      <c r="B43" s="2107"/>
      <c r="C43" s="2107"/>
      <c r="D43" s="2107"/>
      <c r="E43" s="2107"/>
      <c r="F43" s="2057" t="s">
        <v>228</v>
      </c>
      <c r="G43" s="2058" t="s">
        <v>96</v>
      </c>
      <c r="H43" s="2059"/>
    </row>
    <row r="44" spans="1:8" ht="13" thickBot="1" x14ac:dyDescent="0.3">
      <c r="A44" s="2060" t="s">
        <v>1079</v>
      </c>
      <c r="B44" s="2061"/>
      <c r="C44" s="2108"/>
      <c r="D44" s="2109"/>
      <c r="E44" s="2062"/>
      <c r="F44" s="2062"/>
      <c r="G44" s="2062"/>
      <c r="H44" s="2013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5" x14ac:dyDescent="0.25"/>
  <cols>
    <col min="1" max="1" width="21.26953125" style="2004" customWidth="1"/>
    <col min="2" max="2" width="8.26953125" style="2004" customWidth="1"/>
    <col min="3" max="3" width="7.1796875" style="2004" customWidth="1"/>
    <col min="4" max="4" width="9.26953125" style="2004" customWidth="1"/>
    <col min="5" max="5" width="9.7265625" style="2004" customWidth="1"/>
    <col min="6" max="6" width="10" style="2004" customWidth="1"/>
    <col min="7" max="7" width="9" style="2004" customWidth="1"/>
    <col min="8" max="8" width="9.54296875" style="2004" customWidth="1"/>
    <col min="9" max="9" width="8.7265625" style="2004"/>
    <col min="10" max="10" width="10.26953125" style="2004" customWidth="1"/>
    <col min="11" max="256" width="8.7265625" style="2004"/>
    <col min="257" max="257" width="21.26953125" style="2004" customWidth="1"/>
    <col min="258" max="258" width="8.26953125" style="2004" customWidth="1"/>
    <col min="259" max="259" width="7.1796875" style="2004" customWidth="1"/>
    <col min="260" max="260" width="9.26953125" style="2004" customWidth="1"/>
    <col min="261" max="261" width="9.7265625" style="2004" customWidth="1"/>
    <col min="262" max="262" width="10" style="2004" customWidth="1"/>
    <col min="263" max="263" width="9" style="2004" customWidth="1"/>
    <col min="264" max="264" width="9.54296875" style="2004" customWidth="1"/>
    <col min="265" max="265" width="8.7265625" style="2004"/>
    <col min="266" max="266" width="10.26953125" style="2004" customWidth="1"/>
    <col min="267" max="512" width="8.7265625" style="2004"/>
    <col min="513" max="513" width="21.26953125" style="2004" customWidth="1"/>
    <col min="514" max="514" width="8.26953125" style="2004" customWidth="1"/>
    <col min="515" max="515" width="7.1796875" style="2004" customWidth="1"/>
    <col min="516" max="516" width="9.26953125" style="2004" customWidth="1"/>
    <col min="517" max="517" width="9.7265625" style="2004" customWidth="1"/>
    <col min="518" max="518" width="10" style="2004" customWidth="1"/>
    <col min="519" max="519" width="9" style="2004" customWidth="1"/>
    <col min="520" max="520" width="9.54296875" style="2004" customWidth="1"/>
    <col min="521" max="521" width="8.7265625" style="2004"/>
    <col min="522" max="522" width="10.26953125" style="2004" customWidth="1"/>
    <col min="523" max="768" width="8.7265625" style="2004"/>
    <col min="769" max="769" width="21.26953125" style="2004" customWidth="1"/>
    <col min="770" max="770" width="8.26953125" style="2004" customWidth="1"/>
    <col min="771" max="771" width="7.1796875" style="2004" customWidth="1"/>
    <col min="772" max="772" width="9.26953125" style="2004" customWidth="1"/>
    <col min="773" max="773" width="9.7265625" style="2004" customWidth="1"/>
    <col min="774" max="774" width="10" style="2004" customWidth="1"/>
    <col min="775" max="775" width="9" style="2004" customWidth="1"/>
    <col min="776" max="776" width="9.54296875" style="2004" customWidth="1"/>
    <col min="777" max="777" width="8.7265625" style="2004"/>
    <col min="778" max="778" width="10.26953125" style="2004" customWidth="1"/>
    <col min="779" max="1024" width="8.7265625" style="2004"/>
    <col min="1025" max="1025" width="21.26953125" style="2004" customWidth="1"/>
    <col min="1026" max="1026" width="8.26953125" style="2004" customWidth="1"/>
    <col min="1027" max="1027" width="7.1796875" style="2004" customWidth="1"/>
    <col min="1028" max="1028" width="9.26953125" style="2004" customWidth="1"/>
    <col min="1029" max="1029" width="9.7265625" style="2004" customWidth="1"/>
    <col min="1030" max="1030" width="10" style="2004" customWidth="1"/>
    <col min="1031" max="1031" width="9" style="2004" customWidth="1"/>
    <col min="1032" max="1032" width="9.54296875" style="2004" customWidth="1"/>
    <col min="1033" max="1033" width="8.7265625" style="2004"/>
    <col min="1034" max="1034" width="10.26953125" style="2004" customWidth="1"/>
    <col min="1035" max="1280" width="8.7265625" style="2004"/>
    <col min="1281" max="1281" width="21.26953125" style="2004" customWidth="1"/>
    <col min="1282" max="1282" width="8.26953125" style="2004" customWidth="1"/>
    <col min="1283" max="1283" width="7.1796875" style="2004" customWidth="1"/>
    <col min="1284" max="1284" width="9.26953125" style="2004" customWidth="1"/>
    <col min="1285" max="1285" width="9.7265625" style="2004" customWidth="1"/>
    <col min="1286" max="1286" width="10" style="2004" customWidth="1"/>
    <col min="1287" max="1287" width="9" style="2004" customWidth="1"/>
    <col min="1288" max="1288" width="9.54296875" style="2004" customWidth="1"/>
    <col min="1289" max="1289" width="8.7265625" style="2004"/>
    <col min="1290" max="1290" width="10.26953125" style="2004" customWidth="1"/>
    <col min="1291" max="1536" width="8.7265625" style="2004"/>
    <col min="1537" max="1537" width="21.26953125" style="2004" customWidth="1"/>
    <col min="1538" max="1538" width="8.26953125" style="2004" customWidth="1"/>
    <col min="1539" max="1539" width="7.1796875" style="2004" customWidth="1"/>
    <col min="1540" max="1540" width="9.26953125" style="2004" customWidth="1"/>
    <col min="1541" max="1541" width="9.7265625" style="2004" customWidth="1"/>
    <col min="1542" max="1542" width="10" style="2004" customWidth="1"/>
    <col min="1543" max="1543" width="9" style="2004" customWidth="1"/>
    <col min="1544" max="1544" width="9.54296875" style="2004" customWidth="1"/>
    <col min="1545" max="1545" width="8.7265625" style="2004"/>
    <col min="1546" max="1546" width="10.26953125" style="2004" customWidth="1"/>
    <col min="1547" max="1792" width="8.7265625" style="2004"/>
    <col min="1793" max="1793" width="21.26953125" style="2004" customWidth="1"/>
    <col min="1794" max="1794" width="8.26953125" style="2004" customWidth="1"/>
    <col min="1795" max="1795" width="7.1796875" style="2004" customWidth="1"/>
    <col min="1796" max="1796" width="9.26953125" style="2004" customWidth="1"/>
    <col min="1797" max="1797" width="9.7265625" style="2004" customWidth="1"/>
    <col min="1798" max="1798" width="10" style="2004" customWidth="1"/>
    <col min="1799" max="1799" width="9" style="2004" customWidth="1"/>
    <col min="1800" max="1800" width="9.54296875" style="2004" customWidth="1"/>
    <col min="1801" max="1801" width="8.7265625" style="2004"/>
    <col min="1802" max="1802" width="10.26953125" style="2004" customWidth="1"/>
    <col min="1803" max="2048" width="8.7265625" style="2004"/>
    <col min="2049" max="2049" width="21.26953125" style="2004" customWidth="1"/>
    <col min="2050" max="2050" width="8.26953125" style="2004" customWidth="1"/>
    <col min="2051" max="2051" width="7.1796875" style="2004" customWidth="1"/>
    <col min="2052" max="2052" width="9.26953125" style="2004" customWidth="1"/>
    <col min="2053" max="2053" width="9.7265625" style="2004" customWidth="1"/>
    <col min="2054" max="2054" width="10" style="2004" customWidth="1"/>
    <col min="2055" max="2055" width="9" style="2004" customWidth="1"/>
    <col min="2056" max="2056" width="9.54296875" style="2004" customWidth="1"/>
    <col min="2057" max="2057" width="8.7265625" style="2004"/>
    <col min="2058" max="2058" width="10.26953125" style="2004" customWidth="1"/>
    <col min="2059" max="2304" width="8.7265625" style="2004"/>
    <col min="2305" max="2305" width="21.26953125" style="2004" customWidth="1"/>
    <col min="2306" max="2306" width="8.26953125" style="2004" customWidth="1"/>
    <col min="2307" max="2307" width="7.1796875" style="2004" customWidth="1"/>
    <col min="2308" max="2308" width="9.26953125" style="2004" customWidth="1"/>
    <col min="2309" max="2309" width="9.7265625" style="2004" customWidth="1"/>
    <col min="2310" max="2310" width="10" style="2004" customWidth="1"/>
    <col min="2311" max="2311" width="9" style="2004" customWidth="1"/>
    <col min="2312" max="2312" width="9.54296875" style="2004" customWidth="1"/>
    <col min="2313" max="2313" width="8.7265625" style="2004"/>
    <col min="2314" max="2314" width="10.26953125" style="2004" customWidth="1"/>
    <col min="2315" max="2560" width="8.7265625" style="2004"/>
    <col min="2561" max="2561" width="21.26953125" style="2004" customWidth="1"/>
    <col min="2562" max="2562" width="8.26953125" style="2004" customWidth="1"/>
    <col min="2563" max="2563" width="7.1796875" style="2004" customWidth="1"/>
    <col min="2564" max="2564" width="9.26953125" style="2004" customWidth="1"/>
    <col min="2565" max="2565" width="9.7265625" style="2004" customWidth="1"/>
    <col min="2566" max="2566" width="10" style="2004" customWidth="1"/>
    <col min="2567" max="2567" width="9" style="2004" customWidth="1"/>
    <col min="2568" max="2568" width="9.54296875" style="2004" customWidth="1"/>
    <col min="2569" max="2569" width="8.7265625" style="2004"/>
    <col min="2570" max="2570" width="10.26953125" style="2004" customWidth="1"/>
    <col min="2571" max="2816" width="8.7265625" style="2004"/>
    <col min="2817" max="2817" width="21.26953125" style="2004" customWidth="1"/>
    <col min="2818" max="2818" width="8.26953125" style="2004" customWidth="1"/>
    <col min="2819" max="2819" width="7.1796875" style="2004" customWidth="1"/>
    <col min="2820" max="2820" width="9.26953125" style="2004" customWidth="1"/>
    <col min="2821" max="2821" width="9.7265625" style="2004" customWidth="1"/>
    <col min="2822" max="2822" width="10" style="2004" customWidth="1"/>
    <col min="2823" max="2823" width="9" style="2004" customWidth="1"/>
    <col min="2824" max="2824" width="9.54296875" style="2004" customWidth="1"/>
    <col min="2825" max="2825" width="8.7265625" style="2004"/>
    <col min="2826" max="2826" width="10.26953125" style="2004" customWidth="1"/>
    <col min="2827" max="3072" width="8.7265625" style="2004"/>
    <col min="3073" max="3073" width="21.26953125" style="2004" customWidth="1"/>
    <col min="3074" max="3074" width="8.26953125" style="2004" customWidth="1"/>
    <col min="3075" max="3075" width="7.1796875" style="2004" customWidth="1"/>
    <col min="3076" max="3076" width="9.26953125" style="2004" customWidth="1"/>
    <col min="3077" max="3077" width="9.7265625" style="2004" customWidth="1"/>
    <col min="3078" max="3078" width="10" style="2004" customWidth="1"/>
    <col min="3079" max="3079" width="9" style="2004" customWidth="1"/>
    <col min="3080" max="3080" width="9.54296875" style="2004" customWidth="1"/>
    <col min="3081" max="3081" width="8.7265625" style="2004"/>
    <col min="3082" max="3082" width="10.26953125" style="2004" customWidth="1"/>
    <col min="3083" max="3328" width="8.7265625" style="2004"/>
    <col min="3329" max="3329" width="21.26953125" style="2004" customWidth="1"/>
    <col min="3330" max="3330" width="8.26953125" style="2004" customWidth="1"/>
    <col min="3331" max="3331" width="7.1796875" style="2004" customWidth="1"/>
    <col min="3332" max="3332" width="9.26953125" style="2004" customWidth="1"/>
    <col min="3333" max="3333" width="9.7265625" style="2004" customWidth="1"/>
    <col min="3334" max="3334" width="10" style="2004" customWidth="1"/>
    <col min="3335" max="3335" width="9" style="2004" customWidth="1"/>
    <col min="3336" max="3336" width="9.54296875" style="2004" customWidth="1"/>
    <col min="3337" max="3337" width="8.7265625" style="2004"/>
    <col min="3338" max="3338" width="10.26953125" style="2004" customWidth="1"/>
    <col min="3339" max="3584" width="8.7265625" style="2004"/>
    <col min="3585" max="3585" width="21.26953125" style="2004" customWidth="1"/>
    <col min="3586" max="3586" width="8.26953125" style="2004" customWidth="1"/>
    <col min="3587" max="3587" width="7.1796875" style="2004" customWidth="1"/>
    <col min="3588" max="3588" width="9.26953125" style="2004" customWidth="1"/>
    <col min="3589" max="3589" width="9.7265625" style="2004" customWidth="1"/>
    <col min="3590" max="3590" width="10" style="2004" customWidth="1"/>
    <col min="3591" max="3591" width="9" style="2004" customWidth="1"/>
    <col min="3592" max="3592" width="9.54296875" style="2004" customWidth="1"/>
    <col min="3593" max="3593" width="8.7265625" style="2004"/>
    <col min="3594" max="3594" width="10.26953125" style="2004" customWidth="1"/>
    <col min="3595" max="3840" width="8.7265625" style="2004"/>
    <col min="3841" max="3841" width="21.26953125" style="2004" customWidth="1"/>
    <col min="3842" max="3842" width="8.26953125" style="2004" customWidth="1"/>
    <col min="3843" max="3843" width="7.1796875" style="2004" customWidth="1"/>
    <col min="3844" max="3844" width="9.26953125" style="2004" customWidth="1"/>
    <col min="3845" max="3845" width="9.7265625" style="2004" customWidth="1"/>
    <col min="3846" max="3846" width="10" style="2004" customWidth="1"/>
    <col min="3847" max="3847" width="9" style="2004" customWidth="1"/>
    <col min="3848" max="3848" width="9.54296875" style="2004" customWidth="1"/>
    <col min="3849" max="3849" width="8.7265625" style="2004"/>
    <col min="3850" max="3850" width="10.26953125" style="2004" customWidth="1"/>
    <col min="3851" max="4096" width="8.7265625" style="2004"/>
    <col min="4097" max="4097" width="21.26953125" style="2004" customWidth="1"/>
    <col min="4098" max="4098" width="8.26953125" style="2004" customWidth="1"/>
    <col min="4099" max="4099" width="7.1796875" style="2004" customWidth="1"/>
    <col min="4100" max="4100" width="9.26953125" style="2004" customWidth="1"/>
    <col min="4101" max="4101" width="9.7265625" style="2004" customWidth="1"/>
    <col min="4102" max="4102" width="10" style="2004" customWidth="1"/>
    <col min="4103" max="4103" width="9" style="2004" customWidth="1"/>
    <col min="4104" max="4104" width="9.54296875" style="2004" customWidth="1"/>
    <col min="4105" max="4105" width="8.7265625" style="2004"/>
    <col min="4106" max="4106" width="10.26953125" style="2004" customWidth="1"/>
    <col min="4107" max="4352" width="8.7265625" style="2004"/>
    <col min="4353" max="4353" width="21.26953125" style="2004" customWidth="1"/>
    <col min="4354" max="4354" width="8.26953125" style="2004" customWidth="1"/>
    <col min="4355" max="4355" width="7.1796875" style="2004" customWidth="1"/>
    <col min="4356" max="4356" width="9.26953125" style="2004" customWidth="1"/>
    <col min="4357" max="4357" width="9.7265625" style="2004" customWidth="1"/>
    <col min="4358" max="4358" width="10" style="2004" customWidth="1"/>
    <col min="4359" max="4359" width="9" style="2004" customWidth="1"/>
    <col min="4360" max="4360" width="9.54296875" style="2004" customWidth="1"/>
    <col min="4361" max="4361" width="8.7265625" style="2004"/>
    <col min="4362" max="4362" width="10.26953125" style="2004" customWidth="1"/>
    <col min="4363" max="4608" width="8.7265625" style="2004"/>
    <col min="4609" max="4609" width="21.26953125" style="2004" customWidth="1"/>
    <col min="4610" max="4610" width="8.26953125" style="2004" customWidth="1"/>
    <col min="4611" max="4611" width="7.1796875" style="2004" customWidth="1"/>
    <col min="4612" max="4612" width="9.26953125" style="2004" customWidth="1"/>
    <col min="4613" max="4613" width="9.7265625" style="2004" customWidth="1"/>
    <col min="4614" max="4614" width="10" style="2004" customWidth="1"/>
    <col min="4615" max="4615" width="9" style="2004" customWidth="1"/>
    <col min="4616" max="4616" width="9.54296875" style="2004" customWidth="1"/>
    <col min="4617" max="4617" width="8.7265625" style="2004"/>
    <col min="4618" max="4618" width="10.26953125" style="2004" customWidth="1"/>
    <col min="4619" max="4864" width="8.7265625" style="2004"/>
    <col min="4865" max="4865" width="21.26953125" style="2004" customWidth="1"/>
    <col min="4866" max="4866" width="8.26953125" style="2004" customWidth="1"/>
    <col min="4867" max="4867" width="7.1796875" style="2004" customWidth="1"/>
    <col min="4868" max="4868" width="9.26953125" style="2004" customWidth="1"/>
    <col min="4869" max="4869" width="9.7265625" style="2004" customWidth="1"/>
    <col min="4870" max="4870" width="10" style="2004" customWidth="1"/>
    <col min="4871" max="4871" width="9" style="2004" customWidth="1"/>
    <col min="4872" max="4872" width="9.54296875" style="2004" customWidth="1"/>
    <col min="4873" max="4873" width="8.7265625" style="2004"/>
    <col min="4874" max="4874" width="10.26953125" style="2004" customWidth="1"/>
    <col min="4875" max="5120" width="8.7265625" style="2004"/>
    <col min="5121" max="5121" width="21.26953125" style="2004" customWidth="1"/>
    <col min="5122" max="5122" width="8.26953125" style="2004" customWidth="1"/>
    <col min="5123" max="5123" width="7.1796875" style="2004" customWidth="1"/>
    <col min="5124" max="5124" width="9.26953125" style="2004" customWidth="1"/>
    <col min="5125" max="5125" width="9.7265625" style="2004" customWidth="1"/>
    <col min="5126" max="5126" width="10" style="2004" customWidth="1"/>
    <col min="5127" max="5127" width="9" style="2004" customWidth="1"/>
    <col min="5128" max="5128" width="9.54296875" style="2004" customWidth="1"/>
    <col min="5129" max="5129" width="8.7265625" style="2004"/>
    <col min="5130" max="5130" width="10.26953125" style="2004" customWidth="1"/>
    <col min="5131" max="5376" width="8.7265625" style="2004"/>
    <col min="5377" max="5377" width="21.26953125" style="2004" customWidth="1"/>
    <col min="5378" max="5378" width="8.26953125" style="2004" customWidth="1"/>
    <col min="5379" max="5379" width="7.1796875" style="2004" customWidth="1"/>
    <col min="5380" max="5380" width="9.26953125" style="2004" customWidth="1"/>
    <col min="5381" max="5381" width="9.7265625" style="2004" customWidth="1"/>
    <col min="5382" max="5382" width="10" style="2004" customWidth="1"/>
    <col min="5383" max="5383" width="9" style="2004" customWidth="1"/>
    <col min="5384" max="5384" width="9.54296875" style="2004" customWidth="1"/>
    <col min="5385" max="5385" width="8.7265625" style="2004"/>
    <col min="5386" max="5386" width="10.26953125" style="2004" customWidth="1"/>
    <col min="5387" max="5632" width="8.7265625" style="2004"/>
    <col min="5633" max="5633" width="21.26953125" style="2004" customWidth="1"/>
    <col min="5634" max="5634" width="8.26953125" style="2004" customWidth="1"/>
    <col min="5635" max="5635" width="7.1796875" style="2004" customWidth="1"/>
    <col min="5636" max="5636" width="9.26953125" style="2004" customWidth="1"/>
    <col min="5637" max="5637" width="9.7265625" style="2004" customWidth="1"/>
    <col min="5638" max="5638" width="10" style="2004" customWidth="1"/>
    <col min="5639" max="5639" width="9" style="2004" customWidth="1"/>
    <col min="5640" max="5640" width="9.54296875" style="2004" customWidth="1"/>
    <col min="5641" max="5641" width="8.7265625" style="2004"/>
    <col min="5642" max="5642" width="10.26953125" style="2004" customWidth="1"/>
    <col min="5643" max="5888" width="8.7265625" style="2004"/>
    <col min="5889" max="5889" width="21.26953125" style="2004" customWidth="1"/>
    <col min="5890" max="5890" width="8.26953125" style="2004" customWidth="1"/>
    <col min="5891" max="5891" width="7.1796875" style="2004" customWidth="1"/>
    <col min="5892" max="5892" width="9.26953125" style="2004" customWidth="1"/>
    <col min="5893" max="5893" width="9.7265625" style="2004" customWidth="1"/>
    <col min="5894" max="5894" width="10" style="2004" customWidth="1"/>
    <col min="5895" max="5895" width="9" style="2004" customWidth="1"/>
    <col min="5896" max="5896" width="9.54296875" style="2004" customWidth="1"/>
    <col min="5897" max="5897" width="8.7265625" style="2004"/>
    <col min="5898" max="5898" width="10.26953125" style="2004" customWidth="1"/>
    <col min="5899" max="6144" width="8.7265625" style="2004"/>
    <col min="6145" max="6145" width="21.26953125" style="2004" customWidth="1"/>
    <col min="6146" max="6146" width="8.26953125" style="2004" customWidth="1"/>
    <col min="6147" max="6147" width="7.1796875" style="2004" customWidth="1"/>
    <col min="6148" max="6148" width="9.26953125" style="2004" customWidth="1"/>
    <col min="6149" max="6149" width="9.7265625" style="2004" customWidth="1"/>
    <col min="6150" max="6150" width="10" style="2004" customWidth="1"/>
    <col min="6151" max="6151" width="9" style="2004" customWidth="1"/>
    <col min="6152" max="6152" width="9.54296875" style="2004" customWidth="1"/>
    <col min="6153" max="6153" width="8.7265625" style="2004"/>
    <col min="6154" max="6154" width="10.26953125" style="2004" customWidth="1"/>
    <col min="6155" max="6400" width="8.7265625" style="2004"/>
    <col min="6401" max="6401" width="21.26953125" style="2004" customWidth="1"/>
    <col min="6402" max="6402" width="8.26953125" style="2004" customWidth="1"/>
    <col min="6403" max="6403" width="7.1796875" style="2004" customWidth="1"/>
    <col min="6404" max="6404" width="9.26953125" style="2004" customWidth="1"/>
    <col min="6405" max="6405" width="9.7265625" style="2004" customWidth="1"/>
    <col min="6406" max="6406" width="10" style="2004" customWidth="1"/>
    <col min="6407" max="6407" width="9" style="2004" customWidth="1"/>
    <col min="6408" max="6408" width="9.54296875" style="2004" customWidth="1"/>
    <col min="6409" max="6409" width="8.7265625" style="2004"/>
    <col min="6410" max="6410" width="10.26953125" style="2004" customWidth="1"/>
    <col min="6411" max="6656" width="8.7265625" style="2004"/>
    <col min="6657" max="6657" width="21.26953125" style="2004" customWidth="1"/>
    <col min="6658" max="6658" width="8.26953125" style="2004" customWidth="1"/>
    <col min="6659" max="6659" width="7.1796875" style="2004" customWidth="1"/>
    <col min="6660" max="6660" width="9.26953125" style="2004" customWidth="1"/>
    <col min="6661" max="6661" width="9.7265625" style="2004" customWidth="1"/>
    <col min="6662" max="6662" width="10" style="2004" customWidth="1"/>
    <col min="6663" max="6663" width="9" style="2004" customWidth="1"/>
    <col min="6664" max="6664" width="9.54296875" style="2004" customWidth="1"/>
    <col min="6665" max="6665" width="8.7265625" style="2004"/>
    <col min="6666" max="6666" width="10.26953125" style="2004" customWidth="1"/>
    <col min="6667" max="6912" width="8.7265625" style="2004"/>
    <col min="6913" max="6913" width="21.26953125" style="2004" customWidth="1"/>
    <col min="6914" max="6914" width="8.26953125" style="2004" customWidth="1"/>
    <col min="6915" max="6915" width="7.1796875" style="2004" customWidth="1"/>
    <col min="6916" max="6916" width="9.26953125" style="2004" customWidth="1"/>
    <col min="6917" max="6917" width="9.7265625" style="2004" customWidth="1"/>
    <col min="6918" max="6918" width="10" style="2004" customWidth="1"/>
    <col min="6919" max="6919" width="9" style="2004" customWidth="1"/>
    <col min="6920" max="6920" width="9.54296875" style="2004" customWidth="1"/>
    <col min="6921" max="6921" width="8.7265625" style="2004"/>
    <col min="6922" max="6922" width="10.26953125" style="2004" customWidth="1"/>
    <col min="6923" max="7168" width="8.7265625" style="2004"/>
    <col min="7169" max="7169" width="21.26953125" style="2004" customWidth="1"/>
    <col min="7170" max="7170" width="8.26953125" style="2004" customWidth="1"/>
    <col min="7171" max="7171" width="7.1796875" style="2004" customWidth="1"/>
    <col min="7172" max="7172" width="9.26953125" style="2004" customWidth="1"/>
    <col min="7173" max="7173" width="9.7265625" style="2004" customWidth="1"/>
    <col min="7174" max="7174" width="10" style="2004" customWidth="1"/>
    <col min="7175" max="7175" width="9" style="2004" customWidth="1"/>
    <col min="7176" max="7176" width="9.54296875" style="2004" customWidth="1"/>
    <col min="7177" max="7177" width="8.7265625" style="2004"/>
    <col min="7178" max="7178" width="10.26953125" style="2004" customWidth="1"/>
    <col min="7179" max="7424" width="8.7265625" style="2004"/>
    <col min="7425" max="7425" width="21.26953125" style="2004" customWidth="1"/>
    <col min="7426" max="7426" width="8.26953125" style="2004" customWidth="1"/>
    <col min="7427" max="7427" width="7.1796875" style="2004" customWidth="1"/>
    <col min="7428" max="7428" width="9.26953125" style="2004" customWidth="1"/>
    <col min="7429" max="7429" width="9.7265625" style="2004" customWidth="1"/>
    <col min="7430" max="7430" width="10" style="2004" customWidth="1"/>
    <col min="7431" max="7431" width="9" style="2004" customWidth="1"/>
    <col min="7432" max="7432" width="9.54296875" style="2004" customWidth="1"/>
    <col min="7433" max="7433" width="8.7265625" style="2004"/>
    <col min="7434" max="7434" width="10.26953125" style="2004" customWidth="1"/>
    <col min="7435" max="7680" width="8.7265625" style="2004"/>
    <col min="7681" max="7681" width="21.26953125" style="2004" customWidth="1"/>
    <col min="7682" max="7682" width="8.26953125" style="2004" customWidth="1"/>
    <col min="7683" max="7683" width="7.1796875" style="2004" customWidth="1"/>
    <col min="7684" max="7684" width="9.26953125" style="2004" customWidth="1"/>
    <col min="7685" max="7685" width="9.7265625" style="2004" customWidth="1"/>
    <col min="7686" max="7686" width="10" style="2004" customWidth="1"/>
    <col min="7687" max="7687" width="9" style="2004" customWidth="1"/>
    <col min="7688" max="7688" width="9.54296875" style="2004" customWidth="1"/>
    <col min="7689" max="7689" width="8.7265625" style="2004"/>
    <col min="7690" max="7690" width="10.26953125" style="2004" customWidth="1"/>
    <col min="7691" max="7936" width="8.7265625" style="2004"/>
    <col min="7937" max="7937" width="21.26953125" style="2004" customWidth="1"/>
    <col min="7938" max="7938" width="8.26953125" style="2004" customWidth="1"/>
    <col min="7939" max="7939" width="7.1796875" style="2004" customWidth="1"/>
    <col min="7940" max="7940" width="9.26953125" style="2004" customWidth="1"/>
    <col min="7941" max="7941" width="9.7265625" style="2004" customWidth="1"/>
    <col min="7942" max="7942" width="10" style="2004" customWidth="1"/>
    <col min="7943" max="7943" width="9" style="2004" customWidth="1"/>
    <col min="7944" max="7944" width="9.54296875" style="2004" customWidth="1"/>
    <col min="7945" max="7945" width="8.7265625" style="2004"/>
    <col min="7946" max="7946" width="10.26953125" style="2004" customWidth="1"/>
    <col min="7947" max="8192" width="8.7265625" style="2004"/>
    <col min="8193" max="8193" width="21.26953125" style="2004" customWidth="1"/>
    <col min="8194" max="8194" width="8.26953125" style="2004" customWidth="1"/>
    <col min="8195" max="8195" width="7.1796875" style="2004" customWidth="1"/>
    <col min="8196" max="8196" width="9.26953125" style="2004" customWidth="1"/>
    <col min="8197" max="8197" width="9.7265625" style="2004" customWidth="1"/>
    <col min="8198" max="8198" width="10" style="2004" customWidth="1"/>
    <col min="8199" max="8199" width="9" style="2004" customWidth="1"/>
    <col min="8200" max="8200" width="9.54296875" style="2004" customWidth="1"/>
    <col min="8201" max="8201" width="8.7265625" style="2004"/>
    <col min="8202" max="8202" width="10.26953125" style="2004" customWidth="1"/>
    <col min="8203" max="8448" width="8.7265625" style="2004"/>
    <col min="8449" max="8449" width="21.26953125" style="2004" customWidth="1"/>
    <col min="8450" max="8450" width="8.26953125" style="2004" customWidth="1"/>
    <col min="8451" max="8451" width="7.1796875" style="2004" customWidth="1"/>
    <col min="8452" max="8452" width="9.26953125" style="2004" customWidth="1"/>
    <col min="8453" max="8453" width="9.7265625" style="2004" customWidth="1"/>
    <col min="8454" max="8454" width="10" style="2004" customWidth="1"/>
    <col min="8455" max="8455" width="9" style="2004" customWidth="1"/>
    <col min="8456" max="8456" width="9.54296875" style="2004" customWidth="1"/>
    <col min="8457" max="8457" width="8.7265625" style="2004"/>
    <col min="8458" max="8458" width="10.26953125" style="2004" customWidth="1"/>
    <col min="8459" max="8704" width="8.7265625" style="2004"/>
    <col min="8705" max="8705" width="21.26953125" style="2004" customWidth="1"/>
    <col min="8706" max="8706" width="8.26953125" style="2004" customWidth="1"/>
    <col min="8707" max="8707" width="7.1796875" style="2004" customWidth="1"/>
    <col min="8708" max="8708" width="9.26953125" style="2004" customWidth="1"/>
    <col min="8709" max="8709" width="9.7265625" style="2004" customWidth="1"/>
    <col min="8710" max="8710" width="10" style="2004" customWidth="1"/>
    <col min="8711" max="8711" width="9" style="2004" customWidth="1"/>
    <col min="8712" max="8712" width="9.54296875" style="2004" customWidth="1"/>
    <col min="8713" max="8713" width="8.7265625" style="2004"/>
    <col min="8714" max="8714" width="10.26953125" style="2004" customWidth="1"/>
    <col min="8715" max="8960" width="8.7265625" style="2004"/>
    <col min="8961" max="8961" width="21.26953125" style="2004" customWidth="1"/>
    <col min="8962" max="8962" width="8.26953125" style="2004" customWidth="1"/>
    <col min="8963" max="8963" width="7.1796875" style="2004" customWidth="1"/>
    <col min="8964" max="8964" width="9.26953125" style="2004" customWidth="1"/>
    <col min="8965" max="8965" width="9.7265625" style="2004" customWidth="1"/>
    <col min="8966" max="8966" width="10" style="2004" customWidth="1"/>
    <col min="8967" max="8967" width="9" style="2004" customWidth="1"/>
    <col min="8968" max="8968" width="9.54296875" style="2004" customWidth="1"/>
    <col min="8969" max="8969" width="8.7265625" style="2004"/>
    <col min="8970" max="8970" width="10.26953125" style="2004" customWidth="1"/>
    <col min="8971" max="9216" width="8.7265625" style="2004"/>
    <col min="9217" max="9217" width="21.26953125" style="2004" customWidth="1"/>
    <col min="9218" max="9218" width="8.26953125" style="2004" customWidth="1"/>
    <col min="9219" max="9219" width="7.1796875" style="2004" customWidth="1"/>
    <col min="9220" max="9220" width="9.26953125" style="2004" customWidth="1"/>
    <col min="9221" max="9221" width="9.7265625" style="2004" customWidth="1"/>
    <col min="9222" max="9222" width="10" style="2004" customWidth="1"/>
    <col min="9223" max="9223" width="9" style="2004" customWidth="1"/>
    <col min="9224" max="9224" width="9.54296875" style="2004" customWidth="1"/>
    <col min="9225" max="9225" width="8.7265625" style="2004"/>
    <col min="9226" max="9226" width="10.26953125" style="2004" customWidth="1"/>
    <col min="9227" max="9472" width="8.7265625" style="2004"/>
    <col min="9473" max="9473" width="21.26953125" style="2004" customWidth="1"/>
    <col min="9474" max="9474" width="8.26953125" style="2004" customWidth="1"/>
    <col min="9475" max="9475" width="7.1796875" style="2004" customWidth="1"/>
    <col min="9476" max="9476" width="9.26953125" style="2004" customWidth="1"/>
    <col min="9477" max="9477" width="9.7265625" style="2004" customWidth="1"/>
    <col min="9478" max="9478" width="10" style="2004" customWidth="1"/>
    <col min="9479" max="9479" width="9" style="2004" customWidth="1"/>
    <col min="9480" max="9480" width="9.54296875" style="2004" customWidth="1"/>
    <col min="9481" max="9481" width="8.7265625" style="2004"/>
    <col min="9482" max="9482" width="10.26953125" style="2004" customWidth="1"/>
    <col min="9483" max="9728" width="8.7265625" style="2004"/>
    <col min="9729" max="9729" width="21.26953125" style="2004" customWidth="1"/>
    <col min="9730" max="9730" width="8.26953125" style="2004" customWidth="1"/>
    <col min="9731" max="9731" width="7.1796875" style="2004" customWidth="1"/>
    <col min="9732" max="9732" width="9.26953125" style="2004" customWidth="1"/>
    <col min="9733" max="9733" width="9.7265625" style="2004" customWidth="1"/>
    <col min="9734" max="9734" width="10" style="2004" customWidth="1"/>
    <col min="9735" max="9735" width="9" style="2004" customWidth="1"/>
    <col min="9736" max="9736" width="9.54296875" style="2004" customWidth="1"/>
    <col min="9737" max="9737" width="8.7265625" style="2004"/>
    <col min="9738" max="9738" width="10.26953125" style="2004" customWidth="1"/>
    <col min="9739" max="9984" width="8.7265625" style="2004"/>
    <col min="9985" max="9985" width="21.26953125" style="2004" customWidth="1"/>
    <col min="9986" max="9986" width="8.26953125" style="2004" customWidth="1"/>
    <col min="9987" max="9987" width="7.1796875" style="2004" customWidth="1"/>
    <col min="9988" max="9988" width="9.26953125" style="2004" customWidth="1"/>
    <col min="9989" max="9989" width="9.7265625" style="2004" customWidth="1"/>
    <col min="9990" max="9990" width="10" style="2004" customWidth="1"/>
    <col min="9991" max="9991" width="9" style="2004" customWidth="1"/>
    <col min="9992" max="9992" width="9.54296875" style="2004" customWidth="1"/>
    <col min="9993" max="9993" width="8.7265625" style="2004"/>
    <col min="9994" max="9994" width="10.26953125" style="2004" customWidth="1"/>
    <col min="9995" max="10240" width="8.7265625" style="2004"/>
    <col min="10241" max="10241" width="21.26953125" style="2004" customWidth="1"/>
    <col min="10242" max="10242" width="8.26953125" style="2004" customWidth="1"/>
    <col min="10243" max="10243" width="7.1796875" style="2004" customWidth="1"/>
    <col min="10244" max="10244" width="9.26953125" style="2004" customWidth="1"/>
    <col min="10245" max="10245" width="9.7265625" style="2004" customWidth="1"/>
    <col min="10246" max="10246" width="10" style="2004" customWidth="1"/>
    <col min="10247" max="10247" width="9" style="2004" customWidth="1"/>
    <col min="10248" max="10248" width="9.54296875" style="2004" customWidth="1"/>
    <col min="10249" max="10249" width="8.7265625" style="2004"/>
    <col min="10250" max="10250" width="10.26953125" style="2004" customWidth="1"/>
    <col min="10251" max="10496" width="8.7265625" style="2004"/>
    <col min="10497" max="10497" width="21.26953125" style="2004" customWidth="1"/>
    <col min="10498" max="10498" width="8.26953125" style="2004" customWidth="1"/>
    <col min="10499" max="10499" width="7.1796875" style="2004" customWidth="1"/>
    <col min="10500" max="10500" width="9.26953125" style="2004" customWidth="1"/>
    <col min="10501" max="10501" width="9.7265625" style="2004" customWidth="1"/>
    <col min="10502" max="10502" width="10" style="2004" customWidth="1"/>
    <col min="10503" max="10503" width="9" style="2004" customWidth="1"/>
    <col min="10504" max="10504" width="9.54296875" style="2004" customWidth="1"/>
    <col min="10505" max="10505" width="8.7265625" style="2004"/>
    <col min="10506" max="10506" width="10.26953125" style="2004" customWidth="1"/>
    <col min="10507" max="10752" width="8.7265625" style="2004"/>
    <col min="10753" max="10753" width="21.26953125" style="2004" customWidth="1"/>
    <col min="10754" max="10754" width="8.26953125" style="2004" customWidth="1"/>
    <col min="10755" max="10755" width="7.1796875" style="2004" customWidth="1"/>
    <col min="10756" max="10756" width="9.26953125" style="2004" customWidth="1"/>
    <col min="10757" max="10757" width="9.7265625" style="2004" customWidth="1"/>
    <col min="10758" max="10758" width="10" style="2004" customWidth="1"/>
    <col min="10759" max="10759" width="9" style="2004" customWidth="1"/>
    <col min="10760" max="10760" width="9.54296875" style="2004" customWidth="1"/>
    <col min="10761" max="10761" width="8.7265625" style="2004"/>
    <col min="10762" max="10762" width="10.26953125" style="2004" customWidth="1"/>
    <col min="10763" max="11008" width="8.7265625" style="2004"/>
    <col min="11009" max="11009" width="21.26953125" style="2004" customWidth="1"/>
    <col min="11010" max="11010" width="8.26953125" style="2004" customWidth="1"/>
    <col min="11011" max="11011" width="7.1796875" style="2004" customWidth="1"/>
    <col min="11012" max="11012" width="9.26953125" style="2004" customWidth="1"/>
    <col min="11013" max="11013" width="9.7265625" style="2004" customWidth="1"/>
    <col min="11014" max="11014" width="10" style="2004" customWidth="1"/>
    <col min="11015" max="11015" width="9" style="2004" customWidth="1"/>
    <col min="11016" max="11016" width="9.54296875" style="2004" customWidth="1"/>
    <col min="11017" max="11017" width="8.7265625" style="2004"/>
    <col min="11018" max="11018" width="10.26953125" style="2004" customWidth="1"/>
    <col min="11019" max="11264" width="8.7265625" style="2004"/>
    <col min="11265" max="11265" width="21.26953125" style="2004" customWidth="1"/>
    <col min="11266" max="11266" width="8.26953125" style="2004" customWidth="1"/>
    <col min="11267" max="11267" width="7.1796875" style="2004" customWidth="1"/>
    <col min="11268" max="11268" width="9.26953125" style="2004" customWidth="1"/>
    <col min="11269" max="11269" width="9.7265625" style="2004" customWidth="1"/>
    <col min="11270" max="11270" width="10" style="2004" customWidth="1"/>
    <col min="11271" max="11271" width="9" style="2004" customWidth="1"/>
    <col min="11272" max="11272" width="9.54296875" style="2004" customWidth="1"/>
    <col min="11273" max="11273" width="8.7265625" style="2004"/>
    <col min="11274" max="11274" width="10.26953125" style="2004" customWidth="1"/>
    <col min="11275" max="11520" width="8.7265625" style="2004"/>
    <col min="11521" max="11521" width="21.26953125" style="2004" customWidth="1"/>
    <col min="11522" max="11522" width="8.26953125" style="2004" customWidth="1"/>
    <col min="11523" max="11523" width="7.1796875" style="2004" customWidth="1"/>
    <col min="11524" max="11524" width="9.26953125" style="2004" customWidth="1"/>
    <col min="11525" max="11525" width="9.7265625" style="2004" customWidth="1"/>
    <col min="11526" max="11526" width="10" style="2004" customWidth="1"/>
    <col min="11527" max="11527" width="9" style="2004" customWidth="1"/>
    <col min="11528" max="11528" width="9.54296875" style="2004" customWidth="1"/>
    <col min="11529" max="11529" width="8.7265625" style="2004"/>
    <col min="11530" max="11530" width="10.26953125" style="2004" customWidth="1"/>
    <col min="11531" max="11776" width="8.7265625" style="2004"/>
    <col min="11777" max="11777" width="21.26953125" style="2004" customWidth="1"/>
    <col min="11778" max="11778" width="8.26953125" style="2004" customWidth="1"/>
    <col min="11779" max="11779" width="7.1796875" style="2004" customWidth="1"/>
    <col min="11780" max="11780" width="9.26953125" style="2004" customWidth="1"/>
    <col min="11781" max="11781" width="9.7265625" style="2004" customWidth="1"/>
    <col min="11782" max="11782" width="10" style="2004" customWidth="1"/>
    <col min="11783" max="11783" width="9" style="2004" customWidth="1"/>
    <col min="11784" max="11784" width="9.54296875" style="2004" customWidth="1"/>
    <col min="11785" max="11785" width="8.7265625" style="2004"/>
    <col min="11786" max="11786" width="10.26953125" style="2004" customWidth="1"/>
    <col min="11787" max="12032" width="8.7265625" style="2004"/>
    <col min="12033" max="12033" width="21.26953125" style="2004" customWidth="1"/>
    <col min="12034" max="12034" width="8.26953125" style="2004" customWidth="1"/>
    <col min="12035" max="12035" width="7.1796875" style="2004" customWidth="1"/>
    <col min="12036" max="12036" width="9.26953125" style="2004" customWidth="1"/>
    <col min="12037" max="12037" width="9.7265625" style="2004" customWidth="1"/>
    <col min="12038" max="12038" width="10" style="2004" customWidth="1"/>
    <col min="12039" max="12039" width="9" style="2004" customWidth="1"/>
    <col min="12040" max="12040" width="9.54296875" style="2004" customWidth="1"/>
    <col min="12041" max="12041" width="8.7265625" style="2004"/>
    <col min="12042" max="12042" width="10.26953125" style="2004" customWidth="1"/>
    <col min="12043" max="12288" width="8.7265625" style="2004"/>
    <col min="12289" max="12289" width="21.26953125" style="2004" customWidth="1"/>
    <col min="12290" max="12290" width="8.26953125" style="2004" customWidth="1"/>
    <col min="12291" max="12291" width="7.1796875" style="2004" customWidth="1"/>
    <col min="12292" max="12292" width="9.26953125" style="2004" customWidth="1"/>
    <col min="12293" max="12293" width="9.7265625" style="2004" customWidth="1"/>
    <col min="12294" max="12294" width="10" style="2004" customWidth="1"/>
    <col min="12295" max="12295" width="9" style="2004" customWidth="1"/>
    <col min="12296" max="12296" width="9.54296875" style="2004" customWidth="1"/>
    <col min="12297" max="12297" width="8.7265625" style="2004"/>
    <col min="12298" max="12298" width="10.26953125" style="2004" customWidth="1"/>
    <col min="12299" max="12544" width="8.7265625" style="2004"/>
    <col min="12545" max="12545" width="21.26953125" style="2004" customWidth="1"/>
    <col min="12546" max="12546" width="8.26953125" style="2004" customWidth="1"/>
    <col min="12547" max="12547" width="7.1796875" style="2004" customWidth="1"/>
    <col min="12548" max="12548" width="9.26953125" style="2004" customWidth="1"/>
    <col min="12549" max="12549" width="9.7265625" style="2004" customWidth="1"/>
    <col min="12550" max="12550" width="10" style="2004" customWidth="1"/>
    <col min="12551" max="12551" width="9" style="2004" customWidth="1"/>
    <col min="12552" max="12552" width="9.54296875" style="2004" customWidth="1"/>
    <col min="12553" max="12553" width="8.7265625" style="2004"/>
    <col min="12554" max="12554" width="10.26953125" style="2004" customWidth="1"/>
    <col min="12555" max="12800" width="8.7265625" style="2004"/>
    <col min="12801" max="12801" width="21.26953125" style="2004" customWidth="1"/>
    <col min="12802" max="12802" width="8.26953125" style="2004" customWidth="1"/>
    <col min="12803" max="12803" width="7.1796875" style="2004" customWidth="1"/>
    <col min="12804" max="12804" width="9.26953125" style="2004" customWidth="1"/>
    <col min="12805" max="12805" width="9.7265625" style="2004" customWidth="1"/>
    <col min="12806" max="12806" width="10" style="2004" customWidth="1"/>
    <col min="12807" max="12807" width="9" style="2004" customWidth="1"/>
    <col min="12808" max="12808" width="9.54296875" style="2004" customWidth="1"/>
    <col min="12809" max="12809" width="8.7265625" style="2004"/>
    <col min="12810" max="12810" width="10.26953125" style="2004" customWidth="1"/>
    <col min="12811" max="13056" width="8.7265625" style="2004"/>
    <col min="13057" max="13057" width="21.26953125" style="2004" customWidth="1"/>
    <col min="13058" max="13058" width="8.26953125" style="2004" customWidth="1"/>
    <col min="13059" max="13059" width="7.1796875" style="2004" customWidth="1"/>
    <col min="13060" max="13060" width="9.26953125" style="2004" customWidth="1"/>
    <col min="13061" max="13061" width="9.7265625" style="2004" customWidth="1"/>
    <col min="13062" max="13062" width="10" style="2004" customWidth="1"/>
    <col min="13063" max="13063" width="9" style="2004" customWidth="1"/>
    <col min="13064" max="13064" width="9.54296875" style="2004" customWidth="1"/>
    <col min="13065" max="13065" width="8.7265625" style="2004"/>
    <col min="13066" max="13066" width="10.26953125" style="2004" customWidth="1"/>
    <col min="13067" max="13312" width="8.7265625" style="2004"/>
    <col min="13313" max="13313" width="21.26953125" style="2004" customWidth="1"/>
    <col min="13314" max="13314" width="8.26953125" style="2004" customWidth="1"/>
    <col min="13315" max="13315" width="7.1796875" style="2004" customWidth="1"/>
    <col min="13316" max="13316" width="9.26953125" style="2004" customWidth="1"/>
    <col min="13317" max="13317" width="9.7265625" style="2004" customWidth="1"/>
    <col min="13318" max="13318" width="10" style="2004" customWidth="1"/>
    <col min="13319" max="13319" width="9" style="2004" customWidth="1"/>
    <col min="13320" max="13320" width="9.54296875" style="2004" customWidth="1"/>
    <col min="13321" max="13321" width="8.7265625" style="2004"/>
    <col min="13322" max="13322" width="10.26953125" style="2004" customWidth="1"/>
    <col min="13323" max="13568" width="8.7265625" style="2004"/>
    <col min="13569" max="13569" width="21.26953125" style="2004" customWidth="1"/>
    <col min="13570" max="13570" width="8.26953125" style="2004" customWidth="1"/>
    <col min="13571" max="13571" width="7.1796875" style="2004" customWidth="1"/>
    <col min="13572" max="13572" width="9.26953125" style="2004" customWidth="1"/>
    <col min="13573" max="13573" width="9.7265625" style="2004" customWidth="1"/>
    <col min="13574" max="13574" width="10" style="2004" customWidth="1"/>
    <col min="13575" max="13575" width="9" style="2004" customWidth="1"/>
    <col min="13576" max="13576" width="9.54296875" style="2004" customWidth="1"/>
    <col min="13577" max="13577" width="8.7265625" style="2004"/>
    <col min="13578" max="13578" width="10.26953125" style="2004" customWidth="1"/>
    <col min="13579" max="13824" width="8.7265625" style="2004"/>
    <col min="13825" max="13825" width="21.26953125" style="2004" customWidth="1"/>
    <col min="13826" max="13826" width="8.26953125" style="2004" customWidth="1"/>
    <col min="13827" max="13827" width="7.1796875" style="2004" customWidth="1"/>
    <col min="13828" max="13828" width="9.26953125" style="2004" customWidth="1"/>
    <col min="13829" max="13829" width="9.7265625" style="2004" customWidth="1"/>
    <col min="13830" max="13830" width="10" style="2004" customWidth="1"/>
    <col min="13831" max="13831" width="9" style="2004" customWidth="1"/>
    <col min="13832" max="13832" width="9.54296875" style="2004" customWidth="1"/>
    <col min="13833" max="13833" width="8.7265625" style="2004"/>
    <col min="13834" max="13834" width="10.26953125" style="2004" customWidth="1"/>
    <col min="13835" max="14080" width="8.7265625" style="2004"/>
    <col min="14081" max="14081" width="21.26953125" style="2004" customWidth="1"/>
    <col min="14082" max="14082" width="8.26953125" style="2004" customWidth="1"/>
    <col min="14083" max="14083" width="7.1796875" style="2004" customWidth="1"/>
    <col min="14084" max="14084" width="9.26953125" style="2004" customWidth="1"/>
    <col min="14085" max="14085" width="9.7265625" style="2004" customWidth="1"/>
    <col min="14086" max="14086" width="10" style="2004" customWidth="1"/>
    <col min="14087" max="14087" width="9" style="2004" customWidth="1"/>
    <col min="14088" max="14088" width="9.54296875" style="2004" customWidth="1"/>
    <col min="14089" max="14089" width="8.7265625" style="2004"/>
    <col min="14090" max="14090" width="10.26953125" style="2004" customWidth="1"/>
    <col min="14091" max="14336" width="8.7265625" style="2004"/>
    <col min="14337" max="14337" width="21.26953125" style="2004" customWidth="1"/>
    <col min="14338" max="14338" width="8.26953125" style="2004" customWidth="1"/>
    <col min="14339" max="14339" width="7.1796875" style="2004" customWidth="1"/>
    <col min="14340" max="14340" width="9.26953125" style="2004" customWidth="1"/>
    <col min="14341" max="14341" width="9.7265625" style="2004" customWidth="1"/>
    <col min="14342" max="14342" width="10" style="2004" customWidth="1"/>
    <col min="14343" max="14343" width="9" style="2004" customWidth="1"/>
    <col min="14344" max="14344" width="9.54296875" style="2004" customWidth="1"/>
    <col min="14345" max="14345" width="8.7265625" style="2004"/>
    <col min="14346" max="14346" width="10.26953125" style="2004" customWidth="1"/>
    <col min="14347" max="14592" width="8.7265625" style="2004"/>
    <col min="14593" max="14593" width="21.26953125" style="2004" customWidth="1"/>
    <col min="14594" max="14594" width="8.26953125" style="2004" customWidth="1"/>
    <col min="14595" max="14595" width="7.1796875" style="2004" customWidth="1"/>
    <col min="14596" max="14596" width="9.26953125" style="2004" customWidth="1"/>
    <col min="14597" max="14597" width="9.7265625" style="2004" customWidth="1"/>
    <col min="14598" max="14598" width="10" style="2004" customWidth="1"/>
    <col min="14599" max="14599" width="9" style="2004" customWidth="1"/>
    <col min="14600" max="14600" width="9.54296875" style="2004" customWidth="1"/>
    <col min="14601" max="14601" width="8.7265625" style="2004"/>
    <col min="14602" max="14602" width="10.26953125" style="2004" customWidth="1"/>
    <col min="14603" max="14848" width="8.7265625" style="2004"/>
    <col min="14849" max="14849" width="21.26953125" style="2004" customWidth="1"/>
    <col min="14850" max="14850" width="8.26953125" style="2004" customWidth="1"/>
    <col min="14851" max="14851" width="7.1796875" style="2004" customWidth="1"/>
    <col min="14852" max="14852" width="9.26953125" style="2004" customWidth="1"/>
    <col min="14853" max="14853" width="9.7265625" style="2004" customWidth="1"/>
    <col min="14854" max="14854" width="10" style="2004" customWidth="1"/>
    <col min="14855" max="14855" width="9" style="2004" customWidth="1"/>
    <col min="14856" max="14856" width="9.54296875" style="2004" customWidth="1"/>
    <col min="14857" max="14857" width="8.7265625" style="2004"/>
    <col min="14858" max="14858" width="10.26953125" style="2004" customWidth="1"/>
    <col min="14859" max="15104" width="8.7265625" style="2004"/>
    <col min="15105" max="15105" width="21.26953125" style="2004" customWidth="1"/>
    <col min="15106" max="15106" width="8.26953125" style="2004" customWidth="1"/>
    <col min="15107" max="15107" width="7.1796875" style="2004" customWidth="1"/>
    <col min="15108" max="15108" width="9.26953125" style="2004" customWidth="1"/>
    <col min="15109" max="15109" width="9.7265625" style="2004" customWidth="1"/>
    <col min="15110" max="15110" width="10" style="2004" customWidth="1"/>
    <col min="15111" max="15111" width="9" style="2004" customWidth="1"/>
    <col min="15112" max="15112" width="9.54296875" style="2004" customWidth="1"/>
    <col min="15113" max="15113" width="8.7265625" style="2004"/>
    <col min="15114" max="15114" width="10.26953125" style="2004" customWidth="1"/>
    <col min="15115" max="15360" width="8.7265625" style="2004"/>
    <col min="15361" max="15361" width="21.26953125" style="2004" customWidth="1"/>
    <col min="15362" max="15362" width="8.26953125" style="2004" customWidth="1"/>
    <col min="15363" max="15363" width="7.1796875" style="2004" customWidth="1"/>
    <col min="15364" max="15364" width="9.26953125" style="2004" customWidth="1"/>
    <col min="15365" max="15365" width="9.7265625" style="2004" customWidth="1"/>
    <col min="15366" max="15366" width="10" style="2004" customWidth="1"/>
    <col min="15367" max="15367" width="9" style="2004" customWidth="1"/>
    <col min="15368" max="15368" width="9.54296875" style="2004" customWidth="1"/>
    <col min="15369" max="15369" width="8.7265625" style="2004"/>
    <col min="15370" max="15370" width="10.26953125" style="2004" customWidth="1"/>
    <col min="15371" max="15616" width="8.7265625" style="2004"/>
    <col min="15617" max="15617" width="21.26953125" style="2004" customWidth="1"/>
    <col min="15618" max="15618" width="8.26953125" style="2004" customWidth="1"/>
    <col min="15619" max="15619" width="7.1796875" style="2004" customWidth="1"/>
    <col min="15620" max="15620" width="9.26953125" style="2004" customWidth="1"/>
    <col min="15621" max="15621" width="9.7265625" style="2004" customWidth="1"/>
    <col min="15622" max="15622" width="10" style="2004" customWidth="1"/>
    <col min="15623" max="15623" width="9" style="2004" customWidth="1"/>
    <col min="15624" max="15624" width="9.54296875" style="2004" customWidth="1"/>
    <col min="15625" max="15625" width="8.7265625" style="2004"/>
    <col min="15626" max="15626" width="10.26953125" style="2004" customWidth="1"/>
    <col min="15627" max="15872" width="8.7265625" style="2004"/>
    <col min="15873" max="15873" width="21.26953125" style="2004" customWidth="1"/>
    <col min="15874" max="15874" width="8.26953125" style="2004" customWidth="1"/>
    <col min="15875" max="15875" width="7.1796875" style="2004" customWidth="1"/>
    <col min="15876" max="15876" width="9.26953125" style="2004" customWidth="1"/>
    <col min="15877" max="15877" width="9.7265625" style="2004" customWidth="1"/>
    <col min="15878" max="15878" width="10" style="2004" customWidth="1"/>
    <col min="15879" max="15879" width="9" style="2004" customWidth="1"/>
    <col min="15880" max="15880" width="9.54296875" style="2004" customWidth="1"/>
    <col min="15881" max="15881" width="8.7265625" style="2004"/>
    <col min="15882" max="15882" width="10.26953125" style="2004" customWidth="1"/>
    <col min="15883" max="16128" width="8.7265625" style="2004"/>
    <col min="16129" max="16129" width="21.26953125" style="2004" customWidth="1"/>
    <col min="16130" max="16130" width="8.26953125" style="2004" customWidth="1"/>
    <col min="16131" max="16131" width="7.1796875" style="2004" customWidth="1"/>
    <col min="16132" max="16132" width="9.26953125" style="2004" customWidth="1"/>
    <col min="16133" max="16133" width="9.7265625" style="2004" customWidth="1"/>
    <col min="16134" max="16134" width="10" style="2004" customWidth="1"/>
    <col min="16135" max="16135" width="9" style="2004" customWidth="1"/>
    <col min="16136" max="16136" width="9.54296875" style="2004" customWidth="1"/>
    <col min="16137" max="16137" width="8.7265625" style="2004"/>
    <col min="16138" max="16138" width="10.26953125" style="2004" customWidth="1"/>
    <col min="16139" max="16384" width="8.7265625" style="2004"/>
  </cols>
  <sheetData>
    <row r="1" spans="1:10" ht="15.75" customHeight="1" x14ac:dyDescent="0.25">
      <c r="A1" s="2063"/>
      <c r="B1" s="2064"/>
      <c r="C1" s="2002" t="s">
        <v>78</v>
      </c>
      <c r="D1" s="2002"/>
      <c r="E1" s="2002"/>
      <c r="F1" s="2002"/>
      <c r="G1" s="2002"/>
      <c r="H1" s="2002"/>
      <c r="I1" s="2002"/>
      <c r="J1" s="2003"/>
    </row>
    <row r="2" spans="1:10" ht="15.75" customHeight="1" x14ac:dyDescent="0.25">
      <c r="A2" s="2065"/>
      <c r="B2" s="2066"/>
      <c r="C2" s="2008" t="s">
        <v>329</v>
      </c>
      <c r="D2" s="2008"/>
      <c r="E2" s="2008"/>
      <c r="F2" s="2008"/>
      <c r="G2" s="2008"/>
      <c r="H2" s="2008"/>
      <c r="I2" s="2008"/>
      <c r="J2" s="2067"/>
    </row>
    <row r="3" spans="1:10" ht="15.75" customHeight="1" x14ac:dyDescent="0.25">
      <c r="A3" s="2065"/>
      <c r="B3" s="2066"/>
      <c r="C3" s="2008" t="s">
        <v>100</v>
      </c>
      <c r="D3" s="2008"/>
      <c r="E3" s="2008"/>
      <c r="F3" s="2008"/>
      <c r="G3" s="2008"/>
      <c r="H3" s="2008"/>
      <c r="I3" s="2008"/>
      <c r="J3" s="2067"/>
    </row>
    <row r="4" spans="1:10" ht="27" customHeight="1" thickBot="1" x14ac:dyDescent="0.3">
      <c r="A4" s="2110"/>
      <c r="B4" s="2111"/>
      <c r="C4" s="2111"/>
      <c r="D4" s="2012"/>
      <c r="E4" s="2012"/>
      <c r="F4" s="2012"/>
      <c r="G4" s="2012"/>
      <c r="H4" s="2012"/>
      <c r="I4" s="2012"/>
      <c r="J4" s="2112"/>
    </row>
    <row r="5" spans="1:10" ht="13.9" customHeight="1" x14ac:dyDescent="0.25">
      <c r="A5" s="3124" t="s">
        <v>1081</v>
      </c>
      <c r="B5" s="3125"/>
      <c r="C5" s="3126" t="s">
        <v>75</v>
      </c>
      <c r="D5" s="3083"/>
      <c r="E5" s="3083"/>
      <c r="F5" s="3127" t="s">
        <v>1080</v>
      </c>
      <c r="G5" s="3128"/>
      <c r="H5" s="2113">
        <f>[2]Flows!G5</f>
        <v>42583</v>
      </c>
      <c r="I5" s="2114"/>
      <c r="J5" s="2115"/>
    </row>
    <row r="6" spans="1:10" ht="13.9" customHeight="1" thickBot="1" x14ac:dyDescent="0.3">
      <c r="A6" s="3129" t="s">
        <v>274</v>
      </c>
      <c r="B6" s="3130"/>
      <c r="C6" s="3130"/>
      <c r="D6" s="3130"/>
      <c r="E6" s="3130"/>
      <c r="F6" s="3130"/>
      <c r="G6" s="3130"/>
      <c r="H6" s="3130"/>
      <c r="I6" s="3130"/>
      <c r="J6" s="3086"/>
    </row>
    <row r="7" spans="1:10" ht="14.15" customHeight="1" thickBot="1" x14ac:dyDescent="0.3">
      <c r="A7" s="3131" t="s">
        <v>330</v>
      </c>
      <c r="B7" s="3134" t="s">
        <v>331</v>
      </c>
      <c r="C7" s="3135"/>
      <c r="D7" s="3136" t="s">
        <v>332</v>
      </c>
      <c r="E7" s="3139" t="s">
        <v>1082</v>
      </c>
      <c r="F7" s="3139" t="s">
        <v>333</v>
      </c>
      <c r="G7" s="3139" t="s">
        <v>334</v>
      </c>
      <c r="H7" s="3113" t="s">
        <v>1083</v>
      </c>
      <c r="I7" s="3116" t="s">
        <v>335</v>
      </c>
      <c r="J7" s="3119" t="s">
        <v>1084</v>
      </c>
    </row>
    <row r="8" spans="1:10" ht="14.15" customHeight="1" x14ac:dyDescent="0.25">
      <c r="A8" s="3132"/>
      <c r="B8" s="3120" t="s">
        <v>105</v>
      </c>
      <c r="C8" s="3122" t="s">
        <v>336</v>
      </c>
      <c r="D8" s="3137"/>
      <c r="E8" s="3140"/>
      <c r="F8" s="3140"/>
      <c r="G8" s="3140"/>
      <c r="H8" s="3114"/>
      <c r="I8" s="3117"/>
      <c r="J8" s="3114"/>
    </row>
    <row r="9" spans="1:10" ht="14.15" customHeight="1" thickBot="1" x14ac:dyDescent="0.3">
      <c r="A9" s="3133"/>
      <c r="B9" s="3121"/>
      <c r="C9" s="3118"/>
      <c r="D9" s="3138"/>
      <c r="E9" s="3141"/>
      <c r="F9" s="3141"/>
      <c r="G9" s="3141"/>
      <c r="H9" s="3115"/>
      <c r="I9" s="3118"/>
      <c r="J9" s="3115"/>
    </row>
    <row r="10" spans="1:10" ht="13.9" customHeight="1" x14ac:dyDescent="0.35">
      <c r="A10" s="2116">
        <v>42370</v>
      </c>
      <c r="B10" s="2117">
        <v>14</v>
      </c>
      <c r="C10" s="2118">
        <v>21.88</v>
      </c>
      <c r="D10" s="2117">
        <v>4.05</v>
      </c>
      <c r="E10" s="2119">
        <f>(C10-D10)/C10*100</f>
        <v>81.489945155393045</v>
      </c>
      <c r="F10" s="2117" t="s">
        <v>818</v>
      </c>
      <c r="G10" s="2120" t="s">
        <v>337</v>
      </c>
      <c r="H10" s="2121">
        <f>E10/F10</f>
        <v>1.6297989031078608</v>
      </c>
      <c r="I10" s="2122">
        <v>1.51</v>
      </c>
      <c r="J10" s="3123" t="s">
        <v>96</v>
      </c>
    </row>
    <row r="11" spans="1:10" ht="13.9" customHeight="1" x14ac:dyDescent="0.35">
      <c r="A11" s="2123">
        <v>42401</v>
      </c>
      <c r="B11" s="2124">
        <v>20</v>
      </c>
      <c r="C11" s="1185">
        <v>9.7379999999999995</v>
      </c>
      <c r="D11" s="2124">
        <v>2.72</v>
      </c>
      <c r="E11" s="2125">
        <f>(C11-D11)/C11*100</f>
        <v>72.068186485931392</v>
      </c>
      <c r="F11" s="2124">
        <v>50</v>
      </c>
      <c r="G11" s="2126" t="s">
        <v>337</v>
      </c>
      <c r="H11" s="2127">
        <f>E11/F11</f>
        <v>1.4413637297186279</v>
      </c>
      <c r="I11" s="2128"/>
      <c r="J11" s="3110"/>
    </row>
    <row r="12" spans="1:10" ht="13.9" customHeight="1" thickBot="1" x14ac:dyDescent="0.4">
      <c r="A12" s="2129">
        <v>42430</v>
      </c>
      <c r="B12" s="2130">
        <v>14</v>
      </c>
      <c r="C12" s="2131">
        <v>10.23</v>
      </c>
      <c r="D12" s="2130">
        <v>2.81</v>
      </c>
      <c r="E12" s="2132">
        <f>(C12-D12)/C12*100</f>
        <v>72.53176930596284</v>
      </c>
      <c r="F12" s="2130">
        <v>50</v>
      </c>
      <c r="G12" s="2133" t="s">
        <v>337</v>
      </c>
      <c r="H12" s="2134">
        <f>E12/F12</f>
        <v>1.4506353861192567</v>
      </c>
      <c r="I12" s="2128"/>
      <c r="J12" s="3111"/>
    </row>
    <row r="13" spans="1:10" ht="13.9" customHeight="1" thickTop="1" x14ac:dyDescent="0.35">
      <c r="A13" s="2135">
        <v>42461</v>
      </c>
      <c r="B13" s="2117">
        <v>21</v>
      </c>
      <c r="C13" s="2136">
        <v>9.7759999999999998</v>
      </c>
      <c r="D13" s="2117">
        <v>2.82</v>
      </c>
      <c r="E13" s="2119">
        <v>71.153846153846146</v>
      </c>
      <c r="F13" s="2117" t="s">
        <v>818</v>
      </c>
      <c r="G13" s="2120" t="s">
        <v>337</v>
      </c>
      <c r="H13" s="2121">
        <v>1.4230769230769229</v>
      </c>
      <c r="I13" s="2137">
        <v>1.3386993499189817</v>
      </c>
      <c r="J13" s="3109">
        <v>1.37</v>
      </c>
    </row>
    <row r="14" spans="1:10" ht="13.9" customHeight="1" x14ac:dyDescent="0.35">
      <c r="A14" s="2123">
        <v>42491</v>
      </c>
      <c r="B14" s="2138">
        <v>23</v>
      </c>
      <c r="C14" s="2125">
        <v>10.09</v>
      </c>
      <c r="D14" s="2127">
        <v>2.97</v>
      </c>
      <c r="E14" s="2125">
        <v>70.564915758176411</v>
      </c>
      <c r="F14" s="2139">
        <v>50</v>
      </c>
      <c r="G14" s="2126" t="s">
        <v>337</v>
      </c>
      <c r="H14" s="2127">
        <v>1.4112983151635283</v>
      </c>
      <c r="I14" s="2128"/>
      <c r="J14" s="3110"/>
    </row>
    <row r="15" spans="1:10" ht="13.9" customHeight="1" thickBot="1" x14ac:dyDescent="0.4">
      <c r="A15" s="2129">
        <v>42522</v>
      </c>
      <c r="B15" s="2140">
        <v>23</v>
      </c>
      <c r="C15" s="2141">
        <v>8.5790000000000006</v>
      </c>
      <c r="D15" s="2141">
        <v>3.51</v>
      </c>
      <c r="E15" s="2132">
        <v>59.0861405758247</v>
      </c>
      <c r="F15" s="2142">
        <v>50</v>
      </c>
      <c r="G15" s="2133" t="s">
        <v>337</v>
      </c>
      <c r="H15" s="2143">
        <v>1.1817228115164939</v>
      </c>
      <c r="I15" s="2128"/>
      <c r="J15" s="3111"/>
    </row>
    <row r="16" spans="1:10" ht="13.9" customHeight="1" thickTop="1" x14ac:dyDescent="0.35">
      <c r="A16" s="2144">
        <v>42552</v>
      </c>
      <c r="B16" s="2145">
        <v>24</v>
      </c>
      <c r="C16" s="2146">
        <v>8.27</v>
      </c>
      <c r="D16" s="2146">
        <v>3.5379999999999998</v>
      </c>
      <c r="E16" s="2119">
        <f>(C16-D16)/C16*100</f>
        <v>57.218863361547754</v>
      </c>
      <c r="F16" s="2147">
        <v>50</v>
      </c>
      <c r="G16" s="2120" t="s">
        <v>337</v>
      </c>
      <c r="H16" s="2121">
        <f>E16/F16</f>
        <v>1.1443772672309551</v>
      </c>
      <c r="I16" s="2137" t="s">
        <v>96</v>
      </c>
      <c r="J16" s="3109"/>
    </row>
    <row r="17" spans="1:10" ht="13.9" customHeight="1" x14ac:dyDescent="0.35">
      <c r="A17" s="2148">
        <v>42583</v>
      </c>
      <c r="B17" s="1024">
        <v>22</v>
      </c>
      <c r="C17" s="1026">
        <v>11.4</v>
      </c>
      <c r="D17" s="1023">
        <v>3.69</v>
      </c>
      <c r="E17" s="1186">
        <f>(C17-D17)/C17*100</f>
        <v>67.631578947368425</v>
      </c>
      <c r="F17" s="2139">
        <v>50</v>
      </c>
      <c r="G17" s="2126" t="s">
        <v>337</v>
      </c>
      <c r="H17" s="2127">
        <f>E17/F17</f>
        <v>1.3526315789473684</v>
      </c>
      <c r="I17" s="2128"/>
      <c r="J17" s="3110"/>
    </row>
    <row r="18" spans="1:10" ht="13.9" customHeight="1" thickBot="1" x14ac:dyDescent="0.4">
      <c r="A18" s="2149">
        <v>42614</v>
      </c>
      <c r="B18" s="2140" t="s">
        <v>96</v>
      </c>
      <c r="C18" s="2141" t="s">
        <v>96</v>
      </c>
      <c r="D18" s="2141" t="s">
        <v>96</v>
      </c>
      <c r="E18" s="2132" t="s">
        <v>96</v>
      </c>
      <c r="F18" s="2142" t="s">
        <v>96</v>
      </c>
      <c r="G18" s="2133" t="s">
        <v>96</v>
      </c>
      <c r="H18" s="2134" t="s">
        <v>96</v>
      </c>
      <c r="I18" s="2128"/>
      <c r="J18" s="3111"/>
    </row>
    <row r="19" spans="1:10" ht="13.9" customHeight="1" thickBot="1" x14ac:dyDescent="0.4">
      <c r="A19" s="2150">
        <v>42278</v>
      </c>
      <c r="B19" s="2145">
        <v>21</v>
      </c>
      <c r="C19" s="2151">
        <v>12.04</v>
      </c>
      <c r="D19" s="2146">
        <v>3.49</v>
      </c>
      <c r="E19" s="2119">
        <f>(C19-D19)/C19*100</f>
        <v>71.013289036544847</v>
      </c>
      <c r="F19" s="2117">
        <v>50</v>
      </c>
      <c r="G19" s="2120" t="s">
        <v>337</v>
      </c>
      <c r="H19" s="2121">
        <f>E19/F19</f>
        <v>1.4202657807308969</v>
      </c>
      <c r="I19" s="2137">
        <v>1.5</v>
      </c>
      <c r="J19" s="3112" t="s">
        <v>96</v>
      </c>
    </row>
    <row r="20" spans="1:10" ht="13.9" customHeight="1" thickBot="1" x14ac:dyDescent="0.4">
      <c r="A20" s="2148">
        <v>42309</v>
      </c>
      <c r="B20" s="1024">
        <v>28</v>
      </c>
      <c r="C20" s="1026">
        <v>17.263999999999999</v>
      </c>
      <c r="D20" s="1025">
        <v>4.18</v>
      </c>
      <c r="E20" s="2125">
        <f>(C20-D20)/C20*100</f>
        <v>75.787766450417053</v>
      </c>
      <c r="F20" s="2124">
        <v>50</v>
      </c>
      <c r="G20" s="2126" t="s">
        <v>337</v>
      </c>
      <c r="H20" s="2127">
        <f>E20/F20</f>
        <v>1.515755329008341</v>
      </c>
      <c r="I20" s="2128"/>
      <c r="J20" s="3110"/>
    </row>
    <row r="21" spans="1:10" ht="13.9" customHeight="1" thickBot="1" x14ac:dyDescent="0.4">
      <c r="A21" s="2150">
        <v>42339</v>
      </c>
      <c r="B21" s="1027">
        <v>18</v>
      </c>
      <c r="C21" s="1028">
        <v>18.611999999999998</v>
      </c>
      <c r="D21" s="1029">
        <v>4.1100000000000003</v>
      </c>
      <c r="E21" s="2152">
        <f>(C21-D21)/C21*100</f>
        <v>77.91747259832367</v>
      </c>
      <c r="F21" s="2153">
        <v>50</v>
      </c>
      <c r="G21" s="2154" t="s">
        <v>337</v>
      </c>
      <c r="H21" s="2155">
        <f>E21/F21</f>
        <v>1.5583494519664733</v>
      </c>
      <c r="I21" s="2156"/>
      <c r="J21" s="3111"/>
    </row>
    <row r="22" spans="1:10" ht="13.9" customHeight="1" x14ac:dyDescent="0.25">
      <c r="A22" s="2157" t="s">
        <v>338</v>
      </c>
      <c r="B22" s="2104"/>
      <c r="C22" s="2105"/>
      <c r="D22" s="2105"/>
      <c r="E22" s="2105"/>
      <c r="F22" s="2078"/>
      <c r="G22" s="2078"/>
      <c r="H22" s="2078"/>
      <c r="I22" s="2007"/>
      <c r="J22" s="2009"/>
    </row>
    <row r="23" spans="1:10" ht="13.9" customHeight="1" x14ac:dyDescent="0.25">
      <c r="A23" s="2158"/>
      <c r="B23" s="2159"/>
      <c r="C23" s="2160"/>
      <c r="D23" s="2160"/>
      <c r="E23" s="2160"/>
      <c r="J23" s="2161"/>
    </row>
    <row r="24" spans="1:10" ht="13.9" customHeight="1" x14ac:dyDescent="0.3">
      <c r="A24" s="2162" t="s">
        <v>339</v>
      </c>
      <c r="B24" s="2163"/>
      <c r="C24" s="2163"/>
      <c r="D24" s="2163"/>
      <c r="E24" s="2163"/>
      <c r="F24" s="2163"/>
      <c r="G24" s="2163"/>
      <c r="H24" s="2163"/>
      <c r="I24" s="2007"/>
      <c r="J24" s="2009"/>
    </row>
    <row r="25" spans="1:10" ht="13.9" customHeight="1" thickBot="1" x14ac:dyDescent="0.3">
      <c r="A25" s="2074" t="s">
        <v>340</v>
      </c>
      <c r="B25" s="2007"/>
      <c r="C25" s="2007"/>
      <c r="D25" s="2007"/>
      <c r="E25" s="2007"/>
      <c r="F25" s="2007"/>
      <c r="G25" s="2007"/>
      <c r="H25" s="2007"/>
      <c r="I25" s="2007"/>
      <c r="J25" s="2009"/>
    </row>
    <row r="26" spans="1:10" ht="13.9" customHeight="1" x14ac:dyDescent="0.25">
      <c r="A26" s="2164" t="s">
        <v>330</v>
      </c>
      <c r="B26" s="2165" t="s">
        <v>341</v>
      </c>
      <c r="C26" s="2165"/>
      <c r="D26" s="2166"/>
      <c r="E26" s="2001"/>
      <c r="F26" s="2167" t="s">
        <v>342</v>
      </c>
      <c r="G26" s="2165"/>
      <c r="H26" s="2166"/>
      <c r="I26" s="2007"/>
      <c r="J26" s="2009"/>
    </row>
    <row r="27" spans="1:10" ht="13.9" customHeight="1" x14ac:dyDescent="0.25">
      <c r="A27" s="2168"/>
      <c r="B27" s="2169" t="s">
        <v>343</v>
      </c>
      <c r="C27" s="2169" t="s">
        <v>344</v>
      </c>
      <c r="D27" s="2170" t="s">
        <v>345</v>
      </c>
      <c r="E27" s="2007"/>
      <c r="F27" s="2171" t="s">
        <v>343</v>
      </c>
      <c r="G27" s="2169" t="s">
        <v>346</v>
      </c>
      <c r="H27" s="2170" t="s">
        <v>345</v>
      </c>
      <c r="I27" s="2007"/>
      <c r="J27" s="2009"/>
    </row>
    <row r="28" spans="1:10" ht="13.9" customHeight="1" thickBot="1" x14ac:dyDescent="0.3">
      <c r="A28" s="2168"/>
      <c r="B28" s="2172"/>
      <c r="C28" s="2172"/>
      <c r="D28" s="2173"/>
      <c r="E28" s="2007"/>
      <c r="F28" s="2174"/>
      <c r="G28" s="2172"/>
      <c r="H28" s="2173"/>
      <c r="I28" s="2007"/>
      <c r="J28" s="2009"/>
    </row>
    <row r="29" spans="1:10" ht="13.9" customHeight="1" x14ac:dyDescent="0.25">
      <c r="A29" s="2175">
        <v>41640</v>
      </c>
      <c r="B29" s="2176"/>
      <c r="C29" s="2176"/>
      <c r="D29" s="2070"/>
      <c r="E29" s="2007"/>
      <c r="F29" s="2177"/>
      <c r="G29" s="2176"/>
      <c r="H29" s="2070"/>
      <c r="I29" s="2007"/>
      <c r="J29" s="2009"/>
    </row>
    <row r="30" spans="1:10" ht="13.9" customHeight="1" x14ac:dyDescent="0.25">
      <c r="A30" s="2178">
        <v>41671</v>
      </c>
      <c r="B30" s="2179"/>
      <c r="C30" s="2179"/>
      <c r="D30" s="2180"/>
      <c r="E30" s="2007"/>
      <c r="F30" s="2181"/>
      <c r="G30" s="2179"/>
      <c r="H30" s="2180"/>
      <c r="I30" s="2007"/>
      <c r="J30" s="2009"/>
    </row>
    <row r="31" spans="1:10" ht="13.9" customHeight="1" thickBot="1" x14ac:dyDescent="0.3">
      <c r="A31" s="2182">
        <v>41699</v>
      </c>
      <c r="B31" s="2183"/>
      <c r="C31" s="2183"/>
      <c r="D31" s="2184"/>
      <c r="E31" s="2007"/>
      <c r="F31" s="2185"/>
      <c r="G31" s="2183"/>
      <c r="H31" s="2184"/>
      <c r="I31" s="2007"/>
      <c r="J31" s="2009"/>
    </row>
    <row r="32" spans="1:10" ht="13.9" customHeight="1" x14ac:dyDescent="0.25">
      <c r="A32" s="2186">
        <v>41730</v>
      </c>
      <c r="B32" s="2176"/>
      <c r="C32" s="2176"/>
      <c r="D32" s="2070"/>
      <c r="E32" s="2007"/>
      <c r="F32" s="2177"/>
      <c r="G32" s="2176"/>
      <c r="H32" s="2070"/>
      <c r="I32" s="2007"/>
      <c r="J32" s="2009"/>
    </row>
    <row r="33" spans="1:10" ht="13.9" customHeight="1" x14ac:dyDescent="0.25">
      <c r="A33" s="2178">
        <v>41760</v>
      </c>
      <c r="B33" s="2179"/>
      <c r="C33" s="2179"/>
      <c r="D33" s="2180"/>
      <c r="E33" s="2007"/>
      <c r="F33" s="2181"/>
      <c r="G33" s="2179"/>
      <c r="H33" s="2180"/>
      <c r="I33" s="2007"/>
      <c r="J33" s="2009"/>
    </row>
    <row r="34" spans="1:10" ht="13.9" customHeight="1" thickBot="1" x14ac:dyDescent="0.3">
      <c r="A34" s="2182">
        <v>41791</v>
      </c>
      <c r="B34" s="2183"/>
      <c r="C34" s="2183"/>
      <c r="D34" s="2184"/>
      <c r="E34" s="2007"/>
      <c r="F34" s="2185"/>
      <c r="G34" s="2183"/>
      <c r="H34" s="2184"/>
      <c r="I34" s="2007"/>
      <c r="J34" s="2009"/>
    </row>
    <row r="35" spans="1:10" ht="13.9" customHeight="1" x14ac:dyDescent="0.25">
      <c r="A35" s="2186">
        <v>41821</v>
      </c>
      <c r="B35" s="2176"/>
      <c r="C35" s="2176"/>
      <c r="D35" s="2070"/>
      <c r="E35" s="2007"/>
      <c r="F35" s="2177"/>
      <c r="G35" s="2176"/>
      <c r="H35" s="2070"/>
      <c r="I35" s="2007"/>
      <c r="J35" s="2009"/>
    </row>
    <row r="36" spans="1:10" ht="13.9" customHeight="1" x14ac:dyDescent="0.25">
      <c r="A36" s="2178">
        <v>41852</v>
      </c>
      <c r="B36" s="2179"/>
      <c r="C36" s="2179"/>
      <c r="D36" s="2180"/>
      <c r="E36" s="2007"/>
      <c r="F36" s="2181"/>
      <c r="G36" s="2179"/>
      <c r="H36" s="2180"/>
      <c r="I36" s="2007"/>
      <c r="J36" s="2009"/>
    </row>
    <row r="37" spans="1:10" ht="13.9" customHeight="1" thickBot="1" x14ac:dyDescent="0.3">
      <c r="A37" s="2182">
        <v>41883</v>
      </c>
      <c r="B37" s="2183"/>
      <c r="C37" s="2183"/>
      <c r="D37" s="2184"/>
      <c r="E37" s="2007"/>
      <c r="F37" s="2185"/>
      <c r="G37" s="2183"/>
      <c r="H37" s="2184"/>
      <c r="I37" s="2007"/>
      <c r="J37" s="2009"/>
    </row>
    <row r="38" spans="1:10" ht="13.9" customHeight="1" x14ac:dyDescent="0.25">
      <c r="A38" s="2186">
        <v>41913</v>
      </c>
      <c r="B38" s="2176"/>
      <c r="C38" s="2176"/>
      <c r="D38" s="2070"/>
      <c r="E38" s="2007"/>
      <c r="F38" s="2177"/>
      <c r="G38" s="2176"/>
      <c r="H38" s="2070"/>
      <c r="I38" s="2007"/>
      <c r="J38" s="2009"/>
    </row>
    <row r="39" spans="1:10" ht="13.9" customHeight="1" x14ac:dyDescent="0.25">
      <c r="A39" s="2178">
        <v>41944</v>
      </c>
      <c r="B39" s="2179"/>
      <c r="C39" s="2179"/>
      <c r="D39" s="2180"/>
      <c r="E39" s="2007"/>
      <c r="F39" s="2181"/>
      <c r="G39" s="2179"/>
      <c r="H39" s="2180"/>
      <c r="I39" s="2007"/>
      <c r="J39" s="2009"/>
    </row>
    <row r="40" spans="1:10" ht="13.15" customHeight="1" thickBot="1" x14ac:dyDescent="0.3">
      <c r="A40" s="2182">
        <v>41974</v>
      </c>
      <c r="B40" s="2183"/>
      <c r="C40" s="2183"/>
      <c r="D40" s="2184"/>
      <c r="E40" s="2062"/>
      <c r="F40" s="2185"/>
      <c r="G40" s="2183"/>
      <c r="H40" s="2184"/>
      <c r="I40" s="2007"/>
      <c r="J40" s="2009"/>
    </row>
    <row r="41" spans="1:10" ht="13.15" customHeight="1" thickBot="1" x14ac:dyDescent="0.3">
      <c r="A41" s="2046"/>
      <c r="B41" s="2007"/>
      <c r="C41" s="2007"/>
      <c r="D41" s="2007"/>
      <c r="E41" s="2007"/>
      <c r="F41" s="2007"/>
      <c r="G41" s="2007"/>
      <c r="H41" s="2007"/>
      <c r="I41" s="2007"/>
      <c r="J41" s="2009"/>
    </row>
    <row r="42" spans="1:10" ht="13.15" customHeight="1" x14ac:dyDescent="0.3">
      <c r="A42" s="2187" t="s">
        <v>339</v>
      </c>
      <c r="B42" s="2188"/>
      <c r="C42" s="2188"/>
      <c r="D42" s="2188"/>
      <c r="E42" s="2189"/>
      <c r="F42" s="2007"/>
      <c r="G42" s="2007"/>
      <c r="H42" s="2007"/>
      <c r="I42" s="2007"/>
      <c r="J42" s="2009"/>
    </row>
    <row r="43" spans="1:10" ht="13.15" customHeight="1" x14ac:dyDescent="0.25">
      <c r="A43" s="2035" t="s">
        <v>347</v>
      </c>
      <c r="B43" s="2179" t="s">
        <v>348</v>
      </c>
      <c r="C43" s="2179"/>
      <c r="D43" s="2179"/>
      <c r="E43" s="2180"/>
      <c r="F43" s="2007"/>
      <c r="G43" s="2007"/>
      <c r="H43" s="2007"/>
      <c r="I43" s="2007"/>
      <c r="J43" s="2009"/>
    </row>
    <row r="44" spans="1:10" ht="13.15" customHeight="1" x14ac:dyDescent="0.25">
      <c r="A44" s="2035" t="s">
        <v>349</v>
      </c>
      <c r="B44" s="2179" t="s">
        <v>350</v>
      </c>
      <c r="C44" s="2179"/>
      <c r="D44" s="2179"/>
      <c r="E44" s="2180"/>
      <c r="F44" s="2007"/>
      <c r="G44" s="2007"/>
      <c r="H44" s="2007"/>
      <c r="I44" s="2007"/>
      <c r="J44" s="2009"/>
    </row>
    <row r="45" spans="1:10" ht="13.15" customHeight="1" x14ac:dyDescent="0.25">
      <c r="A45" s="2035" t="s">
        <v>351</v>
      </c>
      <c r="B45" s="2179" t="s">
        <v>352</v>
      </c>
      <c r="C45" s="2179"/>
      <c r="D45" s="2179"/>
      <c r="E45" s="2180"/>
      <c r="F45" s="2007"/>
      <c r="G45" s="2007"/>
      <c r="H45" s="2007"/>
      <c r="I45" s="2007"/>
      <c r="J45" s="2009"/>
    </row>
    <row r="46" spans="1:10" ht="13.15" customHeight="1" thickBot="1" x14ac:dyDescent="0.3">
      <c r="A46" s="2190" t="s">
        <v>353</v>
      </c>
      <c r="B46" s="2191" t="s">
        <v>354</v>
      </c>
      <c r="C46" s="2191"/>
      <c r="D46" s="2191"/>
      <c r="E46" s="2192"/>
      <c r="F46" s="2007"/>
      <c r="G46" s="2007"/>
      <c r="H46" s="2007"/>
      <c r="I46" s="2007"/>
      <c r="J46" s="2009"/>
    </row>
    <row r="47" spans="1:10" ht="13.15" customHeight="1" x14ac:dyDescent="0.25">
      <c r="A47" s="2046"/>
      <c r="B47" s="2007"/>
      <c r="C47" s="2007"/>
      <c r="D47" s="2007"/>
      <c r="E47" s="2007"/>
      <c r="F47" s="2007"/>
      <c r="G47" s="2007"/>
      <c r="H47" s="2007"/>
      <c r="I47" s="2007"/>
      <c r="J47" s="2009"/>
    </row>
    <row r="48" spans="1:10" ht="13.15" customHeight="1" x14ac:dyDescent="0.25">
      <c r="A48" s="2046"/>
      <c r="B48" s="2007"/>
      <c r="C48" s="2007"/>
      <c r="D48" s="2007"/>
      <c r="E48" s="2007"/>
      <c r="F48" s="2007"/>
      <c r="G48" s="2007"/>
      <c r="H48" s="2007"/>
      <c r="I48" s="2007"/>
      <c r="J48" s="2009"/>
    </row>
    <row r="49" spans="1:10" ht="13.15" customHeight="1" x14ac:dyDescent="0.25">
      <c r="A49" s="2046"/>
      <c r="G49" s="2007"/>
      <c r="H49" s="2007"/>
      <c r="I49" s="2007"/>
      <c r="J49" s="2009"/>
    </row>
    <row r="50" spans="1:10" ht="15" customHeight="1" x14ac:dyDescent="0.25">
      <c r="A50" s="2106" t="s">
        <v>355</v>
      </c>
      <c r="B50" s="2107"/>
      <c r="C50" s="2107"/>
      <c r="D50" s="2107"/>
      <c r="E50" s="2107"/>
      <c r="F50" s="2107"/>
      <c r="G50" s="2057" t="s">
        <v>228</v>
      </c>
      <c r="H50" s="2058" t="s">
        <v>96</v>
      </c>
      <c r="I50" s="2056"/>
      <c r="J50" s="2059"/>
    </row>
    <row r="51" spans="1:10" ht="13" thickBot="1" x14ac:dyDescent="0.3">
      <c r="A51" s="2060" t="s">
        <v>1085</v>
      </c>
      <c r="B51" s="2193"/>
      <c r="C51" s="2194"/>
      <c r="D51" s="2194"/>
      <c r="E51" s="2194"/>
      <c r="F51" s="2062"/>
      <c r="G51" s="2062"/>
      <c r="H51" s="2062"/>
      <c r="I51" s="2062"/>
      <c r="J51" s="2013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5" x14ac:dyDescent="0.25"/>
  <cols>
    <col min="2" max="2" width="10.453125" customWidth="1"/>
    <col min="3" max="3" width="23.1796875" customWidth="1"/>
    <col min="4" max="4" width="3.7265625" customWidth="1"/>
    <col min="5" max="5" width="3.81640625" customWidth="1"/>
    <col min="6" max="25" width="3.7265625" customWidth="1"/>
    <col min="26" max="26" width="11.1796875" customWidth="1"/>
    <col min="27" max="27" width="10.26953125" bestFit="1" customWidth="1"/>
    <col min="28" max="31" width="3.7265625" customWidth="1"/>
    <col min="32" max="32" width="3.81640625" hidden="1" customWidth="1"/>
    <col min="258" max="258" width="10.453125" customWidth="1"/>
    <col min="259" max="259" width="23.1796875" customWidth="1"/>
    <col min="260" max="260" width="3.7265625" customWidth="1"/>
    <col min="261" max="261" width="3.81640625" customWidth="1"/>
    <col min="262" max="281" width="3.7265625" customWidth="1"/>
    <col min="282" max="282" width="11.1796875" customWidth="1"/>
    <col min="283" max="283" width="10.26953125" bestFit="1" customWidth="1"/>
    <col min="284" max="287" width="3.7265625" customWidth="1"/>
    <col min="288" max="288" width="0" hidden="1" customWidth="1"/>
    <col min="514" max="514" width="10.453125" customWidth="1"/>
    <col min="515" max="515" width="23.1796875" customWidth="1"/>
    <col min="516" max="516" width="3.7265625" customWidth="1"/>
    <col min="517" max="517" width="3.81640625" customWidth="1"/>
    <col min="518" max="537" width="3.7265625" customWidth="1"/>
    <col min="538" max="538" width="11.1796875" customWidth="1"/>
    <col min="539" max="539" width="10.26953125" bestFit="1" customWidth="1"/>
    <col min="540" max="543" width="3.7265625" customWidth="1"/>
    <col min="544" max="544" width="0" hidden="1" customWidth="1"/>
    <col min="770" max="770" width="10.453125" customWidth="1"/>
    <col min="771" max="771" width="23.1796875" customWidth="1"/>
    <col min="772" max="772" width="3.7265625" customWidth="1"/>
    <col min="773" max="773" width="3.81640625" customWidth="1"/>
    <col min="774" max="793" width="3.7265625" customWidth="1"/>
    <col min="794" max="794" width="11.1796875" customWidth="1"/>
    <col min="795" max="795" width="10.26953125" bestFit="1" customWidth="1"/>
    <col min="796" max="799" width="3.7265625" customWidth="1"/>
    <col min="800" max="800" width="0" hidden="1" customWidth="1"/>
    <col min="1026" max="1026" width="10.453125" customWidth="1"/>
    <col min="1027" max="1027" width="23.1796875" customWidth="1"/>
    <col min="1028" max="1028" width="3.7265625" customWidth="1"/>
    <col min="1029" max="1029" width="3.81640625" customWidth="1"/>
    <col min="1030" max="1049" width="3.7265625" customWidth="1"/>
    <col min="1050" max="1050" width="11.1796875" customWidth="1"/>
    <col min="1051" max="1051" width="10.26953125" bestFit="1" customWidth="1"/>
    <col min="1052" max="1055" width="3.7265625" customWidth="1"/>
    <col min="1056" max="1056" width="0" hidden="1" customWidth="1"/>
    <col min="1282" max="1282" width="10.453125" customWidth="1"/>
    <col min="1283" max="1283" width="23.1796875" customWidth="1"/>
    <col min="1284" max="1284" width="3.7265625" customWidth="1"/>
    <col min="1285" max="1285" width="3.81640625" customWidth="1"/>
    <col min="1286" max="1305" width="3.7265625" customWidth="1"/>
    <col min="1306" max="1306" width="11.1796875" customWidth="1"/>
    <col min="1307" max="1307" width="10.26953125" bestFit="1" customWidth="1"/>
    <col min="1308" max="1311" width="3.7265625" customWidth="1"/>
    <col min="1312" max="1312" width="0" hidden="1" customWidth="1"/>
    <col min="1538" max="1538" width="10.453125" customWidth="1"/>
    <col min="1539" max="1539" width="23.1796875" customWidth="1"/>
    <col min="1540" max="1540" width="3.7265625" customWidth="1"/>
    <col min="1541" max="1541" width="3.81640625" customWidth="1"/>
    <col min="1542" max="1561" width="3.7265625" customWidth="1"/>
    <col min="1562" max="1562" width="11.1796875" customWidth="1"/>
    <col min="1563" max="1563" width="10.26953125" bestFit="1" customWidth="1"/>
    <col min="1564" max="1567" width="3.7265625" customWidth="1"/>
    <col min="1568" max="1568" width="0" hidden="1" customWidth="1"/>
    <col min="1794" max="1794" width="10.453125" customWidth="1"/>
    <col min="1795" max="1795" width="23.1796875" customWidth="1"/>
    <col min="1796" max="1796" width="3.7265625" customWidth="1"/>
    <col min="1797" max="1797" width="3.81640625" customWidth="1"/>
    <col min="1798" max="1817" width="3.7265625" customWidth="1"/>
    <col min="1818" max="1818" width="11.1796875" customWidth="1"/>
    <col min="1819" max="1819" width="10.26953125" bestFit="1" customWidth="1"/>
    <col min="1820" max="1823" width="3.7265625" customWidth="1"/>
    <col min="1824" max="1824" width="0" hidden="1" customWidth="1"/>
    <col min="2050" max="2050" width="10.453125" customWidth="1"/>
    <col min="2051" max="2051" width="23.1796875" customWidth="1"/>
    <col min="2052" max="2052" width="3.7265625" customWidth="1"/>
    <col min="2053" max="2053" width="3.81640625" customWidth="1"/>
    <col min="2054" max="2073" width="3.7265625" customWidth="1"/>
    <col min="2074" max="2074" width="11.1796875" customWidth="1"/>
    <col min="2075" max="2075" width="10.26953125" bestFit="1" customWidth="1"/>
    <col min="2076" max="2079" width="3.7265625" customWidth="1"/>
    <col min="2080" max="2080" width="0" hidden="1" customWidth="1"/>
    <col min="2306" max="2306" width="10.453125" customWidth="1"/>
    <col min="2307" max="2307" width="23.1796875" customWidth="1"/>
    <col min="2308" max="2308" width="3.7265625" customWidth="1"/>
    <col min="2309" max="2309" width="3.81640625" customWidth="1"/>
    <col min="2310" max="2329" width="3.7265625" customWidth="1"/>
    <col min="2330" max="2330" width="11.1796875" customWidth="1"/>
    <col min="2331" max="2331" width="10.26953125" bestFit="1" customWidth="1"/>
    <col min="2332" max="2335" width="3.7265625" customWidth="1"/>
    <col min="2336" max="2336" width="0" hidden="1" customWidth="1"/>
    <col min="2562" max="2562" width="10.453125" customWidth="1"/>
    <col min="2563" max="2563" width="23.1796875" customWidth="1"/>
    <col min="2564" max="2564" width="3.7265625" customWidth="1"/>
    <col min="2565" max="2565" width="3.81640625" customWidth="1"/>
    <col min="2566" max="2585" width="3.7265625" customWidth="1"/>
    <col min="2586" max="2586" width="11.1796875" customWidth="1"/>
    <col min="2587" max="2587" width="10.26953125" bestFit="1" customWidth="1"/>
    <col min="2588" max="2591" width="3.7265625" customWidth="1"/>
    <col min="2592" max="2592" width="0" hidden="1" customWidth="1"/>
    <col min="2818" max="2818" width="10.453125" customWidth="1"/>
    <col min="2819" max="2819" width="23.1796875" customWidth="1"/>
    <col min="2820" max="2820" width="3.7265625" customWidth="1"/>
    <col min="2821" max="2821" width="3.81640625" customWidth="1"/>
    <col min="2822" max="2841" width="3.7265625" customWidth="1"/>
    <col min="2842" max="2842" width="11.1796875" customWidth="1"/>
    <col min="2843" max="2843" width="10.26953125" bestFit="1" customWidth="1"/>
    <col min="2844" max="2847" width="3.7265625" customWidth="1"/>
    <col min="2848" max="2848" width="0" hidden="1" customWidth="1"/>
    <col min="3074" max="3074" width="10.453125" customWidth="1"/>
    <col min="3075" max="3075" width="23.1796875" customWidth="1"/>
    <col min="3076" max="3076" width="3.7265625" customWidth="1"/>
    <col min="3077" max="3077" width="3.81640625" customWidth="1"/>
    <col min="3078" max="3097" width="3.7265625" customWidth="1"/>
    <col min="3098" max="3098" width="11.1796875" customWidth="1"/>
    <col min="3099" max="3099" width="10.26953125" bestFit="1" customWidth="1"/>
    <col min="3100" max="3103" width="3.7265625" customWidth="1"/>
    <col min="3104" max="3104" width="0" hidden="1" customWidth="1"/>
    <col min="3330" max="3330" width="10.453125" customWidth="1"/>
    <col min="3331" max="3331" width="23.1796875" customWidth="1"/>
    <col min="3332" max="3332" width="3.7265625" customWidth="1"/>
    <col min="3333" max="3333" width="3.81640625" customWidth="1"/>
    <col min="3334" max="3353" width="3.7265625" customWidth="1"/>
    <col min="3354" max="3354" width="11.1796875" customWidth="1"/>
    <col min="3355" max="3355" width="10.26953125" bestFit="1" customWidth="1"/>
    <col min="3356" max="3359" width="3.7265625" customWidth="1"/>
    <col min="3360" max="3360" width="0" hidden="1" customWidth="1"/>
    <col min="3586" max="3586" width="10.453125" customWidth="1"/>
    <col min="3587" max="3587" width="23.1796875" customWidth="1"/>
    <col min="3588" max="3588" width="3.7265625" customWidth="1"/>
    <col min="3589" max="3589" width="3.81640625" customWidth="1"/>
    <col min="3590" max="3609" width="3.7265625" customWidth="1"/>
    <col min="3610" max="3610" width="11.1796875" customWidth="1"/>
    <col min="3611" max="3611" width="10.26953125" bestFit="1" customWidth="1"/>
    <col min="3612" max="3615" width="3.7265625" customWidth="1"/>
    <col min="3616" max="3616" width="0" hidden="1" customWidth="1"/>
    <col min="3842" max="3842" width="10.453125" customWidth="1"/>
    <col min="3843" max="3843" width="23.1796875" customWidth="1"/>
    <col min="3844" max="3844" width="3.7265625" customWidth="1"/>
    <col min="3845" max="3845" width="3.81640625" customWidth="1"/>
    <col min="3846" max="3865" width="3.7265625" customWidth="1"/>
    <col min="3866" max="3866" width="11.1796875" customWidth="1"/>
    <col min="3867" max="3867" width="10.26953125" bestFit="1" customWidth="1"/>
    <col min="3868" max="3871" width="3.7265625" customWidth="1"/>
    <col min="3872" max="3872" width="0" hidden="1" customWidth="1"/>
    <col min="4098" max="4098" width="10.453125" customWidth="1"/>
    <col min="4099" max="4099" width="23.1796875" customWidth="1"/>
    <col min="4100" max="4100" width="3.7265625" customWidth="1"/>
    <col min="4101" max="4101" width="3.81640625" customWidth="1"/>
    <col min="4102" max="4121" width="3.7265625" customWidth="1"/>
    <col min="4122" max="4122" width="11.1796875" customWidth="1"/>
    <col min="4123" max="4123" width="10.26953125" bestFit="1" customWidth="1"/>
    <col min="4124" max="4127" width="3.7265625" customWidth="1"/>
    <col min="4128" max="4128" width="0" hidden="1" customWidth="1"/>
    <col min="4354" max="4354" width="10.453125" customWidth="1"/>
    <col min="4355" max="4355" width="23.1796875" customWidth="1"/>
    <col min="4356" max="4356" width="3.7265625" customWidth="1"/>
    <col min="4357" max="4357" width="3.81640625" customWidth="1"/>
    <col min="4358" max="4377" width="3.7265625" customWidth="1"/>
    <col min="4378" max="4378" width="11.1796875" customWidth="1"/>
    <col min="4379" max="4379" width="10.26953125" bestFit="1" customWidth="1"/>
    <col min="4380" max="4383" width="3.7265625" customWidth="1"/>
    <col min="4384" max="4384" width="0" hidden="1" customWidth="1"/>
    <col min="4610" max="4610" width="10.453125" customWidth="1"/>
    <col min="4611" max="4611" width="23.1796875" customWidth="1"/>
    <col min="4612" max="4612" width="3.7265625" customWidth="1"/>
    <col min="4613" max="4613" width="3.81640625" customWidth="1"/>
    <col min="4614" max="4633" width="3.7265625" customWidth="1"/>
    <col min="4634" max="4634" width="11.1796875" customWidth="1"/>
    <col min="4635" max="4635" width="10.26953125" bestFit="1" customWidth="1"/>
    <col min="4636" max="4639" width="3.7265625" customWidth="1"/>
    <col min="4640" max="4640" width="0" hidden="1" customWidth="1"/>
    <col min="4866" max="4866" width="10.453125" customWidth="1"/>
    <col min="4867" max="4867" width="23.1796875" customWidth="1"/>
    <col min="4868" max="4868" width="3.7265625" customWidth="1"/>
    <col min="4869" max="4869" width="3.81640625" customWidth="1"/>
    <col min="4870" max="4889" width="3.7265625" customWidth="1"/>
    <col min="4890" max="4890" width="11.1796875" customWidth="1"/>
    <col min="4891" max="4891" width="10.26953125" bestFit="1" customWidth="1"/>
    <col min="4892" max="4895" width="3.7265625" customWidth="1"/>
    <col min="4896" max="4896" width="0" hidden="1" customWidth="1"/>
    <col min="5122" max="5122" width="10.453125" customWidth="1"/>
    <col min="5123" max="5123" width="23.1796875" customWidth="1"/>
    <col min="5124" max="5124" width="3.7265625" customWidth="1"/>
    <col min="5125" max="5125" width="3.81640625" customWidth="1"/>
    <col min="5126" max="5145" width="3.7265625" customWidth="1"/>
    <col min="5146" max="5146" width="11.1796875" customWidth="1"/>
    <col min="5147" max="5147" width="10.26953125" bestFit="1" customWidth="1"/>
    <col min="5148" max="5151" width="3.7265625" customWidth="1"/>
    <col min="5152" max="5152" width="0" hidden="1" customWidth="1"/>
    <col min="5378" max="5378" width="10.453125" customWidth="1"/>
    <col min="5379" max="5379" width="23.1796875" customWidth="1"/>
    <col min="5380" max="5380" width="3.7265625" customWidth="1"/>
    <col min="5381" max="5381" width="3.81640625" customWidth="1"/>
    <col min="5382" max="5401" width="3.7265625" customWidth="1"/>
    <col min="5402" max="5402" width="11.1796875" customWidth="1"/>
    <col min="5403" max="5403" width="10.26953125" bestFit="1" customWidth="1"/>
    <col min="5404" max="5407" width="3.7265625" customWidth="1"/>
    <col min="5408" max="5408" width="0" hidden="1" customWidth="1"/>
    <col min="5634" max="5634" width="10.453125" customWidth="1"/>
    <col min="5635" max="5635" width="23.1796875" customWidth="1"/>
    <col min="5636" max="5636" width="3.7265625" customWidth="1"/>
    <col min="5637" max="5637" width="3.81640625" customWidth="1"/>
    <col min="5638" max="5657" width="3.7265625" customWidth="1"/>
    <col min="5658" max="5658" width="11.1796875" customWidth="1"/>
    <col min="5659" max="5659" width="10.26953125" bestFit="1" customWidth="1"/>
    <col min="5660" max="5663" width="3.7265625" customWidth="1"/>
    <col min="5664" max="5664" width="0" hidden="1" customWidth="1"/>
    <col min="5890" max="5890" width="10.453125" customWidth="1"/>
    <col min="5891" max="5891" width="23.1796875" customWidth="1"/>
    <col min="5892" max="5892" width="3.7265625" customWidth="1"/>
    <col min="5893" max="5893" width="3.81640625" customWidth="1"/>
    <col min="5894" max="5913" width="3.7265625" customWidth="1"/>
    <col min="5914" max="5914" width="11.1796875" customWidth="1"/>
    <col min="5915" max="5915" width="10.26953125" bestFit="1" customWidth="1"/>
    <col min="5916" max="5919" width="3.7265625" customWidth="1"/>
    <col min="5920" max="5920" width="0" hidden="1" customWidth="1"/>
    <col min="6146" max="6146" width="10.453125" customWidth="1"/>
    <col min="6147" max="6147" width="23.1796875" customWidth="1"/>
    <col min="6148" max="6148" width="3.7265625" customWidth="1"/>
    <col min="6149" max="6149" width="3.81640625" customWidth="1"/>
    <col min="6150" max="6169" width="3.7265625" customWidth="1"/>
    <col min="6170" max="6170" width="11.1796875" customWidth="1"/>
    <col min="6171" max="6171" width="10.26953125" bestFit="1" customWidth="1"/>
    <col min="6172" max="6175" width="3.7265625" customWidth="1"/>
    <col min="6176" max="6176" width="0" hidden="1" customWidth="1"/>
    <col min="6402" max="6402" width="10.453125" customWidth="1"/>
    <col min="6403" max="6403" width="23.1796875" customWidth="1"/>
    <col min="6404" max="6404" width="3.7265625" customWidth="1"/>
    <col min="6405" max="6405" width="3.81640625" customWidth="1"/>
    <col min="6406" max="6425" width="3.7265625" customWidth="1"/>
    <col min="6426" max="6426" width="11.1796875" customWidth="1"/>
    <col min="6427" max="6427" width="10.26953125" bestFit="1" customWidth="1"/>
    <col min="6428" max="6431" width="3.7265625" customWidth="1"/>
    <col min="6432" max="6432" width="0" hidden="1" customWidth="1"/>
    <col min="6658" max="6658" width="10.453125" customWidth="1"/>
    <col min="6659" max="6659" width="23.1796875" customWidth="1"/>
    <col min="6660" max="6660" width="3.7265625" customWidth="1"/>
    <col min="6661" max="6661" width="3.81640625" customWidth="1"/>
    <col min="6662" max="6681" width="3.7265625" customWidth="1"/>
    <col min="6682" max="6682" width="11.1796875" customWidth="1"/>
    <col min="6683" max="6683" width="10.26953125" bestFit="1" customWidth="1"/>
    <col min="6684" max="6687" width="3.7265625" customWidth="1"/>
    <col min="6688" max="6688" width="0" hidden="1" customWidth="1"/>
    <col min="6914" max="6914" width="10.453125" customWidth="1"/>
    <col min="6915" max="6915" width="23.1796875" customWidth="1"/>
    <col min="6916" max="6916" width="3.7265625" customWidth="1"/>
    <col min="6917" max="6917" width="3.81640625" customWidth="1"/>
    <col min="6918" max="6937" width="3.7265625" customWidth="1"/>
    <col min="6938" max="6938" width="11.1796875" customWidth="1"/>
    <col min="6939" max="6939" width="10.26953125" bestFit="1" customWidth="1"/>
    <col min="6940" max="6943" width="3.7265625" customWidth="1"/>
    <col min="6944" max="6944" width="0" hidden="1" customWidth="1"/>
    <col min="7170" max="7170" width="10.453125" customWidth="1"/>
    <col min="7171" max="7171" width="23.1796875" customWidth="1"/>
    <col min="7172" max="7172" width="3.7265625" customWidth="1"/>
    <col min="7173" max="7173" width="3.81640625" customWidth="1"/>
    <col min="7174" max="7193" width="3.7265625" customWidth="1"/>
    <col min="7194" max="7194" width="11.1796875" customWidth="1"/>
    <col min="7195" max="7195" width="10.26953125" bestFit="1" customWidth="1"/>
    <col min="7196" max="7199" width="3.7265625" customWidth="1"/>
    <col min="7200" max="7200" width="0" hidden="1" customWidth="1"/>
    <col min="7426" max="7426" width="10.453125" customWidth="1"/>
    <col min="7427" max="7427" width="23.1796875" customWidth="1"/>
    <col min="7428" max="7428" width="3.7265625" customWidth="1"/>
    <col min="7429" max="7429" width="3.81640625" customWidth="1"/>
    <col min="7430" max="7449" width="3.7265625" customWidth="1"/>
    <col min="7450" max="7450" width="11.1796875" customWidth="1"/>
    <col min="7451" max="7451" width="10.26953125" bestFit="1" customWidth="1"/>
    <col min="7452" max="7455" width="3.7265625" customWidth="1"/>
    <col min="7456" max="7456" width="0" hidden="1" customWidth="1"/>
    <col min="7682" max="7682" width="10.453125" customWidth="1"/>
    <col min="7683" max="7683" width="23.1796875" customWidth="1"/>
    <col min="7684" max="7684" width="3.7265625" customWidth="1"/>
    <col min="7685" max="7685" width="3.81640625" customWidth="1"/>
    <col min="7686" max="7705" width="3.7265625" customWidth="1"/>
    <col min="7706" max="7706" width="11.1796875" customWidth="1"/>
    <col min="7707" max="7707" width="10.26953125" bestFit="1" customWidth="1"/>
    <col min="7708" max="7711" width="3.7265625" customWidth="1"/>
    <col min="7712" max="7712" width="0" hidden="1" customWidth="1"/>
    <col min="7938" max="7938" width="10.453125" customWidth="1"/>
    <col min="7939" max="7939" width="23.1796875" customWidth="1"/>
    <col min="7940" max="7940" width="3.7265625" customWidth="1"/>
    <col min="7941" max="7941" width="3.81640625" customWidth="1"/>
    <col min="7942" max="7961" width="3.7265625" customWidth="1"/>
    <col min="7962" max="7962" width="11.1796875" customWidth="1"/>
    <col min="7963" max="7963" width="10.26953125" bestFit="1" customWidth="1"/>
    <col min="7964" max="7967" width="3.7265625" customWidth="1"/>
    <col min="7968" max="7968" width="0" hidden="1" customWidth="1"/>
    <col min="8194" max="8194" width="10.453125" customWidth="1"/>
    <col min="8195" max="8195" width="23.1796875" customWidth="1"/>
    <col min="8196" max="8196" width="3.7265625" customWidth="1"/>
    <col min="8197" max="8197" width="3.81640625" customWidth="1"/>
    <col min="8198" max="8217" width="3.7265625" customWidth="1"/>
    <col min="8218" max="8218" width="11.1796875" customWidth="1"/>
    <col min="8219" max="8219" width="10.26953125" bestFit="1" customWidth="1"/>
    <col min="8220" max="8223" width="3.7265625" customWidth="1"/>
    <col min="8224" max="8224" width="0" hidden="1" customWidth="1"/>
    <col min="8450" max="8450" width="10.453125" customWidth="1"/>
    <col min="8451" max="8451" width="23.1796875" customWidth="1"/>
    <col min="8452" max="8452" width="3.7265625" customWidth="1"/>
    <col min="8453" max="8453" width="3.81640625" customWidth="1"/>
    <col min="8454" max="8473" width="3.7265625" customWidth="1"/>
    <col min="8474" max="8474" width="11.1796875" customWidth="1"/>
    <col min="8475" max="8475" width="10.26953125" bestFit="1" customWidth="1"/>
    <col min="8476" max="8479" width="3.7265625" customWidth="1"/>
    <col min="8480" max="8480" width="0" hidden="1" customWidth="1"/>
    <col min="8706" max="8706" width="10.453125" customWidth="1"/>
    <col min="8707" max="8707" width="23.1796875" customWidth="1"/>
    <col min="8708" max="8708" width="3.7265625" customWidth="1"/>
    <col min="8709" max="8709" width="3.81640625" customWidth="1"/>
    <col min="8710" max="8729" width="3.7265625" customWidth="1"/>
    <col min="8730" max="8730" width="11.1796875" customWidth="1"/>
    <col min="8731" max="8731" width="10.26953125" bestFit="1" customWidth="1"/>
    <col min="8732" max="8735" width="3.7265625" customWidth="1"/>
    <col min="8736" max="8736" width="0" hidden="1" customWidth="1"/>
    <col min="8962" max="8962" width="10.453125" customWidth="1"/>
    <col min="8963" max="8963" width="23.1796875" customWidth="1"/>
    <col min="8964" max="8964" width="3.7265625" customWidth="1"/>
    <col min="8965" max="8965" width="3.81640625" customWidth="1"/>
    <col min="8966" max="8985" width="3.7265625" customWidth="1"/>
    <col min="8986" max="8986" width="11.1796875" customWidth="1"/>
    <col min="8987" max="8987" width="10.26953125" bestFit="1" customWidth="1"/>
    <col min="8988" max="8991" width="3.7265625" customWidth="1"/>
    <col min="8992" max="8992" width="0" hidden="1" customWidth="1"/>
    <col min="9218" max="9218" width="10.453125" customWidth="1"/>
    <col min="9219" max="9219" width="23.1796875" customWidth="1"/>
    <col min="9220" max="9220" width="3.7265625" customWidth="1"/>
    <col min="9221" max="9221" width="3.81640625" customWidth="1"/>
    <col min="9222" max="9241" width="3.7265625" customWidth="1"/>
    <col min="9242" max="9242" width="11.1796875" customWidth="1"/>
    <col min="9243" max="9243" width="10.26953125" bestFit="1" customWidth="1"/>
    <col min="9244" max="9247" width="3.7265625" customWidth="1"/>
    <col min="9248" max="9248" width="0" hidden="1" customWidth="1"/>
    <col min="9474" max="9474" width="10.453125" customWidth="1"/>
    <col min="9475" max="9475" width="23.1796875" customWidth="1"/>
    <col min="9476" max="9476" width="3.7265625" customWidth="1"/>
    <col min="9477" max="9477" width="3.81640625" customWidth="1"/>
    <col min="9478" max="9497" width="3.7265625" customWidth="1"/>
    <col min="9498" max="9498" width="11.1796875" customWidth="1"/>
    <col min="9499" max="9499" width="10.26953125" bestFit="1" customWidth="1"/>
    <col min="9500" max="9503" width="3.7265625" customWidth="1"/>
    <col min="9504" max="9504" width="0" hidden="1" customWidth="1"/>
    <col min="9730" max="9730" width="10.453125" customWidth="1"/>
    <col min="9731" max="9731" width="23.1796875" customWidth="1"/>
    <col min="9732" max="9732" width="3.7265625" customWidth="1"/>
    <col min="9733" max="9733" width="3.81640625" customWidth="1"/>
    <col min="9734" max="9753" width="3.7265625" customWidth="1"/>
    <col min="9754" max="9754" width="11.1796875" customWidth="1"/>
    <col min="9755" max="9755" width="10.26953125" bestFit="1" customWidth="1"/>
    <col min="9756" max="9759" width="3.7265625" customWidth="1"/>
    <col min="9760" max="9760" width="0" hidden="1" customWidth="1"/>
    <col min="9986" max="9986" width="10.453125" customWidth="1"/>
    <col min="9987" max="9987" width="23.1796875" customWidth="1"/>
    <col min="9988" max="9988" width="3.7265625" customWidth="1"/>
    <col min="9989" max="9989" width="3.81640625" customWidth="1"/>
    <col min="9990" max="10009" width="3.7265625" customWidth="1"/>
    <col min="10010" max="10010" width="11.1796875" customWidth="1"/>
    <col min="10011" max="10011" width="10.26953125" bestFit="1" customWidth="1"/>
    <col min="10012" max="10015" width="3.7265625" customWidth="1"/>
    <col min="10016" max="10016" width="0" hidden="1" customWidth="1"/>
    <col min="10242" max="10242" width="10.453125" customWidth="1"/>
    <col min="10243" max="10243" width="23.1796875" customWidth="1"/>
    <col min="10244" max="10244" width="3.7265625" customWidth="1"/>
    <col min="10245" max="10245" width="3.81640625" customWidth="1"/>
    <col min="10246" max="10265" width="3.7265625" customWidth="1"/>
    <col min="10266" max="10266" width="11.1796875" customWidth="1"/>
    <col min="10267" max="10267" width="10.26953125" bestFit="1" customWidth="1"/>
    <col min="10268" max="10271" width="3.7265625" customWidth="1"/>
    <col min="10272" max="10272" width="0" hidden="1" customWidth="1"/>
    <col min="10498" max="10498" width="10.453125" customWidth="1"/>
    <col min="10499" max="10499" width="23.1796875" customWidth="1"/>
    <col min="10500" max="10500" width="3.7265625" customWidth="1"/>
    <col min="10501" max="10501" width="3.81640625" customWidth="1"/>
    <col min="10502" max="10521" width="3.7265625" customWidth="1"/>
    <col min="10522" max="10522" width="11.1796875" customWidth="1"/>
    <col min="10523" max="10523" width="10.26953125" bestFit="1" customWidth="1"/>
    <col min="10524" max="10527" width="3.7265625" customWidth="1"/>
    <col min="10528" max="10528" width="0" hidden="1" customWidth="1"/>
    <col min="10754" max="10754" width="10.453125" customWidth="1"/>
    <col min="10755" max="10755" width="23.1796875" customWidth="1"/>
    <col min="10756" max="10756" width="3.7265625" customWidth="1"/>
    <col min="10757" max="10757" width="3.81640625" customWidth="1"/>
    <col min="10758" max="10777" width="3.7265625" customWidth="1"/>
    <col min="10778" max="10778" width="11.1796875" customWidth="1"/>
    <col min="10779" max="10779" width="10.26953125" bestFit="1" customWidth="1"/>
    <col min="10780" max="10783" width="3.7265625" customWidth="1"/>
    <col min="10784" max="10784" width="0" hidden="1" customWidth="1"/>
    <col min="11010" max="11010" width="10.453125" customWidth="1"/>
    <col min="11011" max="11011" width="23.1796875" customWidth="1"/>
    <col min="11012" max="11012" width="3.7265625" customWidth="1"/>
    <col min="11013" max="11013" width="3.81640625" customWidth="1"/>
    <col min="11014" max="11033" width="3.7265625" customWidth="1"/>
    <col min="11034" max="11034" width="11.1796875" customWidth="1"/>
    <col min="11035" max="11035" width="10.26953125" bestFit="1" customWidth="1"/>
    <col min="11036" max="11039" width="3.7265625" customWidth="1"/>
    <col min="11040" max="11040" width="0" hidden="1" customWidth="1"/>
    <col min="11266" max="11266" width="10.453125" customWidth="1"/>
    <col min="11267" max="11267" width="23.1796875" customWidth="1"/>
    <col min="11268" max="11268" width="3.7265625" customWidth="1"/>
    <col min="11269" max="11269" width="3.81640625" customWidth="1"/>
    <col min="11270" max="11289" width="3.7265625" customWidth="1"/>
    <col min="11290" max="11290" width="11.1796875" customWidth="1"/>
    <col min="11291" max="11291" width="10.26953125" bestFit="1" customWidth="1"/>
    <col min="11292" max="11295" width="3.7265625" customWidth="1"/>
    <col min="11296" max="11296" width="0" hidden="1" customWidth="1"/>
    <col min="11522" max="11522" width="10.453125" customWidth="1"/>
    <col min="11523" max="11523" width="23.1796875" customWidth="1"/>
    <col min="11524" max="11524" width="3.7265625" customWidth="1"/>
    <col min="11525" max="11525" width="3.81640625" customWidth="1"/>
    <col min="11526" max="11545" width="3.7265625" customWidth="1"/>
    <col min="11546" max="11546" width="11.1796875" customWidth="1"/>
    <col min="11547" max="11547" width="10.26953125" bestFit="1" customWidth="1"/>
    <col min="11548" max="11551" width="3.7265625" customWidth="1"/>
    <col min="11552" max="11552" width="0" hidden="1" customWidth="1"/>
    <col min="11778" max="11778" width="10.453125" customWidth="1"/>
    <col min="11779" max="11779" width="23.1796875" customWidth="1"/>
    <col min="11780" max="11780" width="3.7265625" customWidth="1"/>
    <col min="11781" max="11781" width="3.81640625" customWidth="1"/>
    <col min="11782" max="11801" width="3.7265625" customWidth="1"/>
    <col min="11802" max="11802" width="11.1796875" customWidth="1"/>
    <col min="11803" max="11803" width="10.26953125" bestFit="1" customWidth="1"/>
    <col min="11804" max="11807" width="3.7265625" customWidth="1"/>
    <col min="11808" max="11808" width="0" hidden="1" customWidth="1"/>
    <col min="12034" max="12034" width="10.453125" customWidth="1"/>
    <col min="12035" max="12035" width="23.1796875" customWidth="1"/>
    <col min="12036" max="12036" width="3.7265625" customWidth="1"/>
    <col min="12037" max="12037" width="3.81640625" customWidth="1"/>
    <col min="12038" max="12057" width="3.7265625" customWidth="1"/>
    <col min="12058" max="12058" width="11.1796875" customWidth="1"/>
    <col min="12059" max="12059" width="10.26953125" bestFit="1" customWidth="1"/>
    <col min="12060" max="12063" width="3.7265625" customWidth="1"/>
    <col min="12064" max="12064" width="0" hidden="1" customWidth="1"/>
    <col min="12290" max="12290" width="10.453125" customWidth="1"/>
    <col min="12291" max="12291" width="23.1796875" customWidth="1"/>
    <col min="12292" max="12292" width="3.7265625" customWidth="1"/>
    <col min="12293" max="12293" width="3.81640625" customWidth="1"/>
    <col min="12294" max="12313" width="3.7265625" customWidth="1"/>
    <col min="12314" max="12314" width="11.1796875" customWidth="1"/>
    <col min="12315" max="12315" width="10.26953125" bestFit="1" customWidth="1"/>
    <col min="12316" max="12319" width="3.7265625" customWidth="1"/>
    <col min="12320" max="12320" width="0" hidden="1" customWidth="1"/>
    <col min="12546" max="12546" width="10.453125" customWidth="1"/>
    <col min="12547" max="12547" width="23.1796875" customWidth="1"/>
    <col min="12548" max="12548" width="3.7265625" customWidth="1"/>
    <col min="12549" max="12549" width="3.81640625" customWidth="1"/>
    <col min="12550" max="12569" width="3.7265625" customWidth="1"/>
    <col min="12570" max="12570" width="11.1796875" customWidth="1"/>
    <col min="12571" max="12571" width="10.26953125" bestFit="1" customWidth="1"/>
    <col min="12572" max="12575" width="3.7265625" customWidth="1"/>
    <col min="12576" max="12576" width="0" hidden="1" customWidth="1"/>
    <col min="12802" max="12802" width="10.453125" customWidth="1"/>
    <col min="12803" max="12803" width="23.1796875" customWidth="1"/>
    <col min="12804" max="12804" width="3.7265625" customWidth="1"/>
    <col min="12805" max="12805" width="3.81640625" customWidth="1"/>
    <col min="12806" max="12825" width="3.7265625" customWidth="1"/>
    <col min="12826" max="12826" width="11.1796875" customWidth="1"/>
    <col min="12827" max="12827" width="10.26953125" bestFit="1" customWidth="1"/>
    <col min="12828" max="12831" width="3.7265625" customWidth="1"/>
    <col min="12832" max="12832" width="0" hidden="1" customWidth="1"/>
    <col min="13058" max="13058" width="10.453125" customWidth="1"/>
    <col min="13059" max="13059" width="23.1796875" customWidth="1"/>
    <col min="13060" max="13060" width="3.7265625" customWidth="1"/>
    <col min="13061" max="13061" width="3.81640625" customWidth="1"/>
    <col min="13062" max="13081" width="3.7265625" customWidth="1"/>
    <col min="13082" max="13082" width="11.1796875" customWidth="1"/>
    <col min="13083" max="13083" width="10.26953125" bestFit="1" customWidth="1"/>
    <col min="13084" max="13087" width="3.7265625" customWidth="1"/>
    <col min="13088" max="13088" width="0" hidden="1" customWidth="1"/>
    <col min="13314" max="13314" width="10.453125" customWidth="1"/>
    <col min="13315" max="13315" width="23.1796875" customWidth="1"/>
    <col min="13316" max="13316" width="3.7265625" customWidth="1"/>
    <col min="13317" max="13317" width="3.81640625" customWidth="1"/>
    <col min="13318" max="13337" width="3.7265625" customWidth="1"/>
    <col min="13338" max="13338" width="11.1796875" customWidth="1"/>
    <col min="13339" max="13339" width="10.26953125" bestFit="1" customWidth="1"/>
    <col min="13340" max="13343" width="3.7265625" customWidth="1"/>
    <col min="13344" max="13344" width="0" hidden="1" customWidth="1"/>
    <col min="13570" max="13570" width="10.453125" customWidth="1"/>
    <col min="13571" max="13571" width="23.1796875" customWidth="1"/>
    <col min="13572" max="13572" width="3.7265625" customWidth="1"/>
    <col min="13573" max="13573" width="3.81640625" customWidth="1"/>
    <col min="13574" max="13593" width="3.7265625" customWidth="1"/>
    <col min="13594" max="13594" width="11.1796875" customWidth="1"/>
    <col min="13595" max="13595" width="10.26953125" bestFit="1" customWidth="1"/>
    <col min="13596" max="13599" width="3.7265625" customWidth="1"/>
    <col min="13600" max="13600" width="0" hidden="1" customWidth="1"/>
    <col min="13826" max="13826" width="10.453125" customWidth="1"/>
    <col min="13827" max="13827" width="23.1796875" customWidth="1"/>
    <col min="13828" max="13828" width="3.7265625" customWidth="1"/>
    <col min="13829" max="13829" width="3.81640625" customWidth="1"/>
    <col min="13830" max="13849" width="3.7265625" customWidth="1"/>
    <col min="13850" max="13850" width="11.1796875" customWidth="1"/>
    <col min="13851" max="13851" width="10.26953125" bestFit="1" customWidth="1"/>
    <col min="13852" max="13855" width="3.7265625" customWidth="1"/>
    <col min="13856" max="13856" width="0" hidden="1" customWidth="1"/>
    <col min="14082" max="14082" width="10.453125" customWidth="1"/>
    <col min="14083" max="14083" width="23.1796875" customWidth="1"/>
    <col min="14084" max="14084" width="3.7265625" customWidth="1"/>
    <col min="14085" max="14085" width="3.81640625" customWidth="1"/>
    <col min="14086" max="14105" width="3.7265625" customWidth="1"/>
    <col min="14106" max="14106" width="11.1796875" customWidth="1"/>
    <col min="14107" max="14107" width="10.26953125" bestFit="1" customWidth="1"/>
    <col min="14108" max="14111" width="3.7265625" customWidth="1"/>
    <col min="14112" max="14112" width="0" hidden="1" customWidth="1"/>
    <col min="14338" max="14338" width="10.453125" customWidth="1"/>
    <col min="14339" max="14339" width="23.1796875" customWidth="1"/>
    <col min="14340" max="14340" width="3.7265625" customWidth="1"/>
    <col min="14341" max="14341" width="3.81640625" customWidth="1"/>
    <col min="14342" max="14361" width="3.7265625" customWidth="1"/>
    <col min="14362" max="14362" width="11.1796875" customWidth="1"/>
    <col min="14363" max="14363" width="10.26953125" bestFit="1" customWidth="1"/>
    <col min="14364" max="14367" width="3.7265625" customWidth="1"/>
    <col min="14368" max="14368" width="0" hidden="1" customWidth="1"/>
    <col min="14594" max="14594" width="10.453125" customWidth="1"/>
    <col min="14595" max="14595" width="23.1796875" customWidth="1"/>
    <col min="14596" max="14596" width="3.7265625" customWidth="1"/>
    <col min="14597" max="14597" width="3.81640625" customWidth="1"/>
    <col min="14598" max="14617" width="3.7265625" customWidth="1"/>
    <col min="14618" max="14618" width="11.1796875" customWidth="1"/>
    <col min="14619" max="14619" width="10.26953125" bestFit="1" customWidth="1"/>
    <col min="14620" max="14623" width="3.7265625" customWidth="1"/>
    <col min="14624" max="14624" width="0" hidden="1" customWidth="1"/>
    <col min="14850" max="14850" width="10.453125" customWidth="1"/>
    <col min="14851" max="14851" width="23.1796875" customWidth="1"/>
    <col min="14852" max="14852" width="3.7265625" customWidth="1"/>
    <col min="14853" max="14853" width="3.81640625" customWidth="1"/>
    <col min="14854" max="14873" width="3.7265625" customWidth="1"/>
    <col min="14874" max="14874" width="11.1796875" customWidth="1"/>
    <col min="14875" max="14875" width="10.26953125" bestFit="1" customWidth="1"/>
    <col min="14876" max="14879" width="3.7265625" customWidth="1"/>
    <col min="14880" max="14880" width="0" hidden="1" customWidth="1"/>
    <col min="15106" max="15106" width="10.453125" customWidth="1"/>
    <col min="15107" max="15107" width="23.1796875" customWidth="1"/>
    <col min="15108" max="15108" width="3.7265625" customWidth="1"/>
    <col min="15109" max="15109" width="3.81640625" customWidth="1"/>
    <col min="15110" max="15129" width="3.7265625" customWidth="1"/>
    <col min="15130" max="15130" width="11.1796875" customWidth="1"/>
    <col min="15131" max="15131" width="10.26953125" bestFit="1" customWidth="1"/>
    <col min="15132" max="15135" width="3.7265625" customWidth="1"/>
    <col min="15136" max="15136" width="0" hidden="1" customWidth="1"/>
    <col min="15362" max="15362" width="10.453125" customWidth="1"/>
    <col min="15363" max="15363" width="23.1796875" customWidth="1"/>
    <col min="15364" max="15364" width="3.7265625" customWidth="1"/>
    <col min="15365" max="15365" width="3.81640625" customWidth="1"/>
    <col min="15366" max="15385" width="3.7265625" customWidth="1"/>
    <col min="15386" max="15386" width="11.1796875" customWidth="1"/>
    <col min="15387" max="15387" width="10.26953125" bestFit="1" customWidth="1"/>
    <col min="15388" max="15391" width="3.7265625" customWidth="1"/>
    <col min="15392" max="15392" width="0" hidden="1" customWidth="1"/>
    <col min="15618" max="15618" width="10.453125" customWidth="1"/>
    <col min="15619" max="15619" width="23.1796875" customWidth="1"/>
    <col min="15620" max="15620" width="3.7265625" customWidth="1"/>
    <col min="15621" max="15621" width="3.81640625" customWidth="1"/>
    <col min="15622" max="15641" width="3.7265625" customWidth="1"/>
    <col min="15642" max="15642" width="11.1796875" customWidth="1"/>
    <col min="15643" max="15643" width="10.26953125" bestFit="1" customWidth="1"/>
    <col min="15644" max="15647" width="3.7265625" customWidth="1"/>
    <col min="15648" max="15648" width="0" hidden="1" customWidth="1"/>
    <col min="15874" max="15874" width="10.453125" customWidth="1"/>
    <col min="15875" max="15875" width="23.1796875" customWidth="1"/>
    <col min="15876" max="15876" width="3.7265625" customWidth="1"/>
    <col min="15877" max="15877" width="3.81640625" customWidth="1"/>
    <col min="15878" max="15897" width="3.7265625" customWidth="1"/>
    <col min="15898" max="15898" width="11.1796875" customWidth="1"/>
    <col min="15899" max="15899" width="10.26953125" bestFit="1" customWidth="1"/>
    <col min="15900" max="15903" width="3.7265625" customWidth="1"/>
    <col min="15904" max="15904" width="0" hidden="1" customWidth="1"/>
    <col min="16130" max="16130" width="10.453125" customWidth="1"/>
    <col min="16131" max="16131" width="23.1796875" customWidth="1"/>
    <col min="16132" max="16132" width="3.7265625" customWidth="1"/>
    <col min="16133" max="16133" width="3.81640625" customWidth="1"/>
    <col min="16134" max="16153" width="3.7265625" customWidth="1"/>
    <col min="16154" max="16154" width="11.1796875" customWidth="1"/>
    <col min="16155" max="16155" width="10.26953125" bestFit="1" customWidth="1"/>
    <col min="16156" max="16159" width="3.7265625" customWidth="1"/>
    <col min="16160" max="16160" width="0" hidden="1" customWidth="1"/>
  </cols>
  <sheetData>
    <row r="1" spans="1:37" ht="12.75" customHeight="1" x14ac:dyDescent="0.25">
      <c r="B1" s="1949"/>
      <c r="C1" s="3245" t="s">
        <v>1023</v>
      </c>
      <c r="D1" s="3245"/>
      <c r="E1" s="3245"/>
      <c r="F1" s="3245"/>
      <c r="G1" s="3245"/>
      <c r="H1" s="3245"/>
      <c r="I1" s="3245"/>
      <c r="J1" s="3245"/>
      <c r="K1" s="3245"/>
      <c r="L1" s="3245"/>
      <c r="M1" s="3245"/>
      <c r="N1" s="3245"/>
      <c r="O1" s="3245"/>
      <c r="P1" s="3245"/>
      <c r="Q1" s="3245"/>
      <c r="R1" s="3245"/>
      <c r="S1" s="3245"/>
      <c r="T1" s="3245"/>
      <c r="U1" s="3245"/>
      <c r="V1" s="3245"/>
      <c r="W1" s="3245"/>
      <c r="X1" s="3245"/>
      <c r="Y1" s="3245"/>
      <c r="Z1" s="3245"/>
    </row>
    <row r="2" spans="1:37" x14ac:dyDescent="0.25">
      <c r="C2" s="3245"/>
      <c r="D2" s="3245"/>
      <c r="E2" s="3245"/>
      <c r="F2" s="3245"/>
      <c r="G2" s="3245"/>
      <c r="H2" s="3245"/>
      <c r="I2" s="3245"/>
      <c r="J2" s="3245"/>
      <c r="K2" s="3245"/>
      <c r="L2" s="3245"/>
      <c r="M2" s="3245"/>
      <c r="N2" s="3245"/>
      <c r="O2" s="3245"/>
      <c r="P2" s="3245"/>
      <c r="Q2" s="3245"/>
      <c r="R2" s="3245"/>
      <c r="S2" s="3245"/>
      <c r="T2" s="3245"/>
      <c r="U2" s="3245"/>
      <c r="V2" s="3245"/>
      <c r="W2" s="3245"/>
      <c r="X2" s="3245"/>
      <c r="Y2" s="3245"/>
      <c r="Z2" s="3245"/>
    </row>
    <row r="3" spans="1:37" s="1997" customFormat="1" ht="22.5" customHeight="1" x14ac:dyDescent="0.35">
      <c r="A3" s="1950"/>
      <c r="C3" s="3245"/>
      <c r="D3" s="3245"/>
      <c r="E3" s="3245"/>
      <c r="F3" s="3245"/>
      <c r="G3" s="3245"/>
      <c r="H3" s="3245"/>
      <c r="I3" s="3245"/>
      <c r="J3" s="3245"/>
      <c r="K3" s="3245"/>
      <c r="L3" s="3245"/>
      <c r="M3" s="3245"/>
      <c r="N3" s="3245"/>
      <c r="O3" s="3245"/>
      <c r="P3" s="3245"/>
      <c r="Q3" s="3245"/>
      <c r="R3" s="3245"/>
      <c r="S3" s="3245"/>
      <c r="T3" s="3245"/>
      <c r="U3" s="3245"/>
      <c r="V3" s="3245"/>
      <c r="W3" s="3245"/>
      <c r="X3" s="3245"/>
      <c r="Y3" s="3245"/>
      <c r="Z3" s="3245"/>
    </row>
    <row r="4" spans="1:37" s="1997" customFormat="1" ht="22.5" customHeight="1" x14ac:dyDescent="0.25">
      <c r="C4" s="3245"/>
      <c r="D4" s="3245"/>
      <c r="E4" s="3245"/>
      <c r="F4" s="3245"/>
      <c r="G4" s="3245"/>
      <c r="H4" s="3245"/>
      <c r="I4" s="3245"/>
      <c r="J4" s="3245"/>
      <c r="K4" s="3245"/>
      <c r="L4" s="3245"/>
      <c r="M4" s="3245"/>
      <c r="N4" s="3245"/>
      <c r="O4" s="3245"/>
      <c r="P4" s="3245"/>
      <c r="Q4" s="3245"/>
      <c r="R4" s="3245"/>
      <c r="S4" s="3245"/>
      <c r="T4" s="3245"/>
      <c r="U4" s="3245"/>
      <c r="V4" s="3245"/>
      <c r="W4" s="3245"/>
      <c r="X4" s="3245"/>
      <c r="Y4" s="3245"/>
      <c r="Z4" s="3245"/>
    </row>
    <row r="5" spans="1:37" ht="22.5" customHeight="1" x14ac:dyDescent="0.3">
      <c r="A5" s="1951" t="s">
        <v>1024</v>
      </c>
      <c r="B5" s="1951"/>
      <c r="C5" s="1951"/>
      <c r="D5" s="1951"/>
      <c r="E5" s="1951"/>
      <c r="F5" s="1951"/>
      <c r="G5" s="1951"/>
      <c r="H5" s="1951"/>
      <c r="I5" s="1951"/>
      <c r="J5" s="1280"/>
      <c r="K5" s="1280"/>
      <c r="L5" s="1280"/>
      <c r="M5" s="1280"/>
      <c r="N5" s="1280"/>
      <c r="O5" s="1280"/>
      <c r="P5" s="1280"/>
      <c r="Q5" s="1280"/>
      <c r="R5" s="1280"/>
      <c r="S5" s="1952"/>
      <c r="T5" s="1280"/>
      <c r="U5" s="1280"/>
      <c r="V5" s="1280"/>
      <c r="W5" s="1280"/>
      <c r="X5" s="1280"/>
      <c r="Y5" s="1280"/>
      <c r="Z5" s="1280"/>
      <c r="AA5" s="1280"/>
      <c r="AB5" s="1280"/>
      <c r="AC5" s="1280"/>
      <c r="AD5" s="1280"/>
      <c r="AE5" s="1280"/>
      <c r="AF5" s="1280"/>
      <c r="AG5" s="1280"/>
    </row>
    <row r="6" spans="1:37" ht="22.5" customHeight="1" x14ac:dyDescent="0.3">
      <c r="A6" s="1951" t="s">
        <v>1025</v>
      </c>
      <c r="B6" s="1951"/>
      <c r="C6" s="1951"/>
      <c r="D6" s="1951"/>
      <c r="E6" s="1951"/>
      <c r="F6" s="1951"/>
      <c r="G6" s="1951"/>
      <c r="H6" s="1951"/>
      <c r="I6" s="1951"/>
      <c r="J6" s="1280"/>
      <c r="K6" s="1280"/>
      <c r="L6" s="1280"/>
      <c r="M6" s="1280"/>
      <c r="N6" s="1280"/>
      <c r="O6" s="1280"/>
      <c r="P6" s="1280"/>
      <c r="Q6" s="1280"/>
      <c r="R6" s="1280"/>
      <c r="S6" s="1952"/>
      <c r="T6" s="1280"/>
      <c r="U6" s="1280"/>
      <c r="V6" s="1280"/>
      <c r="W6" s="1280"/>
      <c r="X6" s="1280"/>
      <c r="Y6" s="1280"/>
      <c r="Z6" s="1280"/>
      <c r="AA6" s="1280"/>
      <c r="AB6" s="1280"/>
      <c r="AC6" s="1280"/>
      <c r="AD6" s="1280"/>
      <c r="AE6" s="1280"/>
      <c r="AF6" s="1280"/>
      <c r="AG6" s="1280"/>
    </row>
    <row r="7" spans="1:37" ht="22.5" customHeight="1" thickBot="1" x14ac:dyDescent="0.35">
      <c r="D7" s="1953" t="s">
        <v>96</v>
      </c>
      <c r="E7" s="1953"/>
      <c r="F7" s="1953"/>
      <c r="G7" s="1953"/>
      <c r="H7" s="1953"/>
      <c r="I7" s="1953"/>
      <c r="J7" s="1953"/>
      <c r="K7" s="1953"/>
      <c r="L7" s="1953"/>
      <c r="M7" s="1953"/>
      <c r="N7" s="1953"/>
      <c r="U7" s="1954"/>
      <c r="V7" s="1954"/>
      <c r="W7" s="1954"/>
      <c r="X7" s="1954"/>
    </row>
    <row r="8" spans="1:37" ht="22.5" customHeight="1" thickBot="1" x14ac:dyDescent="0.3">
      <c r="A8" s="3246" t="s">
        <v>1026</v>
      </c>
      <c r="B8" s="3149"/>
      <c r="C8" s="3150"/>
      <c r="D8" s="1955" t="s">
        <v>362</v>
      </c>
      <c r="E8" s="1955" t="s">
        <v>363</v>
      </c>
      <c r="F8" s="1955">
        <v>2</v>
      </c>
      <c r="G8" s="1955">
        <v>6</v>
      </c>
      <c r="H8" s="1955">
        <v>2</v>
      </c>
      <c r="I8" s="1955">
        <v>0</v>
      </c>
      <c r="J8" s="1955">
        <v>0</v>
      </c>
      <c r="K8" s="1955">
        <v>0</v>
      </c>
      <c r="L8" s="1955">
        <v>4</v>
      </c>
      <c r="M8" s="1956"/>
      <c r="N8" s="3247"/>
      <c r="O8" s="3248"/>
      <c r="P8" s="3248"/>
      <c r="Q8" s="3248"/>
      <c r="R8" s="3248"/>
      <c r="S8" s="3248"/>
      <c r="T8" s="3248"/>
      <c r="U8" s="3248"/>
      <c r="V8" s="3248"/>
      <c r="W8" s="3248"/>
      <c r="X8" s="3248"/>
      <c r="Y8" s="3248"/>
      <c r="Z8" s="3248"/>
      <c r="AA8" s="3248"/>
      <c r="AB8" s="3248"/>
      <c r="AC8" s="3248"/>
      <c r="AD8" s="3249"/>
      <c r="AE8" s="1957"/>
      <c r="AF8" s="1957"/>
      <c r="AG8" s="1957"/>
      <c r="AH8" s="1957"/>
      <c r="AI8" s="1957"/>
      <c r="AJ8" s="1957"/>
      <c r="AK8" s="1957"/>
    </row>
    <row r="9" spans="1:37" ht="22.5" customHeight="1" thickBot="1" x14ac:dyDescent="0.3">
      <c r="A9" s="3213" t="s">
        <v>1027</v>
      </c>
      <c r="B9" s="3214"/>
      <c r="C9" s="3215"/>
      <c r="D9" s="3238" t="s">
        <v>1028</v>
      </c>
      <c r="E9" s="3239"/>
      <c r="F9" s="3239"/>
      <c r="G9" s="3239"/>
      <c r="H9" s="3239"/>
      <c r="I9" s="3239"/>
      <c r="J9" s="3239"/>
      <c r="K9" s="3239"/>
      <c r="L9" s="3240"/>
      <c r="M9" s="1958"/>
      <c r="N9" s="3250"/>
      <c r="O9" s="3251"/>
      <c r="P9" s="3251"/>
      <c r="Q9" s="3251"/>
      <c r="R9" s="3251"/>
      <c r="S9" s="3251"/>
      <c r="T9" s="3251"/>
      <c r="U9" s="3251"/>
      <c r="V9" s="3251"/>
      <c r="W9" s="3251"/>
      <c r="X9" s="3251"/>
      <c r="Y9" s="3251"/>
      <c r="Z9" s="3251"/>
      <c r="AA9" s="3251"/>
      <c r="AB9" s="3251"/>
      <c r="AC9" s="3251"/>
      <c r="AD9" s="3252"/>
      <c r="AE9" s="1957"/>
      <c r="AF9" s="1957"/>
      <c r="AG9" s="1957"/>
      <c r="AH9" s="1957"/>
      <c r="AI9" s="1957"/>
      <c r="AJ9" s="1957"/>
      <c r="AK9" s="1957"/>
    </row>
    <row r="10" spans="1:37" ht="22.5" customHeight="1" thickBot="1" x14ac:dyDescent="0.3">
      <c r="A10" s="3213" t="s">
        <v>1029</v>
      </c>
      <c r="B10" s="3214"/>
      <c r="C10" s="3215"/>
      <c r="D10" s="3210">
        <f>[3]Flows!G5</f>
        <v>42614</v>
      </c>
      <c r="E10" s="3211"/>
      <c r="F10" s="3211"/>
      <c r="G10" s="3211"/>
      <c r="H10" s="3211"/>
      <c r="I10" s="3211"/>
      <c r="J10" s="3211"/>
      <c r="K10" s="3211"/>
      <c r="L10" s="3212"/>
      <c r="M10" s="1998"/>
      <c r="N10" s="3250"/>
      <c r="O10" s="3251"/>
      <c r="P10" s="3251"/>
      <c r="Q10" s="3251"/>
      <c r="R10" s="3251"/>
      <c r="S10" s="3251"/>
      <c r="T10" s="3251"/>
      <c r="U10" s="3251"/>
      <c r="V10" s="3251"/>
      <c r="W10" s="3251"/>
      <c r="X10" s="3251"/>
      <c r="Y10" s="3251"/>
      <c r="Z10" s="3251"/>
      <c r="AA10" s="3251"/>
      <c r="AB10" s="3251"/>
      <c r="AC10" s="3251"/>
      <c r="AD10" s="3252"/>
      <c r="AE10" s="1957"/>
      <c r="AF10" s="1957"/>
      <c r="AG10" s="1957"/>
      <c r="AH10" s="1957"/>
      <c r="AI10" s="1957"/>
      <c r="AJ10" s="1957"/>
      <c r="AK10" s="1957"/>
    </row>
    <row r="11" spans="1:37" ht="22.5" customHeight="1" thickBot="1" x14ac:dyDescent="0.3">
      <c r="A11" s="3213" t="s">
        <v>1030</v>
      </c>
      <c r="B11" s="3214"/>
      <c r="C11" s="3215"/>
      <c r="D11" s="3219" t="s">
        <v>1031</v>
      </c>
      <c r="E11" s="3220"/>
      <c r="F11" s="3220"/>
      <c r="G11" s="3220"/>
      <c r="H11" s="3220"/>
      <c r="I11" s="3220"/>
      <c r="J11" s="3220"/>
      <c r="K11" s="3220"/>
      <c r="L11" s="3241"/>
      <c r="M11" s="1998"/>
      <c r="N11" s="3250"/>
      <c r="O11" s="3251"/>
      <c r="P11" s="3251"/>
      <c r="Q11" s="3251"/>
      <c r="R11" s="3251"/>
      <c r="S11" s="3251"/>
      <c r="T11" s="3251"/>
      <c r="U11" s="3251"/>
      <c r="V11" s="3251"/>
      <c r="W11" s="3251"/>
      <c r="X11" s="3251"/>
      <c r="Y11" s="3251"/>
      <c r="Z11" s="3251"/>
      <c r="AA11" s="3251"/>
      <c r="AB11" s="3251"/>
      <c r="AC11" s="3251"/>
      <c r="AD11" s="3252"/>
      <c r="AE11" s="1957"/>
      <c r="AF11" s="1957"/>
      <c r="AG11" s="1957"/>
      <c r="AH11" s="1957"/>
      <c r="AI11" s="1957"/>
      <c r="AJ11" s="1957"/>
      <c r="AK11" s="1957"/>
    </row>
    <row r="12" spans="1:37" ht="22.5" customHeight="1" x14ac:dyDescent="0.25">
      <c r="A12" s="3223" t="s">
        <v>1032</v>
      </c>
      <c r="B12" s="3223"/>
      <c r="C12" s="3223"/>
      <c r="N12" s="3250"/>
      <c r="O12" s="3251"/>
      <c r="P12" s="3251"/>
      <c r="Q12" s="3251"/>
      <c r="R12" s="3251"/>
      <c r="S12" s="3251"/>
      <c r="T12" s="3251"/>
      <c r="U12" s="3251"/>
      <c r="V12" s="3251"/>
      <c r="W12" s="3251"/>
      <c r="X12" s="3251"/>
      <c r="Y12" s="3251"/>
      <c r="Z12" s="3251"/>
      <c r="AA12" s="3251"/>
      <c r="AB12" s="3251"/>
      <c r="AC12" s="3251"/>
      <c r="AD12" s="3252"/>
      <c r="AE12" s="1957"/>
      <c r="AF12" s="1957"/>
      <c r="AG12" s="1957"/>
      <c r="AH12" s="1957"/>
      <c r="AI12" s="1957"/>
      <c r="AJ12" s="1957"/>
      <c r="AK12" s="1957"/>
    </row>
    <row r="13" spans="1:37" ht="22.5" customHeight="1" x14ac:dyDescent="0.25">
      <c r="A13" s="1959"/>
      <c r="B13" s="1959"/>
      <c r="C13" s="1959"/>
      <c r="D13" s="1998"/>
      <c r="E13" s="1998"/>
      <c r="F13" s="1998"/>
      <c r="G13" s="1998"/>
      <c r="H13" s="1998"/>
      <c r="I13" s="1998"/>
      <c r="J13" s="1998"/>
      <c r="K13" s="1998"/>
      <c r="L13" s="1998"/>
      <c r="M13" s="1998"/>
      <c r="N13" s="3250"/>
      <c r="O13" s="3251"/>
      <c r="P13" s="3251"/>
      <c r="Q13" s="3251"/>
      <c r="R13" s="3251"/>
      <c r="S13" s="3251"/>
      <c r="T13" s="3251"/>
      <c r="U13" s="3251"/>
      <c r="V13" s="3251"/>
      <c r="W13" s="3251"/>
      <c r="X13" s="3251"/>
      <c r="Y13" s="3251"/>
      <c r="Z13" s="3251"/>
      <c r="AA13" s="3251"/>
      <c r="AB13" s="3251"/>
      <c r="AC13" s="3251"/>
      <c r="AD13" s="3252"/>
      <c r="AE13" s="1957"/>
      <c r="AF13" s="1957"/>
      <c r="AG13" s="1957"/>
      <c r="AH13" s="1957"/>
      <c r="AI13" s="1957"/>
      <c r="AJ13" s="1957"/>
      <c r="AK13" s="1957"/>
    </row>
    <row r="14" spans="1:37" ht="22.5" customHeight="1" thickBot="1" x14ac:dyDescent="0.3">
      <c r="A14" s="1959"/>
      <c r="B14" s="1959"/>
      <c r="C14" s="1959"/>
      <c r="D14" s="1998"/>
      <c r="E14" s="1998"/>
      <c r="F14" s="1998"/>
      <c r="G14" s="1998"/>
      <c r="H14" s="1998"/>
      <c r="I14" s="1998"/>
      <c r="J14" s="1998"/>
      <c r="K14" s="1998"/>
      <c r="L14" s="1998"/>
      <c r="M14" s="1998"/>
      <c r="N14" s="3250"/>
      <c r="O14" s="3251"/>
      <c r="P14" s="3251"/>
      <c r="Q14" s="3251"/>
      <c r="R14" s="3251"/>
      <c r="S14" s="3251"/>
      <c r="T14" s="3251"/>
      <c r="U14" s="3251"/>
      <c r="V14" s="3251"/>
      <c r="W14" s="3251"/>
      <c r="X14" s="3251"/>
      <c r="Y14" s="3251"/>
      <c r="Z14" s="3251"/>
      <c r="AA14" s="3251"/>
      <c r="AB14" s="3251"/>
      <c r="AC14" s="3251"/>
      <c r="AD14" s="3252"/>
      <c r="AE14" s="1957"/>
      <c r="AF14" s="1957"/>
      <c r="AG14" s="1957"/>
      <c r="AH14" s="1957"/>
      <c r="AI14" s="1957"/>
      <c r="AJ14" s="1957"/>
      <c r="AK14" s="1957"/>
    </row>
    <row r="15" spans="1:37" ht="22.5" customHeight="1" thickBot="1" x14ac:dyDescent="0.3">
      <c r="A15" s="3213" t="s">
        <v>1033</v>
      </c>
      <c r="B15" s="3214"/>
      <c r="C15" s="3215"/>
      <c r="D15" s="3256" t="e">
        <f>Distribution!G40</f>
        <v>#DIV/0!</v>
      </c>
      <c r="E15" s="3220"/>
      <c r="F15" s="3220"/>
      <c r="G15" s="3220"/>
      <c r="H15" s="3220"/>
      <c r="I15" s="3220"/>
      <c r="J15" s="3220"/>
      <c r="K15" s="3220"/>
      <c r="L15" s="3221"/>
      <c r="M15" s="1998"/>
      <c r="N15" s="3250"/>
      <c r="O15" s="3251"/>
      <c r="P15" s="3251"/>
      <c r="Q15" s="3251"/>
      <c r="R15" s="3251"/>
      <c r="S15" s="3251"/>
      <c r="T15" s="3251"/>
      <c r="U15" s="3251"/>
      <c r="V15" s="3251"/>
      <c r="W15" s="3251"/>
      <c r="X15" s="3251"/>
      <c r="Y15" s="3251"/>
      <c r="Z15" s="3251"/>
      <c r="AA15" s="3251"/>
      <c r="AB15" s="3251"/>
      <c r="AC15" s="3251"/>
      <c r="AD15" s="3252"/>
      <c r="AE15" s="1957"/>
      <c r="AF15" s="1957"/>
      <c r="AG15" s="1957"/>
      <c r="AH15" s="1957"/>
      <c r="AI15" s="1957"/>
      <c r="AJ15" s="1957"/>
      <c r="AK15" s="1957"/>
    </row>
    <row r="16" spans="1:37" ht="22.5" customHeight="1" thickBot="1" x14ac:dyDescent="0.3">
      <c r="A16" s="3213" t="s">
        <v>1034</v>
      </c>
      <c r="B16" s="3214"/>
      <c r="C16" s="3215"/>
      <c r="D16" s="3219">
        <v>26102</v>
      </c>
      <c r="E16" s="3220"/>
      <c r="F16" s="3220"/>
      <c r="G16" s="3220"/>
      <c r="H16" s="3220"/>
      <c r="I16" s="3220"/>
      <c r="J16" s="3220"/>
      <c r="K16" s="3220"/>
      <c r="L16" s="3221"/>
      <c r="N16" s="3250"/>
      <c r="O16" s="3251"/>
      <c r="P16" s="3251"/>
      <c r="Q16" s="3251"/>
      <c r="R16" s="3251"/>
      <c r="S16" s="3251"/>
      <c r="T16" s="3251"/>
      <c r="U16" s="3251"/>
      <c r="V16" s="3251"/>
      <c r="W16" s="3251"/>
      <c r="X16" s="3251"/>
      <c r="Y16" s="3251"/>
      <c r="Z16" s="3251"/>
      <c r="AA16" s="3251"/>
      <c r="AB16" s="3251"/>
      <c r="AC16" s="3251"/>
      <c r="AD16" s="3252"/>
    </row>
    <row r="17" spans="1:37" ht="22.5" customHeight="1" x14ac:dyDescent="0.25">
      <c r="N17" s="3250"/>
      <c r="O17" s="3251"/>
      <c r="P17" s="3251"/>
      <c r="Q17" s="3251"/>
      <c r="R17" s="3251"/>
      <c r="S17" s="3251"/>
      <c r="T17" s="3251"/>
      <c r="U17" s="3251"/>
      <c r="V17" s="3251"/>
      <c r="W17" s="3251"/>
      <c r="X17" s="3251"/>
      <c r="Y17" s="3251"/>
      <c r="Z17" s="3251"/>
      <c r="AA17" s="3251"/>
      <c r="AB17" s="3251"/>
      <c r="AC17" s="3251"/>
      <c r="AD17" s="3252"/>
    </row>
    <row r="18" spans="1:37" ht="22.5" customHeight="1" thickBot="1" x14ac:dyDescent="0.3">
      <c r="A18" s="1960"/>
      <c r="B18" s="1960"/>
      <c r="C18" s="1960"/>
      <c r="N18" s="3250"/>
      <c r="O18" s="3251"/>
      <c r="P18" s="3251"/>
      <c r="Q18" s="3251"/>
      <c r="R18" s="3251"/>
      <c r="S18" s="3251"/>
      <c r="T18" s="3251"/>
      <c r="U18" s="3251"/>
      <c r="V18" s="3251"/>
      <c r="W18" s="3251"/>
      <c r="X18" s="3251"/>
      <c r="Y18" s="3251"/>
      <c r="Z18" s="3251"/>
      <c r="AA18" s="3251"/>
      <c r="AB18" s="3251"/>
      <c r="AC18" s="3251"/>
      <c r="AD18" s="3252"/>
      <c r="AE18" s="1957"/>
      <c r="AF18" s="1957"/>
      <c r="AG18" s="1957"/>
      <c r="AH18" s="1957"/>
      <c r="AI18" s="1957"/>
      <c r="AJ18" s="1957"/>
      <c r="AK18" s="1957"/>
    </row>
    <row r="19" spans="1:37" ht="22.5" customHeight="1" thickBot="1" x14ac:dyDescent="0.3">
      <c r="A19" s="3213" t="s">
        <v>1035</v>
      </c>
      <c r="B19" s="3214"/>
      <c r="C19" s="3215"/>
      <c r="D19" s="3219">
        <f>Distribution!B39</f>
        <v>0</v>
      </c>
      <c r="E19" s="3220"/>
      <c r="F19" s="3220"/>
      <c r="G19" s="3220"/>
      <c r="H19" s="3220"/>
      <c r="I19" s="3220"/>
      <c r="J19" s="3220"/>
      <c r="K19" s="3220"/>
      <c r="L19" s="3241"/>
      <c r="M19" s="1956"/>
      <c r="N19" s="3250"/>
      <c r="O19" s="3251"/>
      <c r="P19" s="3251"/>
      <c r="Q19" s="3251"/>
      <c r="R19" s="3251"/>
      <c r="S19" s="3251"/>
      <c r="T19" s="3251"/>
      <c r="U19" s="3251"/>
      <c r="V19" s="3251"/>
      <c r="W19" s="3251"/>
      <c r="X19" s="3251"/>
      <c r="Y19" s="3251"/>
      <c r="Z19" s="3251"/>
      <c r="AA19" s="3251"/>
      <c r="AB19" s="3251"/>
      <c r="AC19" s="3251"/>
      <c r="AD19" s="3252"/>
      <c r="AE19" s="1957"/>
      <c r="AF19" s="1957"/>
      <c r="AG19" s="1957"/>
      <c r="AH19" s="1957"/>
      <c r="AI19" s="1957"/>
      <c r="AJ19" s="1957"/>
      <c r="AK19" s="1957"/>
    </row>
    <row r="20" spans="1:37" ht="22.5" customHeight="1" thickBot="1" x14ac:dyDescent="0.3">
      <c r="A20" s="3213" t="s">
        <v>1036</v>
      </c>
      <c r="B20" s="3214"/>
      <c r="C20" s="3215"/>
      <c r="D20" s="3219">
        <v>0</v>
      </c>
      <c r="E20" s="3220"/>
      <c r="F20" s="3220"/>
      <c r="G20" s="3220"/>
      <c r="H20" s="3220"/>
      <c r="I20" s="3220"/>
      <c r="J20" s="3220"/>
      <c r="K20" s="3220"/>
      <c r="L20" s="3241"/>
      <c r="M20" s="1956"/>
      <c r="N20" s="3250"/>
      <c r="O20" s="3251"/>
      <c r="P20" s="3251"/>
      <c r="Q20" s="3251"/>
      <c r="R20" s="3251"/>
      <c r="S20" s="3251"/>
      <c r="T20" s="3251"/>
      <c r="U20" s="3251"/>
      <c r="V20" s="3251"/>
      <c r="W20" s="3251"/>
      <c r="X20" s="3251"/>
      <c r="Y20" s="3251"/>
      <c r="Z20" s="3251"/>
      <c r="AA20" s="3251"/>
      <c r="AB20" s="3251"/>
      <c r="AC20" s="3251"/>
      <c r="AD20" s="3252"/>
      <c r="AE20" s="1957"/>
      <c r="AF20" s="1957"/>
      <c r="AG20" s="1957"/>
      <c r="AH20" s="1957"/>
      <c r="AI20" s="1957"/>
      <c r="AJ20" s="1957"/>
      <c r="AK20" s="1957"/>
    </row>
    <row r="21" spans="1:37" ht="22.5" customHeight="1" thickBot="1" x14ac:dyDescent="0.3">
      <c r="A21" s="3213" t="s">
        <v>1037</v>
      </c>
      <c r="B21" s="3214"/>
      <c r="C21" s="3215"/>
      <c r="D21" s="3219">
        <v>0</v>
      </c>
      <c r="E21" s="3220"/>
      <c r="F21" s="3220"/>
      <c r="G21" s="3220"/>
      <c r="H21" s="3220"/>
      <c r="I21" s="3220"/>
      <c r="J21" s="3220"/>
      <c r="K21" s="3220"/>
      <c r="L21" s="3241"/>
      <c r="M21" s="1956"/>
      <c r="N21" s="3250"/>
      <c r="O21" s="3251"/>
      <c r="P21" s="3251"/>
      <c r="Q21" s="3251"/>
      <c r="R21" s="3251"/>
      <c r="S21" s="3251"/>
      <c r="T21" s="3251"/>
      <c r="U21" s="3251"/>
      <c r="V21" s="3251"/>
      <c r="W21" s="3251"/>
      <c r="X21" s="3251"/>
      <c r="Y21" s="3251"/>
      <c r="Z21" s="3251"/>
      <c r="AA21" s="3251"/>
      <c r="AB21" s="3251"/>
      <c r="AC21" s="3251"/>
      <c r="AD21" s="3252"/>
      <c r="AE21" s="1957"/>
      <c r="AF21" s="1957"/>
      <c r="AG21" s="1957"/>
      <c r="AH21" s="1957"/>
      <c r="AI21" s="1957"/>
      <c r="AJ21" s="1957"/>
      <c r="AK21" s="1957"/>
    </row>
    <row r="22" spans="1:37" ht="22.5" customHeight="1" thickBot="1" x14ac:dyDescent="0.3">
      <c r="A22" s="3242" t="s">
        <v>1038</v>
      </c>
      <c r="B22" s="3243"/>
      <c r="C22" s="3244"/>
      <c r="D22" s="3216" t="s">
        <v>1039</v>
      </c>
      <c r="E22" s="3217"/>
      <c r="F22" s="3217"/>
      <c r="G22" s="3217"/>
      <c r="H22" s="3217"/>
      <c r="I22" s="3217"/>
      <c r="J22" s="3217"/>
      <c r="K22" s="3217"/>
      <c r="L22" s="3218"/>
      <c r="M22" s="584"/>
      <c r="N22" s="3250"/>
      <c r="O22" s="3251"/>
      <c r="P22" s="3251"/>
      <c r="Q22" s="3251"/>
      <c r="R22" s="3251"/>
      <c r="S22" s="3251"/>
      <c r="T22" s="3251"/>
      <c r="U22" s="3251"/>
      <c r="V22" s="3251"/>
      <c r="W22" s="3251"/>
      <c r="X22" s="3251"/>
      <c r="Y22" s="3251"/>
      <c r="Z22" s="3251"/>
      <c r="AA22" s="3251"/>
      <c r="AB22" s="3251"/>
      <c r="AC22" s="3251"/>
      <c r="AD22" s="3252"/>
      <c r="AE22" s="1957"/>
      <c r="AF22" s="1957"/>
      <c r="AG22" s="1957"/>
      <c r="AH22" s="1957"/>
      <c r="AI22" s="1957"/>
      <c r="AJ22" s="1957"/>
      <c r="AK22" s="1957"/>
    </row>
    <row r="23" spans="1:37" ht="22.5" customHeight="1" thickBot="1" x14ac:dyDescent="0.3">
      <c r="A23" s="3213" t="s">
        <v>1040</v>
      </c>
      <c r="B23" s="3214"/>
      <c r="C23" s="3215"/>
      <c r="D23" s="3216" t="s">
        <v>1039</v>
      </c>
      <c r="E23" s="3217"/>
      <c r="F23" s="3217"/>
      <c r="G23" s="3217"/>
      <c r="H23" s="3217"/>
      <c r="I23" s="3217"/>
      <c r="J23" s="3217"/>
      <c r="K23" s="3217"/>
      <c r="L23" s="3218"/>
      <c r="M23" s="584"/>
      <c r="N23" s="3250"/>
      <c r="O23" s="3251"/>
      <c r="P23" s="3251"/>
      <c r="Q23" s="3251"/>
      <c r="R23" s="3251"/>
      <c r="S23" s="3251"/>
      <c r="T23" s="3251"/>
      <c r="U23" s="3251"/>
      <c r="V23" s="3251"/>
      <c r="W23" s="3251"/>
      <c r="X23" s="3251"/>
      <c r="Y23" s="3251"/>
      <c r="Z23" s="3251"/>
      <c r="AA23" s="3251"/>
      <c r="AB23" s="3251"/>
      <c r="AC23" s="3251"/>
      <c r="AD23" s="3252"/>
      <c r="AE23" s="1957"/>
      <c r="AF23" s="1957"/>
      <c r="AG23" s="1957"/>
      <c r="AH23" s="1957"/>
      <c r="AI23" s="1957"/>
      <c r="AJ23" s="1957"/>
      <c r="AK23" s="1957"/>
    </row>
    <row r="24" spans="1:37" ht="22.5" customHeight="1" thickBot="1" x14ac:dyDescent="0.3">
      <c r="A24" s="3213" t="s">
        <v>1041</v>
      </c>
      <c r="B24" s="3214"/>
      <c r="C24" s="3215"/>
      <c r="D24" s="3219">
        <v>26102</v>
      </c>
      <c r="E24" s="3220"/>
      <c r="F24" s="3220"/>
      <c r="G24" s="3220"/>
      <c r="H24" s="3220"/>
      <c r="I24" s="3220"/>
      <c r="J24" s="3220"/>
      <c r="K24" s="3220"/>
      <c r="L24" s="3221"/>
      <c r="M24" s="584"/>
      <c r="N24" s="3250"/>
      <c r="O24" s="3251"/>
      <c r="P24" s="3251"/>
      <c r="Q24" s="3251"/>
      <c r="R24" s="3251"/>
      <c r="S24" s="3251"/>
      <c r="T24" s="3251"/>
      <c r="U24" s="3251"/>
      <c r="V24" s="3251"/>
      <c r="W24" s="3251"/>
      <c r="X24" s="3251"/>
      <c r="Y24" s="3251"/>
      <c r="Z24" s="3251"/>
      <c r="AA24" s="3251"/>
      <c r="AB24" s="3251"/>
      <c r="AC24" s="3251"/>
      <c r="AD24" s="3252"/>
      <c r="AE24" s="1957"/>
      <c r="AF24" s="1957"/>
      <c r="AG24" s="1957"/>
      <c r="AH24" s="1957"/>
      <c r="AI24" s="1957"/>
      <c r="AJ24" s="1957"/>
      <c r="AK24" s="1957"/>
    </row>
    <row r="25" spans="1:37" ht="22.5" customHeight="1" x14ac:dyDescent="0.25">
      <c r="A25" s="3222" t="s">
        <v>1042</v>
      </c>
      <c r="B25" s="3223"/>
      <c r="C25" s="3224"/>
      <c r="D25" s="3228"/>
      <c r="E25" s="3229"/>
      <c r="F25" s="3229"/>
      <c r="G25" s="3229"/>
      <c r="H25" s="3229"/>
      <c r="I25" s="3229"/>
      <c r="J25" s="3229"/>
      <c r="K25" s="3229"/>
      <c r="L25" s="3230"/>
      <c r="M25" s="584"/>
      <c r="N25" s="3250"/>
      <c r="O25" s="3251"/>
      <c r="P25" s="3251"/>
      <c r="Q25" s="3251"/>
      <c r="R25" s="3251"/>
      <c r="S25" s="3251"/>
      <c r="T25" s="3251"/>
      <c r="U25" s="3251"/>
      <c r="V25" s="3251"/>
      <c r="W25" s="3251"/>
      <c r="X25" s="3251"/>
      <c r="Y25" s="3251"/>
      <c r="Z25" s="3251"/>
      <c r="AA25" s="3251"/>
      <c r="AB25" s="3251"/>
      <c r="AC25" s="3251"/>
      <c r="AD25" s="3252"/>
      <c r="AE25" s="1957"/>
      <c r="AF25" s="1957"/>
      <c r="AG25" s="1957"/>
      <c r="AH25" s="1957"/>
      <c r="AI25" s="1957"/>
      <c r="AJ25" s="1957"/>
      <c r="AK25" s="1957"/>
    </row>
    <row r="26" spans="1:37" ht="22.5" customHeight="1" thickBot="1" x14ac:dyDescent="0.3">
      <c r="A26" s="3225"/>
      <c r="B26" s="3226"/>
      <c r="C26" s="3227"/>
      <c r="D26" s="3231"/>
      <c r="E26" s="3232"/>
      <c r="F26" s="3232"/>
      <c r="G26" s="3232"/>
      <c r="H26" s="3232"/>
      <c r="I26" s="3232"/>
      <c r="J26" s="3232"/>
      <c r="K26" s="3232"/>
      <c r="L26" s="3233"/>
      <c r="M26" s="584"/>
      <c r="N26" s="3250"/>
      <c r="O26" s="3251"/>
      <c r="P26" s="3251"/>
      <c r="Q26" s="3251"/>
      <c r="R26" s="3251"/>
      <c r="S26" s="3251"/>
      <c r="T26" s="3251"/>
      <c r="U26" s="3251"/>
      <c r="V26" s="3251"/>
      <c r="W26" s="3251"/>
      <c r="X26" s="3251"/>
      <c r="Y26" s="3251"/>
      <c r="Z26" s="3251"/>
      <c r="AA26" s="3251"/>
      <c r="AB26" s="3251"/>
      <c r="AC26" s="3251"/>
      <c r="AD26" s="3252"/>
      <c r="AE26" s="1957"/>
      <c r="AF26" s="1957"/>
      <c r="AG26" s="1957"/>
      <c r="AH26" s="1957"/>
      <c r="AI26" s="1957"/>
      <c r="AJ26" s="1957"/>
      <c r="AK26" s="1957"/>
    </row>
    <row r="27" spans="1:37" ht="22.5" customHeight="1" thickBot="1" x14ac:dyDescent="0.3">
      <c r="A27" s="3213" t="s">
        <v>1043</v>
      </c>
      <c r="B27" s="3214"/>
      <c r="C27" s="3215"/>
      <c r="D27" s="3234" t="s">
        <v>96</v>
      </c>
      <c r="E27" s="3217"/>
      <c r="F27" s="3217"/>
      <c r="G27" s="3217"/>
      <c r="H27" s="3217"/>
      <c r="I27" s="3217"/>
      <c r="J27" s="3217"/>
      <c r="K27" s="3217"/>
      <c r="L27" s="3218"/>
      <c r="M27" s="584"/>
      <c r="N27" s="3253"/>
      <c r="O27" s="3254"/>
      <c r="P27" s="3254"/>
      <c r="Q27" s="3254"/>
      <c r="R27" s="3254"/>
      <c r="S27" s="3254"/>
      <c r="T27" s="3254"/>
      <c r="U27" s="3254"/>
      <c r="V27" s="3254"/>
      <c r="W27" s="3254"/>
      <c r="X27" s="3254"/>
      <c r="Y27" s="3254"/>
      <c r="Z27" s="3254"/>
      <c r="AA27" s="3254"/>
      <c r="AB27" s="3254"/>
      <c r="AC27" s="3254"/>
      <c r="AD27" s="3255"/>
      <c r="AE27" s="1957"/>
      <c r="AF27" s="1957"/>
      <c r="AG27" s="1957"/>
      <c r="AH27" s="1957"/>
      <c r="AI27" s="1957"/>
      <c r="AJ27" s="1957"/>
      <c r="AK27" s="1957"/>
    </row>
    <row r="28" spans="1:37" ht="22.5" customHeight="1" x14ac:dyDescent="0.35">
      <c r="A28" s="1959"/>
      <c r="B28" s="1959"/>
      <c r="C28" s="1959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1"/>
      <c r="P28" s="1962"/>
      <c r="Q28" s="1962"/>
      <c r="R28" s="1962"/>
      <c r="S28" s="1962"/>
      <c r="T28" s="1962"/>
      <c r="U28" s="1962"/>
      <c r="V28" s="1962"/>
      <c r="W28" s="1962"/>
      <c r="X28" s="1962"/>
      <c r="Y28" s="1962"/>
      <c r="Z28" s="1962"/>
      <c r="AA28" s="1962"/>
      <c r="AB28" s="1963"/>
      <c r="AC28" s="1963"/>
      <c r="AD28" s="1963"/>
      <c r="AE28" s="1957"/>
      <c r="AF28" s="1957"/>
      <c r="AG28" s="1957"/>
      <c r="AH28" s="1957"/>
      <c r="AI28" s="1957"/>
      <c r="AJ28" s="1957"/>
      <c r="AK28" s="1957"/>
    </row>
    <row r="29" spans="1:37" s="1964" customFormat="1" ht="5.25" customHeight="1" x14ac:dyDescent="0.25"/>
    <row r="30" spans="1:37" ht="18" x14ac:dyDescent="0.4">
      <c r="O30" s="1965"/>
      <c r="P30" s="1965"/>
      <c r="Q30" s="1965"/>
      <c r="R30" s="1965"/>
      <c r="S30" s="1965"/>
      <c r="T30" s="1965"/>
    </row>
    <row r="31" spans="1:37" s="1964" customFormat="1" ht="4.5" customHeight="1" x14ac:dyDescent="0.25"/>
    <row r="32" spans="1:37" s="1967" customFormat="1" ht="15.5" x14ac:dyDescent="0.35">
      <c r="A32" s="1966" t="s">
        <v>378</v>
      </c>
      <c r="E32" s="1966"/>
      <c r="F32" s="1966"/>
      <c r="G32" s="1966"/>
      <c r="H32" s="1966"/>
      <c r="I32" s="1966"/>
      <c r="J32" s="1966"/>
      <c r="K32" s="1966"/>
      <c r="L32" s="1966"/>
      <c r="M32" s="1966"/>
      <c r="N32" s="1966"/>
    </row>
    <row r="33" spans="1:31" s="1967" customFormat="1" x14ac:dyDescent="0.25"/>
    <row r="34" spans="1:31" s="1967" customFormat="1" ht="15.5" x14ac:dyDescent="0.35">
      <c r="A34" s="1966" t="s">
        <v>1044</v>
      </c>
      <c r="E34" s="1966"/>
      <c r="F34" s="1966"/>
      <c r="G34" s="1966"/>
      <c r="H34" s="1966"/>
      <c r="I34" s="1966"/>
      <c r="J34" s="1966"/>
      <c r="K34" s="1966"/>
      <c r="L34" s="1966"/>
      <c r="M34" s="1966"/>
      <c r="N34" s="1966"/>
    </row>
    <row r="35" spans="1:31" s="1967" customFormat="1" ht="15.5" x14ac:dyDescent="0.35">
      <c r="A35" s="1966" t="s">
        <v>1045</v>
      </c>
      <c r="E35" s="1966"/>
      <c r="F35" s="1966"/>
      <c r="G35" s="1966"/>
      <c r="H35" s="1966"/>
      <c r="I35" s="1966"/>
      <c r="J35" s="1966"/>
      <c r="K35" s="1966"/>
      <c r="L35" s="1966"/>
      <c r="M35" s="1966"/>
      <c r="N35" s="1966"/>
    </row>
    <row r="36" spans="1:31" s="1967" customFormat="1" ht="13" thickBot="1" x14ac:dyDescent="0.3"/>
    <row r="37" spans="1:31" s="1967" customFormat="1" ht="18.5" thickBot="1" x14ac:dyDescent="0.3">
      <c r="A37" s="3235" t="s">
        <v>1026</v>
      </c>
      <c r="B37" s="3236"/>
      <c r="C37" s="3237"/>
      <c r="D37" s="1955" t="s">
        <v>362</v>
      </c>
      <c r="E37" s="1955" t="s">
        <v>363</v>
      </c>
      <c r="F37" s="1955">
        <v>2</v>
      </c>
      <c r="G37" s="1955">
        <v>6</v>
      </c>
      <c r="H37" s="1955">
        <v>2</v>
      </c>
      <c r="I37" s="1955">
        <v>0</v>
      </c>
      <c r="J37" s="1955">
        <v>0</v>
      </c>
      <c r="K37" s="1955">
        <v>0</v>
      </c>
      <c r="L37" s="1955">
        <v>4</v>
      </c>
      <c r="M37" s="1956"/>
      <c r="N37" s="1956"/>
    </row>
    <row r="38" spans="1:31" s="1967" customFormat="1" ht="18.5" thickBot="1" x14ac:dyDescent="0.3">
      <c r="A38" s="3207" t="s">
        <v>1027</v>
      </c>
      <c r="B38" s="3208"/>
      <c r="C38" s="3209"/>
      <c r="D38" s="3238" t="s">
        <v>1028</v>
      </c>
      <c r="E38" s="3239"/>
      <c r="F38" s="3239"/>
      <c r="G38" s="3239"/>
      <c r="H38" s="3239"/>
      <c r="I38" s="3239"/>
      <c r="J38" s="3239"/>
      <c r="K38" s="3239"/>
      <c r="L38" s="3240"/>
      <c r="M38" s="1956"/>
      <c r="N38" s="1956"/>
    </row>
    <row r="39" spans="1:31" s="1967" customFormat="1" ht="18.5" thickBot="1" x14ac:dyDescent="0.3">
      <c r="A39" s="3207" t="s">
        <v>1046</v>
      </c>
      <c r="B39" s="3208"/>
      <c r="C39" s="3209"/>
      <c r="D39" s="3210" t="e">
        <f>D27-12</f>
        <v>#VALUE!</v>
      </c>
      <c r="E39" s="3211"/>
      <c r="F39" s="3211"/>
      <c r="G39" s="3211"/>
      <c r="H39" s="3211"/>
      <c r="I39" s="3211"/>
      <c r="J39" s="3211"/>
      <c r="K39" s="3211"/>
      <c r="L39" s="3212"/>
      <c r="M39" s="1956"/>
      <c r="N39" s="1956"/>
      <c r="Y39" s="1968"/>
    </row>
    <row r="40" spans="1:31" s="1967" customFormat="1" ht="18.5" thickBot="1" x14ac:dyDescent="0.4">
      <c r="C40" s="1969"/>
      <c r="D40" s="3194"/>
      <c r="E40" s="3194"/>
      <c r="F40" s="3194"/>
      <c r="G40" s="3194"/>
      <c r="H40" s="3194"/>
      <c r="I40" s="3194"/>
      <c r="J40" s="3194"/>
      <c r="K40" s="3194"/>
      <c r="L40" s="1970"/>
      <c r="M40" s="1970"/>
      <c r="N40" s="1970"/>
      <c r="Y40" s="1968"/>
    </row>
    <row r="41" spans="1:31" s="1967" customFormat="1" ht="12.75" customHeight="1" x14ac:dyDescent="0.25">
      <c r="A41" s="3195" t="s">
        <v>1047</v>
      </c>
      <c r="B41" s="3196" t="s">
        <v>1048</v>
      </c>
      <c r="C41" s="3196" t="s">
        <v>1049</v>
      </c>
      <c r="D41" s="3197" t="s">
        <v>1050</v>
      </c>
      <c r="E41" s="3198"/>
      <c r="F41" s="3198"/>
      <c r="G41" s="3198"/>
      <c r="H41" s="3198"/>
      <c r="I41" s="3198"/>
      <c r="J41" s="3198"/>
      <c r="K41" s="3199"/>
      <c r="L41" s="3176" t="s">
        <v>1051</v>
      </c>
      <c r="M41" s="3206"/>
      <c r="N41" s="3206"/>
      <c r="O41" s="3177"/>
      <c r="P41" s="3177"/>
      <c r="Q41" s="3177"/>
      <c r="R41" s="3177"/>
      <c r="S41" s="3177"/>
      <c r="T41" s="3178"/>
      <c r="U41" s="3176" t="s">
        <v>1052</v>
      </c>
      <c r="V41" s="3177"/>
      <c r="W41" s="3177"/>
      <c r="X41" s="3177"/>
      <c r="Y41" s="3178"/>
      <c r="Z41" s="3185" t="s">
        <v>1053</v>
      </c>
      <c r="AA41" s="3185" t="s">
        <v>1054</v>
      </c>
      <c r="AB41" s="3176" t="s">
        <v>1055</v>
      </c>
      <c r="AC41" s="3177"/>
      <c r="AD41" s="3177"/>
      <c r="AE41" s="3178"/>
    </row>
    <row r="42" spans="1:31" s="1967" customFormat="1" ht="12.75" customHeight="1" x14ac:dyDescent="0.25">
      <c r="A42" s="3186"/>
      <c r="B42" s="3186"/>
      <c r="C42" s="3186"/>
      <c r="D42" s="3200"/>
      <c r="E42" s="3201"/>
      <c r="F42" s="3201"/>
      <c r="G42" s="3201"/>
      <c r="H42" s="3201"/>
      <c r="I42" s="3201"/>
      <c r="J42" s="3201"/>
      <c r="K42" s="3202"/>
      <c r="L42" s="3179"/>
      <c r="M42" s="3190"/>
      <c r="N42" s="3190"/>
      <c r="O42" s="3190"/>
      <c r="P42" s="3190"/>
      <c r="Q42" s="3190"/>
      <c r="R42" s="3190"/>
      <c r="S42" s="3190"/>
      <c r="T42" s="3181"/>
      <c r="U42" s="3179"/>
      <c r="V42" s="3180"/>
      <c r="W42" s="3180"/>
      <c r="X42" s="3180"/>
      <c r="Y42" s="3181"/>
      <c r="Z42" s="3186"/>
      <c r="AA42" s="3188"/>
      <c r="AB42" s="3179"/>
      <c r="AC42" s="3190"/>
      <c r="AD42" s="3190"/>
      <c r="AE42" s="3181"/>
    </row>
    <row r="43" spans="1:31" s="1967" customFormat="1" ht="13" thickBot="1" x14ac:dyDescent="0.3">
      <c r="A43" s="3187"/>
      <c r="B43" s="3187"/>
      <c r="C43" s="3187"/>
      <c r="D43" s="3203"/>
      <c r="E43" s="3204"/>
      <c r="F43" s="3204"/>
      <c r="G43" s="3204"/>
      <c r="H43" s="3204"/>
      <c r="I43" s="3204"/>
      <c r="J43" s="3204"/>
      <c r="K43" s="3205"/>
      <c r="L43" s="3182"/>
      <c r="M43" s="3183"/>
      <c r="N43" s="3183"/>
      <c r="O43" s="3183"/>
      <c r="P43" s="3183"/>
      <c r="Q43" s="3183"/>
      <c r="R43" s="3183"/>
      <c r="S43" s="3183"/>
      <c r="T43" s="3184"/>
      <c r="U43" s="3182"/>
      <c r="V43" s="3183"/>
      <c r="W43" s="3183"/>
      <c r="X43" s="3183"/>
      <c r="Y43" s="3184"/>
      <c r="Z43" s="3187"/>
      <c r="AA43" s="3189"/>
      <c r="AB43" s="3182"/>
      <c r="AC43" s="3183"/>
      <c r="AD43" s="3183"/>
      <c r="AE43" s="3184"/>
    </row>
    <row r="44" spans="1:31" s="1977" customFormat="1" ht="18.75" customHeight="1" thickBot="1" x14ac:dyDescent="0.45">
      <c r="A44" s="1971"/>
      <c r="B44" s="1971"/>
      <c r="C44" s="1971"/>
      <c r="D44" s="1972"/>
      <c r="E44" s="1973"/>
      <c r="F44" s="1972"/>
      <c r="G44" s="1972"/>
      <c r="H44" s="1972"/>
      <c r="I44" s="1973"/>
      <c r="J44" s="1972"/>
      <c r="K44" s="1974"/>
      <c r="L44" s="3191"/>
      <c r="M44" s="3192"/>
      <c r="N44" s="3192"/>
      <c r="O44" s="3192"/>
      <c r="P44" s="3192"/>
      <c r="Q44" s="3192"/>
      <c r="R44" s="3192"/>
      <c r="S44" s="3192"/>
      <c r="T44" s="3193"/>
      <c r="U44" s="1975"/>
      <c r="V44" s="1975"/>
      <c r="W44" s="1975"/>
      <c r="X44" s="1975"/>
      <c r="Y44" s="1971"/>
      <c r="Z44" s="1971"/>
      <c r="AA44" s="1971"/>
      <c r="AB44" s="1976"/>
      <c r="AC44" s="1973" t="s">
        <v>376</v>
      </c>
      <c r="AD44" s="1976"/>
      <c r="AE44" s="1976"/>
    </row>
    <row r="45" spans="1:31" s="1967" customFormat="1" ht="18.75" customHeight="1" thickBot="1" x14ac:dyDescent="0.45">
      <c r="A45" s="1978"/>
      <c r="B45" s="1978"/>
      <c r="C45" s="1978"/>
      <c r="D45" s="1972"/>
      <c r="E45" s="1973"/>
      <c r="F45" s="1972"/>
      <c r="G45" s="1972"/>
      <c r="H45" s="1972"/>
      <c r="I45" s="1973"/>
      <c r="J45" s="1972"/>
      <c r="K45" s="1974"/>
      <c r="L45" s="3147" t="s">
        <v>96</v>
      </c>
      <c r="M45" s="3148"/>
      <c r="N45" s="3148"/>
      <c r="O45" s="3149"/>
      <c r="P45" s="3149"/>
      <c r="Q45" s="3149"/>
      <c r="R45" s="3149"/>
      <c r="S45" s="3149"/>
      <c r="T45" s="3150"/>
      <c r="U45" s="1971"/>
      <c r="V45" s="1971"/>
      <c r="W45" s="1971"/>
      <c r="X45" s="1971"/>
      <c r="Y45" s="1971"/>
      <c r="Z45" s="1971"/>
      <c r="AA45" s="1971"/>
      <c r="AB45" s="1976"/>
      <c r="AC45" s="1973" t="s">
        <v>376</v>
      </c>
      <c r="AD45" s="1976"/>
      <c r="AE45" s="1976"/>
    </row>
    <row r="46" spans="1:31" s="1967" customFormat="1" ht="18.75" customHeight="1" thickBot="1" x14ac:dyDescent="0.45">
      <c r="A46" s="1978"/>
      <c r="B46" s="1978"/>
      <c r="C46" s="1978"/>
      <c r="D46" s="1979"/>
      <c r="E46" s="1980"/>
      <c r="F46" s="1981"/>
      <c r="G46" s="1981"/>
      <c r="H46" s="1981"/>
      <c r="I46" s="1980"/>
      <c r="J46" s="1981"/>
      <c r="K46" s="1982"/>
      <c r="L46" s="3147" t="s">
        <v>96</v>
      </c>
      <c r="M46" s="3148"/>
      <c r="N46" s="3148"/>
      <c r="O46" s="3149"/>
      <c r="P46" s="3149"/>
      <c r="Q46" s="3149"/>
      <c r="R46" s="3149"/>
      <c r="S46" s="3149"/>
      <c r="T46" s="3150"/>
      <c r="U46" s="1971"/>
      <c r="V46" s="1971"/>
      <c r="W46" s="1971"/>
      <c r="X46" s="1971"/>
      <c r="Y46" s="1971"/>
      <c r="Z46" s="1971"/>
      <c r="AA46" s="1971"/>
      <c r="AB46" s="1976"/>
      <c r="AC46" s="1973" t="s">
        <v>376</v>
      </c>
      <c r="AD46" s="1976"/>
      <c r="AE46" s="1976"/>
    </row>
    <row r="47" spans="1:31" s="1967" customFormat="1" ht="18.75" customHeight="1" thickBot="1" x14ac:dyDescent="0.45">
      <c r="A47" s="1978"/>
      <c r="B47" s="1978"/>
      <c r="C47" s="1978"/>
      <c r="D47" s="1979"/>
      <c r="E47" s="1980"/>
      <c r="F47" s="1981"/>
      <c r="G47" s="1981"/>
      <c r="H47" s="1981"/>
      <c r="I47" s="1980"/>
      <c r="J47" s="1981"/>
      <c r="K47" s="1982"/>
      <c r="L47" s="3147" t="s">
        <v>96</v>
      </c>
      <c r="M47" s="3148"/>
      <c r="N47" s="3148"/>
      <c r="O47" s="3149"/>
      <c r="P47" s="3149"/>
      <c r="Q47" s="3149"/>
      <c r="R47" s="3149"/>
      <c r="S47" s="3149"/>
      <c r="T47" s="3150"/>
      <c r="U47" s="1971"/>
      <c r="V47" s="1971"/>
      <c r="W47" s="1971"/>
      <c r="X47" s="1971"/>
      <c r="Y47" s="1971"/>
      <c r="Z47" s="1971"/>
      <c r="AA47" s="1971"/>
      <c r="AB47" s="1976"/>
      <c r="AC47" s="1973" t="s">
        <v>376</v>
      </c>
      <c r="AD47" s="1976"/>
      <c r="AE47" s="1976"/>
    </row>
    <row r="48" spans="1:31" s="1967" customFormat="1" ht="18.75" customHeight="1" thickBot="1" x14ac:dyDescent="0.45">
      <c r="A48" s="1978"/>
      <c r="B48" s="1978"/>
      <c r="C48" s="1978"/>
      <c r="D48" s="1979"/>
      <c r="E48" s="1980"/>
      <c r="F48" s="1981"/>
      <c r="G48" s="1981"/>
      <c r="H48" s="1981"/>
      <c r="I48" s="1980"/>
      <c r="J48" s="1981"/>
      <c r="K48" s="1982"/>
      <c r="L48" s="3147" t="s">
        <v>96</v>
      </c>
      <c r="M48" s="3148"/>
      <c r="N48" s="3148"/>
      <c r="O48" s="3149"/>
      <c r="P48" s="3149"/>
      <c r="Q48" s="3149"/>
      <c r="R48" s="3149"/>
      <c r="S48" s="3149"/>
      <c r="T48" s="3150"/>
      <c r="U48" s="1971"/>
      <c r="V48" s="1971"/>
      <c r="W48" s="1971"/>
      <c r="X48" s="1971"/>
      <c r="Y48" s="1971"/>
      <c r="Z48" s="1971"/>
      <c r="AA48" s="1971"/>
      <c r="AB48" s="1976"/>
      <c r="AC48" s="1983" t="s">
        <v>376</v>
      </c>
      <c r="AD48" s="1976"/>
      <c r="AE48" s="1976"/>
    </row>
    <row r="49" spans="1:31" s="1967" customFormat="1" ht="18.75" customHeight="1" thickBot="1" x14ac:dyDescent="0.45">
      <c r="A49" s="1978"/>
      <c r="B49" s="1978"/>
      <c r="C49" s="1978"/>
      <c r="D49" s="1979"/>
      <c r="E49" s="1980"/>
      <c r="F49" s="1981"/>
      <c r="G49" s="1981"/>
      <c r="H49" s="1981"/>
      <c r="I49" s="1980"/>
      <c r="J49" s="1981"/>
      <c r="K49" s="1982"/>
      <c r="L49" s="3173" t="s">
        <v>96</v>
      </c>
      <c r="M49" s="3174"/>
      <c r="N49" s="3174"/>
      <c r="O49" s="3174"/>
      <c r="P49" s="3174"/>
      <c r="Q49" s="3174"/>
      <c r="R49" s="3174"/>
      <c r="S49" s="3174"/>
      <c r="T49" s="3175"/>
      <c r="U49" s="1971"/>
      <c r="V49" s="1971"/>
      <c r="W49" s="1971"/>
      <c r="X49" s="1971"/>
      <c r="Y49" s="1971"/>
      <c r="Z49" s="1971"/>
      <c r="AA49" s="1971"/>
      <c r="AB49" s="1976"/>
      <c r="AC49" s="1983" t="s">
        <v>376</v>
      </c>
      <c r="AD49" s="1976"/>
      <c r="AE49" s="1976"/>
    </row>
    <row r="50" spans="1:31" s="1967" customFormat="1" ht="18.75" customHeight="1" thickBot="1" x14ac:dyDescent="0.45">
      <c r="A50" s="1978"/>
      <c r="B50" s="1978"/>
      <c r="C50" s="1978"/>
      <c r="D50" s="1979"/>
      <c r="E50" s="1980"/>
      <c r="F50" s="1981"/>
      <c r="G50" s="1981"/>
      <c r="H50" s="1981"/>
      <c r="I50" s="1980"/>
      <c r="J50" s="1981"/>
      <c r="K50" s="1982"/>
      <c r="L50" s="3173" t="s">
        <v>96</v>
      </c>
      <c r="M50" s="3174"/>
      <c r="N50" s="3174"/>
      <c r="O50" s="3174"/>
      <c r="P50" s="3174"/>
      <c r="Q50" s="3174"/>
      <c r="R50" s="3174"/>
      <c r="S50" s="3174"/>
      <c r="T50" s="3175"/>
      <c r="U50" s="1971"/>
      <c r="V50" s="1971"/>
      <c r="W50" s="1971"/>
      <c r="X50" s="1971"/>
      <c r="Y50" s="1971"/>
      <c r="Z50" s="1971"/>
      <c r="AA50" s="1971"/>
      <c r="AB50" s="1976"/>
      <c r="AC50" s="1983" t="s">
        <v>376</v>
      </c>
      <c r="AD50" s="1976"/>
      <c r="AE50" s="1976"/>
    </row>
    <row r="51" spans="1:31" s="1967" customFormat="1" ht="18.75" customHeight="1" thickBot="1" x14ac:dyDescent="0.45">
      <c r="A51" s="1978"/>
      <c r="B51" s="1978"/>
      <c r="C51" s="1978"/>
      <c r="D51" s="1979"/>
      <c r="E51" s="1980"/>
      <c r="F51" s="1981"/>
      <c r="G51" s="1981"/>
      <c r="H51" s="1981"/>
      <c r="I51" s="1980"/>
      <c r="J51" s="1981"/>
      <c r="K51" s="1982"/>
      <c r="L51" s="3173" t="s">
        <v>96</v>
      </c>
      <c r="M51" s="3174"/>
      <c r="N51" s="3174"/>
      <c r="O51" s="3174"/>
      <c r="P51" s="3174"/>
      <c r="Q51" s="3174"/>
      <c r="R51" s="3174"/>
      <c r="S51" s="3174"/>
      <c r="T51" s="3175"/>
      <c r="U51" s="1971"/>
      <c r="V51" s="1971"/>
      <c r="W51" s="1971"/>
      <c r="X51" s="1971"/>
      <c r="Y51" s="1971"/>
      <c r="Z51" s="1971"/>
      <c r="AA51" s="1971"/>
      <c r="AB51" s="1976"/>
      <c r="AC51" s="1983" t="s">
        <v>376</v>
      </c>
      <c r="AD51" s="1976"/>
      <c r="AE51" s="1976"/>
    </row>
    <row r="52" spans="1:31" s="1967" customFormat="1" ht="18.75" customHeight="1" thickBot="1" x14ac:dyDescent="0.45">
      <c r="A52" s="1978"/>
      <c r="B52" s="1978"/>
      <c r="C52" s="1978"/>
      <c r="D52" s="1979"/>
      <c r="E52" s="1980"/>
      <c r="F52" s="1981"/>
      <c r="G52" s="1981"/>
      <c r="H52" s="1981"/>
      <c r="I52" s="1980"/>
      <c r="J52" s="1981"/>
      <c r="K52" s="1982"/>
      <c r="L52" s="3173" t="s">
        <v>96</v>
      </c>
      <c r="M52" s="3174"/>
      <c r="N52" s="3174"/>
      <c r="O52" s="3174"/>
      <c r="P52" s="3174"/>
      <c r="Q52" s="3174"/>
      <c r="R52" s="3174"/>
      <c r="S52" s="3174"/>
      <c r="T52" s="3175"/>
      <c r="U52" s="1971"/>
      <c r="V52" s="1971"/>
      <c r="W52" s="1971"/>
      <c r="X52" s="1971"/>
      <c r="Y52" s="1971"/>
      <c r="Z52" s="1971"/>
      <c r="AA52" s="1971"/>
      <c r="AB52" s="1976"/>
      <c r="AC52" s="1983" t="s">
        <v>376</v>
      </c>
      <c r="AD52" s="1976"/>
      <c r="AE52" s="1976"/>
    </row>
    <row r="53" spans="1:31" s="1967" customFormat="1" ht="18.75" customHeight="1" thickBot="1" x14ac:dyDescent="0.45">
      <c r="A53" s="1978"/>
      <c r="B53" s="1978"/>
      <c r="C53" s="1978"/>
      <c r="D53" s="1979"/>
      <c r="E53" s="1980"/>
      <c r="F53" s="1981"/>
      <c r="G53" s="1981"/>
      <c r="H53" s="1981"/>
      <c r="I53" s="1980"/>
      <c r="J53" s="1981"/>
      <c r="K53" s="1982"/>
      <c r="L53" s="3173" t="s">
        <v>96</v>
      </c>
      <c r="M53" s="3174"/>
      <c r="N53" s="3174"/>
      <c r="O53" s="3174"/>
      <c r="P53" s="3174"/>
      <c r="Q53" s="3174"/>
      <c r="R53" s="3174"/>
      <c r="S53" s="3174"/>
      <c r="T53" s="3175"/>
      <c r="U53" s="1971"/>
      <c r="V53" s="1971"/>
      <c r="W53" s="1971"/>
      <c r="X53" s="1971"/>
      <c r="Y53" s="1971"/>
      <c r="Z53" s="1971"/>
      <c r="AA53" s="1971"/>
      <c r="AB53" s="1976"/>
      <c r="AC53" s="1983" t="s">
        <v>376</v>
      </c>
      <c r="AD53" s="1976"/>
      <c r="AE53" s="1976"/>
    </row>
    <row r="54" spans="1:31" s="1967" customFormat="1" ht="18.75" customHeight="1" thickBot="1" x14ac:dyDescent="0.45">
      <c r="A54" s="1978"/>
      <c r="B54" s="1978"/>
      <c r="C54" s="1978"/>
      <c r="D54" s="1979"/>
      <c r="E54" s="1980"/>
      <c r="F54" s="1981"/>
      <c r="G54" s="1981"/>
      <c r="H54" s="1981"/>
      <c r="I54" s="1980"/>
      <c r="J54" s="1981"/>
      <c r="K54" s="1982"/>
      <c r="L54" s="3173" t="s">
        <v>96</v>
      </c>
      <c r="M54" s="3174"/>
      <c r="N54" s="3174"/>
      <c r="O54" s="3174"/>
      <c r="P54" s="3174"/>
      <c r="Q54" s="3174"/>
      <c r="R54" s="3174"/>
      <c r="S54" s="3174"/>
      <c r="T54" s="3175"/>
      <c r="U54" s="1971"/>
      <c r="V54" s="1971"/>
      <c r="W54" s="1971"/>
      <c r="X54" s="1971"/>
      <c r="Y54" s="1971"/>
      <c r="Z54" s="1971"/>
      <c r="AA54" s="1971"/>
      <c r="AB54" s="1976"/>
      <c r="AC54" s="1983" t="s">
        <v>376</v>
      </c>
      <c r="AD54" s="1976"/>
      <c r="AE54" s="1976"/>
    </row>
    <row r="55" spans="1:31" s="1967" customFormat="1" ht="18.75" customHeight="1" thickBot="1" x14ac:dyDescent="0.45">
      <c r="A55" s="1978"/>
      <c r="B55" s="1978"/>
      <c r="C55" s="1978"/>
      <c r="D55" s="1979"/>
      <c r="E55" s="1980"/>
      <c r="F55" s="1981"/>
      <c r="G55" s="1981"/>
      <c r="H55" s="1981"/>
      <c r="I55" s="1980"/>
      <c r="J55" s="1981"/>
      <c r="K55" s="1982"/>
      <c r="L55" s="3173" t="s">
        <v>96</v>
      </c>
      <c r="M55" s="3174"/>
      <c r="N55" s="3174"/>
      <c r="O55" s="3174"/>
      <c r="P55" s="3174"/>
      <c r="Q55" s="3174"/>
      <c r="R55" s="3174"/>
      <c r="S55" s="3174"/>
      <c r="T55" s="3175"/>
      <c r="U55" s="1971"/>
      <c r="V55" s="1971"/>
      <c r="W55" s="1971"/>
      <c r="X55" s="1971"/>
      <c r="Y55" s="1971"/>
      <c r="Z55" s="1971"/>
      <c r="AA55" s="1971"/>
      <c r="AB55" s="1976"/>
      <c r="AC55" s="1983" t="s">
        <v>376</v>
      </c>
      <c r="AD55" s="1976"/>
      <c r="AE55" s="1976"/>
    </row>
    <row r="56" spans="1:31" s="1967" customFormat="1" ht="18.75" customHeight="1" thickBot="1" x14ac:dyDescent="0.45">
      <c r="A56" s="1978"/>
      <c r="B56" s="1978"/>
      <c r="C56" s="1978"/>
      <c r="D56" s="1979"/>
      <c r="E56" s="1980"/>
      <c r="F56" s="1981"/>
      <c r="G56" s="1981"/>
      <c r="H56" s="1981"/>
      <c r="I56" s="1980"/>
      <c r="J56" s="1981"/>
      <c r="K56" s="1982"/>
      <c r="L56" s="3173" t="s">
        <v>96</v>
      </c>
      <c r="M56" s="3174"/>
      <c r="N56" s="3174"/>
      <c r="O56" s="3174"/>
      <c r="P56" s="3174"/>
      <c r="Q56" s="3174"/>
      <c r="R56" s="3174"/>
      <c r="S56" s="3174"/>
      <c r="T56" s="3175"/>
      <c r="U56" s="1971"/>
      <c r="V56" s="1971"/>
      <c r="W56" s="1971"/>
      <c r="X56" s="1971"/>
      <c r="Y56" s="1971"/>
      <c r="Z56" s="1971"/>
      <c r="AA56" s="1971"/>
      <c r="AB56" s="1976"/>
      <c r="AC56" s="1973" t="s">
        <v>376</v>
      </c>
      <c r="AD56" s="1976"/>
      <c r="AE56" s="1976"/>
    </row>
    <row r="57" spans="1:31" s="1967" customFormat="1" ht="18.75" customHeight="1" thickBot="1" x14ac:dyDescent="0.45">
      <c r="A57" s="1978"/>
      <c r="B57" s="1978"/>
      <c r="C57" s="1978"/>
      <c r="D57" s="1979"/>
      <c r="E57" s="1980"/>
      <c r="F57" s="1981"/>
      <c r="G57" s="1981"/>
      <c r="H57" s="1981"/>
      <c r="I57" s="1980"/>
      <c r="J57" s="1981"/>
      <c r="K57" s="1982"/>
      <c r="L57" s="3147" t="s">
        <v>96</v>
      </c>
      <c r="M57" s="3148"/>
      <c r="N57" s="3148"/>
      <c r="O57" s="3149"/>
      <c r="P57" s="3149"/>
      <c r="Q57" s="3149"/>
      <c r="R57" s="3149"/>
      <c r="S57" s="3149"/>
      <c r="T57" s="3150"/>
      <c r="U57" s="1971"/>
      <c r="V57" s="1971"/>
      <c r="W57" s="1971"/>
      <c r="X57" s="1971"/>
      <c r="Y57" s="1971"/>
      <c r="Z57" s="1971"/>
      <c r="AA57" s="1971"/>
      <c r="AB57" s="1976"/>
      <c r="AC57" s="1973" t="s">
        <v>376</v>
      </c>
      <c r="AD57" s="1976"/>
      <c r="AE57" s="1976"/>
    </row>
    <row r="58" spans="1:31" s="1967" customFormat="1" ht="18.75" customHeight="1" thickBot="1" x14ac:dyDescent="0.45">
      <c r="A58" s="1978"/>
      <c r="B58" s="1978"/>
      <c r="C58" s="1978"/>
      <c r="D58" s="1979"/>
      <c r="E58" s="1980"/>
      <c r="F58" s="1981"/>
      <c r="G58" s="1981"/>
      <c r="H58" s="1981"/>
      <c r="I58" s="1980"/>
      <c r="J58" s="1981"/>
      <c r="K58" s="1982"/>
      <c r="L58" s="3147" t="s">
        <v>96</v>
      </c>
      <c r="M58" s="3148"/>
      <c r="N58" s="3148"/>
      <c r="O58" s="3149"/>
      <c r="P58" s="3149"/>
      <c r="Q58" s="3149"/>
      <c r="R58" s="3149"/>
      <c r="S58" s="3149"/>
      <c r="T58" s="3150"/>
      <c r="U58" s="1971"/>
      <c r="V58" s="1971"/>
      <c r="W58" s="1971"/>
      <c r="X58" s="1971"/>
      <c r="Y58" s="1971"/>
      <c r="Z58" s="1971"/>
      <c r="AA58" s="1971"/>
      <c r="AB58" s="1976"/>
      <c r="AC58" s="1973" t="s">
        <v>376</v>
      </c>
      <c r="AD58" s="1976"/>
      <c r="AE58" s="1976"/>
    </row>
    <row r="59" spans="1:31" s="1967" customFormat="1" ht="18.75" customHeight="1" thickBot="1" x14ac:dyDescent="0.45">
      <c r="A59" s="1978"/>
      <c r="B59" s="1978"/>
      <c r="C59" s="1978"/>
      <c r="D59" s="1979"/>
      <c r="E59" s="1980"/>
      <c r="F59" s="1981"/>
      <c r="G59" s="1981"/>
      <c r="H59" s="1981"/>
      <c r="I59" s="1980"/>
      <c r="J59" s="1981"/>
      <c r="K59" s="1982"/>
      <c r="L59" s="3147" t="s">
        <v>96</v>
      </c>
      <c r="M59" s="3148"/>
      <c r="N59" s="3148"/>
      <c r="O59" s="3149"/>
      <c r="P59" s="3149"/>
      <c r="Q59" s="3149"/>
      <c r="R59" s="3149"/>
      <c r="S59" s="3149"/>
      <c r="T59" s="3150"/>
      <c r="U59" s="1971"/>
      <c r="V59" s="1971"/>
      <c r="W59" s="1971"/>
      <c r="X59" s="1971"/>
      <c r="Y59" s="1971"/>
      <c r="Z59" s="1971"/>
      <c r="AA59" s="1971"/>
      <c r="AB59" s="1976"/>
      <c r="AC59" s="1973" t="s">
        <v>376</v>
      </c>
      <c r="AD59" s="1976"/>
      <c r="AE59" s="1976"/>
    </row>
    <row r="60" spans="1:31" s="1967" customFormat="1" ht="18.75" customHeight="1" thickBot="1" x14ac:dyDescent="0.45">
      <c r="A60" s="1978"/>
      <c r="B60" s="1978"/>
      <c r="C60" s="1978"/>
      <c r="D60" s="1979"/>
      <c r="E60" s="1980"/>
      <c r="F60" s="1981"/>
      <c r="G60" s="1981"/>
      <c r="H60" s="1981"/>
      <c r="I60" s="1980"/>
      <c r="J60" s="1981"/>
      <c r="K60" s="1982"/>
      <c r="L60" s="3147" t="s">
        <v>96</v>
      </c>
      <c r="M60" s="3148"/>
      <c r="N60" s="3148"/>
      <c r="O60" s="3149"/>
      <c r="P60" s="3149"/>
      <c r="Q60" s="3149"/>
      <c r="R60" s="3149"/>
      <c r="S60" s="3149"/>
      <c r="T60" s="3150"/>
      <c r="U60" s="1971"/>
      <c r="V60" s="1971"/>
      <c r="W60" s="1971"/>
      <c r="X60" s="1971"/>
      <c r="Y60" s="1971"/>
      <c r="Z60" s="1971"/>
      <c r="AA60" s="1971"/>
      <c r="AB60" s="1976"/>
      <c r="AC60" s="1973" t="s">
        <v>376</v>
      </c>
      <c r="AD60" s="1976"/>
      <c r="AE60" s="1976"/>
    </row>
    <row r="61" spans="1:31" s="1967" customFormat="1" ht="18.5" thickBot="1" x14ac:dyDescent="0.45">
      <c r="A61" s="1978"/>
      <c r="B61" s="1978"/>
      <c r="C61" s="1978"/>
      <c r="D61" s="1979"/>
      <c r="E61" s="1980"/>
      <c r="F61" s="1981"/>
      <c r="G61" s="1981"/>
      <c r="H61" s="1981"/>
      <c r="I61" s="1980"/>
      <c r="J61" s="1981"/>
      <c r="K61" s="1982"/>
      <c r="L61" s="3147" t="s">
        <v>96</v>
      </c>
      <c r="M61" s="3148"/>
      <c r="N61" s="3148"/>
      <c r="O61" s="3149"/>
      <c r="P61" s="3149"/>
      <c r="Q61" s="3149"/>
      <c r="R61" s="3149"/>
      <c r="S61" s="3149"/>
      <c r="T61" s="3150"/>
      <c r="U61" s="1971"/>
      <c r="V61" s="1971"/>
      <c r="W61" s="1971"/>
      <c r="X61" s="1971"/>
      <c r="Y61" s="1971"/>
      <c r="Z61" s="1971"/>
      <c r="AA61" s="1971"/>
      <c r="AB61" s="1976"/>
      <c r="AC61" s="1973" t="s">
        <v>376</v>
      </c>
      <c r="AD61" s="1976"/>
      <c r="AE61" s="1976"/>
    </row>
    <row r="62" spans="1:31" s="1967" customFormat="1" ht="18" x14ac:dyDescent="0.4">
      <c r="A62" s="1984"/>
      <c r="B62" s="1984"/>
      <c r="C62" s="1984"/>
      <c r="D62" s="1985"/>
      <c r="E62" s="1986"/>
      <c r="F62" s="1985"/>
      <c r="G62" s="1985"/>
      <c r="H62" s="1985"/>
      <c r="I62" s="1986"/>
      <c r="J62" s="1985"/>
      <c r="K62" s="1985"/>
      <c r="L62" s="1987"/>
      <c r="M62" s="1987"/>
      <c r="N62" s="1987"/>
      <c r="O62" s="1988"/>
      <c r="P62" s="1988"/>
      <c r="Q62" s="1988"/>
      <c r="R62" s="1988"/>
      <c r="S62" s="1988"/>
      <c r="T62" s="1988"/>
      <c r="U62" s="1970"/>
      <c r="V62" s="1970"/>
      <c r="W62" s="1970"/>
      <c r="X62" s="1970"/>
      <c r="Y62" s="1970"/>
      <c r="Z62" s="1970"/>
      <c r="AA62" s="1970"/>
      <c r="AB62" s="1989"/>
      <c r="AC62" s="1990"/>
      <c r="AD62" s="1989"/>
      <c r="AE62" s="1989"/>
    </row>
    <row r="63" spans="1:31" s="1967" customFormat="1" x14ac:dyDescent="0.25">
      <c r="A63" s="3151" t="s">
        <v>397</v>
      </c>
      <c r="B63" s="3152"/>
      <c r="C63" s="3152"/>
      <c r="D63" s="3152"/>
      <c r="E63" s="3152"/>
      <c r="F63" s="3152"/>
      <c r="G63" s="3152"/>
      <c r="H63" s="3152"/>
      <c r="I63" s="3152"/>
      <c r="J63" s="3152"/>
      <c r="K63" s="3152"/>
      <c r="L63" s="3152"/>
      <c r="M63" s="3152"/>
      <c r="N63" s="3153"/>
      <c r="O63" s="1991"/>
      <c r="P63" s="3154" t="s">
        <v>664</v>
      </c>
      <c r="Q63" s="3155"/>
      <c r="R63" s="3155"/>
      <c r="S63" s="3155"/>
      <c r="T63" s="3155"/>
      <c r="U63" s="3155"/>
      <c r="V63" s="3155"/>
      <c r="W63" s="3155"/>
      <c r="X63" s="3155"/>
      <c r="Y63" s="3155"/>
      <c r="Z63" s="3155"/>
      <c r="AA63" s="3155"/>
      <c r="AB63" s="3155"/>
      <c r="AC63" s="3155"/>
      <c r="AD63" s="3156"/>
    </row>
    <row r="64" spans="1:31" s="1967" customFormat="1" x14ac:dyDescent="0.25">
      <c r="A64" s="3142" t="s">
        <v>1056</v>
      </c>
      <c r="B64" s="3143"/>
      <c r="C64" s="3143"/>
      <c r="D64" s="3143"/>
      <c r="E64" s="3163" t="s">
        <v>1057</v>
      </c>
      <c r="F64" s="3143"/>
      <c r="G64" s="3143"/>
      <c r="H64" s="3143"/>
      <c r="I64" s="3143"/>
      <c r="J64" s="3143"/>
      <c r="K64" s="3143"/>
      <c r="L64" s="3143"/>
      <c r="M64" s="3143"/>
      <c r="N64" s="3145"/>
      <c r="O64" s="1991"/>
      <c r="P64" s="3157"/>
      <c r="Q64" s="3158"/>
      <c r="R64" s="3158"/>
      <c r="S64" s="3158"/>
      <c r="T64" s="3158"/>
      <c r="U64" s="3158"/>
      <c r="V64" s="3158"/>
      <c r="W64" s="3158"/>
      <c r="X64" s="3158"/>
      <c r="Y64" s="3158"/>
      <c r="Z64" s="3158"/>
      <c r="AA64" s="3158"/>
      <c r="AB64" s="3158"/>
      <c r="AC64" s="3158"/>
      <c r="AD64" s="3159"/>
    </row>
    <row r="65" spans="1:31" x14ac:dyDescent="0.25">
      <c r="A65" s="3164" t="s">
        <v>1058</v>
      </c>
      <c r="B65" s="3165"/>
      <c r="C65" s="3165"/>
      <c r="D65" s="3165"/>
      <c r="E65" s="3163" t="s">
        <v>1059</v>
      </c>
      <c r="F65" s="3165"/>
      <c r="G65" s="3165"/>
      <c r="H65" s="3165"/>
      <c r="I65" s="3165"/>
      <c r="J65" s="3165"/>
      <c r="K65" s="3165"/>
      <c r="L65" s="3165"/>
      <c r="M65" s="3165"/>
      <c r="N65" s="3166"/>
      <c r="O65" s="1992"/>
      <c r="P65" s="3157"/>
      <c r="Q65" s="3158"/>
      <c r="R65" s="3158"/>
      <c r="S65" s="3158"/>
      <c r="T65" s="3158"/>
      <c r="U65" s="3158"/>
      <c r="V65" s="3158"/>
      <c r="W65" s="3158"/>
      <c r="X65" s="3158"/>
      <c r="Y65" s="3158"/>
      <c r="Z65" s="3158"/>
      <c r="AA65" s="3158"/>
      <c r="AB65" s="3158"/>
      <c r="AC65" s="3158"/>
      <c r="AD65" s="3159"/>
      <c r="AE65" s="1675"/>
    </row>
    <row r="66" spans="1:31" s="1967" customFormat="1" ht="12.75" customHeight="1" x14ac:dyDescent="0.25">
      <c r="A66" s="3167" t="s">
        <v>1060</v>
      </c>
      <c r="B66" s="3168"/>
      <c r="C66" s="3168"/>
      <c r="D66" s="3168"/>
      <c r="E66" s="3169" t="s">
        <v>1061</v>
      </c>
      <c r="F66" s="3170"/>
      <c r="G66" s="3170"/>
      <c r="H66" s="3170"/>
      <c r="I66" s="3170"/>
      <c r="J66" s="3170"/>
      <c r="K66" s="3170"/>
      <c r="L66" s="3170"/>
      <c r="M66" s="3170"/>
      <c r="N66" s="3171"/>
      <c r="O66" s="1991"/>
      <c r="P66" s="3157"/>
      <c r="Q66" s="3158"/>
      <c r="R66" s="3158"/>
      <c r="S66" s="3158"/>
      <c r="T66" s="3158"/>
      <c r="U66" s="3158"/>
      <c r="V66" s="3158"/>
      <c r="W66" s="3158"/>
      <c r="X66" s="3158"/>
      <c r="Y66" s="3158"/>
      <c r="Z66" s="3158"/>
      <c r="AA66" s="3158"/>
      <c r="AB66" s="3158"/>
      <c r="AC66" s="3158"/>
      <c r="AD66" s="3159"/>
    </row>
    <row r="67" spans="1:31" s="1967" customFormat="1" x14ac:dyDescent="0.25">
      <c r="A67" s="3142" t="s">
        <v>1062</v>
      </c>
      <c r="B67" s="3143"/>
      <c r="C67" s="3143"/>
      <c r="D67" s="3143"/>
      <c r="E67" s="3172" t="s">
        <v>1063</v>
      </c>
      <c r="F67" s="3143"/>
      <c r="G67" s="3143"/>
      <c r="H67" s="3143"/>
      <c r="I67" s="3143"/>
      <c r="J67" s="3143"/>
      <c r="K67" s="3143"/>
      <c r="L67" s="3143"/>
      <c r="M67" s="3143"/>
      <c r="N67" s="3145"/>
      <c r="O67" s="1991"/>
      <c r="P67" s="3157"/>
      <c r="Q67" s="3158"/>
      <c r="R67" s="3158"/>
      <c r="S67" s="3158"/>
      <c r="T67" s="3158"/>
      <c r="U67" s="3158"/>
      <c r="V67" s="3158"/>
      <c r="W67" s="3158"/>
      <c r="X67" s="3158"/>
      <c r="Y67" s="3158"/>
      <c r="Z67" s="3158"/>
      <c r="AA67" s="3158"/>
      <c r="AB67" s="3158"/>
      <c r="AC67" s="3158"/>
      <c r="AD67" s="3159"/>
    </row>
    <row r="68" spans="1:31" s="1967" customFormat="1" x14ac:dyDescent="0.25">
      <c r="A68" s="3142" t="s">
        <v>1064</v>
      </c>
      <c r="B68" s="3143"/>
      <c r="C68" s="3143"/>
      <c r="D68" s="3143"/>
      <c r="E68" s="3144" t="s">
        <v>1065</v>
      </c>
      <c r="F68" s="3143"/>
      <c r="G68" s="3143"/>
      <c r="H68" s="3143"/>
      <c r="I68" s="3143"/>
      <c r="J68" s="3143"/>
      <c r="K68" s="3143"/>
      <c r="L68" s="3143"/>
      <c r="M68" s="3143"/>
      <c r="N68" s="3145"/>
      <c r="O68" s="1991"/>
      <c r="P68" s="3157"/>
      <c r="Q68" s="3158"/>
      <c r="R68" s="3158"/>
      <c r="S68" s="3158"/>
      <c r="T68" s="3158"/>
      <c r="U68" s="3158"/>
      <c r="V68" s="3158"/>
      <c r="W68" s="3158"/>
      <c r="X68" s="3158"/>
      <c r="Y68" s="3158"/>
      <c r="Z68" s="3158"/>
      <c r="AA68" s="3158"/>
      <c r="AB68" s="3158"/>
      <c r="AC68" s="3158"/>
      <c r="AD68" s="3159"/>
    </row>
    <row r="69" spans="1:31" s="1967" customFormat="1" x14ac:dyDescent="0.25">
      <c r="A69" s="3146" t="s">
        <v>1066</v>
      </c>
      <c r="B69" s="3143"/>
      <c r="C69" s="3143"/>
      <c r="D69" s="3143"/>
      <c r="E69" s="3144" t="s">
        <v>1067</v>
      </c>
      <c r="F69" s="3143"/>
      <c r="G69" s="3143"/>
      <c r="H69" s="3143"/>
      <c r="I69" s="3143"/>
      <c r="J69" s="3143"/>
      <c r="K69" s="3143"/>
      <c r="L69" s="3143"/>
      <c r="M69" s="3143"/>
      <c r="N69" s="3145"/>
      <c r="O69" s="1991"/>
      <c r="P69" s="3157"/>
      <c r="Q69" s="3158"/>
      <c r="R69" s="3158"/>
      <c r="S69" s="3158"/>
      <c r="T69" s="3158"/>
      <c r="U69" s="3158"/>
      <c r="V69" s="3158"/>
      <c r="W69" s="3158"/>
      <c r="X69" s="3158"/>
      <c r="Y69" s="3158"/>
      <c r="Z69" s="3158"/>
      <c r="AA69" s="3158"/>
      <c r="AB69" s="3158"/>
      <c r="AC69" s="3158"/>
      <c r="AD69" s="3159"/>
    </row>
    <row r="70" spans="1:31" s="1967" customFormat="1" x14ac:dyDescent="0.25">
      <c r="A70" s="3142" t="s">
        <v>1068</v>
      </c>
      <c r="B70" s="3143"/>
      <c r="C70" s="3143"/>
      <c r="D70" s="3143"/>
      <c r="E70" s="3144" t="s">
        <v>1069</v>
      </c>
      <c r="F70" s="3143"/>
      <c r="G70" s="3143"/>
      <c r="H70" s="3143"/>
      <c r="I70" s="3143"/>
      <c r="J70" s="3143"/>
      <c r="K70" s="3143"/>
      <c r="L70" s="3143"/>
      <c r="M70" s="3143"/>
      <c r="N70" s="3145"/>
      <c r="O70" s="1991"/>
      <c r="P70" s="3157"/>
      <c r="Q70" s="3158"/>
      <c r="R70" s="3158"/>
      <c r="S70" s="3158"/>
      <c r="T70" s="3158"/>
      <c r="U70" s="3158"/>
      <c r="V70" s="3158"/>
      <c r="W70" s="3158"/>
      <c r="X70" s="3158"/>
      <c r="Y70" s="3158"/>
      <c r="Z70" s="3158"/>
      <c r="AA70" s="3158"/>
      <c r="AB70" s="3158"/>
      <c r="AC70" s="3158"/>
      <c r="AD70" s="3159"/>
    </row>
    <row r="71" spans="1:31" s="1967" customFormat="1" x14ac:dyDescent="0.25">
      <c r="A71" s="3142" t="s">
        <v>1070</v>
      </c>
      <c r="B71" s="3143"/>
      <c r="C71" s="3143"/>
      <c r="D71" s="3143"/>
      <c r="E71" s="3144" t="s">
        <v>1071</v>
      </c>
      <c r="F71" s="3143"/>
      <c r="G71" s="3143"/>
      <c r="H71" s="3143"/>
      <c r="I71" s="3143"/>
      <c r="J71" s="3143"/>
      <c r="K71" s="3143"/>
      <c r="L71" s="3143"/>
      <c r="M71" s="3143"/>
      <c r="N71" s="3145"/>
      <c r="O71" s="1991"/>
      <c r="P71" s="3157"/>
      <c r="Q71" s="3158"/>
      <c r="R71" s="3158"/>
      <c r="S71" s="3158"/>
      <c r="T71" s="3158"/>
      <c r="U71" s="3158"/>
      <c r="V71" s="3158"/>
      <c r="W71" s="3158"/>
      <c r="X71" s="3158"/>
      <c r="Y71" s="3158"/>
      <c r="Z71" s="3158"/>
      <c r="AA71" s="3158"/>
      <c r="AB71" s="3158"/>
      <c r="AC71" s="3158"/>
      <c r="AD71" s="3159"/>
    </row>
    <row r="72" spans="1:31" s="1967" customFormat="1" ht="15" customHeight="1" x14ac:dyDescent="0.25">
      <c r="A72" s="3142" t="s">
        <v>1072</v>
      </c>
      <c r="B72" s="3143"/>
      <c r="C72" s="3143"/>
      <c r="D72" s="3143"/>
      <c r="E72" s="3144" t="s">
        <v>1073</v>
      </c>
      <c r="F72" s="3143"/>
      <c r="G72" s="3143"/>
      <c r="H72" s="3143"/>
      <c r="I72" s="3143"/>
      <c r="J72" s="3143"/>
      <c r="K72" s="3143"/>
      <c r="L72" s="3143"/>
      <c r="M72" s="3143"/>
      <c r="N72" s="3145"/>
      <c r="O72" s="1991"/>
      <c r="P72" s="3160"/>
      <c r="Q72" s="3161"/>
      <c r="R72" s="3161"/>
      <c r="S72" s="3161"/>
      <c r="T72" s="3161"/>
      <c r="U72" s="3161"/>
      <c r="V72" s="3161"/>
      <c r="W72" s="3161"/>
      <c r="X72" s="3161"/>
      <c r="Y72" s="3161"/>
      <c r="Z72" s="3161"/>
      <c r="AA72" s="3161"/>
      <c r="AB72" s="3161"/>
      <c r="AC72" s="3161"/>
      <c r="AD72" s="3162"/>
    </row>
    <row r="73" spans="1:31" s="1967" customFormat="1" ht="12" customHeight="1" x14ac:dyDescent="0.25">
      <c r="D73" s="1991" t="s">
        <v>96</v>
      </c>
      <c r="E73" s="1991"/>
      <c r="F73" s="1991"/>
      <c r="G73" s="1991"/>
      <c r="H73" s="1991"/>
      <c r="I73" s="1991"/>
      <c r="J73" s="1991"/>
      <c r="K73" s="1991"/>
      <c r="L73" s="1991"/>
      <c r="M73" s="1991"/>
      <c r="N73" s="1991"/>
      <c r="O73" s="1991"/>
      <c r="P73" s="1991"/>
      <c r="Q73" s="1991"/>
      <c r="R73" s="1991"/>
      <c r="S73" s="1991"/>
      <c r="T73" s="1991"/>
    </row>
    <row r="74" spans="1:31" s="1967" customFormat="1" x14ac:dyDescent="0.25"/>
    <row r="75" spans="1:31" s="1993" customFormat="1" x14ac:dyDescent="0.25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5" x14ac:dyDescent="0.25"/>
  <cols>
    <col min="1" max="1" width="3.7265625" style="46" customWidth="1"/>
    <col min="2" max="2" width="3.81640625" style="46" customWidth="1"/>
    <col min="3" max="17" width="3.7265625" style="46" customWidth="1"/>
    <col min="18" max="18" width="9" style="46" customWidth="1"/>
    <col min="19" max="19" width="14.453125" style="46" customWidth="1"/>
    <col min="20" max="20" width="9.81640625" style="46" customWidth="1"/>
    <col min="21" max="21" width="10.26953125" style="46" bestFit="1" customWidth="1"/>
    <col min="22" max="25" width="3.7265625" style="46" customWidth="1"/>
    <col min="26" max="256" width="9.1796875" style="46"/>
    <col min="257" max="257" width="3.7265625" style="46" customWidth="1"/>
    <col min="258" max="258" width="3.81640625" style="46" customWidth="1"/>
    <col min="259" max="273" width="3.7265625" style="46" customWidth="1"/>
    <col min="274" max="274" width="9" style="46" customWidth="1"/>
    <col min="275" max="275" width="14.453125" style="46" customWidth="1"/>
    <col min="276" max="276" width="9.81640625" style="46" customWidth="1"/>
    <col min="277" max="277" width="10.26953125" style="46" bestFit="1" customWidth="1"/>
    <col min="278" max="281" width="3.7265625" style="46" customWidth="1"/>
    <col min="282" max="512" width="9.1796875" style="46"/>
    <col min="513" max="513" width="3.7265625" style="46" customWidth="1"/>
    <col min="514" max="514" width="3.81640625" style="46" customWidth="1"/>
    <col min="515" max="529" width="3.7265625" style="46" customWidth="1"/>
    <col min="530" max="530" width="9" style="46" customWidth="1"/>
    <col min="531" max="531" width="14.453125" style="46" customWidth="1"/>
    <col min="532" max="532" width="9.81640625" style="46" customWidth="1"/>
    <col min="533" max="533" width="10.26953125" style="46" bestFit="1" customWidth="1"/>
    <col min="534" max="537" width="3.7265625" style="46" customWidth="1"/>
    <col min="538" max="768" width="9.1796875" style="46"/>
    <col min="769" max="769" width="3.7265625" style="46" customWidth="1"/>
    <col min="770" max="770" width="3.81640625" style="46" customWidth="1"/>
    <col min="771" max="785" width="3.7265625" style="46" customWidth="1"/>
    <col min="786" max="786" width="9" style="46" customWidth="1"/>
    <col min="787" max="787" width="14.453125" style="46" customWidth="1"/>
    <col min="788" max="788" width="9.81640625" style="46" customWidth="1"/>
    <col min="789" max="789" width="10.26953125" style="46" bestFit="1" customWidth="1"/>
    <col min="790" max="793" width="3.7265625" style="46" customWidth="1"/>
    <col min="794" max="1024" width="9.1796875" style="46"/>
    <col min="1025" max="1025" width="3.7265625" style="46" customWidth="1"/>
    <col min="1026" max="1026" width="3.81640625" style="46" customWidth="1"/>
    <col min="1027" max="1041" width="3.7265625" style="46" customWidth="1"/>
    <col min="1042" max="1042" width="9" style="46" customWidth="1"/>
    <col min="1043" max="1043" width="14.453125" style="46" customWidth="1"/>
    <col min="1044" max="1044" width="9.81640625" style="46" customWidth="1"/>
    <col min="1045" max="1045" width="10.26953125" style="46" bestFit="1" customWidth="1"/>
    <col min="1046" max="1049" width="3.7265625" style="46" customWidth="1"/>
    <col min="1050" max="1280" width="9.1796875" style="46"/>
    <col min="1281" max="1281" width="3.7265625" style="46" customWidth="1"/>
    <col min="1282" max="1282" width="3.81640625" style="46" customWidth="1"/>
    <col min="1283" max="1297" width="3.7265625" style="46" customWidth="1"/>
    <col min="1298" max="1298" width="9" style="46" customWidth="1"/>
    <col min="1299" max="1299" width="14.453125" style="46" customWidth="1"/>
    <col min="1300" max="1300" width="9.81640625" style="46" customWidth="1"/>
    <col min="1301" max="1301" width="10.26953125" style="46" bestFit="1" customWidth="1"/>
    <col min="1302" max="1305" width="3.7265625" style="46" customWidth="1"/>
    <col min="1306" max="1536" width="9.1796875" style="46"/>
    <col min="1537" max="1537" width="3.7265625" style="46" customWidth="1"/>
    <col min="1538" max="1538" width="3.81640625" style="46" customWidth="1"/>
    <col min="1539" max="1553" width="3.7265625" style="46" customWidth="1"/>
    <col min="1554" max="1554" width="9" style="46" customWidth="1"/>
    <col min="1555" max="1555" width="14.453125" style="46" customWidth="1"/>
    <col min="1556" max="1556" width="9.81640625" style="46" customWidth="1"/>
    <col min="1557" max="1557" width="10.26953125" style="46" bestFit="1" customWidth="1"/>
    <col min="1558" max="1561" width="3.7265625" style="46" customWidth="1"/>
    <col min="1562" max="1792" width="9.1796875" style="46"/>
    <col min="1793" max="1793" width="3.7265625" style="46" customWidth="1"/>
    <col min="1794" max="1794" width="3.81640625" style="46" customWidth="1"/>
    <col min="1795" max="1809" width="3.7265625" style="46" customWidth="1"/>
    <col min="1810" max="1810" width="9" style="46" customWidth="1"/>
    <col min="1811" max="1811" width="14.453125" style="46" customWidth="1"/>
    <col min="1812" max="1812" width="9.81640625" style="46" customWidth="1"/>
    <col min="1813" max="1813" width="10.26953125" style="46" bestFit="1" customWidth="1"/>
    <col min="1814" max="1817" width="3.7265625" style="46" customWidth="1"/>
    <col min="1818" max="2048" width="9.1796875" style="46"/>
    <col min="2049" max="2049" width="3.7265625" style="46" customWidth="1"/>
    <col min="2050" max="2050" width="3.81640625" style="46" customWidth="1"/>
    <col min="2051" max="2065" width="3.7265625" style="46" customWidth="1"/>
    <col min="2066" max="2066" width="9" style="46" customWidth="1"/>
    <col min="2067" max="2067" width="14.453125" style="46" customWidth="1"/>
    <col min="2068" max="2068" width="9.81640625" style="46" customWidth="1"/>
    <col min="2069" max="2069" width="10.26953125" style="46" bestFit="1" customWidth="1"/>
    <col min="2070" max="2073" width="3.7265625" style="46" customWidth="1"/>
    <col min="2074" max="2304" width="9.1796875" style="46"/>
    <col min="2305" max="2305" width="3.7265625" style="46" customWidth="1"/>
    <col min="2306" max="2306" width="3.81640625" style="46" customWidth="1"/>
    <col min="2307" max="2321" width="3.7265625" style="46" customWidth="1"/>
    <col min="2322" max="2322" width="9" style="46" customWidth="1"/>
    <col min="2323" max="2323" width="14.453125" style="46" customWidth="1"/>
    <col min="2324" max="2324" width="9.81640625" style="46" customWidth="1"/>
    <col min="2325" max="2325" width="10.26953125" style="46" bestFit="1" customWidth="1"/>
    <col min="2326" max="2329" width="3.7265625" style="46" customWidth="1"/>
    <col min="2330" max="2560" width="9.1796875" style="46"/>
    <col min="2561" max="2561" width="3.7265625" style="46" customWidth="1"/>
    <col min="2562" max="2562" width="3.81640625" style="46" customWidth="1"/>
    <col min="2563" max="2577" width="3.7265625" style="46" customWidth="1"/>
    <col min="2578" max="2578" width="9" style="46" customWidth="1"/>
    <col min="2579" max="2579" width="14.453125" style="46" customWidth="1"/>
    <col min="2580" max="2580" width="9.81640625" style="46" customWidth="1"/>
    <col min="2581" max="2581" width="10.26953125" style="46" bestFit="1" customWidth="1"/>
    <col min="2582" max="2585" width="3.7265625" style="46" customWidth="1"/>
    <col min="2586" max="2816" width="9.1796875" style="46"/>
    <col min="2817" max="2817" width="3.7265625" style="46" customWidth="1"/>
    <col min="2818" max="2818" width="3.81640625" style="46" customWidth="1"/>
    <col min="2819" max="2833" width="3.7265625" style="46" customWidth="1"/>
    <col min="2834" max="2834" width="9" style="46" customWidth="1"/>
    <col min="2835" max="2835" width="14.453125" style="46" customWidth="1"/>
    <col min="2836" max="2836" width="9.81640625" style="46" customWidth="1"/>
    <col min="2837" max="2837" width="10.26953125" style="46" bestFit="1" customWidth="1"/>
    <col min="2838" max="2841" width="3.7265625" style="46" customWidth="1"/>
    <col min="2842" max="3072" width="9.1796875" style="46"/>
    <col min="3073" max="3073" width="3.7265625" style="46" customWidth="1"/>
    <col min="3074" max="3074" width="3.81640625" style="46" customWidth="1"/>
    <col min="3075" max="3089" width="3.7265625" style="46" customWidth="1"/>
    <col min="3090" max="3090" width="9" style="46" customWidth="1"/>
    <col min="3091" max="3091" width="14.453125" style="46" customWidth="1"/>
    <col min="3092" max="3092" width="9.81640625" style="46" customWidth="1"/>
    <col min="3093" max="3093" width="10.26953125" style="46" bestFit="1" customWidth="1"/>
    <col min="3094" max="3097" width="3.7265625" style="46" customWidth="1"/>
    <col min="3098" max="3328" width="9.1796875" style="46"/>
    <col min="3329" max="3329" width="3.7265625" style="46" customWidth="1"/>
    <col min="3330" max="3330" width="3.81640625" style="46" customWidth="1"/>
    <col min="3331" max="3345" width="3.7265625" style="46" customWidth="1"/>
    <col min="3346" max="3346" width="9" style="46" customWidth="1"/>
    <col min="3347" max="3347" width="14.453125" style="46" customWidth="1"/>
    <col min="3348" max="3348" width="9.81640625" style="46" customWidth="1"/>
    <col min="3349" max="3349" width="10.26953125" style="46" bestFit="1" customWidth="1"/>
    <col min="3350" max="3353" width="3.7265625" style="46" customWidth="1"/>
    <col min="3354" max="3584" width="9.1796875" style="46"/>
    <col min="3585" max="3585" width="3.7265625" style="46" customWidth="1"/>
    <col min="3586" max="3586" width="3.81640625" style="46" customWidth="1"/>
    <col min="3587" max="3601" width="3.7265625" style="46" customWidth="1"/>
    <col min="3602" max="3602" width="9" style="46" customWidth="1"/>
    <col min="3603" max="3603" width="14.453125" style="46" customWidth="1"/>
    <col min="3604" max="3604" width="9.81640625" style="46" customWidth="1"/>
    <col min="3605" max="3605" width="10.26953125" style="46" bestFit="1" customWidth="1"/>
    <col min="3606" max="3609" width="3.7265625" style="46" customWidth="1"/>
    <col min="3610" max="3840" width="9.1796875" style="46"/>
    <col min="3841" max="3841" width="3.7265625" style="46" customWidth="1"/>
    <col min="3842" max="3842" width="3.81640625" style="46" customWidth="1"/>
    <col min="3843" max="3857" width="3.7265625" style="46" customWidth="1"/>
    <col min="3858" max="3858" width="9" style="46" customWidth="1"/>
    <col min="3859" max="3859" width="14.453125" style="46" customWidth="1"/>
    <col min="3860" max="3860" width="9.81640625" style="46" customWidth="1"/>
    <col min="3861" max="3861" width="10.26953125" style="46" bestFit="1" customWidth="1"/>
    <col min="3862" max="3865" width="3.7265625" style="46" customWidth="1"/>
    <col min="3866" max="4096" width="9.1796875" style="46"/>
    <col min="4097" max="4097" width="3.7265625" style="46" customWidth="1"/>
    <col min="4098" max="4098" width="3.81640625" style="46" customWidth="1"/>
    <col min="4099" max="4113" width="3.7265625" style="46" customWidth="1"/>
    <col min="4114" max="4114" width="9" style="46" customWidth="1"/>
    <col min="4115" max="4115" width="14.453125" style="46" customWidth="1"/>
    <col min="4116" max="4116" width="9.81640625" style="46" customWidth="1"/>
    <col min="4117" max="4117" width="10.26953125" style="46" bestFit="1" customWidth="1"/>
    <col min="4118" max="4121" width="3.7265625" style="46" customWidth="1"/>
    <col min="4122" max="4352" width="9.1796875" style="46"/>
    <col min="4353" max="4353" width="3.7265625" style="46" customWidth="1"/>
    <col min="4354" max="4354" width="3.81640625" style="46" customWidth="1"/>
    <col min="4355" max="4369" width="3.7265625" style="46" customWidth="1"/>
    <col min="4370" max="4370" width="9" style="46" customWidth="1"/>
    <col min="4371" max="4371" width="14.453125" style="46" customWidth="1"/>
    <col min="4372" max="4372" width="9.81640625" style="46" customWidth="1"/>
    <col min="4373" max="4373" width="10.26953125" style="46" bestFit="1" customWidth="1"/>
    <col min="4374" max="4377" width="3.7265625" style="46" customWidth="1"/>
    <col min="4378" max="4608" width="9.1796875" style="46"/>
    <col min="4609" max="4609" width="3.7265625" style="46" customWidth="1"/>
    <col min="4610" max="4610" width="3.81640625" style="46" customWidth="1"/>
    <col min="4611" max="4625" width="3.7265625" style="46" customWidth="1"/>
    <col min="4626" max="4626" width="9" style="46" customWidth="1"/>
    <col min="4627" max="4627" width="14.453125" style="46" customWidth="1"/>
    <col min="4628" max="4628" width="9.81640625" style="46" customWidth="1"/>
    <col min="4629" max="4629" width="10.26953125" style="46" bestFit="1" customWidth="1"/>
    <col min="4630" max="4633" width="3.7265625" style="46" customWidth="1"/>
    <col min="4634" max="4864" width="9.1796875" style="46"/>
    <col min="4865" max="4865" width="3.7265625" style="46" customWidth="1"/>
    <col min="4866" max="4866" width="3.81640625" style="46" customWidth="1"/>
    <col min="4867" max="4881" width="3.7265625" style="46" customWidth="1"/>
    <col min="4882" max="4882" width="9" style="46" customWidth="1"/>
    <col min="4883" max="4883" width="14.453125" style="46" customWidth="1"/>
    <col min="4884" max="4884" width="9.81640625" style="46" customWidth="1"/>
    <col min="4885" max="4885" width="10.26953125" style="46" bestFit="1" customWidth="1"/>
    <col min="4886" max="4889" width="3.7265625" style="46" customWidth="1"/>
    <col min="4890" max="5120" width="9.1796875" style="46"/>
    <col min="5121" max="5121" width="3.7265625" style="46" customWidth="1"/>
    <col min="5122" max="5122" width="3.81640625" style="46" customWidth="1"/>
    <col min="5123" max="5137" width="3.7265625" style="46" customWidth="1"/>
    <col min="5138" max="5138" width="9" style="46" customWidth="1"/>
    <col min="5139" max="5139" width="14.453125" style="46" customWidth="1"/>
    <col min="5140" max="5140" width="9.81640625" style="46" customWidth="1"/>
    <col min="5141" max="5141" width="10.26953125" style="46" bestFit="1" customWidth="1"/>
    <col min="5142" max="5145" width="3.7265625" style="46" customWidth="1"/>
    <col min="5146" max="5376" width="9.1796875" style="46"/>
    <col min="5377" max="5377" width="3.7265625" style="46" customWidth="1"/>
    <col min="5378" max="5378" width="3.81640625" style="46" customWidth="1"/>
    <col min="5379" max="5393" width="3.7265625" style="46" customWidth="1"/>
    <col min="5394" max="5394" width="9" style="46" customWidth="1"/>
    <col min="5395" max="5395" width="14.453125" style="46" customWidth="1"/>
    <col min="5396" max="5396" width="9.81640625" style="46" customWidth="1"/>
    <col min="5397" max="5397" width="10.26953125" style="46" bestFit="1" customWidth="1"/>
    <col min="5398" max="5401" width="3.7265625" style="46" customWidth="1"/>
    <col min="5402" max="5632" width="9.1796875" style="46"/>
    <col min="5633" max="5633" width="3.7265625" style="46" customWidth="1"/>
    <col min="5634" max="5634" width="3.81640625" style="46" customWidth="1"/>
    <col min="5635" max="5649" width="3.7265625" style="46" customWidth="1"/>
    <col min="5650" max="5650" width="9" style="46" customWidth="1"/>
    <col min="5651" max="5651" width="14.453125" style="46" customWidth="1"/>
    <col min="5652" max="5652" width="9.81640625" style="46" customWidth="1"/>
    <col min="5653" max="5653" width="10.26953125" style="46" bestFit="1" customWidth="1"/>
    <col min="5654" max="5657" width="3.7265625" style="46" customWidth="1"/>
    <col min="5658" max="5888" width="9.1796875" style="46"/>
    <col min="5889" max="5889" width="3.7265625" style="46" customWidth="1"/>
    <col min="5890" max="5890" width="3.81640625" style="46" customWidth="1"/>
    <col min="5891" max="5905" width="3.7265625" style="46" customWidth="1"/>
    <col min="5906" max="5906" width="9" style="46" customWidth="1"/>
    <col min="5907" max="5907" width="14.453125" style="46" customWidth="1"/>
    <col min="5908" max="5908" width="9.81640625" style="46" customWidth="1"/>
    <col min="5909" max="5909" width="10.26953125" style="46" bestFit="1" customWidth="1"/>
    <col min="5910" max="5913" width="3.7265625" style="46" customWidth="1"/>
    <col min="5914" max="6144" width="9.1796875" style="46"/>
    <col min="6145" max="6145" width="3.7265625" style="46" customWidth="1"/>
    <col min="6146" max="6146" width="3.81640625" style="46" customWidth="1"/>
    <col min="6147" max="6161" width="3.7265625" style="46" customWidth="1"/>
    <col min="6162" max="6162" width="9" style="46" customWidth="1"/>
    <col min="6163" max="6163" width="14.453125" style="46" customWidth="1"/>
    <col min="6164" max="6164" width="9.81640625" style="46" customWidth="1"/>
    <col min="6165" max="6165" width="10.26953125" style="46" bestFit="1" customWidth="1"/>
    <col min="6166" max="6169" width="3.7265625" style="46" customWidth="1"/>
    <col min="6170" max="6400" width="9.1796875" style="46"/>
    <col min="6401" max="6401" width="3.7265625" style="46" customWidth="1"/>
    <col min="6402" max="6402" width="3.81640625" style="46" customWidth="1"/>
    <col min="6403" max="6417" width="3.7265625" style="46" customWidth="1"/>
    <col min="6418" max="6418" width="9" style="46" customWidth="1"/>
    <col min="6419" max="6419" width="14.453125" style="46" customWidth="1"/>
    <col min="6420" max="6420" width="9.81640625" style="46" customWidth="1"/>
    <col min="6421" max="6421" width="10.26953125" style="46" bestFit="1" customWidth="1"/>
    <col min="6422" max="6425" width="3.7265625" style="46" customWidth="1"/>
    <col min="6426" max="6656" width="9.1796875" style="46"/>
    <col min="6657" max="6657" width="3.7265625" style="46" customWidth="1"/>
    <col min="6658" max="6658" width="3.81640625" style="46" customWidth="1"/>
    <col min="6659" max="6673" width="3.7265625" style="46" customWidth="1"/>
    <col min="6674" max="6674" width="9" style="46" customWidth="1"/>
    <col min="6675" max="6675" width="14.453125" style="46" customWidth="1"/>
    <col min="6676" max="6676" width="9.81640625" style="46" customWidth="1"/>
    <col min="6677" max="6677" width="10.26953125" style="46" bestFit="1" customWidth="1"/>
    <col min="6678" max="6681" width="3.7265625" style="46" customWidth="1"/>
    <col min="6682" max="6912" width="9.1796875" style="46"/>
    <col min="6913" max="6913" width="3.7265625" style="46" customWidth="1"/>
    <col min="6914" max="6914" width="3.81640625" style="46" customWidth="1"/>
    <col min="6915" max="6929" width="3.7265625" style="46" customWidth="1"/>
    <col min="6930" max="6930" width="9" style="46" customWidth="1"/>
    <col min="6931" max="6931" width="14.453125" style="46" customWidth="1"/>
    <col min="6932" max="6932" width="9.81640625" style="46" customWidth="1"/>
    <col min="6933" max="6933" width="10.26953125" style="46" bestFit="1" customWidth="1"/>
    <col min="6934" max="6937" width="3.7265625" style="46" customWidth="1"/>
    <col min="6938" max="7168" width="9.1796875" style="46"/>
    <col min="7169" max="7169" width="3.7265625" style="46" customWidth="1"/>
    <col min="7170" max="7170" width="3.81640625" style="46" customWidth="1"/>
    <col min="7171" max="7185" width="3.7265625" style="46" customWidth="1"/>
    <col min="7186" max="7186" width="9" style="46" customWidth="1"/>
    <col min="7187" max="7187" width="14.453125" style="46" customWidth="1"/>
    <col min="7188" max="7188" width="9.81640625" style="46" customWidth="1"/>
    <col min="7189" max="7189" width="10.26953125" style="46" bestFit="1" customWidth="1"/>
    <col min="7190" max="7193" width="3.7265625" style="46" customWidth="1"/>
    <col min="7194" max="7424" width="9.1796875" style="46"/>
    <col min="7425" max="7425" width="3.7265625" style="46" customWidth="1"/>
    <col min="7426" max="7426" width="3.81640625" style="46" customWidth="1"/>
    <col min="7427" max="7441" width="3.7265625" style="46" customWidth="1"/>
    <col min="7442" max="7442" width="9" style="46" customWidth="1"/>
    <col min="7443" max="7443" width="14.453125" style="46" customWidth="1"/>
    <col min="7444" max="7444" width="9.81640625" style="46" customWidth="1"/>
    <col min="7445" max="7445" width="10.26953125" style="46" bestFit="1" customWidth="1"/>
    <col min="7446" max="7449" width="3.7265625" style="46" customWidth="1"/>
    <col min="7450" max="7680" width="9.1796875" style="46"/>
    <col min="7681" max="7681" width="3.7265625" style="46" customWidth="1"/>
    <col min="7682" max="7682" width="3.81640625" style="46" customWidth="1"/>
    <col min="7683" max="7697" width="3.7265625" style="46" customWidth="1"/>
    <col min="7698" max="7698" width="9" style="46" customWidth="1"/>
    <col min="7699" max="7699" width="14.453125" style="46" customWidth="1"/>
    <col min="7700" max="7700" width="9.81640625" style="46" customWidth="1"/>
    <col min="7701" max="7701" width="10.26953125" style="46" bestFit="1" customWidth="1"/>
    <col min="7702" max="7705" width="3.7265625" style="46" customWidth="1"/>
    <col min="7706" max="7936" width="9.1796875" style="46"/>
    <col min="7937" max="7937" width="3.7265625" style="46" customWidth="1"/>
    <col min="7938" max="7938" width="3.81640625" style="46" customWidth="1"/>
    <col min="7939" max="7953" width="3.7265625" style="46" customWidth="1"/>
    <col min="7954" max="7954" width="9" style="46" customWidth="1"/>
    <col min="7955" max="7955" width="14.453125" style="46" customWidth="1"/>
    <col min="7956" max="7956" width="9.81640625" style="46" customWidth="1"/>
    <col min="7957" max="7957" width="10.26953125" style="46" bestFit="1" customWidth="1"/>
    <col min="7958" max="7961" width="3.7265625" style="46" customWidth="1"/>
    <col min="7962" max="8192" width="9.1796875" style="46"/>
    <col min="8193" max="8193" width="3.7265625" style="46" customWidth="1"/>
    <col min="8194" max="8194" width="3.81640625" style="46" customWidth="1"/>
    <col min="8195" max="8209" width="3.7265625" style="46" customWidth="1"/>
    <col min="8210" max="8210" width="9" style="46" customWidth="1"/>
    <col min="8211" max="8211" width="14.453125" style="46" customWidth="1"/>
    <col min="8212" max="8212" width="9.81640625" style="46" customWidth="1"/>
    <col min="8213" max="8213" width="10.26953125" style="46" bestFit="1" customWidth="1"/>
    <col min="8214" max="8217" width="3.7265625" style="46" customWidth="1"/>
    <col min="8218" max="8448" width="9.1796875" style="46"/>
    <col min="8449" max="8449" width="3.7265625" style="46" customWidth="1"/>
    <col min="8450" max="8450" width="3.81640625" style="46" customWidth="1"/>
    <col min="8451" max="8465" width="3.7265625" style="46" customWidth="1"/>
    <col min="8466" max="8466" width="9" style="46" customWidth="1"/>
    <col min="8467" max="8467" width="14.453125" style="46" customWidth="1"/>
    <col min="8468" max="8468" width="9.81640625" style="46" customWidth="1"/>
    <col min="8469" max="8469" width="10.26953125" style="46" bestFit="1" customWidth="1"/>
    <col min="8470" max="8473" width="3.7265625" style="46" customWidth="1"/>
    <col min="8474" max="8704" width="9.1796875" style="46"/>
    <col min="8705" max="8705" width="3.7265625" style="46" customWidth="1"/>
    <col min="8706" max="8706" width="3.81640625" style="46" customWidth="1"/>
    <col min="8707" max="8721" width="3.7265625" style="46" customWidth="1"/>
    <col min="8722" max="8722" width="9" style="46" customWidth="1"/>
    <col min="8723" max="8723" width="14.453125" style="46" customWidth="1"/>
    <col min="8724" max="8724" width="9.81640625" style="46" customWidth="1"/>
    <col min="8725" max="8725" width="10.26953125" style="46" bestFit="1" customWidth="1"/>
    <col min="8726" max="8729" width="3.7265625" style="46" customWidth="1"/>
    <col min="8730" max="8960" width="9.1796875" style="46"/>
    <col min="8961" max="8961" width="3.7265625" style="46" customWidth="1"/>
    <col min="8962" max="8962" width="3.81640625" style="46" customWidth="1"/>
    <col min="8963" max="8977" width="3.7265625" style="46" customWidth="1"/>
    <col min="8978" max="8978" width="9" style="46" customWidth="1"/>
    <col min="8979" max="8979" width="14.453125" style="46" customWidth="1"/>
    <col min="8980" max="8980" width="9.81640625" style="46" customWidth="1"/>
    <col min="8981" max="8981" width="10.26953125" style="46" bestFit="1" customWidth="1"/>
    <col min="8982" max="8985" width="3.7265625" style="46" customWidth="1"/>
    <col min="8986" max="9216" width="9.1796875" style="46"/>
    <col min="9217" max="9217" width="3.7265625" style="46" customWidth="1"/>
    <col min="9218" max="9218" width="3.81640625" style="46" customWidth="1"/>
    <col min="9219" max="9233" width="3.7265625" style="46" customWidth="1"/>
    <col min="9234" max="9234" width="9" style="46" customWidth="1"/>
    <col min="9235" max="9235" width="14.453125" style="46" customWidth="1"/>
    <col min="9236" max="9236" width="9.81640625" style="46" customWidth="1"/>
    <col min="9237" max="9237" width="10.26953125" style="46" bestFit="1" customWidth="1"/>
    <col min="9238" max="9241" width="3.7265625" style="46" customWidth="1"/>
    <col min="9242" max="9472" width="9.1796875" style="46"/>
    <col min="9473" max="9473" width="3.7265625" style="46" customWidth="1"/>
    <col min="9474" max="9474" width="3.81640625" style="46" customWidth="1"/>
    <col min="9475" max="9489" width="3.7265625" style="46" customWidth="1"/>
    <col min="9490" max="9490" width="9" style="46" customWidth="1"/>
    <col min="9491" max="9491" width="14.453125" style="46" customWidth="1"/>
    <col min="9492" max="9492" width="9.81640625" style="46" customWidth="1"/>
    <col min="9493" max="9493" width="10.26953125" style="46" bestFit="1" customWidth="1"/>
    <col min="9494" max="9497" width="3.7265625" style="46" customWidth="1"/>
    <col min="9498" max="9728" width="9.1796875" style="46"/>
    <col min="9729" max="9729" width="3.7265625" style="46" customWidth="1"/>
    <col min="9730" max="9730" width="3.81640625" style="46" customWidth="1"/>
    <col min="9731" max="9745" width="3.7265625" style="46" customWidth="1"/>
    <col min="9746" max="9746" width="9" style="46" customWidth="1"/>
    <col min="9747" max="9747" width="14.453125" style="46" customWidth="1"/>
    <col min="9748" max="9748" width="9.81640625" style="46" customWidth="1"/>
    <col min="9749" max="9749" width="10.26953125" style="46" bestFit="1" customWidth="1"/>
    <col min="9750" max="9753" width="3.7265625" style="46" customWidth="1"/>
    <col min="9754" max="9984" width="9.1796875" style="46"/>
    <col min="9985" max="9985" width="3.7265625" style="46" customWidth="1"/>
    <col min="9986" max="9986" width="3.81640625" style="46" customWidth="1"/>
    <col min="9987" max="10001" width="3.7265625" style="46" customWidth="1"/>
    <col min="10002" max="10002" width="9" style="46" customWidth="1"/>
    <col min="10003" max="10003" width="14.453125" style="46" customWidth="1"/>
    <col min="10004" max="10004" width="9.81640625" style="46" customWidth="1"/>
    <col min="10005" max="10005" width="10.26953125" style="46" bestFit="1" customWidth="1"/>
    <col min="10006" max="10009" width="3.7265625" style="46" customWidth="1"/>
    <col min="10010" max="10240" width="9.1796875" style="46"/>
    <col min="10241" max="10241" width="3.7265625" style="46" customWidth="1"/>
    <col min="10242" max="10242" width="3.81640625" style="46" customWidth="1"/>
    <col min="10243" max="10257" width="3.7265625" style="46" customWidth="1"/>
    <col min="10258" max="10258" width="9" style="46" customWidth="1"/>
    <col min="10259" max="10259" width="14.453125" style="46" customWidth="1"/>
    <col min="10260" max="10260" width="9.81640625" style="46" customWidth="1"/>
    <col min="10261" max="10261" width="10.26953125" style="46" bestFit="1" customWidth="1"/>
    <col min="10262" max="10265" width="3.7265625" style="46" customWidth="1"/>
    <col min="10266" max="10496" width="9.1796875" style="46"/>
    <col min="10497" max="10497" width="3.7265625" style="46" customWidth="1"/>
    <col min="10498" max="10498" width="3.81640625" style="46" customWidth="1"/>
    <col min="10499" max="10513" width="3.7265625" style="46" customWidth="1"/>
    <col min="10514" max="10514" width="9" style="46" customWidth="1"/>
    <col min="10515" max="10515" width="14.453125" style="46" customWidth="1"/>
    <col min="10516" max="10516" width="9.81640625" style="46" customWidth="1"/>
    <col min="10517" max="10517" width="10.26953125" style="46" bestFit="1" customWidth="1"/>
    <col min="10518" max="10521" width="3.7265625" style="46" customWidth="1"/>
    <col min="10522" max="10752" width="9.1796875" style="46"/>
    <col min="10753" max="10753" width="3.7265625" style="46" customWidth="1"/>
    <col min="10754" max="10754" width="3.81640625" style="46" customWidth="1"/>
    <col min="10755" max="10769" width="3.7265625" style="46" customWidth="1"/>
    <col min="10770" max="10770" width="9" style="46" customWidth="1"/>
    <col min="10771" max="10771" width="14.453125" style="46" customWidth="1"/>
    <col min="10772" max="10772" width="9.81640625" style="46" customWidth="1"/>
    <col min="10773" max="10773" width="10.26953125" style="46" bestFit="1" customWidth="1"/>
    <col min="10774" max="10777" width="3.7265625" style="46" customWidth="1"/>
    <col min="10778" max="11008" width="9.1796875" style="46"/>
    <col min="11009" max="11009" width="3.7265625" style="46" customWidth="1"/>
    <col min="11010" max="11010" width="3.81640625" style="46" customWidth="1"/>
    <col min="11011" max="11025" width="3.7265625" style="46" customWidth="1"/>
    <col min="11026" max="11026" width="9" style="46" customWidth="1"/>
    <col min="11027" max="11027" width="14.453125" style="46" customWidth="1"/>
    <col min="11028" max="11028" width="9.81640625" style="46" customWidth="1"/>
    <col min="11029" max="11029" width="10.26953125" style="46" bestFit="1" customWidth="1"/>
    <col min="11030" max="11033" width="3.7265625" style="46" customWidth="1"/>
    <col min="11034" max="11264" width="9.1796875" style="46"/>
    <col min="11265" max="11265" width="3.7265625" style="46" customWidth="1"/>
    <col min="11266" max="11266" width="3.81640625" style="46" customWidth="1"/>
    <col min="11267" max="11281" width="3.7265625" style="46" customWidth="1"/>
    <col min="11282" max="11282" width="9" style="46" customWidth="1"/>
    <col min="11283" max="11283" width="14.453125" style="46" customWidth="1"/>
    <col min="11284" max="11284" width="9.81640625" style="46" customWidth="1"/>
    <col min="11285" max="11285" width="10.26953125" style="46" bestFit="1" customWidth="1"/>
    <col min="11286" max="11289" width="3.7265625" style="46" customWidth="1"/>
    <col min="11290" max="11520" width="9.1796875" style="46"/>
    <col min="11521" max="11521" width="3.7265625" style="46" customWidth="1"/>
    <col min="11522" max="11522" width="3.81640625" style="46" customWidth="1"/>
    <col min="11523" max="11537" width="3.7265625" style="46" customWidth="1"/>
    <col min="11538" max="11538" width="9" style="46" customWidth="1"/>
    <col min="11539" max="11539" width="14.453125" style="46" customWidth="1"/>
    <col min="11540" max="11540" width="9.81640625" style="46" customWidth="1"/>
    <col min="11541" max="11541" width="10.26953125" style="46" bestFit="1" customWidth="1"/>
    <col min="11542" max="11545" width="3.7265625" style="46" customWidth="1"/>
    <col min="11546" max="11776" width="9.1796875" style="46"/>
    <col min="11777" max="11777" width="3.7265625" style="46" customWidth="1"/>
    <col min="11778" max="11778" width="3.81640625" style="46" customWidth="1"/>
    <col min="11779" max="11793" width="3.7265625" style="46" customWidth="1"/>
    <col min="11794" max="11794" width="9" style="46" customWidth="1"/>
    <col min="11795" max="11795" width="14.453125" style="46" customWidth="1"/>
    <col min="11796" max="11796" width="9.81640625" style="46" customWidth="1"/>
    <col min="11797" max="11797" width="10.26953125" style="46" bestFit="1" customWidth="1"/>
    <col min="11798" max="11801" width="3.7265625" style="46" customWidth="1"/>
    <col min="11802" max="12032" width="9.1796875" style="46"/>
    <col min="12033" max="12033" width="3.7265625" style="46" customWidth="1"/>
    <col min="12034" max="12034" width="3.81640625" style="46" customWidth="1"/>
    <col min="12035" max="12049" width="3.7265625" style="46" customWidth="1"/>
    <col min="12050" max="12050" width="9" style="46" customWidth="1"/>
    <col min="12051" max="12051" width="14.453125" style="46" customWidth="1"/>
    <col min="12052" max="12052" width="9.81640625" style="46" customWidth="1"/>
    <col min="12053" max="12053" width="10.26953125" style="46" bestFit="1" customWidth="1"/>
    <col min="12054" max="12057" width="3.7265625" style="46" customWidth="1"/>
    <col min="12058" max="12288" width="9.1796875" style="46"/>
    <col min="12289" max="12289" width="3.7265625" style="46" customWidth="1"/>
    <col min="12290" max="12290" width="3.81640625" style="46" customWidth="1"/>
    <col min="12291" max="12305" width="3.7265625" style="46" customWidth="1"/>
    <col min="12306" max="12306" width="9" style="46" customWidth="1"/>
    <col min="12307" max="12307" width="14.453125" style="46" customWidth="1"/>
    <col min="12308" max="12308" width="9.81640625" style="46" customWidth="1"/>
    <col min="12309" max="12309" width="10.26953125" style="46" bestFit="1" customWidth="1"/>
    <col min="12310" max="12313" width="3.7265625" style="46" customWidth="1"/>
    <col min="12314" max="12544" width="9.1796875" style="46"/>
    <col min="12545" max="12545" width="3.7265625" style="46" customWidth="1"/>
    <col min="12546" max="12546" width="3.81640625" style="46" customWidth="1"/>
    <col min="12547" max="12561" width="3.7265625" style="46" customWidth="1"/>
    <col min="12562" max="12562" width="9" style="46" customWidth="1"/>
    <col min="12563" max="12563" width="14.453125" style="46" customWidth="1"/>
    <col min="12564" max="12564" width="9.81640625" style="46" customWidth="1"/>
    <col min="12565" max="12565" width="10.26953125" style="46" bestFit="1" customWidth="1"/>
    <col min="12566" max="12569" width="3.7265625" style="46" customWidth="1"/>
    <col min="12570" max="12800" width="9.1796875" style="46"/>
    <col min="12801" max="12801" width="3.7265625" style="46" customWidth="1"/>
    <col min="12802" max="12802" width="3.81640625" style="46" customWidth="1"/>
    <col min="12803" max="12817" width="3.7265625" style="46" customWidth="1"/>
    <col min="12818" max="12818" width="9" style="46" customWidth="1"/>
    <col min="12819" max="12819" width="14.453125" style="46" customWidth="1"/>
    <col min="12820" max="12820" width="9.81640625" style="46" customWidth="1"/>
    <col min="12821" max="12821" width="10.26953125" style="46" bestFit="1" customWidth="1"/>
    <col min="12822" max="12825" width="3.7265625" style="46" customWidth="1"/>
    <col min="12826" max="13056" width="9.1796875" style="46"/>
    <col min="13057" max="13057" width="3.7265625" style="46" customWidth="1"/>
    <col min="13058" max="13058" width="3.81640625" style="46" customWidth="1"/>
    <col min="13059" max="13073" width="3.7265625" style="46" customWidth="1"/>
    <col min="13074" max="13074" width="9" style="46" customWidth="1"/>
    <col min="13075" max="13075" width="14.453125" style="46" customWidth="1"/>
    <col min="13076" max="13076" width="9.81640625" style="46" customWidth="1"/>
    <col min="13077" max="13077" width="10.26953125" style="46" bestFit="1" customWidth="1"/>
    <col min="13078" max="13081" width="3.7265625" style="46" customWidth="1"/>
    <col min="13082" max="13312" width="9.1796875" style="46"/>
    <col min="13313" max="13313" width="3.7265625" style="46" customWidth="1"/>
    <col min="13314" max="13314" width="3.81640625" style="46" customWidth="1"/>
    <col min="13315" max="13329" width="3.7265625" style="46" customWidth="1"/>
    <col min="13330" max="13330" width="9" style="46" customWidth="1"/>
    <col min="13331" max="13331" width="14.453125" style="46" customWidth="1"/>
    <col min="13332" max="13332" width="9.81640625" style="46" customWidth="1"/>
    <col min="13333" max="13333" width="10.26953125" style="46" bestFit="1" customWidth="1"/>
    <col min="13334" max="13337" width="3.7265625" style="46" customWidth="1"/>
    <col min="13338" max="13568" width="9.1796875" style="46"/>
    <col min="13569" max="13569" width="3.7265625" style="46" customWidth="1"/>
    <col min="13570" max="13570" width="3.81640625" style="46" customWidth="1"/>
    <col min="13571" max="13585" width="3.7265625" style="46" customWidth="1"/>
    <col min="13586" max="13586" width="9" style="46" customWidth="1"/>
    <col min="13587" max="13587" width="14.453125" style="46" customWidth="1"/>
    <col min="13588" max="13588" width="9.81640625" style="46" customWidth="1"/>
    <col min="13589" max="13589" width="10.26953125" style="46" bestFit="1" customWidth="1"/>
    <col min="13590" max="13593" width="3.7265625" style="46" customWidth="1"/>
    <col min="13594" max="13824" width="9.1796875" style="46"/>
    <col min="13825" max="13825" width="3.7265625" style="46" customWidth="1"/>
    <col min="13826" max="13826" width="3.81640625" style="46" customWidth="1"/>
    <col min="13827" max="13841" width="3.7265625" style="46" customWidth="1"/>
    <col min="13842" max="13842" width="9" style="46" customWidth="1"/>
    <col min="13843" max="13843" width="14.453125" style="46" customWidth="1"/>
    <col min="13844" max="13844" width="9.81640625" style="46" customWidth="1"/>
    <col min="13845" max="13845" width="10.26953125" style="46" bestFit="1" customWidth="1"/>
    <col min="13846" max="13849" width="3.7265625" style="46" customWidth="1"/>
    <col min="13850" max="14080" width="9.1796875" style="46"/>
    <col min="14081" max="14081" width="3.7265625" style="46" customWidth="1"/>
    <col min="14082" max="14082" width="3.81640625" style="46" customWidth="1"/>
    <col min="14083" max="14097" width="3.7265625" style="46" customWidth="1"/>
    <col min="14098" max="14098" width="9" style="46" customWidth="1"/>
    <col min="14099" max="14099" width="14.453125" style="46" customWidth="1"/>
    <col min="14100" max="14100" width="9.81640625" style="46" customWidth="1"/>
    <col min="14101" max="14101" width="10.26953125" style="46" bestFit="1" customWidth="1"/>
    <col min="14102" max="14105" width="3.7265625" style="46" customWidth="1"/>
    <col min="14106" max="14336" width="9.1796875" style="46"/>
    <col min="14337" max="14337" width="3.7265625" style="46" customWidth="1"/>
    <col min="14338" max="14338" width="3.81640625" style="46" customWidth="1"/>
    <col min="14339" max="14353" width="3.7265625" style="46" customWidth="1"/>
    <col min="14354" max="14354" width="9" style="46" customWidth="1"/>
    <col min="14355" max="14355" width="14.453125" style="46" customWidth="1"/>
    <col min="14356" max="14356" width="9.81640625" style="46" customWidth="1"/>
    <col min="14357" max="14357" width="10.26953125" style="46" bestFit="1" customWidth="1"/>
    <col min="14358" max="14361" width="3.7265625" style="46" customWidth="1"/>
    <col min="14362" max="14592" width="9.1796875" style="46"/>
    <col min="14593" max="14593" width="3.7265625" style="46" customWidth="1"/>
    <col min="14594" max="14594" width="3.81640625" style="46" customWidth="1"/>
    <col min="14595" max="14609" width="3.7265625" style="46" customWidth="1"/>
    <col min="14610" max="14610" width="9" style="46" customWidth="1"/>
    <col min="14611" max="14611" width="14.453125" style="46" customWidth="1"/>
    <col min="14612" max="14612" width="9.81640625" style="46" customWidth="1"/>
    <col min="14613" max="14613" width="10.26953125" style="46" bestFit="1" customWidth="1"/>
    <col min="14614" max="14617" width="3.7265625" style="46" customWidth="1"/>
    <col min="14618" max="14848" width="9.1796875" style="46"/>
    <col min="14849" max="14849" width="3.7265625" style="46" customWidth="1"/>
    <col min="14850" max="14850" width="3.81640625" style="46" customWidth="1"/>
    <col min="14851" max="14865" width="3.7265625" style="46" customWidth="1"/>
    <col min="14866" max="14866" width="9" style="46" customWidth="1"/>
    <col min="14867" max="14867" width="14.453125" style="46" customWidth="1"/>
    <col min="14868" max="14868" width="9.81640625" style="46" customWidth="1"/>
    <col min="14869" max="14869" width="10.26953125" style="46" bestFit="1" customWidth="1"/>
    <col min="14870" max="14873" width="3.7265625" style="46" customWidth="1"/>
    <col min="14874" max="15104" width="9.1796875" style="46"/>
    <col min="15105" max="15105" width="3.7265625" style="46" customWidth="1"/>
    <col min="15106" max="15106" width="3.81640625" style="46" customWidth="1"/>
    <col min="15107" max="15121" width="3.7265625" style="46" customWidth="1"/>
    <col min="15122" max="15122" width="9" style="46" customWidth="1"/>
    <col min="15123" max="15123" width="14.453125" style="46" customWidth="1"/>
    <col min="15124" max="15124" width="9.81640625" style="46" customWidth="1"/>
    <col min="15125" max="15125" width="10.26953125" style="46" bestFit="1" customWidth="1"/>
    <col min="15126" max="15129" width="3.7265625" style="46" customWidth="1"/>
    <col min="15130" max="15360" width="9.1796875" style="46"/>
    <col min="15361" max="15361" width="3.7265625" style="46" customWidth="1"/>
    <col min="15362" max="15362" width="3.81640625" style="46" customWidth="1"/>
    <col min="15363" max="15377" width="3.7265625" style="46" customWidth="1"/>
    <col min="15378" max="15378" width="9" style="46" customWidth="1"/>
    <col min="15379" max="15379" width="14.453125" style="46" customWidth="1"/>
    <col min="15380" max="15380" width="9.81640625" style="46" customWidth="1"/>
    <col min="15381" max="15381" width="10.26953125" style="46" bestFit="1" customWidth="1"/>
    <col min="15382" max="15385" width="3.7265625" style="46" customWidth="1"/>
    <col min="15386" max="15616" width="9.1796875" style="46"/>
    <col min="15617" max="15617" width="3.7265625" style="46" customWidth="1"/>
    <col min="15618" max="15618" width="3.81640625" style="46" customWidth="1"/>
    <col min="15619" max="15633" width="3.7265625" style="46" customWidth="1"/>
    <col min="15634" max="15634" width="9" style="46" customWidth="1"/>
    <col min="15635" max="15635" width="14.453125" style="46" customWidth="1"/>
    <col min="15636" max="15636" width="9.81640625" style="46" customWidth="1"/>
    <col min="15637" max="15637" width="10.26953125" style="46" bestFit="1" customWidth="1"/>
    <col min="15638" max="15641" width="3.7265625" style="46" customWidth="1"/>
    <col min="15642" max="15872" width="9.1796875" style="46"/>
    <col min="15873" max="15873" width="3.7265625" style="46" customWidth="1"/>
    <col min="15874" max="15874" width="3.81640625" style="46" customWidth="1"/>
    <col min="15875" max="15889" width="3.7265625" style="46" customWidth="1"/>
    <col min="15890" max="15890" width="9" style="46" customWidth="1"/>
    <col min="15891" max="15891" width="14.453125" style="46" customWidth="1"/>
    <col min="15892" max="15892" width="9.81640625" style="46" customWidth="1"/>
    <col min="15893" max="15893" width="10.26953125" style="46" bestFit="1" customWidth="1"/>
    <col min="15894" max="15897" width="3.7265625" style="46" customWidth="1"/>
    <col min="15898" max="16128" width="9.1796875" style="46"/>
    <col min="16129" max="16129" width="3.7265625" style="46" customWidth="1"/>
    <col min="16130" max="16130" width="3.81640625" style="46" customWidth="1"/>
    <col min="16131" max="16145" width="3.7265625" style="46" customWidth="1"/>
    <col min="16146" max="16146" width="9" style="46" customWidth="1"/>
    <col min="16147" max="16147" width="14.453125" style="46" customWidth="1"/>
    <col min="16148" max="16148" width="9.81640625" style="46" customWidth="1"/>
    <col min="16149" max="16149" width="10.26953125" style="46" bestFit="1" customWidth="1"/>
    <col min="16150" max="16153" width="3.7265625" style="46" customWidth="1"/>
    <col min="16154" max="16384" width="9.1796875" style="46"/>
  </cols>
  <sheetData>
    <row r="1" spans="1:19" ht="15.5" x14ac:dyDescent="0.3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5">
      <c r="S2" s="321"/>
    </row>
    <row r="3" spans="1:19" ht="15.5" x14ac:dyDescent="0.3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5" x14ac:dyDescent="0.3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5" x14ac:dyDescent="0.3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5" x14ac:dyDescent="0.3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5">
      <c r="S7" s="321"/>
    </row>
    <row r="8" spans="1:19" ht="13.5" thickBot="1" x14ac:dyDescent="0.3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45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3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3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3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3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5">
      <c r="A14" s="46" t="s">
        <v>371</v>
      </c>
    </row>
    <row r="15" spans="1:19" x14ac:dyDescent="0.25">
      <c r="A15" s="46" t="s">
        <v>372</v>
      </c>
    </row>
    <row r="17" spans="1:19" ht="17.5" x14ac:dyDescent="0.3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" thickBot="1" x14ac:dyDescent="0.3"/>
    <row r="19" spans="1:19" ht="18.5" thickBot="1" x14ac:dyDescent="0.45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4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5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5" x14ac:dyDescent="0.3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5">
      <c r="A26" s="46" t="s">
        <v>379</v>
      </c>
    </row>
    <row r="27" spans="1:19" x14ac:dyDescent="0.25">
      <c r="A27" s="46" t="s">
        <v>380</v>
      </c>
    </row>
    <row r="29" spans="1:19" ht="15.5" x14ac:dyDescent="0.3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5" x14ac:dyDescent="0.3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" thickBot="1" x14ac:dyDescent="0.3"/>
    <row r="33" spans="1:25" ht="18" thickBot="1" x14ac:dyDescent="0.4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" thickBot="1" x14ac:dyDescent="0.4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5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5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" thickBot="1" x14ac:dyDescent="0.3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45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45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45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45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45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45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45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45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45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45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5" thickBot="1" x14ac:dyDescent="0.45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5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5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5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5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5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5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5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5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5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5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5" x14ac:dyDescent="0.25"/>
  <cols>
    <col min="1" max="1" width="11" style="46" customWidth="1"/>
    <col min="2" max="3" width="9.1796875" style="46"/>
    <col min="4" max="4" width="10.1796875" style="46" customWidth="1"/>
    <col min="5" max="256" width="9.1796875" style="46"/>
    <col min="257" max="257" width="11" style="46" customWidth="1"/>
    <col min="258" max="259" width="9.1796875" style="46"/>
    <col min="260" max="260" width="10.1796875" style="46" customWidth="1"/>
    <col min="261" max="512" width="9.1796875" style="46"/>
    <col min="513" max="513" width="11" style="46" customWidth="1"/>
    <col min="514" max="515" width="9.1796875" style="46"/>
    <col min="516" max="516" width="10.1796875" style="46" customWidth="1"/>
    <col min="517" max="768" width="9.1796875" style="46"/>
    <col min="769" max="769" width="11" style="46" customWidth="1"/>
    <col min="770" max="771" width="9.1796875" style="46"/>
    <col min="772" max="772" width="10.1796875" style="46" customWidth="1"/>
    <col min="773" max="1024" width="9.1796875" style="46"/>
    <col min="1025" max="1025" width="11" style="46" customWidth="1"/>
    <col min="1026" max="1027" width="9.1796875" style="46"/>
    <col min="1028" max="1028" width="10.1796875" style="46" customWidth="1"/>
    <col min="1029" max="1280" width="9.1796875" style="46"/>
    <col min="1281" max="1281" width="11" style="46" customWidth="1"/>
    <col min="1282" max="1283" width="9.1796875" style="46"/>
    <col min="1284" max="1284" width="10.1796875" style="46" customWidth="1"/>
    <col min="1285" max="1536" width="9.1796875" style="46"/>
    <col min="1537" max="1537" width="11" style="46" customWidth="1"/>
    <col min="1538" max="1539" width="9.1796875" style="46"/>
    <col min="1540" max="1540" width="10.1796875" style="46" customWidth="1"/>
    <col min="1541" max="1792" width="9.1796875" style="46"/>
    <col min="1793" max="1793" width="11" style="46" customWidth="1"/>
    <col min="1794" max="1795" width="9.1796875" style="46"/>
    <col min="1796" max="1796" width="10.1796875" style="46" customWidth="1"/>
    <col min="1797" max="2048" width="9.1796875" style="46"/>
    <col min="2049" max="2049" width="11" style="46" customWidth="1"/>
    <col min="2050" max="2051" width="9.1796875" style="46"/>
    <col min="2052" max="2052" width="10.1796875" style="46" customWidth="1"/>
    <col min="2053" max="2304" width="9.1796875" style="46"/>
    <col min="2305" max="2305" width="11" style="46" customWidth="1"/>
    <col min="2306" max="2307" width="9.1796875" style="46"/>
    <col min="2308" max="2308" width="10.1796875" style="46" customWidth="1"/>
    <col min="2309" max="2560" width="9.1796875" style="46"/>
    <col min="2561" max="2561" width="11" style="46" customWidth="1"/>
    <col min="2562" max="2563" width="9.1796875" style="46"/>
    <col min="2564" max="2564" width="10.1796875" style="46" customWidth="1"/>
    <col min="2565" max="2816" width="9.1796875" style="46"/>
    <col min="2817" max="2817" width="11" style="46" customWidth="1"/>
    <col min="2818" max="2819" width="9.1796875" style="46"/>
    <col min="2820" max="2820" width="10.1796875" style="46" customWidth="1"/>
    <col min="2821" max="3072" width="9.1796875" style="46"/>
    <col min="3073" max="3073" width="11" style="46" customWidth="1"/>
    <col min="3074" max="3075" width="9.1796875" style="46"/>
    <col min="3076" max="3076" width="10.1796875" style="46" customWidth="1"/>
    <col min="3077" max="3328" width="9.1796875" style="46"/>
    <col min="3329" max="3329" width="11" style="46" customWidth="1"/>
    <col min="3330" max="3331" width="9.1796875" style="46"/>
    <col min="3332" max="3332" width="10.1796875" style="46" customWidth="1"/>
    <col min="3333" max="3584" width="9.1796875" style="46"/>
    <col min="3585" max="3585" width="11" style="46" customWidth="1"/>
    <col min="3586" max="3587" width="9.1796875" style="46"/>
    <col min="3588" max="3588" width="10.1796875" style="46" customWidth="1"/>
    <col min="3589" max="3840" width="9.1796875" style="46"/>
    <col min="3841" max="3841" width="11" style="46" customWidth="1"/>
    <col min="3842" max="3843" width="9.1796875" style="46"/>
    <col min="3844" max="3844" width="10.1796875" style="46" customWidth="1"/>
    <col min="3845" max="4096" width="9.1796875" style="46"/>
    <col min="4097" max="4097" width="11" style="46" customWidth="1"/>
    <col min="4098" max="4099" width="9.1796875" style="46"/>
    <col min="4100" max="4100" width="10.1796875" style="46" customWidth="1"/>
    <col min="4101" max="4352" width="9.1796875" style="46"/>
    <col min="4353" max="4353" width="11" style="46" customWidth="1"/>
    <col min="4354" max="4355" width="9.1796875" style="46"/>
    <col min="4356" max="4356" width="10.1796875" style="46" customWidth="1"/>
    <col min="4357" max="4608" width="9.1796875" style="46"/>
    <col min="4609" max="4609" width="11" style="46" customWidth="1"/>
    <col min="4610" max="4611" width="9.1796875" style="46"/>
    <col min="4612" max="4612" width="10.1796875" style="46" customWidth="1"/>
    <col min="4613" max="4864" width="9.1796875" style="46"/>
    <col min="4865" max="4865" width="11" style="46" customWidth="1"/>
    <col min="4866" max="4867" width="9.1796875" style="46"/>
    <col min="4868" max="4868" width="10.1796875" style="46" customWidth="1"/>
    <col min="4869" max="5120" width="9.1796875" style="46"/>
    <col min="5121" max="5121" width="11" style="46" customWidth="1"/>
    <col min="5122" max="5123" width="9.1796875" style="46"/>
    <col min="5124" max="5124" width="10.1796875" style="46" customWidth="1"/>
    <col min="5125" max="5376" width="9.1796875" style="46"/>
    <col min="5377" max="5377" width="11" style="46" customWidth="1"/>
    <col min="5378" max="5379" width="9.1796875" style="46"/>
    <col min="5380" max="5380" width="10.1796875" style="46" customWidth="1"/>
    <col min="5381" max="5632" width="9.1796875" style="46"/>
    <col min="5633" max="5633" width="11" style="46" customWidth="1"/>
    <col min="5634" max="5635" width="9.1796875" style="46"/>
    <col min="5636" max="5636" width="10.1796875" style="46" customWidth="1"/>
    <col min="5637" max="5888" width="9.1796875" style="46"/>
    <col min="5889" max="5889" width="11" style="46" customWidth="1"/>
    <col min="5890" max="5891" width="9.1796875" style="46"/>
    <col min="5892" max="5892" width="10.1796875" style="46" customWidth="1"/>
    <col min="5893" max="6144" width="9.1796875" style="46"/>
    <col min="6145" max="6145" width="11" style="46" customWidth="1"/>
    <col min="6146" max="6147" width="9.1796875" style="46"/>
    <col min="6148" max="6148" width="10.1796875" style="46" customWidth="1"/>
    <col min="6149" max="6400" width="9.1796875" style="46"/>
    <col min="6401" max="6401" width="11" style="46" customWidth="1"/>
    <col min="6402" max="6403" width="9.1796875" style="46"/>
    <col min="6404" max="6404" width="10.1796875" style="46" customWidth="1"/>
    <col min="6405" max="6656" width="9.1796875" style="46"/>
    <col min="6657" max="6657" width="11" style="46" customWidth="1"/>
    <col min="6658" max="6659" width="9.1796875" style="46"/>
    <col min="6660" max="6660" width="10.1796875" style="46" customWidth="1"/>
    <col min="6661" max="6912" width="9.1796875" style="46"/>
    <col min="6913" max="6913" width="11" style="46" customWidth="1"/>
    <col min="6914" max="6915" width="9.1796875" style="46"/>
    <col min="6916" max="6916" width="10.1796875" style="46" customWidth="1"/>
    <col min="6917" max="7168" width="9.1796875" style="46"/>
    <col min="7169" max="7169" width="11" style="46" customWidth="1"/>
    <col min="7170" max="7171" width="9.1796875" style="46"/>
    <col min="7172" max="7172" width="10.1796875" style="46" customWidth="1"/>
    <col min="7173" max="7424" width="9.1796875" style="46"/>
    <col min="7425" max="7425" width="11" style="46" customWidth="1"/>
    <col min="7426" max="7427" width="9.1796875" style="46"/>
    <col min="7428" max="7428" width="10.1796875" style="46" customWidth="1"/>
    <col min="7429" max="7680" width="9.1796875" style="46"/>
    <col min="7681" max="7681" width="11" style="46" customWidth="1"/>
    <col min="7682" max="7683" width="9.1796875" style="46"/>
    <col min="7684" max="7684" width="10.1796875" style="46" customWidth="1"/>
    <col min="7685" max="7936" width="9.1796875" style="46"/>
    <col min="7937" max="7937" width="11" style="46" customWidth="1"/>
    <col min="7938" max="7939" width="9.1796875" style="46"/>
    <col min="7940" max="7940" width="10.1796875" style="46" customWidth="1"/>
    <col min="7941" max="8192" width="9.1796875" style="46"/>
    <col min="8193" max="8193" width="11" style="46" customWidth="1"/>
    <col min="8194" max="8195" width="9.1796875" style="46"/>
    <col min="8196" max="8196" width="10.1796875" style="46" customWidth="1"/>
    <col min="8197" max="8448" width="9.1796875" style="46"/>
    <col min="8449" max="8449" width="11" style="46" customWidth="1"/>
    <col min="8450" max="8451" width="9.1796875" style="46"/>
    <col min="8452" max="8452" width="10.1796875" style="46" customWidth="1"/>
    <col min="8453" max="8704" width="9.1796875" style="46"/>
    <col min="8705" max="8705" width="11" style="46" customWidth="1"/>
    <col min="8706" max="8707" width="9.1796875" style="46"/>
    <col min="8708" max="8708" width="10.1796875" style="46" customWidth="1"/>
    <col min="8709" max="8960" width="9.1796875" style="46"/>
    <col min="8961" max="8961" width="11" style="46" customWidth="1"/>
    <col min="8962" max="8963" width="9.1796875" style="46"/>
    <col min="8964" max="8964" width="10.1796875" style="46" customWidth="1"/>
    <col min="8965" max="9216" width="9.1796875" style="46"/>
    <col min="9217" max="9217" width="11" style="46" customWidth="1"/>
    <col min="9218" max="9219" width="9.1796875" style="46"/>
    <col min="9220" max="9220" width="10.1796875" style="46" customWidth="1"/>
    <col min="9221" max="9472" width="9.1796875" style="46"/>
    <col min="9473" max="9473" width="11" style="46" customWidth="1"/>
    <col min="9474" max="9475" width="9.1796875" style="46"/>
    <col min="9476" max="9476" width="10.1796875" style="46" customWidth="1"/>
    <col min="9477" max="9728" width="9.1796875" style="46"/>
    <col min="9729" max="9729" width="11" style="46" customWidth="1"/>
    <col min="9730" max="9731" width="9.1796875" style="46"/>
    <col min="9732" max="9732" width="10.1796875" style="46" customWidth="1"/>
    <col min="9733" max="9984" width="9.1796875" style="46"/>
    <col min="9985" max="9985" width="11" style="46" customWidth="1"/>
    <col min="9986" max="9987" width="9.1796875" style="46"/>
    <col min="9988" max="9988" width="10.1796875" style="46" customWidth="1"/>
    <col min="9989" max="10240" width="9.1796875" style="46"/>
    <col min="10241" max="10241" width="11" style="46" customWidth="1"/>
    <col min="10242" max="10243" width="9.1796875" style="46"/>
    <col min="10244" max="10244" width="10.1796875" style="46" customWidth="1"/>
    <col min="10245" max="10496" width="9.1796875" style="46"/>
    <col min="10497" max="10497" width="11" style="46" customWidth="1"/>
    <col min="10498" max="10499" width="9.1796875" style="46"/>
    <col min="10500" max="10500" width="10.1796875" style="46" customWidth="1"/>
    <col min="10501" max="10752" width="9.1796875" style="46"/>
    <col min="10753" max="10753" width="11" style="46" customWidth="1"/>
    <col min="10754" max="10755" width="9.1796875" style="46"/>
    <col min="10756" max="10756" width="10.1796875" style="46" customWidth="1"/>
    <col min="10757" max="11008" width="9.1796875" style="46"/>
    <col min="11009" max="11009" width="11" style="46" customWidth="1"/>
    <col min="11010" max="11011" width="9.1796875" style="46"/>
    <col min="11012" max="11012" width="10.1796875" style="46" customWidth="1"/>
    <col min="11013" max="11264" width="9.1796875" style="46"/>
    <col min="11265" max="11265" width="11" style="46" customWidth="1"/>
    <col min="11266" max="11267" width="9.1796875" style="46"/>
    <col min="11268" max="11268" width="10.1796875" style="46" customWidth="1"/>
    <col min="11269" max="11520" width="9.1796875" style="46"/>
    <col min="11521" max="11521" width="11" style="46" customWidth="1"/>
    <col min="11522" max="11523" width="9.1796875" style="46"/>
    <col min="11524" max="11524" width="10.1796875" style="46" customWidth="1"/>
    <col min="11525" max="11776" width="9.1796875" style="46"/>
    <col min="11777" max="11777" width="11" style="46" customWidth="1"/>
    <col min="11778" max="11779" width="9.1796875" style="46"/>
    <col min="11780" max="11780" width="10.1796875" style="46" customWidth="1"/>
    <col min="11781" max="12032" width="9.1796875" style="46"/>
    <col min="12033" max="12033" width="11" style="46" customWidth="1"/>
    <col min="12034" max="12035" width="9.1796875" style="46"/>
    <col min="12036" max="12036" width="10.1796875" style="46" customWidth="1"/>
    <col min="12037" max="12288" width="9.1796875" style="46"/>
    <col min="12289" max="12289" width="11" style="46" customWidth="1"/>
    <col min="12290" max="12291" width="9.1796875" style="46"/>
    <col min="12292" max="12292" width="10.1796875" style="46" customWidth="1"/>
    <col min="12293" max="12544" width="9.1796875" style="46"/>
    <col min="12545" max="12545" width="11" style="46" customWidth="1"/>
    <col min="12546" max="12547" width="9.1796875" style="46"/>
    <col min="12548" max="12548" width="10.1796875" style="46" customWidth="1"/>
    <col min="12549" max="12800" width="9.1796875" style="46"/>
    <col min="12801" max="12801" width="11" style="46" customWidth="1"/>
    <col min="12802" max="12803" width="9.1796875" style="46"/>
    <col min="12804" max="12804" width="10.1796875" style="46" customWidth="1"/>
    <col min="12805" max="13056" width="9.1796875" style="46"/>
    <col min="13057" max="13057" width="11" style="46" customWidth="1"/>
    <col min="13058" max="13059" width="9.1796875" style="46"/>
    <col min="13060" max="13060" width="10.1796875" style="46" customWidth="1"/>
    <col min="13061" max="13312" width="9.1796875" style="46"/>
    <col min="13313" max="13313" width="11" style="46" customWidth="1"/>
    <col min="13314" max="13315" width="9.1796875" style="46"/>
    <col min="13316" max="13316" width="10.1796875" style="46" customWidth="1"/>
    <col min="13317" max="13568" width="9.1796875" style="46"/>
    <col min="13569" max="13569" width="11" style="46" customWidth="1"/>
    <col min="13570" max="13571" width="9.1796875" style="46"/>
    <col min="13572" max="13572" width="10.1796875" style="46" customWidth="1"/>
    <col min="13573" max="13824" width="9.1796875" style="46"/>
    <col min="13825" max="13825" width="11" style="46" customWidth="1"/>
    <col min="13826" max="13827" width="9.1796875" style="46"/>
    <col min="13828" max="13828" width="10.1796875" style="46" customWidth="1"/>
    <col min="13829" max="14080" width="9.1796875" style="46"/>
    <col min="14081" max="14081" width="11" style="46" customWidth="1"/>
    <col min="14082" max="14083" width="9.1796875" style="46"/>
    <col min="14084" max="14084" width="10.1796875" style="46" customWidth="1"/>
    <col min="14085" max="14336" width="9.1796875" style="46"/>
    <col min="14337" max="14337" width="11" style="46" customWidth="1"/>
    <col min="14338" max="14339" width="9.1796875" style="46"/>
    <col min="14340" max="14340" width="10.1796875" style="46" customWidth="1"/>
    <col min="14341" max="14592" width="9.1796875" style="46"/>
    <col min="14593" max="14593" width="11" style="46" customWidth="1"/>
    <col min="14594" max="14595" width="9.1796875" style="46"/>
    <col min="14596" max="14596" width="10.1796875" style="46" customWidth="1"/>
    <col min="14597" max="14848" width="9.1796875" style="46"/>
    <col min="14849" max="14849" width="11" style="46" customWidth="1"/>
    <col min="14850" max="14851" width="9.1796875" style="46"/>
    <col min="14852" max="14852" width="10.1796875" style="46" customWidth="1"/>
    <col min="14853" max="15104" width="9.1796875" style="46"/>
    <col min="15105" max="15105" width="11" style="46" customWidth="1"/>
    <col min="15106" max="15107" width="9.1796875" style="46"/>
    <col min="15108" max="15108" width="10.1796875" style="46" customWidth="1"/>
    <col min="15109" max="15360" width="9.1796875" style="46"/>
    <col min="15361" max="15361" width="11" style="46" customWidth="1"/>
    <col min="15362" max="15363" width="9.1796875" style="46"/>
    <col min="15364" max="15364" width="10.1796875" style="46" customWidth="1"/>
    <col min="15365" max="15616" width="9.1796875" style="46"/>
    <col min="15617" max="15617" width="11" style="46" customWidth="1"/>
    <col min="15618" max="15619" width="9.1796875" style="46"/>
    <col min="15620" max="15620" width="10.1796875" style="46" customWidth="1"/>
    <col min="15621" max="15872" width="9.1796875" style="46"/>
    <col min="15873" max="15873" width="11" style="46" customWidth="1"/>
    <col min="15874" max="15875" width="9.1796875" style="46"/>
    <col min="15876" max="15876" width="10.1796875" style="46" customWidth="1"/>
    <col min="15877" max="16128" width="9.1796875" style="46"/>
    <col min="16129" max="16129" width="11" style="46" customWidth="1"/>
    <col min="16130" max="16131" width="9.1796875" style="46"/>
    <col min="16132" max="16132" width="10.1796875" style="46" customWidth="1"/>
    <col min="16133" max="16384" width="9.1796875" style="46"/>
  </cols>
  <sheetData>
    <row r="2" spans="1:10" ht="13" x14ac:dyDescent="0.3">
      <c r="A2" s="309" t="s">
        <v>327</v>
      </c>
    </row>
    <row r="3" spans="1:10" ht="13" thickBot="1" x14ac:dyDescent="0.3"/>
    <row r="4" spans="1:10" ht="13" x14ac:dyDescent="0.3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43678</v>
      </c>
      <c r="I4" s="315"/>
      <c r="J4" s="307"/>
    </row>
    <row r="5" spans="1:10" ht="13" thickBot="1" x14ac:dyDescent="0.3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5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5">
      <c r="A8" s="316"/>
      <c r="B8" s="276"/>
      <c r="D8" s="72"/>
      <c r="E8" s="107"/>
      <c r="F8" s="317"/>
    </row>
    <row r="9" spans="1:10" ht="13.5" customHeight="1" x14ac:dyDescent="0.25">
      <c r="A9" s="940" t="s">
        <v>956</v>
      </c>
      <c r="B9" s="1080" t="s">
        <v>96</v>
      </c>
      <c r="D9" s="941" t="s">
        <v>959</v>
      </c>
      <c r="E9" s="1081" t="s">
        <v>96</v>
      </c>
      <c r="F9" s="1189">
        <v>20</v>
      </c>
    </row>
    <row r="10" spans="1:10" x14ac:dyDescent="0.25">
      <c r="A10" s="940" t="s">
        <v>957</v>
      </c>
      <c r="B10" s="1080" t="s">
        <v>96</v>
      </c>
      <c r="D10" s="72"/>
      <c r="E10" s="107"/>
      <c r="F10" s="317"/>
    </row>
    <row r="11" spans="1:10" x14ac:dyDescent="0.25">
      <c r="A11" s="940" t="s">
        <v>958</v>
      </c>
      <c r="B11" s="1080" t="s">
        <v>96</v>
      </c>
      <c r="D11" s="72"/>
      <c r="E11" s="107"/>
      <c r="F11" s="317"/>
    </row>
    <row r="12" spans="1:10" x14ac:dyDescent="0.25">
      <c r="A12" s="316"/>
      <c r="B12" s="276"/>
      <c r="D12" s="72"/>
      <c r="E12" s="107"/>
      <c r="F12" s="317"/>
      <c r="G12" s="46" t="s">
        <v>96</v>
      </c>
    </row>
    <row r="13" spans="1:10" x14ac:dyDescent="0.25">
      <c r="A13" s="316"/>
      <c r="B13" s="276"/>
      <c r="D13" s="72"/>
      <c r="E13" s="107"/>
      <c r="F13" s="317"/>
    </row>
    <row r="14" spans="1:10" x14ac:dyDescent="0.25">
      <c r="A14" s="316"/>
      <c r="B14" s="276"/>
      <c r="D14" s="72"/>
      <c r="E14" s="107"/>
      <c r="F14" s="317"/>
    </row>
    <row r="15" spans="1:10" x14ac:dyDescent="0.25">
      <c r="A15" s="316"/>
      <c r="B15" s="276"/>
      <c r="D15" s="72"/>
    </row>
    <row r="16" spans="1:10" x14ac:dyDescent="0.25">
      <c r="A16" s="316"/>
      <c r="B16" s="276"/>
    </row>
    <row r="17" spans="1:2" x14ac:dyDescent="0.25">
      <c r="A17" s="316"/>
      <c r="B17" s="276"/>
    </row>
    <row r="18" spans="1:2" x14ac:dyDescent="0.25">
      <c r="A18" s="72"/>
      <c r="B18" s="72"/>
    </row>
    <row r="19" spans="1:2" x14ac:dyDescent="0.25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5" x14ac:dyDescent="0.25"/>
  <cols>
    <col min="1" max="1" width="13.453125" style="46" customWidth="1"/>
    <col min="2" max="2" width="9.1796875" style="46"/>
    <col min="3" max="3" width="10.453125" style="46" customWidth="1"/>
    <col min="4" max="9" width="9.1796875" style="46"/>
    <col min="10" max="10" width="12" style="46" customWidth="1"/>
    <col min="11" max="11" width="12.1796875" style="46" customWidth="1"/>
    <col min="12" max="12" width="11.7265625" style="46" customWidth="1"/>
    <col min="13" max="13" width="12.1796875" style="46" customWidth="1"/>
    <col min="14" max="14" width="12.26953125" style="46" customWidth="1"/>
    <col min="15" max="256" width="9.1796875" style="46"/>
    <col min="257" max="257" width="13.453125" style="46" customWidth="1"/>
    <col min="258" max="258" width="9.1796875" style="46"/>
    <col min="259" max="259" width="10.453125" style="46" customWidth="1"/>
    <col min="260" max="265" width="9.1796875" style="46"/>
    <col min="266" max="266" width="12" style="46" customWidth="1"/>
    <col min="267" max="267" width="12.1796875" style="46" customWidth="1"/>
    <col min="268" max="268" width="11.7265625" style="46" customWidth="1"/>
    <col min="269" max="269" width="12.1796875" style="46" customWidth="1"/>
    <col min="270" max="270" width="12.26953125" style="46" customWidth="1"/>
    <col min="271" max="512" width="9.1796875" style="46"/>
    <col min="513" max="513" width="13.453125" style="46" customWidth="1"/>
    <col min="514" max="514" width="9.1796875" style="46"/>
    <col min="515" max="515" width="10.453125" style="46" customWidth="1"/>
    <col min="516" max="521" width="9.1796875" style="46"/>
    <col min="522" max="522" width="12" style="46" customWidth="1"/>
    <col min="523" max="523" width="12.1796875" style="46" customWidth="1"/>
    <col min="524" max="524" width="11.7265625" style="46" customWidth="1"/>
    <col min="525" max="525" width="12.1796875" style="46" customWidth="1"/>
    <col min="526" max="526" width="12.26953125" style="46" customWidth="1"/>
    <col min="527" max="768" width="9.1796875" style="46"/>
    <col min="769" max="769" width="13.453125" style="46" customWidth="1"/>
    <col min="770" max="770" width="9.1796875" style="46"/>
    <col min="771" max="771" width="10.453125" style="46" customWidth="1"/>
    <col min="772" max="777" width="9.1796875" style="46"/>
    <col min="778" max="778" width="12" style="46" customWidth="1"/>
    <col min="779" max="779" width="12.1796875" style="46" customWidth="1"/>
    <col min="780" max="780" width="11.7265625" style="46" customWidth="1"/>
    <col min="781" max="781" width="12.1796875" style="46" customWidth="1"/>
    <col min="782" max="782" width="12.26953125" style="46" customWidth="1"/>
    <col min="783" max="1024" width="9.1796875" style="46"/>
    <col min="1025" max="1025" width="13.453125" style="46" customWidth="1"/>
    <col min="1026" max="1026" width="9.1796875" style="46"/>
    <col min="1027" max="1027" width="10.453125" style="46" customWidth="1"/>
    <col min="1028" max="1033" width="9.1796875" style="46"/>
    <col min="1034" max="1034" width="12" style="46" customWidth="1"/>
    <col min="1035" max="1035" width="12.1796875" style="46" customWidth="1"/>
    <col min="1036" max="1036" width="11.7265625" style="46" customWidth="1"/>
    <col min="1037" max="1037" width="12.1796875" style="46" customWidth="1"/>
    <col min="1038" max="1038" width="12.26953125" style="46" customWidth="1"/>
    <col min="1039" max="1280" width="9.1796875" style="46"/>
    <col min="1281" max="1281" width="13.453125" style="46" customWidth="1"/>
    <col min="1282" max="1282" width="9.1796875" style="46"/>
    <col min="1283" max="1283" width="10.453125" style="46" customWidth="1"/>
    <col min="1284" max="1289" width="9.1796875" style="46"/>
    <col min="1290" max="1290" width="12" style="46" customWidth="1"/>
    <col min="1291" max="1291" width="12.1796875" style="46" customWidth="1"/>
    <col min="1292" max="1292" width="11.7265625" style="46" customWidth="1"/>
    <col min="1293" max="1293" width="12.1796875" style="46" customWidth="1"/>
    <col min="1294" max="1294" width="12.26953125" style="46" customWidth="1"/>
    <col min="1295" max="1536" width="9.1796875" style="46"/>
    <col min="1537" max="1537" width="13.453125" style="46" customWidth="1"/>
    <col min="1538" max="1538" width="9.1796875" style="46"/>
    <col min="1539" max="1539" width="10.453125" style="46" customWidth="1"/>
    <col min="1540" max="1545" width="9.1796875" style="46"/>
    <col min="1546" max="1546" width="12" style="46" customWidth="1"/>
    <col min="1547" max="1547" width="12.1796875" style="46" customWidth="1"/>
    <col min="1548" max="1548" width="11.7265625" style="46" customWidth="1"/>
    <col min="1549" max="1549" width="12.1796875" style="46" customWidth="1"/>
    <col min="1550" max="1550" width="12.26953125" style="46" customWidth="1"/>
    <col min="1551" max="1792" width="9.1796875" style="46"/>
    <col min="1793" max="1793" width="13.453125" style="46" customWidth="1"/>
    <col min="1794" max="1794" width="9.1796875" style="46"/>
    <col min="1795" max="1795" width="10.453125" style="46" customWidth="1"/>
    <col min="1796" max="1801" width="9.1796875" style="46"/>
    <col min="1802" max="1802" width="12" style="46" customWidth="1"/>
    <col min="1803" max="1803" width="12.1796875" style="46" customWidth="1"/>
    <col min="1804" max="1804" width="11.7265625" style="46" customWidth="1"/>
    <col min="1805" max="1805" width="12.1796875" style="46" customWidth="1"/>
    <col min="1806" max="1806" width="12.26953125" style="46" customWidth="1"/>
    <col min="1807" max="2048" width="9.1796875" style="46"/>
    <col min="2049" max="2049" width="13.453125" style="46" customWidth="1"/>
    <col min="2050" max="2050" width="9.1796875" style="46"/>
    <col min="2051" max="2051" width="10.453125" style="46" customWidth="1"/>
    <col min="2052" max="2057" width="9.1796875" style="46"/>
    <col min="2058" max="2058" width="12" style="46" customWidth="1"/>
    <col min="2059" max="2059" width="12.1796875" style="46" customWidth="1"/>
    <col min="2060" max="2060" width="11.7265625" style="46" customWidth="1"/>
    <col min="2061" max="2061" width="12.1796875" style="46" customWidth="1"/>
    <col min="2062" max="2062" width="12.26953125" style="46" customWidth="1"/>
    <col min="2063" max="2304" width="9.1796875" style="46"/>
    <col min="2305" max="2305" width="13.453125" style="46" customWidth="1"/>
    <col min="2306" max="2306" width="9.1796875" style="46"/>
    <col min="2307" max="2307" width="10.453125" style="46" customWidth="1"/>
    <col min="2308" max="2313" width="9.1796875" style="46"/>
    <col min="2314" max="2314" width="12" style="46" customWidth="1"/>
    <col min="2315" max="2315" width="12.1796875" style="46" customWidth="1"/>
    <col min="2316" max="2316" width="11.7265625" style="46" customWidth="1"/>
    <col min="2317" max="2317" width="12.1796875" style="46" customWidth="1"/>
    <col min="2318" max="2318" width="12.26953125" style="46" customWidth="1"/>
    <col min="2319" max="2560" width="9.1796875" style="46"/>
    <col min="2561" max="2561" width="13.453125" style="46" customWidth="1"/>
    <col min="2562" max="2562" width="9.1796875" style="46"/>
    <col min="2563" max="2563" width="10.453125" style="46" customWidth="1"/>
    <col min="2564" max="2569" width="9.1796875" style="46"/>
    <col min="2570" max="2570" width="12" style="46" customWidth="1"/>
    <col min="2571" max="2571" width="12.1796875" style="46" customWidth="1"/>
    <col min="2572" max="2572" width="11.7265625" style="46" customWidth="1"/>
    <col min="2573" max="2573" width="12.1796875" style="46" customWidth="1"/>
    <col min="2574" max="2574" width="12.26953125" style="46" customWidth="1"/>
    <col min="2575" max="2816" width="9.1796875" style="46"/>
    <col min="2817" max="2817" width="13.453125" style="46" customWidth="1"/>
    <col min="2818" max="2818" width="9.1796875" style="46"/>
    <col min="2819" max="2819" width="10.453125" style="46" customWidth="1"/>
    <col min="2820" max="2825" width="9.1796875" style="46"/>
    <col min="2826" max="2826" width="12" style="46" customWidth="1"/>
    <col min="2827" max="2827" width="12.1796875" style="46" customWidth="1"/>
    <col min="2828" max="2828" width="11.7265625" style="46" customWidth="1"/>
    <col min="2829" max="2829" width="12.1796875" style="46" customWidth="1"/>
    <col min="2830" max="2830" width="12.26953125" style="46" customWidth="1"/>
    <col min="2831" max="3072" width="9.1796875" style="46"/>
    <col min="3073" max="3073" width="13.453125" style="46" customWidth="1"/>
    <col min="3074" max="3074" width="9.1796875" style="46"/>
    <col min="3075" max="3075" width="10.453125" style="46" customWidth="1"/>
    <col min="3076" max="3081" width="9.1796875" style="46"/>
    <col min="3082" max="3082" width="12" style="46" customWidth="1"/>
    <col min="3083" max="3083" width="12.1796875" style="46" customWidth="1"/>
    <col min="3084" max="3084" width="11.7265625" style="46" customWidth="1"/>
    <col min="3085" max="3085" width="12.1796875" style="46" customWidth="1"/>
    <col min="3086" max="3086" width="12.26953125" style="46" customWidth="1"/>
    <col min="3087" max="3328" width="9.1796875" style="46"/>
    <col min="3329" max="3329" width="13.453125" style="46" customWidth="1"/>
    <col min="3330" max="3330" width="9.1796875" style="46"/>
    <col min="3331" max="3331" width="10.453125" style="46" customWidth="1"/>
    <col min="3332" max="3337" width="9.1796875" style="46"/>
    <col min="3338" max="3338" width="12" style="46" customWidth="1"/>
    <col min="3339" max="3339" width="12.1796875" style="46" customWidth="1"/>
    <col min="3340" max="3340" width="11.7265625" style="46" customWidth="1"/>
    <col min="3341" max="3341" width="12.1796875" style="46" customWidth="1"/>
    <col min="3342" max="3342" width="12.26953125" style="46" customWidth="1"/>
    <col min="3343" max="3584" width="9.1796875" style="46"/>
    <col min="3585" max="3585" width="13.453125" style="46" customWidth="1"/>
    <col min="3586" max="3586" width="9.1796875" style="46"/>
    <col min="3587" max="3587" width="10.453125" style="46" customWidth="1"/>
    <col min="3588" max="3593" width="9.1796875" style="46"/>
    <col min="3594" max="3594" width="12" style="46" customWidth="1"/>
    <col min="3595" max="3595" width="12.1796875" style="46" customWidth="1"/>
    <col min="3596" max="3596" width="11.7265625" style="46" customWidth="1"/>
    <col min="3597" max="3597" width="12.1796875" style="46" customWidth="1"/>
    <col min="3598" max="3598" width="12.26953125" style="46" customWidth="1"/>
    <col min="3599" max="3840" width="9.1796875" style="46"/>
    <col min="3841" max="3841" width="13.453125" style="46" customWidth="1"/>
    <col min="3842" max="3842" width="9.1796875" style="46"/>
    <col min="3843" max="3843" width="10.453125" style="46" customWidth="1"/>
    <col min="3844" max="3849" width="9.1796875" style="46"/>
    <col min="3850" max="3850" width="12" style="46" customWidth="1"/>
    <col min="3851" max="3851" width="12.1796875" style="46" customWidth="1"/>
    <col min="3852" max="3852" width="11.7265625" style="46" customWidth="1"/>
    <col min="3853" max="3853" width="12.1796875" style="46" customWidth="1"/>
    <col min="3854" max="3854" width="12.26953125" style="46" customWidth="1"/>
    <col min="3855" max="4096" width="9.1796875" style="46"/>
    <col min="4097" max="4097" width="13.453125" style="46" customWidth="1"/>
    <col min="4098" max="4098" width="9.1796875" style="46"/>
    <col min="4099" max="4099" width="10.453125" style="46" customWidth="1"/>
    <col min="4100" max="4105" width="9.1796875" style="46"/>
    <col min="4106" max="4106" width="12" style="46" customWidth="1"/>
    <col min="4107" max="4107" width="12.1796875" style="46" customWidth="1"/>
    <col min="4108" max="4108" width="11.7265625" style="46" customWidth="1"/>
    <col min="4109" max="4109" width="12.1796875" style="46" customWidth="1"/>
    <col min="4110" max="4110" width="12.26953125" style="46" customWidth="1"/>
    <col min="4111" max="4352" width="9.1796875" style="46"/>
    <col min="4353" max="4353" width="13.453125" style="46" customWidth="1"/>
    <col min="4354" max="4354" width="9.1796875" style="46"/>
    <col min="4355" max="4355" width="10.453125" style="46" customWidth="1"/>
    <col min="4356" max="4361" width="9.1796875" style="46"/>
    <col min="4362" max="4362" width="12" style="46" customWidth="1"/>
    <col min="4363" max="4363" width="12.1796875" style="46" customWidth="1"/>
    <col min="4364" max="4364" width="11.7265625" style="46" customWidth="1"/>
    <col min="4365" max="4365" width="12.1796875" style="46" customWidth="1"/>
    <col min="4366" max="4366" width="12.26953125" style="46" customWidth="1"/>
    <col min="4367" max="4608" width="9.1796875" style="46"/>
    <col min="4609" max="4609" width="13.453125" style="46" customWidth="1"/>
    <col min="4610" max="4610" width="9.1796875" style="46"/>
    <col min="4611" max="4611" width="10.453125" style="46" customWidth="1"/>
    <col min="4612" max="4617" width="9.1796875" style="46"/>
    <col min="4618" max="4618" width="12" style="46" customWidth="1"/>
    <col min="4619" max="4619" width="12.1796875" style="46" customWidth="1"/>
    <col min="4620" max="4620" width="11.7265625" style="46" customWidth="1"/>
    <col min="4621" max="4621" width="12.1796875" style="46" customWidth="1"/>
    <col min="4622" max="4622" width="12.26953125" style="46" customWidth="1"/>
    <col min="4623" max="4864" width="9.1796875" style="46"/>
    <col min="4865" max="4865" width="13.453125" style="46" customWidth="1"/>
    <col min="4866" max="4866" width="9.1796875" style="46"/>
    <col min="4867" max="4867" width="10.453125" style="46" customWidth="1"/>
    <col min="4868" max="4873" width="9.1796875" style="46"/>
    <col min="4874" max="4874" width="12" style="46" customWidth="1"/>
    <col min="4875" max="4875" width="12.1796875" style="46" customWidth="1"/>
    <col min="4876" max="4876" width="11.7265625" style="46" customWidth="1"/>
    <col min="4877" max="4877" width="12.1796875" style="46" customWidth="1"/>
    <col min="4878" max="4878" width="12.26953125" style="46" customWidth="1"/>
    <col min="4879" max="5120" width="9.1796875" style="46"/>
    <col min="5121" max="5121" width="13.453125" style="46" customWidth="1"/>
    <col min="5122" max="5122" width="9.1796875" style="46"/>
    <col min="5123" max="5123" width="10.453125" style="46" customWidth="1"/>
    <col min="5124" max="5129" width="9.1796875" style="46"/>
    <col min="5130" max="5130" width="12" style="46" customWidth="1"/>
    <col min="5131" max="5131" width="12.1796875" style="46" customWidth="1"/>
    <col min="5132" max="5132" width="11.7265625" style="46" customWidth="1"/>
    <col min="5133" max="5133" width="12.1796875" style="46" customWidth="1"/>
    <col min="5134" max="5134" width="12.26953125" style="46" customWidth="1"/>
    <col min="5135" max="5376" width="9.1796875" style="46"/>
    <col min="5377" max="5377" width="13.453125" style="46" customWidth="1"/>
    <col min="5378" max="5378" width="9.1796875" style="46"/>
    <col min="5379" max="5379" width="10.453125" style="46" customWidth="1"/>
    <col min="5380" max="5385" width="9.1796875" style="46"/>
    <col min="5386" max="5386" width="12" style="46" customWidth="1"/>
    <col min="5387" max="5387" width="12.1796875" style="46" customWidth="1"/>
    <col min="5388" max="5388" width="11.7265625" style="46" customWidth="1"/>
    <col min="5389" max="5389" width="12.1796875" style="46" customWidth="1"/>
    <col min="5390" max="5390" width="12.26953125" style="46" customWidth="1"/>
    <col min="5391" max="5632" width="9.1796875" style="46"/>
    <col min="5633" max="5633" width="13.453125" style="46" customWidth="1"/>
    <col min="5634" max="5634" width="9.1796875" style="46"/>
    <col min="5635" max="5635" width="10.453125" style="46" customWidth="1"/>
    <col min="5636" max="5641" width="9.1796875" style="46"/>
    <col min="5642" max="5642" width="12" style="46" customWidth="1"/>
    <col min="5643" max="5643" width="12.1796875" style="46" customWidth="1"/>
    <col min="5644" max="5644" width="11.7265625" style="46" customWidth="1"/>
    <col min="5645" max="5645" width="12.1796875" style="46" customWidth="1"/>
    <col min="5646" max="5646" width="12.26953125" style="46" customWidth="1"/>
    <col min="5647" max="5888" width="9.1796875" style="46"/>
    <col min="5889" max="5889" width="13.453125" style="46" customWidth="1"/>
    <col min="5890" max="5890" width="9.1796875" style="46"/>
    <col min="5891" max="5891" width="10.453125" style="46" customWidth="1"/>
    <col min="5892" max="5897" width="9.1796875" style="46"/>
    <col min="5898" max="5898" width="12" style="46" customWidth="1"/>
    <col min="5899" max="5899" width="12.1796875" style="46" customWidth="1"/>
    <col min="5900" max="5900" width="11.7265625" style="46" customWidth="1"/>
    <col min="5901" max="5901" width="12.1796875" style="46" customWidth="1"/>
    <col min="5902" max="5902" width="12.26953125" style="46" customWidth="1"/>
    <col min="5903" max="6144" width="9.1796875" style="46"/>
    <col min="6145" max="6145" width="13.453125" style="46" customWidth="1"/>
    <col min="6146" max="6146" width="9.1796875" style="46"/>
    <col min="6147" max="6147" width="10.453125" style="46" customWidth="1"/>
    <col min="6148" max="6153" width="9.1796875" style="46"/>
    <col min="6154" max="6154" width="12" style="46" customWidth="1"/>
    <col min="6155" max="6155" width="12.1796875" style="46" customWidth="1"/>
    <col min="6156" max="6156" width="11.7265625" style="46" customWidth="1"/>
    <col min="6157" max="6157" width="12.1796875" style="46" customWidth="1"/>
    <col min="6158" max="6158" width="12.26953125" style="46" customWidth="1"/>
    <col min="6159" max="6400" width="9.1796875" style="46"/>
    <col min="6401" max="6401" width="13.453125" style="46" customWidth="1"/>
    <col min="6402" max="6402" width="9.1796875" style="46"/>
    <col min="6403" max="6403" width="10.453125" style="46" customWidth="1"/>
    <col min="6404" max="6409" width="9.1796875" style="46"/>
    <col min="6410" max="6410" width="12" style="46" customWidth="1"/>
    <col min="6411" max="6411" width="12.1796875" style="46" customWidth="1"/>
    <col min="6412" max="6412" width="11.7265625" style="46" customWidth="1"/>
    <col min="6413" max="6413" width="12.1796875" style="46" customWidth="1"/>
    <col min="6414" max="6414" width="12.26953125" style="46" customWidth="1"/>
    <col min="6415" max="6656" width="9.1796875" style="46"/>
    <col min="6657" max="6657" width="13.453125" style="46" customWidth="1"/>
    <col min="6658" max="6658" width="9.1796875" style="46"/>
    <col min="6659" max="6659" width="10.453125" style="46" customWidth="1"/>
    <col min="6660" max="6665" width="9.1796875" style="46"/>
    <col min="6666" max="6666" width="12" style="46" customWidth="1"/>
    <col min="6667" max="6667" width="12.1796875" style="46" customWidth="1"/>
    <col min="6668" max="6668" width="11.7265625" style="46" customWidth="1"/>
    <col min="6669" max="6669" width="12.1796875" style="46" customWidth="1"/>
    <col min="6670" max="6670" width="12.26953125" style="46" customWidth="1"/>
    <col min="6671" max="6912" width="9.1796875" style="46"/>
    <col min="6913" max="6913" width="13.453125" style="46" customWidth="1"/>
    <col min="6914" max="6914" width="9.1796875" style="46"/>
    <col min="6915" max="6915" width="10.453125" style="46" customWidth="1"/>
    <col min="6916" max="6921" width="9.1796875" style="46"/>
    <col min="6922" max="6922" width="12" style="46" customWidth="1"/>
    <col min="6923" max="6923" width="12.1796875" style="46" customWidth="1"/>
    <col min="6924" max="6924" width="11.7265625" style="46" customWidth="1"/>
    <col min="6925" max="6925" width="12.1796875" style="46" customWidth="1"/>
    <col min="6926" max="6926" width="12.26953125" style="46" customWidth="1"/>
    <col min="6927" max="7168" width="9.1796875" style="46"/>
    <col min="7169" max="7169" width="13.453125" style="46" customWidth="1"/>
    <col min="7170" max="7170" width="9.1796875" style="46"/>
    <col min="7171" max="7171" width="10.453125" style="46" customWidth="1"/>
    <col min="7172" max="7177" width="9.1796875" style="46"/>
    <col min="7178" max="7178" width="12" style="46" customWidth="1"/>
    <col min="7179" max="7179" width="12.1796875" style="46" customWidth="1"/>
    <col min="7180" max="7180" width="11.7265625" style="46" customWidth="1"/>
    <col min="7181" max="7181" width="12.1796875" style="46" customWidth="1"/>
    <col min="7182" max="7182" width="12.26953125" style="46" customWidth="1"/>
    <col min="7183" max="7424" width="9.1796875" style="46"/>
    <col min="7425" max="7425" width="13.453125" style="46" customWidth="1"/>
    <col min="7426" max="7426" width="9.1796875" style="46"/>
    <col min="7427" max="7427" width="10.453125" style="46" customWidth="1"/>
    <col min="7428" max="7433" width="9.1796875" style="46"/>
    <col min="7434" max="7434" width="12" style="46" customWidth="1"/>
    <col min="7435" max="7435" width="12.1796875" style="46" customWidth="1"/>
    <col min="7436" max="7436" width="11.7265625" style="46" customWidth="1"/>
    <col min="7437" max="7437" width="12.1796875" style="46" customWidth="1"/>
    <col min="7438" max="7438" width="12.26953125" style="46" customWidth="1"/>
    <col min="7439" max="7680" width="9.1796875" style="46"/>
    <col min="7681" max="7681" width="13.453125" style="46" customWidth="1"/>
    <col min="7682" max="7682" width="9.1796875" style="46"/>
    <col min="7683" max="7683" width="10.453125" style="46" customWidth="1"/>
    <col min="7684" max="7689" width="9.1796875" style="46"/>
    <col min="7690" max="7690" width="12" style="46" customWidth="1"/>
    <col min="7691" max="7691" width="12.1796875" style="46" customWidth="1"/>
    <col min="7692" max="7692" width="11.7265625" style="46" customWidth="1"/>
    <col min="7693" max="7693" width="12.1796875" style="46" customWidth="1"/>
    <col min="7694" max="7694" width="12.26953125" style="46" customWidth="1"/>
    <col min="7695" max="7936" width="9.1796875" style="46"/>
    <col min="7937" max="7937" width="13.453125" style="46" customWidth="1"/>
    <col min="7938" max="7938" width="9.1796875" style="46"/>
    <col min="7939" max="7939" width="10.453125" style="46" customWidth="1"/>
    <col min="7940" max="7945" width="9.1796875" style="46"/>
    <col min="7946" max="7946" width="12" style="46" customWidth="1"/>
    <col min="7947" max="7947" width="12.1796875" style="46" customWidth="1"/>
    <col min="7948" max="7948" width="11.7265625" style="46" customWidth="1"/>
    <col min="7949" max="7949" width="12.1796875" style="46" customWidth="1"/>
    <col min="7950" max="7950" width="12.26953125" style="46" customWidth="1"/>
    <col min="7951" max="8192" width="9.1796875" style="46"/>
    <col min="8193" max="8193" width="13.453125" style="46" customWidth="1"/>
    <col min="8194" max="8194" width="9.1796875" style="46"/>
    <col min="8195" max="8195" width="10.453125" style="46" customWidth="1"/>
    <col min="8196" max="8201" width="9.1796875" style="46"/>
    <col min="8202" max="8202" width="12" style="46" customWidth="1"/>
    <col min="8203" max="8203" width="12.1796875" style="46" customWidth="1"/>
    <col min="8204" max="8204" width="11.7265625" style="46" customWidth="1"/>
    <col min="8205" max="8205" width="12.1796875" style="46" customWidth="1"/>
    <col min="8206" max="8206" width="12.26953125" style="46" customWidth="1"/>
    <col min="8207" max="8448" width="9.1796875" style="46"/>
    <col min="8449" max="8449" width="13.453125" style="46" customWidth="1"/>
    <col min="8450" max="8450" width="9.1796875" style="46"/>
    <col min="8451" max="8451" width="10.453125" style="46" customWidth="1"/>
    <col min="8452" max="8457" width="9.1796875" style="46"/>
    <col min="8458" max="8458" width="12" style="46" customWidth="1"/>
    <col min="8459" max="8459" width="12.1796875" style="46" customWidth="1"/>
    <col min="8460" max="8460" width="11.7265625" style="46" customWidth="1"/>
    <col min="8461" max="8461" width="12.1796875" style="46" customWidth="1"/>
    <col min="8462" max="8462" width="12.26953125" style="46" customWidth="1"/>
    <col min="8463" max="8704" width="9.1796875" style="46"/>
    <col min="8705" max="8705" width="13.453125" style="46" customWidth="1"/>
    <col min="8706" max="8706" width="9.1796875" style="46"/>
    <col min="8707" max="8707" width="10.453125" style="46" customWidth="1"/>
    <col min="8708" max="8713" width="9.1796875" style="46"/>
    <col min="8714" max="8714" width="12" style="46" customWidth="1"/>
    <col min="8715" max="8715" width="12.1796875" style="46" customWidth="1"/>
    <col min="8716" max="8716" width="11.7265625" style="46" customWidth="1"/>
    <col min="8717" max="8717" width="12.1796875" style="46" customWidth="1"/>
    <col min="8718" max="8718" width="12.26953125" style="46" customWidth="1"/>
    <col min="8719" max="8960" width="9.1796875" style="46"/>
    <col min="8961" max="8961" width="13.453125" style="46" customWidth="1"/>
    <col min="8962" max="8962" width="9.1796875" style="46"/>
    <col min="8963" max="8963" width="10.453125" style="46" customWidth="1"/>
    <col min="8964" max="8969" width="9.1796875" style="46"/>
    <col min="8970" max="8970" width="12" style="46" customWidth="1"/>
    <col min="8971" max="8971" width="12.1796875" style="46" customWidth="1"/>
    <col min="8972" max="8972" width="11.7265625" style="46" customWidth="1"/>
    <col min="8973" max="8973" width="12.1796875" style="46" customWidth="1"/>
    <col min="8974" max="8974" width="12.26953125" style="46" customWidth="1"/>
    <col min="8975" max="9216" width="9.1796875" style="46"/>
    <col min="9217" max="9217" width="13.453125" style="46" customWidth="1"/>
    <col min="9218" max="9218" width="9.1796875" style="46"/>
    <col min="9219" max="9219" width="10.453125" style="46" customWidth="1"/>
    <col min="9220" max="9225" width="9.1796875" style="46"/>
    <col min="9226" max="9226" width="12" style="46" customWidth="1"/>
    <col min="9227" max="9227" width="12.1796875" style="46" customWidth="1"/>
    <col min="9228" max="9228" width="11.7265625" style="46" customWidth="1"/>
    <col min="9229" max="9229" width="12.1796875" style="46" customWidth="1"/>
    <col min="9230" max="9230" width="12.26953125" style="46" customWidth="1"/>
    <col min="9231" max="9472" width="9.1796875" style="46"/>
    <col min="9473" max="9473" width="13.453125" style="46" customWidth="1"/>
    <col min="9474" max="9474" width="9.1796875" style="46"/>
    <col min="9475" max="9475" width="10.453125" style="46" customWidth="1"/>
    <col min="9476" max="9481" width="9.1796875" style="46"/>
    <col min="9482" max="9482" width="12" style="46" customWidth="1"/>
    <col min="9483" max="9483" width="12.1796875" style="46" customWidth="1"/>
    <col min="9484" max="9484" width="11.7265625" style="46" customWidth="1"/>
    <col min="9485" max="9485" width="12.1796875" style="46" customWidth="1"/>
    <col min="9486" max="9486" width="12.26953125" style="46" customWidth="1"/>
    <col min="9487" max="9728" width="9.1796875" style="46"/>
    <col min="9729" max="9729" width="13.453125" style="46" customWidth="1"/>
    <col min="9730" max="9730" width="9.1796875" style="46"/>
    <col min="9731" max="9731" width="10.453125" style="46" customWidth="1"/>
    <col min="9732" max="9737" width="9.1796875" style="46"/>
    <col min="9738" max="9738" width="12" style="46" customWidth="1"/>
    <col min="9739" max="9739" width="12.1796875" style="46" customWidth="1"/>
    <col min="9740" max="9740" width="11.7265625" style="46" customWidth="1"/>
    <col min="9741" max="9741" width="12.1796875" style="46" customWidth="1"/>
    <col min="9742" max="9742" width="12.26953125" style="46" customWidth="1"/>
    <col min="9743" max="9984" width="9.1796875" style="46"/>
    <col min="9985" max="9985" width="13.453125" style="46" customWidth="1"/>
    <col min="9986" max="9986" width="9.1796875" style="46"/>
    <col min="9987" max="9987" width="10.453125" style="46" customWidth="1"/>
    <col min="9988" max="9993" width="9.1796875" style="46"/>
    <col min="9994" max="9994" width="12" style="46" customWidth="1"/>
    <col min="9995" max="9995" width="12.1796875" style="46" customWidth="1"/>
    <col min="9996" max="9996" width="11.7265625" style="46" customWidth="1"/>
    <col min="9997" max="9997" width="12.1796875" style="46" customWidth="1"/>
    <col min="9998" max="9998" width="12.26953125" style="46" customWidth="1"/>
    <col min="9999" max="10240" width="9.1796875" style="46"/>
    <col min="10241" max="10241" width="13.453125" style="46" customWidth="1"/>
    <col min="10242" max="10242" width="9.1796875" style="46"/>
    <col min="10243" max="10243" width="10.453125" style="46" customWidth="1"/>
    <col min="10244" max="10249" width="9.1796875" style="46"/>
    <col min="10250" max="10250" width="12" style="46" customWidth="1"/>
    <col min="10251" max="10251" width="12.1796875" style="46" customWidth="1"/>
    <col min="10252" max="10252" width="11.7265625" style="46" customWidth="1"/>
    <col min="10253" max="10253" width="12.1796875" style="46" customWidth="1"/>
    <col min="10254" max="10254" width="12.26953125" style="46" customWidth="1"/>
    <col min="10255" max="10496" width="9.1796875" style="46"/>
    <col min="10497" max="10497" width="13.453125" style="46" customWidth="1"/>
    <col min="10498" max="10498" width="9.1796875" style="46"/>
    <col min="10499" max="10499" width="10.453125" style="46" customWidth="1"/>
    <col min="10500" max="10505" width="9.1796875" style="46"/>
    <col min="10506" max="10506" width="12" style="46" customWidth="1"/>
    <col min="10507" max="10507" width="12.1796875" style="46" customWidth="1"/>
    <col min="10508" max="10508" width="11.7265625" style="46" customWidth="1"/>
    <col min="10509" max="10509" width="12.1796875" style="46" customWidth="1"/>
    <col min="10510" max="10510" width="12.26953125" style="46" customWidth="1"/>
    <col min="10511" max="10752" width="9.1796875" style="46"/>
    <col min="10753" max="10753" width="13.453125" style="46" customWidth="1"/>
    <col min="10754" max="10754" width="9.1796875" style="46"/>
    <col min="10755" max="10755" width="10.453125" style="46" customWidth="1"/>
    <col min="10756" max="10761" width="9.1796875" style="46"/>
    <col min="10762" max="10762" width="12" style="46" customWidth="1"/>
    <col min="10763" max="10763" width="12.1796875" style="46" customWidth="1"/>
    <col min="10764" max="10764" width="11.7265625" style="46" customWidth="1"/>
    <col min="10765" max="10765" width="12.1796875" style="46" customWidth="1"/>
    <col min="10766" max="10766" width="12.26953125" style="46" customWidth="1"/>
    <col min="10767" max="11008" width="9.1796875" style="46"/>
    <col min="11009" max="11009" width="13.453125" style="46" customWidth="1"/>
    <col min="11010" max="11010" width="9.1796875" style="46"/>
    <col min="11011" max="11011" width="10.453125" style="46" customWidth="1"/>
    <col min="11012" max="11017" width="9.1796875" style="46"/>
    <col min="11018" max="11018" width="12" style="46" customWidth="1"/>
    <col min="11019" max="11019" width="12.1796875" style="46" customWidth="1"/>
    <col min="11020" max="11020" width="11.7265625" style="46" customWidth="1"/>
    <col min="11021" max="11021" width="12.1796875" style="46" customWidth="1"/>
    <col min="11022" max="11022" width="12.26953125" style="46" customWidth="1"/>
    <col min="11023" max="11264" width="9.1796875" style="46"/>
    <col min="11265" max="11265" width="13.453125" style="46" customWidth="1"/>
    <col min="11266" max="11266" width="9.1796875" style="46"/>
    <col min="11267" max="11267" width="10.453125" style="46" customWidth="1"/>
    <col min="11268" max="11273" width="9.1796875" style="46"/>
    <col min="11274" max="11274" width="12" style="46" customWidth="1"/>
    <col min="11275" max="11275" width="12.1796875" style="46" customWidth="1"/>
    <col min="11276" max="11276" width="11.7265625" style="46" customWidth="1"/>
    <col min="11277" max="11277" width="12.1796875" style="46" customWidth="1"/>
    <col min="11278" max="11278" width="12.26953125" style="46" customWidth="1"/>
    <col min="11279" max="11520" width="9.1796875" style="46"/>
    <col min="11521" max="11521" width="13.453125" style="46" customWidth="1"/>
    <col min="11522" max="11522" width="9.1796875" style="46"/>
    <col min="11523" max="11523" width="10.453125" style="46" customWidth="1"/>
    <col min="11524" max="11529" width="9.1796875" style="46"/>
    <col min="11530" max="11530" width="12" style="46" customWidth="1"/>
    <col min="11531" max="11531" width="12.1796875" style="46" customWidth="1"/>
    <col min="11532" max="11532" width="11.7265625" style="46" customWidth="1"/>
    <col min="11533" max="11533" width="12.1796875" style="46" customWidth="1"/>
    <col min="11534" max="11534" width="12.26953125" style="46" customWidth="1"/>
    <col min="11535" max="11776" width="9.1796875" style="46"/>
    <col min="11777" max="11777" width="13.453125" style="46" customWidth="1"/>
    <col min="11778" max="11778" width="9.1796875" style="46"/>
    <col min="11779" max="11779" width="10.453125" style="46" customWidth="1"/>
    <col min="11780" max="11785" width="9.1796875" style="46"/>
    <col min="11786" max="11786" width="12" style="46" customWidth="1"/>
    <col min="11787" max="11787" width="12.1796875" style="46" customWidth="1"/>
    <col min="11788" max="11788" width="11.7265625" style="46" customWidth="1"/>
    <col min="11789" max="11789" width="12.1796875" style="46" customWidth="1"/>
    <col min="11790" max="11790" width="12.26953125" style="46" customWidth="1"/>
    <col min="11791" max="12032" width="9.1796875" style="46"/>
    <col min="12033" max="12033" width="13.453125" style="46" customWidth="1"/>
    <col min="12034" max="12034" width="9.1796875" style="46"/>
    <col min="12035" max="12035" width="10.453125" style="46" customWidth="1"/>
    <col min="12036" max="12041" width="9.1796875" style="46"/>
    <col min="12042" max="12042" width="12" style="46" customWidth="1"/>
    <col min="12043" max="12043" width="12.1796875" style="46" customWidth="1"/>
    <col min="12044" max="12044" width="11.7265625" style="46" customWidth="1"/>
    <col min="12045" max="12045" width="12.1796875" style="46" customWidth="1"/>
    <col min="12046" max="12046" width="12.26953125" style="46" customWidth="1"/>
    <col min="12047" max="12288" width="9.1796875" style="46"/>
    <col min="12289" max="12289" width="13.453125" style="46" customWidth="1"/>
    <col min="12290" max="12290" width="9.1796875" style="46"/>
    <col min="12291" max="12291" width="10.453125" style="46" customWidth="1"/>
    <col min="12292" max="12297" width="9.1796875" style="46"/>
    <col min="12298" max="12298" width="12" style="46" customWidth="1"/>
    <col min="12299" max="12299" width="12.1796875" style="46" customWidth="1"/>
    <col min="12300" max="12300" width="11.7265625" style="46" customWidth="1"/>
    <col min="12301" max="12301" width="12.1796875" style="46" customWidth="1"/>
    <col min="12302" max="12302" width="12.26953125" style="46" customWidth="1"/>
    <col min="12303" max="12544" width="9.1796875" style="46"/>
    <col min="12545" max="12545" width="13.453125" style="46" customWidth="1"/>
    <col min="12546" max="12546" width="9.1796875" style="46"/>
    <col min="12547" max="12547" width="10.453125" style="46" customWidth="1"/>
    <col min="12548" max="12553" width="9.1796875" style="46"/>
    <col min="12554" max="12554" width="12" style="46" customWidth="1"/>
    <col min="12555" max="12555" width="12.1796875" style="46" customWidth="1"/>
    <col min="12556" max="12556" width="11.7265625" style="46" customWidth="1"/>
    <col min="12557" max="12557" width="12.1796875" style="46" customWidth="1"/>
    <col min="12558" max="12558" width="12.26953125" style="46" customWidth="1"/>
    <col min="12559" max="12800" width="9.1796875" style="46"/>
    <col min="12801" max="12801" width="13.453125" style="46" customWidth="1"/>
    <col min="12802" max="12802" width="9.1796875" style="46"/>
    <col min="12803" max="12803" width="10.453125" style="46" customWidth="1"/>
    <col min="12804" max="12809" width="9.1796875" style="46"/>
    <col min="12810" max="12810" width="12" style="46" customWidth="1"/>
    <col min="12811" max="12811" width="12.1796875" style="46" customWidth="1"/>
    <col min="12812" max="12812" width="11.7265625" style="46" customWidth="1"/>
    <col min="12813" max="12813" width="12.1796875" style="46" customWidth="1"/>
    <col min="12814" max="12814" width="12.26953125" style="46" customWidth="1"/>
    <col min="12815" max="13056" width="9.1796875" style="46"/>
    <col min="13057" max="13057" width="13.453125" style="46" customWidth="1"/>
    <col min="13058" max="13058" width="9.1796875" style="46"/>
    <col min="13059" max="13059" width="10.453125" style="46" customWidth="1"/>
    <col min="13060" max="13065" width="9.1796875" style="46"/>
    <col min="13066" max="13066" width="12" style="46" customWidth="1"/>
    <col min="13067" max="13067" width="12.1796875" style="46" customWidth="1"/>
    <col min="13068" max="13068" width="11.7265625" style="46" customWidth="1"/>
    <col min="13069" max="13069" width="12.1796875" style="46" customWidth="1"/>
    <col min="13070" max="13070" width="12.26953125" style="46" customWidth="1"/>
    <col min="13071" max="13312" width="9.1796875" style="46"/>
    <col min="13313" max="13313" width="13.453125" style="46" customWidth="1"/>
    <col min="13314" max="13314" width="9.1796875" style="46"/>
    <col min="13315" max="13315" width="10.453125" style="46" customWidth="1"/>
    <col min="13316" max="13321" width="9.1796875" style="46"/>
    <col min="13322" max="13322" width="12" style="46" customWidth="1"/>
    <col min="13323" max="13323" width="12.1796875" style="46" customWidth="1"/>
    <col min="13324" max="13324" width="11.7265625" style="46" customWidth="1"/>
    <col min="13325" max="13325" width="12.1796875" style="46" customWidth="1"/>
    <col min="13326" max="13326" width="12.26953125" style="46" customWidth="1"/>
    <col min="13327" max="13568" width="9.1796875" style="46"/>
    <col min="13569" max="13569" width="13.453125" style="46" customWidth="1"/>
    <col min="13570" max="13570" width="9.1796875" style="46"/>
    <col min="13571" max="13571" width="10.453125" style="46" customWidth="1"/>
    <col min="13572" max="13577" width="9.1796875" style="46"/>
    <col min="13578" max="13578" width="12" style="46" customWidth="1"/>
    <col min="13579" max="13579" width="12.1796875" style="46" customWidth="1"/>
    <col min="13580" max="13580" width="11.7265625" style="46" customWidth="1"/>
    <col min="13581" max="13581" width="12.1796875" style="46" customWidth="1"/>
    <col min="13582" max="13582" width="12.26953125" style="46" customWidth="1"/>
    <col min="13583" max="13824" width="9.1796875" style="46"/>
    <col min="13825" max="13825" width="13.453125" style="46" customWidth="1"/>
    <col min="13826" max="13826" width="9.1796875" style="46"/>
    <col min="13827" max="13827" width="10.453125" style="46" customWidth="1"/>
    <col min="13828" max="13833" width="9.1796875" style="46"/>
    <col min="13834" max="13834" width="12" style="46" customWidth="1"/>
    <col min="13835" max="13835" width="12.1796875" style="46" customWidth="1"/>
    <col min="13836" max="13836" width="11.7265625" style="46" customWidth="1"/>
    <col min="13837" max="13837" width="12.1796875" style="46" customWidth="1"/>
    <col min="13838" max="13838" width="12.26953125" style="46" customWidth="1"/>
    <col min="13839" max="14080" width="9.1796875" style="46"/>
    <col min="14081" max="14081" width="13.453125" style="46" customWidth="1"/>
    <col min="14082" max="14082" width="9.1796875" style="46"/>
    <col min="14083" max="14083" width="10.453125" style="46" customWidth="1"/>
    <col min="14084" max="14089" width="9.1796875" style="46"/>
    <col min="14090" max="14090" width="12" style="46" customWidth="1"/>
    <col min="14091" max="14091" width="12.1796875" style="46" customWidth="1"/>
    <col min="14092" max="14092" width="11.7265625" style="46" customWidth="1"/>
    <col min="14093" max="14093" width="12.1796875" style="46" customWidth="1"/>
    <col min="14094" max="14094" width="12.26953125" style="46" customWidth="1"/>
    <col min="14095" max="14336" width="9.1796875" style="46"/>
    <col min="14337" max="14337" width="13.453125" style="46" customWidth="1"/>
    <col min="14338" max="14338" width="9.1796875" style="46"/>
    <col min="14339" max="14339" width="10.453125" style="46" customWidth="1"/>
    <col min="14340" max="14345" width="9.1796875" style="46"/>
    <col min="14346" max="14346" width="12" style="46" customWidth="1"/>
    <col min="14347" max="14347" width="12.1796875" style="46" customWidth="1"/>
    <col min="14348" max="14348" width="11.7265625" style="46" customWidth="1"/>
    <col min="14349" max="14349" width="12.1796875" style="46" customWidth="1"/>
    <col min="14350" max="14350" width="12.26953125" style="46" customWidth="1"/>
    <col min="14351" max="14592" width="9.1796875" style="46"/>
    <col min="14593" max="14593" width="13.453125" style="46" customWidth="1"/>
    <col min="14594" max="14594" width="9.1796875" style="46"/>
    <col min="14595" max="14595" width="10.453125" style="46" customWidth="1"/>
    <col min="14596" max="14601" width="9.1796875" style="46"/>
    <col min="14602" max="14602" width="12" style="46" customWidth="1"/>
    <col min="14603" max="14603" width="12.1796875" style="46" customWidth="1"/>
    <col min="14604" max="14604" width="11.7265625" style="46" customWidth="1"/>
    <col min="14605" max="14605" width="12.1796875" style="46" customWidth="1"/>
    <col min="14606" max="14606" width="12.26953125" style="46" customWidth="1"/>
    <col min="14607" max="14848" width="9.1796875" style="46"/>
    <col min="14849" max="14849" width="13.453125" style="46" customWidth="1"/>
    <col min="14850" max="14850" width="9.1796875" style="46"/>
    <col min="14851" max="14851" width="10.453125" style="46" customWidth="1"/>
    <col min="14852" max="14857" width="9.1796875" style="46"/>
    <col min="14858" max="14858" width="12" style="46" customWidth="1"/>
    <col min="14859" max="14859" width="12.1796875" style="46" customWidth="1"/>
    <col min="14860" max="14860" width="11.7265625" style="46" customWidth="1"/>
    <col min="14861" max="14861" width="12.1796875" style="46" customWidth="1"/>
    <col min="14862" max="14862" width="12.26953125" style="46" customWidth="1"/>
    <col min="14863" max="15104" width="9.1796875" style="46"/>
    <col min="15105" max="15105" width="13.453125" style="46" customWidth="1"/>
    <col min="15106" max="15106" width="9.1796875" style="46"/>
    <col min="15107" max="15107" width="10.453125" style="46" customWidth="1"/>
    <col min="15108" max="15113" width="9.1796875" style="46"/>
    <col min="15114" max="15114" width="12" style="46" customWidth="1"/>
    <col min="15115" max="15115" width="12.1796875" style="46" customWidth="1"/>
    <col min="15116" max="15116" width="11.7265625" style="46" customWidth="1"/>
    <col min="15117" max="15117" width="12.1796875" style="46" customWidth="1"/>
    <col min="15118" max="15118" width="12.26953125" style="46" customWidth="1"/>
    <col min="15119" max="15360" width="9.1796875" style="46"/>
    <col min="15361" max="15361" width="13.453125" style="46" customWidth="1"/>
    <col min="15362" max="15362" width="9.1796875" style="46"/>
    <col min="15363" max="15363" width="10.453125" style="46" customWidth="1"/>
    <col min="15364" max="15369" width="9.1796875" style="46"/>
    <col min="15370" max="15370" width="12" style="46" customWidth="1"/>
    <col min="15371" max="15371" width="12.1796875" style="46" customWidth="1"/>
    <col min="15372" max="15372" width="11.7265625" style="46" customWidth="1"/>
    <col min="15373" max="15373" width="12.1796875" style="46" customWidth="1"/>
    <col min="15374" max="15374" width="12.26953125" style="46" customWidth="1"/>
    <col min="15375" max="15616" width="9.1796875" style="46"/>
    <col min="15617" max="15617" width="13.453125" style="46" customWidth="1"/>
    <col min="15618" max="15618" width="9.1796875" style="46"/>
    <col min="15619" max="15619" width="10.453125" style="46" customWidth="1"/>
    <col min="15620" max="15625" width="9.1796875" style="46"/>
    <col min="15626" max="15626" width="12" style="46" customWidth="1"/>
    <col min="15627" max="15627" width="12.1796875" style="46" customWidth="1"/>
    <col min="15628" max="15628" width="11.7265625" style="46" customWidth="1"/>
    <col min="15629" max="15629" width="12.1796875" style="46" customWidth="1"/>
    <col min="15630" max="15630" width="12.26953125" style="46" customWidth="1"/>
    <col min="15631" max="15872" width="9.1796875" style="46"/>
    <col min="15873" max="15873" width="13.453125" style="46" customWidth="1"/>
    <col min="15874" max="15874" width="9.1796875" style="46"/>
    <col min="15875" max="15875" width="10.453125" style="46" customWidth="1"/>
    <col min="15876" max="15881" width="9.1796875" style="46"/>
    <col min="15882" max="15882" width="12" style="46" customWidth="1"/>
    <col min="15883" max="15883" width="12.1796875" style="46" customWidth="1"/>
    <col min="15884" max="15884" width="11.7265625" style="46" customWidth="1"/>
    <col min="15885" max="15885" width="12.1796875" style="46" customWidth="1"/>
    <col min="15886" max="15886" width="12.26953125" style="46" customWidth="1"/>
    <col min="15887" max="16128" width="9.1796875" style="46"/>
    <col min="16129" max="16129" width="13.453125" style="46" customWidth="1"/>
    <col min="16130" max="16130" width="9.1796875" style="46"/>
    <col min="16131" max="16131" width="10.453125" style="46" customWidth="1"/>
    <col min="16132" max="16137" width="9.1796875" style="46"/>
    <col min="16138" max="16138" width="12" style="46" customWidth="1"/>
    <col min="16139" max="16139" width="12.1796875" style="46" customWidth="1"/>
    <col min="16140" max="16140" width="11.7265625" style="46" customWidth="1"/>
    <col min="16141" max="16141" width="12.1796875" style="46" customWidth="1"/>
    <col min="16142" max="16142" width="12.26953125" style="46" customWidth="1"/>
    <col min="16143" max="16384" width="9.1796875" style="46"/>
  </cols>
  <sheetData>
    <row r="3" spans="1:15" ht="18" x14ac:dyDescent="0.4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3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5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5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7" t="s">
        <v>833</v>
      </c>
      <c r="J6" s="947" t="s">
        <v>834</v>
      </c>
      <c r="K6" s="947" t="s">
        <v>835</v>
      </c>
      <c r="L6" s="947" t="s">
        <v>830</v>
      </c>
      <c r="M6" s="947" t="s">
        <v>831</v>
      </c>
      <c r="N6" s="947" t="s">
        <v>832</v>
      </c>
      <c r="O6" s="46">
        <v>36</v>
      </c>
    </row>
    <row r="7" spans="1:15" x14ac:dyDescent="0.25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5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5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5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5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" thickBot="1" x14ac:dyDescent="0.3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5">
      <c r="A13" s="306" t="s">
        <v>412</v>
      </c>
      <c r="B13" s="945" t="s">
        <v>96</v>
      </c>
      <c r="C13" s="945" t="s">
        <v>96</v>
      </c>
      <c r="D13" s="945" t="s">
        <v>96</v>
      </c>
      <c r="E13" s="945" t="s">
        <v>96</v>
      </c>
      <c r="F13" s="946" t="s">
        <v>96</v>
      </c>
      <c r="G13" s="945" t="s">
        <v>819</v>
      </c>
      <c r="I13" s="306"/>
      <c r="J13" s="305"/>
      <c r="K13" s="947" t="s">
        <v>96</v>
      </c>
      <c r="L13" s="947" t="s">
        <v>96</v>
      </c>
      <c r="M13" s="947" t="s">
        <v>96</v>
      </c>
      <c r="N13" s="947" t="s">
        <v>96</v>
      </c>
    </row>
    <row r="14" spans="1:15" x14ac:dyDescent="0.25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5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5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5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5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5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" thickBot="1" x14ac:dyDescent="0.3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5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5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5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5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5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5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5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" thickBot="1" x14ac:dyDescent="0.3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5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5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5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5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5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5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" thickBot="1" x14ac:dyDescent="0.3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5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5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5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5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5">
      <c r="A41" s="46" t="s">
        <v>417</v>
      </c>
      <c r="D41" s="317">
        <f>((D36-D40)/D36)*100</f>
        <v>51.95284444114224</v>
      </c>
    </row>
    <row r="42" spans="1:15" x14ac:dyDescent="0.25">
      <c r="A42" s="46" t="s">
        <v>418</v>
      </c>
      <c r="D42" s="317">
        <f>((D36-H38)/D36)*100</f>
        <v>59.273844020110467</v>
      </c>
    </row>
    <row r="43" spans="1:15" x14ac:dyDescent="0.25">
      <c r="A43" s="46" t="s">
        <v>419</v>
      </c>
      <c r="D43" s="317">
        <f>((D36-H37)/D36)*100</f>
        <v>44.631844862174013</v>
      </c>
    </row>
    <row r="45" spans="1:15" x14ac:dyDescent="0.25">
      <c r="A45" s="46" t="s">
        <v>420</v>
      </c>
    </row>
    <row r="48" spans="1:15" x14ac:dyDescent="0.25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" thickBot="1" x14ac:dyDescent="0.3"/>
    <row r="59" spans="1:7" x14ac:dyDescent="0.25">
      <c r="A59" s="145"/>
      <c r="B59" s="145"/>
      <c r="C59" s="76"/>
    </row>
    <row r="63" spans="1:7" x14ac:dyDescent="0.25">
      <c r="F63" s="107"/>
      <c r="G63" s="107"/>
    </row>
    <row r="67" spans="1:3" ht="13" thickBot="1" x14ac:dyDescent="0.3"/>
    <row r="68" spans="1:3" x14ac:dyDescent="0.25">
      <c r="A68" s="145"/>
      <c r="B68" s="145"/>
      <c r="C68" s="76"/>
    </row>
    <row r="70" spans="1:3" ht="14.25" customHeight="1" x14ac:dyDescent="0.25"/>
    <row r="71" spans="1:3" ht="14.25" customHeight="1" x14ac:dyDescent="0.25"/>
    <row r="76" spans="1:3" ht="13" thickBot="1" x14ac:dyDescent="0.3"/>
    <row r="77" spans="1:3" x14ac:dyDescent="0.25">
      <c r="A77" s="145"/>
      <c r="B77" s="145"/>
      <c r="C77" s="76"/>
    </row>
    <row r="85" spans="1:3" ht="13" thickBot="1" x14ac:dyDescent="0.3"/>
    <row r="86" spans="1:3" x14ac:dyDescent="0.25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5" x14ac:dyDescent="0.25"/>
  <cols>
    <col min="1" max="1" width="12" style="39" customWidth="1"/>
    <col min="2" max="256" width="9.1796875" style="39"/>
    <col min="257" max="257" width="12" style="39" customWidth="1"/>
    <col min="258" max="512" width="9.1796875" style="39"/>
    <col min="513" max="513" width="12" style="39" customWidth="1"/>
    <col min="514" max="768" width="9.1796875" style="39"/>
    <col min="769" max="769" width="12" style="39" customWidth="1"/>
    <col min="770" max="1024" width="9.1796875" style="39"/>
    <col min="1025" max="1025" width="12" style="39" customWidth="1"/>
    <col min="1026" max="1280" width="9.1796875" style="39"/>
    <col min="1281" max="1281" width="12" style="39" customWidth="1"/>
    <col min="1282" max="1536" width="9.1796875" style="39"/>
    <col min="1537" max="1537" width="12" style="39" customWidth="1"/>
    <col min="1538" max="1792" width="9.1796875" style="39"/>
    <col min="1793" max="1793" width="12" style="39" customWidth="1"/>
    <col min="1794" max="2048" width="9.1796875" style="39"/>
    <col min="2049" max="2049" width="12" style="39" customWidth="1"/>
    <col min="2050" max="2304" width="9.1796875" style="39"/>
    <col min="2305" max="2305" width="12" style="39" customWidth="1"/>
    <col min="2306" max="2560" width="9.1796875" style="39"/>
    <col min="2561" max="2561" width="12" style="39" customWidth="1"/>
    <col min="2562" max="2816" width="9.1796875" style="39"/>
    <col min="2817" max="2817" width="12" style="39" customWidth="1"/>
    <col min="2818" max="3072" width="9.1796875" style="39"/>
    <col min="3073" max="3073" width="12" style="39" customWidth="1"/>
    <col min="3074" max="3328" width="9.1796875" style="39"/>
    <col min="3329" max="3329" width="12" style="39" customWidth="1"/>
    <col min="3330" max="3584" width="9.1796875" style="39"/>
    <col min="3585" max="3585" width="12" style="39" customWidth="1"/>
    <col min="3586" max="3840" width="9.1796875" style="39"/>
    <col min="3841" max="3841" width="12" style="39" customWidth="1"/>
    <col min="3842" max="4096" width="9.1796875" style="39"/>
    <col min="4097" max="4097" width="12" style="39" customWidth="1"/>
    <col min="4098" max="4352" width="9.1796875" style="39"/>
    <col min="4353" max="4353" width="12" style="39" customWidth="1"/>
    <col min="4354" max="4608" width="9.1796875" style="39"/>
    <col min="4609" max="4609" width="12" style="39" customWidth="1"/>
    <col min="4610" max="4864" width="9.1796875" style="39"/>
    <col min="4865" max="4865" width="12" style="39" customWidth="1"/>
    <col min="4866" max="5120" width="9.1796875" style="39"/>
    <col min="5121" max="5121" width="12" style="39" customWidth="1"/>
    <col min="5122" max="5376" width="9.1796875" style="39"/>
    <col min="5377" max="5377" width="12" style="39" customWidth="1"/>
    <col min="5378" max="5632" width="9.1796875" style="39"/>
    <col min="5633" max="5633" width="12" style="39" customWidth="1"/>
    <col min="5634" max="5888" width="9.1796875" style="39"/>
    <col min="5889" max="5889" width="12" style="39" customWidth="1"/>
    <col min="5890" max="6144" width="9.1796875" style="39"/>
    <col min="6145" max="6145" width="12" style="39" customWidth="1"/>
    <col min="6146" max="6400" width="9.1796875" style="39"/>
    <col min="6401" max="6401" width="12" style="39" customWidth="1"/>
    <col min="6402" max="6656" width="9.1796875" style="39"/>
    <col min="6657" max="6657" width="12" style="39" customWidth="1"/>
    <col min="6658" max="6912" width="9.1796875" style="39"/>
    <col min="6913" max="6913" width="12" style="39" customWidth="1"/>
    <col min="6914" max="7168" width="9.1796875" style="39"/>
    <col min="7169" max="7169" width="12" style="39" customWidth="1"/>
    <col min="7170" max="7424" width="9.1796875" style="39"/>
    <col min="7425" max="7425" width="12" style="39" customWidth="1"/>
    <col min="7426" max="7680" width="9.1796875" style="39"/>
    <col min="7681" max="7681" width="12" style="39" customWidth="1"/>
    <col min="7682" max="7936" width="9.1796875" style="39"/>
    <col min="7937" max="7937" width="12" style="39" customWidth="1"/>
    <col min="7938" max="8192" width="9.1796875" style="39"/>
    <col min="8193" max="8193" width="12" style="39" customWidth="1"/>
    <col min="8194" max="8448" width="9.1796875" style="39"/>
    <col min="8449" max="8449" width="12" style="39" customWidth="1"/>
    <col min="8450" max="8704" width="9.1796875" style="39"/>
    <col min="8705" max="8705" width="12" style="39" customWidth="1"/>
    <col min="8706" max="8960" width="9.1796875" style="39"/>
    <col min="8961" max="8961" width="12" style="39" customWidth="1"/>
    <col min="8962" max="9216" width="9.1796875" style="39"/>
    <col min="9217" max="9217" width="12" style="39" customWidth="1"/>
    <col min="9218" max="9472" width="9.1796875" style="39"/>
    <col min="9473" max="9473" width="12" style="39" customWidth="1"/>
    <col min="9474" max="9728" width="9.1796875" style="39"/>
    <col min="9729" max="9729" width="12" style="39" customWidth="1"/>
    <col min="9730" max="9984" width="9.1796875" style="39"/>
    <col min="9985" max="9985" width="12" style="39" customWidth="1"/>
    <col min="9986" max="10240" width="9.1796875" style="39"/>
    <col min="10241" max="10241" width="12" style="39" customWidth="1"/>
    <col min="10242" max="10496" width="9.1796875" style="39"/>
    <col min="10497" max="10497" width="12" style="39" customWidth="1"/>
    <col min="10498" max="10752" width="9.1796875" style="39"/>
    <col min="10753" max="10753" width="12" style="39" customWidth="1"/>
    <col min="10754" max="11008" width="9.1796875" style="39"/>
    <col min="11009" max="11009" width="12" style="39" customWidth="1"/>
    <col min="11010" max="11264" width="9.1796875" style="39"/>
    <col min="11265" max="11265" width="12" style="39" customWidth="1"/>
    <col min="11266" max="11520" width="9.1796875" style="39"/>
    <col min="11521" max="11521" width="12" style="39" customWidth="1"/>
    <col min="11522" max="11776" width="9.1796875" style="39"/>
    <col min="11777" max="11777" width="12" style="39" customWidth="1"/>
    <col min="11778" max="12032" width="9.1796875" style="39"/>
    <col min="12033" max="12033" width="12" style="39" customWidth="1"/>
    <col min="12034" max="12288" width="9.1796875" style="39"/>
    <col min="12289" max="12289" width="12" style="39" customWidth="1"/>
    <col min="12290" max="12544" width="9.1796875" style="39"/>
    <col min="12545" max="12545" width="12" style="39" customWidth="1"/>
    <col min="12546" max="12800" width="9.1796875" style="39"/>
    <col min="12801" max="12801" width="12" style="39" customWidth="1"/>
    <col min="12802" max="13056" width="9.1796875" style="39"/>
    <col min="13057" max="13057" width="12" style="39" customWidth="1"/>
    <col min="13058" max="13312" width="9.1796875" style="39"/>
    <col min="13313" max="13313" width="12" style="39" customWidth="1"/>
    <col min="13314" max="13568" width="9.1796875" style="39"/>
    <col min="13569" max="13569" width="12" style="39" customWidth="1"/>
    <col min="13570" max="13824" width="9.1796875" style="39"/>
    <col min="13825" max="13825" width="12" style="39" customWidth="1"/>
    <col min="13826" max="14080" width="9.1796875" style="39"/>
    <col min="14081" max="14081" width="12" style="39" customWidth="1"/>
    <col min="14082" max="14336" width="9.1796875" style="39"/>
    <col min="14337" max="14337" width="12" style="39" customWidth="1"/>
    <col min="14338" max="14592" width="9.1796875" style="39"/>
    <col min="14593" max="14593" width="12" style="39" customWidth="1"/>
    <col min="14594" max="14848" width="9.1796875" style="39"/>
    <col min="14849" max="14849" width="12" style="39" customWidth="1"/>
    <col min="14850" max="15104" width="9.1796875" style="39"/>
    <col min="15105" max="15105" width="12" style="39" customWidth="1"/>
    <col min="15106" max="15360" width="9.1796875" style="39"/>
    <col min="15361" max="15361" width="12" style="39" customWidth="1"/>
    <col min="15362" max="15616" width="9.1796875" style="39"/>
    <col min="15617" max="15617" width="12" style="39" customWidth="1"/>
    <col min="15618" max="15872" width="9.1796875" style="39"/>
    <col min="15873" max="15873" width="12" style="39" customWidth="1"/>
    <col min="15874" max="16128" width="9.1796875" style="39"/>
    <col min="16129" max="16129" width="12" style="39" customWidth="1"/>
    <col min="16130" max="16384" width="9.1796875" style="39"/>
  </cols>
  <sheetData>
    <row r="1" spans="1:16" ht="13" x14ac:dyDescent="0.25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" thickBot="1" x14ac:dyDescent="0.3">
      <c r="A2" s="344">
        <f>Flows!G5</f>
        <v>43678</v>
      </c>
      <c r="B2" s="345"/>
      <c r="C2" s="345"/>
      <c r="D2" s="345"/>
      <c r="E2" s="345"/>
      <c r="F2" s="345"/>
      <c r="G2" s="345"/>
      <c r="H2" s="345"/>
      <c r="I2" s="345"/>
    </row>
    <row r="3" spans="1:16" ht="13" thickTop="1" x14ac:dyDescent="0.25">
      <c r="A3" s="346"/>
      <c r="B3" s="249"/>
      <c r="C3" s="249"/>
      <c r="D3" s="249"/>
      <c r="E3" s="249"/>
      <c r="F3" s="249"/>
    </row>
    <row r="4" spans="1:16" ht="13" x14ac:dyDescent="0.25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" thickBot="1" x14ac:dyDescent="0.3">
      <c r="A5" s="347"/>
      <c r="B5" s="347"/>
      <c r="C5" s="347"/>
      <c r="D5" s="347"/>
      <c r="E5" s="347"/>
      <c r="F5" s="347"/>
    </row>
    <row r="6" spans="1:16" ht="13" x14ac:dyDescent="0.3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26.5" thickBot="1" x14ac:dyDescent="0.3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" x14ac:dyDescent="0.25">
      <c r="A8" s="361" t="s">
        <v>437</v>
      </c>
      <c r="B8" s="362" t="s">
        <v>438</v>
      </c>
      <c r="C8" s="363">
        <f>'Chems lbs'!B41</f>
        <v>10482.987771902799</v>
      </c>
      <c r="D8" s="364">
        <f>'Chem Dose'!B$42</f>
        <v>1.5432205151906881</v>
      </c>
      <c r="E8" s="364">
        <f>'Chem Dose'!B$43</f>
        <v>1.7802408175257671</v>
      </c>
      <c r="F8" s="364">
        <f>'Chem Dose'!B$44</f>
        <v>1.3507568833058465</v>
      </c>
      <c r="G8" s="364">
        <v>0.81</v>
      </c>
      <c r="H8" s="363">
        <f t="shared" ref="H8:H20" si="0">G8*C8</f>
        <v>8491.2200952412677</v>
      </c>
      <c r="I8" s="365">
        <f>H8/(('Total Flows'!E$34)*1000)</f>
        <v>9.7427772623646294E-3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" x14ac:dyDescent="0.25">
      <c r="A9" s="366" t="s">
        <v>439</v>
      </c>
      <c r="B9" s="362" t="s">
        <v>438</v>
      </c>
      <c r="C9" s="363">
        <f>'Chems lbs'!C$41</f>
        <v>59439.762799714896</v>
      </c>
      <c r="D9" s="363">
        <f>'Chem Dose'!C$42</f>
        <v>42.631949907930782</v>
      </c>
      <c r="E9" s="363">
        <f>'Chem Dose'!C$43</f>
        <v>50.061334112278793</v>
      </c>
      <c r="F9" s="363">
        <f>'Chem Dose'!C$44</f>
        <v>35.156229335309988</v>
      </c>
      <c r="G9" s="364">
        <v>1.69</v>
      </c>
      <c r="H9" s="363">
        <f t="shared" si="0"/>
        <v>100453.19913151817</v>
      </c>
      <c r="I9" s="367">
        <f>H9/(('Total Flows'!E$34)*1000)</f>
        <v>0.11525942484741743</v>
      </c>
      <c r="J9" s="39" t="s">
        <v>440</v>
      </c>
      <c r="K9" s="39">
        <f>C9 * 11.074</f>
        <v>658235.9332440428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5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x14ac:dyDescent="0.25">
      <c r="A11" s="368" t="s">
        <v>442</v>
      </c>
      <c r="B11" s="369" t="s">
        <v>443</v>
      </c>
      <c r="C11" s="363">
        <f>'Chems lbs'!F$41</f>
        <v>26218.348536954327</v>
      </c>
      <c r="D11" s="364">
        <f>'Chem Dose'!F$42</f>
        <v>4.403956123660512</v>
      </c>
      <c r="E11" s="364">
        <f>'Chem Dose'!F$43</f>
        <v>4.6921838658699659</v>
      </c>
      <c r="F11" s="364">
        <f>'Chem Dose'!F$44</f>
        <v>4.2468485459082892</v>
      </c>
      <c r="G11" s="364">
        <v>0.81</v>
      </c>
      <c r="H11" s="363">
        <f t="shared" si="0"/>
        <v>21236.862314933005</v>
      </c>
      <c r="I11" s="367">
        <f>H11/(('Total Flows'!E$34)*1000)</f>
        <v>2.4367054082351937E-2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5">
      <c r="A12" s="370" t="s">
        <v>124</v>
      </c>
      <c r="B12" s="362" t="s">
        <v>438</v>
      </c>
      <c r="C12" s="363">
        <f>'Chems lbs'!G$41</f>
        <v>3391.6812086497525</v>
      </c>
      <c r="D12" s="364">
        <f>'Chem Dose'!G$42</f>
        <v>0.70306344693572176</v>
      </c>
      <c r="E12" s="364">
        <f>'Chem Dose'!G$43</f>
        <v>0.81081768733360793</v>
      </c>
      <c r="F12" s="364">
        <f>'Chem Dose'!G$44</f>
        <v>0.620049250702148</v>
      </c>
      <c r="G12" s="364">
        <v>0.68</v>
      </c>
      <c r="H12" s="363">
        <f t="shared" si="0"/>
        <v>2306.3432218818321</v>
      </c>
      <c r="I12" s="367">
        <f>H12/(('Total Flows'!E$34)*1000)</f>
        <v>2.6462849919473945E-3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5">
      <c r="A13" s="368" t="s">
        <v>444</v>
      </c>
      <c r="B13" s="369" t="s">
        <v>438</v>
      </c>
      <c r="C13" s="363">
        <f>'Chems lbs'!H$41</f>
        <v>7798.1282677047193</v>
      </c>
      <c r="D13" s="364">
        <f>'Chem Dose'!H$42</f>
        <v>6.6606599770572847</v>
      </c>
      <c r="E13" s="364">
        <f>'Chem Dose'!H$43</f>
        <v>8.8193536440232823</v>
      </c>
      <c r="F13" s="364">
        <f>'Chem Dose'!H$44</f>
        <v>5.7968653334006746</v>
      </c>
      <c r="G13" s="364">
        <v>1.86</v>
      </c>
      <c r="H13" s="363">
        <f t="shared" si="0"/>
        <v>14504.518577930779</v>
      </c>
      <c r="I13" s="367">
        <f>H13/(('Total Flows'!E$34)*1000)</f>
        <v>1.6642401470880031E-2</v>
      </c>
      <c r="J13" s="39" t="s">
        <v>440</v>
      </c>
      <c r="K13" s="39">
        <f>C13 * 12.76</f>
        <v>99504.11669591222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5">
      <c r="A14" s="370" t="s">
        <v>445</v>
      </c>
      <c r="B14" s="362" t="s">
        <v>438</v>
      </c>
      <c r="C14" s="363">
        <f>'Chems lbs'!E$41</f>
        <v>16303.903845241908</v>
      </c>
      <c r="D14" s="364">
        <f>'Chem Dose'!E$42</f>
        <v>6.4486688723335748</v>
      </c>
      <c r="E14" s="364">
        <f>'Chem Dose'!E$43</f>
        <v>8.0677744035202537</v>
      </c>
      <c r="F14" s="364">
        <f>'Chem Dose'!E$44</f>
        <v>4.780387165498956</v>
      </c>
      <c r="G14" s="364">
        <v>5.5E-2</v>
      </c>
      <c r="H14" s="363">
        <f t="shared" si="0"/>
        <v>896.71471148830494</v>
      </c>
      <c r="I14" s="367">
        <f>H14/(('Total Flows'!E$34)*1000)</f>
        <v>1.0288853196506243E-3</v>
      </c>
    </row>
    <row r="15" spans="1:16" x14ac:dyDescent="0.25">
      <c r="A15" s="370" t="s">
        <v>90</v>
      </c>
      <c r="B15" s="362" t="s">
        <v>438</v>
      </c>
      <c r="C15" s="363">
        <f>'Chems lbs'!I$41</f>
        <v>1925.8090226430381</v>
      </c>
      <c r="D15" s="364">
        <f>'Chem Dose'!I$42</f>
        <v>0.42141442563671488</v>
      </c>
      <c r="E15" s="364">
        <f>'Chem Dose'!I$43</f>
        <v>0.64557073919972296</v>
      </c>
      <c r="F15" s="364">
        <f>'Chem Dose'!I$44</f>
        <v>0.39675690057122681</v>
      </c>
      <c r="G15" s="364">
        <v>3.2</v>
      </c>
      <c r="H15" s="363">
        <f t="shared" si="0"/>
        <v>6162.5888724577226</v>
      </c>
      <c r="I15" s="367">
        <f>H15/(('Total Flows'!E$34)*1000)</f>
        <v>7.0709191459459387E-3</v>
      </c>
      <c r="J15" s="39" t="s">
        <v>440</v>
      </c>
      <c r="K15" s="39">
        <f>C15 * 10.1</f>
        <v>19450.671128694685</v>
      </c>
    </row>
    <row r="16" spans="1:16" ht="25" x14ac:dyDescent="0.25">
      <c r="A16" s="370" t="s">
        <v>446</v>
      </c>
      <c r="B16" s="362" t="s">
        <v>440</v>
      </c>
      <c r="C16" s="363">
        <f>'Chems lbs'!O$41</f>
        <v>22729.213341724353</v>
      </c>
      <c r="D16" s="364">
        <f>'Chem Dose'!O$42</f>
        <v>3.0350672052055634</v>
      </c>
      <c r="E16" s="364">
        <f>'Chem Dose'!O$43</f>
        <v>3.5738139088058265</v>
      </c>
      <c r="F16" s="364">
        <f>'Chem Dose'!O$44</f>
        <v>2.6439225346302155</v>
      </c>
      <c r="G16" s="364">
        <v>0.89</v>
      </c>
      <c r="H16" s="363">
        <f t="shared" si="0"/>
        <v>20228.999874134675</v>
      </c>
      <c r="I16" s="367">
        <f>H16/(('Total Flows'!E$34)*1000)</f>
        <v>2.3210638495232208E-2</v>
      </c>
    </row>
    <row r="17" spans="1:12" x14ac:dyDescent="0.25">
      <c r="A17" s="370" t="s">
        <v>270</v>
      </c>
      <c r="B17" s="362" t="s">
        <v>438</v>
      </c>
      <c r="C17" s="363">
        <f>'Chems lbs'!M$41</f>
        <v>100.83567241109701</v>
      </c>
      <c r="D17" s="364">
        <f>'Chem Dose'!M$42</f>
        <v>0.11787960823106415</v>
      </c>
      <c r="E17" s="364">
        <f>'Chem Dose'!M$43</f>
        <v>0.14050354786914998</v>
      </c>
      <c r="F17" s="364">
        <f>'Chem Dose'!M$44</f>
        <v>9.9627559569510804E-2</v>
      </c>
      <c r="G17" s="364">
        <v>11.95</v>
      </c>
      <c r="H17" s="363">
        <f t="shared" si="0"/>
        <v>1204.9862853126092</v>
      </c>
      <c r="I17" s="367">
        <f>H17/(('Total Flows'!E$34)*1000)</f>
        <v>1.3825943563262838E-3</v>
      </c>
      <c r="J17" s="39" t="s">
        <v>440</v>
      </c>
      <c r="K17" s="39">
        <f>C17 * 8.6</f>
        <v>867.18678273543424</v>
      </c>
      <c r="L17" s="39">
        <v>1.39</v>
      </c>
    </row>
    <row r="18" spans="1:12" x14ac:dyDescent="0.25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7.5" x14ac:dyDescent="0.25">
      <c r="A19" s="370" t="s">
        <v>447</v>
      </c>
      <c r="B19" s="362" t="s">
        <v>438</v>
      </c>
      <c r="C19" s="363">
        <f>'Chems lbs'!K$41</f>
        <v>191.36623532759407</v>
      </c>
      <c r="D19" s="364">
        <f>'Chem Dose'!K$42</f>
        <v>0.1015424079875154</v>
      </c>
      <c r="E19" s="364">
        <f>'Chem Dose'!K$43</f>
        <v>0.1079067473991881</v>
      </c>
      <c r="F19" s="364">
        <f>'Chem Dose'!K$44</f>
        <v>9.3917414874695127E-2</v>
      </c>
      <c r="G19" s="364">
        <v>6.89</v>
      </c>
      <c r="H19" s="363">
        <f t="shared" si="0"/>
        <v>1318.5133614071231</v>
      </c>
      <c r="I19" s="367">
        <f>H19/(('Total Flows'!E$34)*1000)</f>
        <v>1.5128546726565885E-3</v>
      </c>
      <c r="J19" s="39" t="s">
        <v>440</v>
      </c>
      <c r="K19" s="39">
        <f>C19 *13.1</f>
        <v>2506.8976827914821</v>
      </c>
      <c r="L19" s="39">
        <v>0.52600000000000002</v>
      </c>
    </row>
    <row r="20" spans="1:12" ht="50.5" thickBot="1" x14ac:dyDescent="0.3">
      <c r="A20" s="371" t="s">
        <v>448</v>
      </c>
      <c r="B20" s="247" t="s">
        <v>438</v>
      </c>
      <c r="C20" s="372">
        <f>'Chems lbs'!J41</f>
        <v>1646.8885730754298</v>
      </c>
      <c r="D20" s="373">
        <f>'Chem Dose'!J42</f>
        <v>1.105002338694846</v>
      </c>
      <c r="E20" s="373">
        <f>'Chem Dose'!J43</f>
        <v>1.1391414105010838</v>
      </c>
      <c r="F20" s="373">
        <f>'Chem Dose'!J44</f>
        <v>1.0926358204486881</v>
      </c>
      <c r="G20" s="373">
        <v>11.72</v>
      </c>
      <c r="H20" s="374">
        <f t="shared" si="0"/>
        <v>19301.534076444037</v>
      </c>
      <c r="I20" s="367">
        <f>H20/(('Total Flows'!E$34)*1000)</f>
        <v>2.214646955554999E-2</v>
      </c>
      <c r="J20" s="39" t="s">
        <v>440</v>
      </c>
      <c r="K20" s="39">
        <f>C20 * 14.5</f>
        <v>23879.884309593734</v>
      </c>
      <c r="L20" s="39">
        <v>0.80800000000000005</v>
      </c>
    </row>
    <row r="21" spans="1:12" ht="13.5" thickBot="1" x14ac:dyDescent="0.35">
      <c r="D21" s="375" t="s">
        <v>449</v>
      </c>
      <c r="E21" s="376"/>
      <c r="F21" s="377"/>
      <c r="G21" s="378"/>
      <c r="H21" s="379">
        <f>SUM(H8:H20)</f>
        <v>196105.48052274951</v>
      </c>
      <c r="I21" s="380"/>
    </row>
    <row r="22" spans="1:12" ht="13.5" thickBot="1" x14ac:dyDescent="0.3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0.22501030420032303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5" x14ac:dyDescent="0.25"/>
  <cols>
    <col min="1" max="6" width="9.1796875" style="46"/>
    <col min="7" max="7" width="11.1796875" style="46" customWidth="1"/>
    <col min="8" max="14" width="9.1796875" style="46"/>
    <col min="15" max="15" width="3.54296875" style="46" customWidth="1"/>
    <col min="16" max="262" width="9.1796875" style="46"/>
    <col min="263" max="263" width="11.1796875" style="46" customWidth="1"/>
    <col min="264" max="270" width="9.1796875" style="46"/>
    <col min="271" max="271" width="3.54296875" style="46" customWidth="1"/>
    <col min="272" max="518" width="9.1796875" style="46"/>
    <col min="519" max="519" width="11.1796875" style="46" customWidth="1"/>
    <col min="520" max="526" width="9.1796875" style="46"/>
    <col min="527" max="527" width="3.54296875" style="46" customWidth="1"/>
    <col min="528" max="774" width="9.1796875" style="46"/>
    <col min="775" max="775" width="11.1796875" style="46" customWidth="1"/>
    <col min="776" max="782" width="9.1796875" style="46"/>
    <col min="783" max="783" width="3.54296875" style="46" customWidth="1"/>
    <col min="784" max="1030" width="9.1796875" style="46"/>
    <col min="1031" max="1031" width="11.1796875" style="46" customWidth="1"/>
    <col min="1032" max="1038" width="9.1796875" style="46"/>
    <col min="1039" max="1039" width="3.54296875" style="46" customWidth="1"/>
    <col min="1040" max="1286" width="9.1796875" style="46"/>
    <col min="1287" max="1287" width="11.1796875" style="46" customWidth="1"/>
    <col min="1288" max="1294" width="9.1796875" style="46"/>
    <col min="1295" max="1295" width="3.54296875" style="46" customWidth="1"/>
    <col min="1296" max="1542" width="9.1796875" style="46"/>
    <col min="1543" max="1543" width="11.1796875" style="46" customWidth="1"/>
    <col min="1544" max="1550" width="9.1796875" style="46"/>
    <col min="1551" max="1551" width="3.54296875" style="46" customWidth="1"/>
    <col min="1552" max="1798" width="9.1796875" style="46"/>
    <col min="1799" max="1799" width="11.1796875" style="46" customWidth="1"/>
    <col min="1800" max="1806" width="9.1796875" style="46"/>
    <col min="1807" max="1807" width="3.54296875" style="46" customWidth="1"/>
    <col min="1808" max="2054" width="9.1796875" style="46"/>
    <col min="2055" max="2055" width="11.1796875" style="46" customWidth="1"/>
    <col min="2056" max="2062" width="9.1796875" style="46"/>
    <col min="2063" max="2063" width="3.54296875" style="46" customWidth="1"/>
    <col min="2064" max="2310" width="9.1796875" style="46"/>
    <col min="2311" max="2311" width="11.1796875" style="46" customWidth="1"/>
    <col min="2312" max="2318" width="9.1796875" style="46"/>
    <col min="2319" max="2319" width="3.54296875" style="46" customWidth="1"/>
    <col min="2320" max="2566" width="9.1796875" style="46"/>
    <col min="2567" max="2567" width="11.1796875" style="46" customWidth="1"/>
    <col min="2568" max="2574" width="9.1796875" style="46"/>
    <col min="2575" max="2575" width="3.54296875" style="46" customWidth="1"/>
    <col min="2576" max="2822" width="9.1796875" style="46"/>
    <col min="2823" max="2823" width="11.1796875" style="46" customWidth="1"/>
    <col min="2824" max="2830" width="9.1796875" style="46"/>
    <col min="2831" max="2831" width="3.54296875" style="46" customWidth="1"/>
    <col min="2832" max="3078" width="9.1796875" style="46"/>
    <col min="3079" max="3079" width="11.1796875" style="46" customWidth="1"/>
    <col min="3080" max="3086" width="9.1796875" style="46"/>
    <col min="3087" max="3087" width="3.54296875" style="46" customWidth="1"/>
    <col min="3088" max="3334" width="9.1796875" style="46"/>
    <col min="3335" max="3335" width="11.1796875" style="46" customWidth="1"/>
    <col min="3336" max="3342" width="9.1796875" style="46"/>
    <col min="3343" max="3343" width="3.54296875" style="46" customWidth="1"/>
    <col min="3344" max="3590" width="9.1796875" style="46"/>
    <col min="3591" max="3591" width="11.1796875" style="46" customWidth="1"/>
    <col min="3592" max="3598" width="9.1796875" style="46"/>
    <col min="3599" max="3599" width="3.54296875" style="46" customWidth="1"/>
    <col min="3600" max="3846" width="9.1796875" style="46"/>
    <col min="3847" max="3847" width="11.1796875" style="46" customWidth="1"/>
    <col min="3848" max="3854" width="9.1796875" style="46"/>
    <col min="3855" max="3855" width="3.54296875" style="46" customWidth="1"/>
    <col min="3856" max="4102" width="9.1796875" style="46"/>
    <col min="4103" max="4103" width="11.1796875" style="46" customWidth="1"/>
    <col min="4104" max="4110" width="9.1796875" style="46"/>
    <col min="4111" max="4111" width="3.54296875" style="46" customWidth="1"/>
    <col min="4112" max="4358" width="9.1796875" style="46"/>
    <col min="4359" max="4359" width="11.1796875" style="46" customWidth="1"/>
    <col min="4360" max="4366" width="9.1796875" style="46"/>
    <col min="4367" max="4367" width="3.54296875" style="46" customWidth="1"/>
    <col min="4368" max="4614" width="9.1796875" style="46"/>
    <col min="4615" max="4615" width="11.1796875" style="46" customWidth="1"/>
    <col min="4616" max="4622" width="9.1796875" style="46"/>
    <col min="4623" max="4623" width="3.54296875" style="46" customWidth="1"/>
    <col min="4624" max="4870" width="9.1796875" style="46"/>
    <col min="4871" max="4871" width="11.1796875" style="46" customWidth="1"/>
    <col min="4872" max="4878" width="9.1796875" style="46"/>
    <col min="4879" max="4879" width="3.54296875" style="46" customWidth="1"/>
    <col min="4880" max="5126" width="9.1796875" style="46"/>
    <col min="5127" max="5127" width="11.1796875" style="46" customWidth="1"/>
    <col min="5128" max="5134" width="9.1796875" style="46"/>
    <col min="5135" max="5135" width="3.54296875" style="46" customWidth="1"/>
    <col min="5136" max="5382" width="9.1796875" style="46"/>
    <col min="5383" max="5383" width="11.1796875" style="46" customWidth="1"/>
    <col min="5384" max="5390" width="9.1796875" style="46"/>
    <col min="5391" max="5391" width="3.54296875" style="46" customWidth="1"/>
    <col min="5392" max="5638" width="9.1796875" style="46"/>
    <col min="5639" max="5639" width="11.1796875" style="46" customWidth="1"/>
    <col min="5640" max="5646" width="9.1796875" style="46"/>
    <col min="5647" max="5647" width="3.54296875" style="46" customWidth="1"/>
    <col min="5648" max="5894" width="9.1796875" style="46"/>
    <col min="5895" max="5895" width="11.1796875" style="46" customWidth="1"/>
    <col min="5896" max="5902" width="9.1796875" style="46"/>
    <col min="5903" max="5903" width="3.54296875" style="46" customWidth="1"/>
    <col min="5904" max="6150" width="9.1796875" style="46"/>
    <col min="6151" max="6151" width="11.1796875" style="46" customWidth="1"/>
    <col min="6152" max="6158" width="9.1796875" style="46"/>
    <col min="6159" max="6159" width="3.54296875" style="46" customWidth="1"/>
    <col min="6160" max="6406" width="9.1796875" style="46"/>
    <col min="6407" max="6407" width="11.1796875" style="46" customWidth="1"/>
    <col min="6408" max="6414" width="9.1796875" style="46"/>
    <col min="6415" max="6415" width="3.54296875" style="46" customWidth="1"/>
    <col min="6416" max="6662" width="9.1796875" style="46"/>
    <col min="6663" max="6663" width="11.1796875" style="46" customWidth="1"/>
    <col min="6664" max="6670" width="9.1796875" style="46"/>
    <col min="6671" max="6671" width="3.54296875" style="46" customWidth="1"/>
    <col min="6672" max="6918" width="9.1796875" style="46"/>
    <col min="6919" max="6919" width="11.1796875" style="46" customWidth="1"/>
    <col min="6920" max="6926" width="9.1796875" style="46"/>
    <col min="6927" max="6927" width="3.54296875" style="46" customWidth="1"/>
    <col min="6928" max="7174" width="9.1796875" style="46"/>
    <col min="7175" max="7175" width="11.1796875" style="46" customWidth="1"/>
    <col min="7176" max="7182" width="9.1796875" style="46"/>
    <col min="7183" max="7183" width="3.54296875" style="46" customWidth="1"/>
    <col min="7184" max="7430" width="9.1796875" style="46"/>
    <col min="7431" max="7431" width="11.1796875" style="46" customWidth="1"/>
    <col min="7432" max="7438" width="9.1796875" style="46"/>
    <col min="7439" max="7439" width="3.54296875" style="46" customWidth="1"/>
    <col min="7440" max="7686" width="9.1796875" style="46"/>
    <col min="7687" max="7687" width="11.1796875" style="46" customWidth="1"/>
    <col min="7688" max="7694" width="9.1796875" style="46"/>
    <col min="7695" max="7695" width="3.54296875" style="46" customWidth="1"/>
    <col min="7696" max="7942" width="9.1796875" style="46"/>
    <col min="7943" max="7943" width="11.1796875" style="46" customWidth="1"/>
    <col min="7944" max="7950" width="9.1796875" style="46"/>
    <col min="7951" max="7951" width="3.54296875" style="46" customWidth="1"/>
    <col min="7952" max="8198" width="9.1796875" style="46"/>
    <col min="8199" max="8199" width="11.1796875" style="46" customWidth="1"/>
    <col min="8200" max="8206" width="9.1796875" style="46"/>
    <col min="8207" max="8207" width="3.54296875" style="46" customWidth="1"/>
    <col min="8208" max="8454" width="9.1796875" style="46"/>
    <col min="8455" max="8455" width="11.1796875" style="46" customWidth="1"/>
    <col min="8456" max="8462" width="9.1796875" style="46"/>
    <col min="8463" max="8463" width="3.54296875" style="46" customWidth="1"/>
    <col min="8464" max="8710" width="9.1796875" style="46"/>
    <col min="8711" max="8711" width="11.1796875" style="46" customWidth="1"/>
    <col min="8712" max="8718" width="9.1796875" style="46"/>
    <col min="8719" max="8719" width="3.54296875" style="46" customWidth="1"/>
    <col min="8720" max="8966" width="9.1796875" style="46"/>
    <col min="8967" max="8967" width="11.1796875" style="46" customWidth="1"/>
    <col min="8968" max="8974" width="9.1796875" style="46"/>
    <col min="8975" max="8975" width="3.54296875" style="46" customWidth="1"/>
    <col min="8976" max="9222" width="9.1796875" style="46"/>
    <col min="9223" max="9223" width="11.1796875" style="46" customWidth="1"/>
    <col min="9224" max="9230" width="9.1796875" style="46"/>
    <col min="9231" max="9231" width="3.54296875" style="46" customWidth="1"/>
    <col min="9232" max="9478" width="9.1796875" style="46"/>
    <col min="9479" max="9479" width="11.1796875" style="46" customWidth="1"/>
    <col min="9480" max="9486" width="9.1796875" style="46"/>
    <col min="9487" max="9487" width="3.54296875" style="46" customWidth="1"/>
    <col min="9488" max="9734" width="9.1796875" style="46"/>
    <col min="9735" max="9735" width="11.1796875" style="46" customWidth="1"/>
    <col min="9736" max="9742" width="9.1796875" style="46"/>
    <col min="9743" max="9743" width="3.54296875" style="46" customWidth="1"/>
    <col min="9744" max="9990" width="9.1796875" style="46"/>
    <col min="9991" max="9991" width="11.1796875" style="46" customWidth="1"/>
    <col min="9992" max="9998" width="9.1796875" style="46"/>
    <col min="9999" max="9999" width="3.54296875" style="46" customWidth="1"/>
    <col min="10000" max="10246" width="9.1796875" style="46"/>
    <col min="10247" max="10247" width="11.1796875" style="46" customWidth="1"/>
    <col min="10248" max="10254" width="9.1796875" style="46"/>
    <col min="10255" max="10255" width="3.54296875" style="46" customWidth="1"/>
    <col min="10256" max="10502" width="9.1796875" style="46"/>
    <col min="10503" max="10503" width="11.1796875" style="46" customWidth="1"/>
    <col min="10504" max="10510" width="9.1796875" style="46"/>
    <col min="10511" max="10511" width="3.54296875" style="46" customWidth="1"/>
    <col min="10512" max="10758" width="9.1796875" style="46"/>
    <col min="10759" max="10759" width="11.1796875" style="46" customWidth="1"/>
    <col min="10760" max="10766" width="9.1796875" style="46"/>
    <col min="10767" max="10767" width="3.54296875" style="46" customWidth="1"/>
    <col min="10768" max="11014" width="9.1796875" style="46"/>
    <col min="11015" max="11015" width="11.1796875" style="46" customWidth="1"/>
    <col min="11016" max="11022" width="9.1796875" style="46"/>
    <col min="11023" max="11023" width="3.54296875" style="46" customWidth="1"/>
    <col min="11024" max="11270" width="9.1796875" style="46"/>
    <col min="11271" max="11271" width="11.1796875" style="46" customWidth="1"/>
    <col min="11272" max="11278" width="9.1796875" style="46"/>
    <col min="11279" max="11279" width="3.54296875" style="46" customWidth="1"/>
    <col min="11280" max="11526" width="9.1796875" style="46"/>
    <col min="11527" max="11527" width="11.1796875" style="46" customWidth="1"/>
    <col min="11528" max="11534" width="9.1796875" style="46"/>
    <col min="11535" max="11535" width="3.54296875" style="46" customWidth="1"/>
    <col min="11536" max="11782" width="9.1796875" style="46"/>
    <col min="11783" max="11783" width="11.1796875" style="46" customWidth="1"/>
    <col min="11784" max="11790" width="9.1796875" style="46"/>
    <col min="11791" max="11791" width="3.54296875" style="46" customWidth="1"/>
    <col min="11792" max="12038" width="9.1796875" style="46"/>
    <col min="12039" max="12039" width="11.1796875" style="46" customWidth="1"/>
    <col min="12040" max="12046" width="9.1796875" style="46"/>
    <col min="12047" max="12047" width="3.54296875" style="46" customWidth="1"/>
    <col min="12048" max="12294" width="9.1796875" style="46"/>
    <col min="12295" max="12295" width="11.1796875" style="46" customWidth="1"/>
    <col min="12296" max="12302" width="9.1796875" style="46"/>
    <col min="12303" max="12303" width="3.54296875" style="46" customWidth="1"/>
    <col min="12304" max="12550" width="9.1796875" style="46"/>
    <col min="12551" max="12551" width="11.1796875" style="46" customWidth="1"/>
    <col min="12552" max="12558" width="9.1796875" style="46"/>
    <col min="12559" max="12559" width="3.54296875" style="46" customWidth="1"/>
    <col min="12560" max="12806" width="9.1796875" style="46"/>
    <col min="12807" max="12807" width="11.1796875" style="46" customWidth="1"/>
    <col min="12808" max="12814" width="9.1796875" style="46"/>
    <col min="12815" max="12815" width="3.54296875" style="46" customWidth="1"/>
    <col min="12816" max="13062" width="9.1796875" style="46"/>
    <col min="13063" max="13063" width="11.1796875" style="46" customWidth="1"/>
    <col min="13064" max="13070" width="9.1796875" style="46"/>
    <col min="13071" max="13071" width="3.54296875" style="46" customWidth="1"/>
    <col min="13072" max="13318" width="9.1796875" style="46"/>
    <col min="13319" max="13319" width="11.1796875" style="46" customWidth="1"/>
    <col min="13320" max="13326" width="9.1796875" style="46"/>
    <col min="13327" max="13327" width="3.54296875" style="46" customWidth="1"/>
    <col min="13328" max="13574" width="9.1796875" style="46"/>
    <col min="13575" max="13575" width="11.1796875" style="46" customWidth="1"/>
    <col min="13576" max="13582" width="9.1796875" style="46"/>
    <col min="13583" max="13583" width="3.54296875" style="46" customWidth="1"/>
    <col min="13584" max="13830" width="9.1796875" style="46"/>
    <col min="13831" max="13831" width="11.1796875" style="46" customWidth="1"/>
    <col min="13832" max="13838" width="9.1796875" style="46"/>
    <col min="13839" max="13839" width="3.54296875" style="46" customWidth="1"/>
    <col min="13840" max="14086" width="9.1796875" style="46"/>
    <col min="14087" max="14087" width="11.1796875" style="46" customWidth="1"/>
    <col min="14088" max="14094" width="9.1796875" style="46"/>
    <col min="14095" max="14095" width="3.54296875" style="46" customWidth="1"/>
    <col min="14096" max="14342" width="9.1796875" style="46"/>
    <col min="14343" max="14343" width="11.1796875" style="46" customWidth="1"/>
    <col min="14344" max="14350" width="9.1796875" style="46"/>
    <col min="14351" max="14351" width="3.54296875" style="46" customWidth="1"/>
    <col min="14352" max="14598" width="9.1796875" style="46"/>
    <col min="14599" max="14599" width="11.1796875" style="46" customWidth="1"/>
    <col min="14600" max="14606" width="9.1796875" style="46"/>
    <col min="14607" max="14607" width="3.54296875" style="46" customWidth="1"/>
    <col min="14608" max="14854" width="9.1796875" style="46"/>
    <col min="14855" max="14855" width="11.1796875" style="46" customWidth="1"/>
    <col min="14856" max="14862" width="9.1796875" style="46"/>
    <col min="14863" max="14863" width="3.54296875" style="46" customWidth="1"/>
    <col min="14864" max="15110" width="9.1796875" style="46"/>
    <col min="15111" max="15111" width="11.1796875" style="46" customWidth="1"/>
    <col min="15112" max="15118" width="9.1796875" style="46"/>
    <col min="15119" max="15119" width="3.54296875" style="46" customWidth="1"/>
    <col min="15120" max="15366" width="9.1796875" style="46"/>
    <col min="15367" max="15367" width="11.1796875" style="46" customWidth="1"/>
    <col min="15368" max="15374" width="9.1796875" style="46"/>
    <col min="15375" max="15375" width="3.54296875" style="46" customWidth="1"/>
    <col min="15376" max="15622" width="9.1796875" style="46"/>
    <col min="15623" max="15623" width="11.1796875" style="46" customWidth="1"/>
    <col min="15624" max="15630" width="9.1796875" style="46"/>
    <col min="15631" max="15631" width="3.54296875" style="46" customWidth="1"/>
    <col min="15632" max="15878" width="9.1796875" style="46"/>
    <col min="15879" max="15879" width="11.1796875" style="46" customWidth="1"/>
    <col min="15880" max="15886" width="9.1796875" style="46"/>
    <col min="15887" max="15887" width="3.54296875" style="46" customWidth="1"/>
    <col min="15888" max="16134" width="9.1796875" style="46"/>
    <col min="16135" max="16135" width="11.1796875" style="46" customWidth="1"/>
    <col min="16136" max="16142" width="9.1796875" style="46"/>
    <col min="16143" max="16143" width="3.54296875" style="46" customWidth="1"/>
    <col min="16144" max="16384" width="9.1796875" style="46"/>
  </cols>
  <sheetData>
    <row r="1" spans="1:64" ht="20" x14ac:dyDescent="0.4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" thickBot="1" x14ac:dyDescent="0.4">
      <c r="B2" s="338" t="s">
        <v>457</v>
      </c>
      <c r="C2" s="338" t="s">
        <v>458</v>
      </c>
      <c r="D2" s="338" t="s">
        <v>68</v>
      </c>
      <c r="F2" s="3262" t="s">
        <v>459</v>
      </c>
      <c r="G2" s="3263"/>
      <c r="H2" s="3264"/>
      <c r="I2" s="3262" t="s">
        <v>460</v>
      </c>
      <c r="J2" s="3263"/>
      <c r="K2" s="3263"/>
      <c r="L2" s="3262" t="s">
        <v>461</v>
      </c>
      <c r="M2" s="3263"/>
      <c r="N2" s="3263"/>
      <c r="P2" s="3262" t="s">
        <v>462</v>
      </c>
      <c r="Q2" s="3263"/>
      <c r="R2" s="3264"/>
      <c r="S2" s="3262" t="s">
        <v>463</v>
      </c>
      <c r="T2" s="3263"/>
      <c r="U2" s="3264"/>
      <c r="V2" s="3257" t="s">
        <v>464</v>
      </c>
      <c r="W2" s="3258"/>
      <c r="X2" s="3259"/>
      <c r="Y2" s="3257" t="s">
        <v>465</v>
      </c>
      <c r="Z2" s="3258"/>
      <c r="AA2" s="3259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" thickBot="1" x14ac:dyDescent="0.3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7.3833333333333329</v>
      </c>
      <c r="AC3" s="133">
        <f>Finished2!B9</f>
        <v>7.2616666666666667</v>
      </c>
      <c r="AD3" s="133">
        <f>'Raw &amp; Coagulated'!B9</f>
        <v>6.8616666666666672</v>
      </c>
      <c r="AE3" s="72"/>
      <c r="AF3" s="133">
        <f>Finished!C9</f>
        <v>23.5</v>
      </c>
      <c r="AG3" s="133">
        <f>Finished2!C9</f>
        <v>24</v>
      </c>
      <c r="AH3" s="133">
        <f>'Raw &amp; Coagulated'!C9</f>
        <v>23.5</v>
      </c>
      <c r="AI3" s="72"/>
      <c r="AJ3" s="133">
        <f>Finished!H9</f>
        <v>26</v>
      </c>
      <c r="AK3" s="133">
        <f>Finished2!H9</f>
        <v>26</v>
      </c>
      <c r="AL3" s="133">
        <f>'Raw &amp; Coagulated'!E9</f>
        <v>15</v>
      </c>
      <c r="AM3" s="72"/>
      <c r="AN3" s="133">
        <f>Finished!I9</f>
        <v>6.7000000000000004E-2</v>
      </c>
      <c r="AO3" s="133">
        <f>Finished2!I9</f>
        <v>7.0000000000000007E-2</v>
      </c>
      <c r="AP3" s="133">
        <f>'Raw &amp; Coagulated'!F9</f>
        <v>10.6</v>
      </c>
      <c r="AQ3" s="72"/>
      <c r="AR3" s="133">
        <f>Finished!J9</f>
        <v>1.1666666666666667</v>
      </c>
      <c r="AS3" s="133">
        <f>Finished2!J9</f>
        <v>1</v>
      </c>
      <c r="AT3" s="133">
        <f>'Raw &amp; Coagulated'!G9</f>
        <v>38.833333333333336</v>
      </c>
      <c r="AU3" s="72"/>
      <c r="AV3" s="133">
        <f>Finished!D9</f>
        <v>28.700000000000003</v>
      </c>
      <c r="AW3" s="133">
        <f>Finished2!D9</f>
        <v>28.716666666666669</v>
      </c>
      <c r="AX3" s="133">
        <f>'Raw &amp; Coagulated'!D9</f>
        <v>28.75</v>
      </c>
      <c r="AY3" s="72"/>
      <c r="AZ3" s="133">
        <f>Finished!E9</f>
        <v>3.7</v>
      </c>
      <c r="BA3" s="133">
        <f>Finished2!E9</f>
        <v>4.5999999999999996</v>
      </c>
      <c r="BB3" s="72"/>
      <c r="BC3" s="133">
        <f>Finished!K9</f>
        <v>0.42770000000000002</v>
      </c>
      <c r="BD3" s="133">
        <f>Finished2!K9</f>
        <v>0.47689999999999999</v>
      </c>
      <c r="BF3" s="169">
        <f>Flows!E9</f>
        <v>32.82</v>
      </c>
      <c r="BG3" s="169">
        <f>Flows!F9</f>
        <v>14.443999999999999</v>
      </c>
      <c r="BH3" s="199">
        <f>Flows!G9</f>
        <v>16.945999999999998</v>
      </c>
      <c r="BJ3" s="61">
        <f>Turbidity!F11</f>
        <v>776</v>
      </c>
      <c r="BK3" s="169" t="str">
        <f>Turbidity!H11</f>
        <v>A</v>
      </c>
      <c r="BL3" s="199" t="str">
        <f>Turbidity!I11</f>
        <v>A</v>
      </c>
    </row>
    <row r="4" spans="1:64" x14ac:dyDescent="0.25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7.2316666666666665</v>
      </c>
      <c r="AC4" s="133">
        <f>Finished2!B10</f>
        <v>7.1916666666666664</v>
      </c>
      <c r="AD4" s="133">
        <f>'Raw &amp; Coagulated'!B10</f>
        <v>6.8499999999999988</v>
      </c>
      <c r="AE4" s="72"/>
      <c r="AF4" s="133">
        <f>Finished!C10</f>
        <v>24.5</v>
      </c>
      <c r="AG4" s="133">
        <f>Finished2!C10</f>
        <v>23.5</v>
      </c>
      <c r="AH4" s="133">
        <f>'Raw &amp; Coagulated'!C10</f>
        <v>25.166666666666668</v>
      </c>
      <c r="AI4" s="72"/>
      <c r="AJ4" s="133">
        <f>Finished!H10</f>
        <v>25</v>
      </c>
      <c r="AK4" s="133">
        <f>Finished2!H10</f>
        <v>31.5</v>
      </c>
      <c r="AL4" s="133">
        <f>'Raw &amp; Coagulated'!E10</f>
        <v>16.166666666666668</v>
      </c>
      <c r="AM4" s="72"/>
      <c r="AN4" s="133">
        <f>Finished!I10</f>
        <v>7.0000000000000007E-2</v>
      </c>
      <c r="AO4" s="133">
        <f>Finished2!I10</f>
        <v>6.7000000000000004E-2</v>
      </c>
      <c r="AP4" s="133">
        <f>'Raw &amp; Coagulated'!F10</f>
        <v>11.5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39.5</v>
      </c>
      <c r="AU4" s="72"/>
      <c r="AV4" s="133">
        <f>Finished!D10</f>
        <v>29.066666666666663</v>
      </c>
      <c r="AW4" s="133">
        <f>Finished2!D10</f>
        <v>28.516666666666669</v>
      </c>
      <c r="AX4" s="133">
        <f>'Raw &amp; Coagulated'!D10</f>
        <v>28.216666666666669</v>
      </c>
      <c r="AY4" s="72"/>
      <c r="AZ4" s="133">
        <f>Finished!E10</f>
        <v>3.8</v>
      </c>
      <c r="BA4" s="133">
        <f>Finished2!E10</f>
        <v>4</v>
      </c>
      <c r="BB4" s="72"/>
      <c r="BC4" s="133">
        <f>Finished!K10</f>
        <v>0.39679999999999999</v>
      </c>
      <c r="BD4" s="133">
        <f>Finished2!K10</f>
        <v>0.47360000000000002</v>
      </c>
      <c r="BF4" s="169">
        <f>Flows!F10</f>
        <v>15.22</v>
      </c>
      <c r="BG4" s="169">
        <f>Flows!F10</f>
        <v>15.22</v>
      </c>
      <c r="BH4" s="169">
        <f>Flows!G10</f>
        <v>18.931000000000001</v>
      </c>
      <c r="BJ4" s="61">
        <f>Turbidity!F12</f>
        <v>727</v>
      </c>
      <c r="BK4" s="169" t="str">
        <f>Turbidity!H12</f>
        <v>A</v>
      </c>
      <c r="BL4" s="169" t="str">
        <f>Turbidity!I12</f>
        <v>A</v>
      </c>
    </row>
    <row r="5" spans="1:64" x14ac:dyDescent="0.25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7.3650000000000011</v>
      </c>
      <c r="AC5" s="133">
        <f>Finished2!B11</f>
        <v>7.2733333333333334</v>
      </c>
      <c r="AD5" s="133">
        <f>'Raw &amp; Coagulated'!B11</f>
        <v>6.878333333333333</v>
      </c>
      <c r="AE5" s="72"/>
      <c r="AF5" s="133">
        <f>Finished!C11</f>
        <v>22.5</v>
      </c>
      <c r="AG5" s="133">
        <f>Finished2!C11</f>
        <v>21.5</v>
      </c>
      <c r="AH5" s="133">
        <f>'Raw &amp; Coagulated'!C11</f>
        <v>24.166666666666668</v>
      </c>
      <c r="AI5" s="72"/>
      <c r="AJ5" s="133">
        <f>Finished!H11</f>
        <v>21.5</v>
      </c>
      <c r="AK5" s="133">
        <f>Finished2!H11</f>
        <v>21</v>
      </c>
      <c r="AL5" s="133">
        <f>'Raw &amp; Coagulated'!E11</f>
        <v>15.5</v>
      </c>
      <c r="AM5" s="72"/>
      <c r="AN5" s="133">
        <f>Finished!I11</f>
        <v>6.9000000000000006E-2</v>
      </c>
      <c r="AO5" s="133">
        <f>Finished2!I11</f>
        <v>7.2999999999999995E-2</v>
      </c>
      <c r="AP5" s="133">
        <f>'Raw &amp; Coagulated'!F11</f>
        <v>10.6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31.5</v>
      </c>
      <c r="AU5" s="72"/>
      <c r="AV5" s="133">
        <f>Finished!D11</f>
        <v>28.3</v>
      </c>
      <c r="AW5" s="133">
        <f>Finished2!D11</f>
        <v>27.900000000000002</v>
      </c>
      <c r="AX5" s="133">
        <f>'Raw &amp; Coagulated'!D11</f>
        <v>28.183333333333337</v>
      </c>
      <c r="AY5" s="72"/>
      <c r="AZ5" s="133">
        <f>Finished!E11</f>
        <v>3.9</v>
      </c>
      <c r="BA5" s="133">
        <f>Finished2!E11</f>
        <v>3.8</v>
      </c>
      <c r="BB5" s="72"/>
      <c r="BC5" s="133">
        <f>Finished!K11</f>
        <v>0.38790000000000002</v>
      </c>
      <c r="BD5" s="133">
        <f>Finished2!K11</f>
        <v>0.49009999999999998</v>
      </c>
      <c r="BF5" s="169">
        <f>Flows!F11</f>
        <v>12.250999999999999</v>
      </c>
      <c r="BG5" s="169">
        <f>Flows!F11</f>
        <v>12.250999999999999</v>
      </c>
      <c r="BH5" s="169">
        <f>Flows!G11</f>
        <v>17.823999999999998</v>
      </c>
      <c r="BJ5" s="61">
        <f>Turbidity!F13</f>
        <v>886</v>
      </c>
      <c r="BK5" s="169" t="str">
        <f>Turbidity!H13</f>
        <v>A</v>
      </c>
      <c r="BL5" s="169" t="str">
        <f>Turbidity!I13</f>
        <v>A</v>
      </c>
    </row>
    <row r="6" spans="1:64" x14ac:dyDescent="0.25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7.4766666666666666</v>
      </c>
      <c r="AC6" s="133">
        <f>Finished2!B12</f>
        <v>7.253333333333333</v>
      </c>
      <c r="AD6" s="133">
        <f>'Raw &amp; Coagulated'!B12</f>
        <v>6.8833333333333329</v>
      </c>
      <c r="AE6" s="72"/>
      <c r="AF6" s="133">
        <f>Finished!C12</f>
        <v>21.5</v>
      </c>
      <c r="AG6" s="133">
        <f>Finished2!C12</f>
        <v>21.5</v>
      </c>
      <c r="AH6" s="133">
        <f>'Raw &amp; Coagulated'!C12</f>
        <v>25.333333333333332</v>
      </c>
      <c r="AI6" s="72"/>
      <c r="AJ6" s="133">
        <f>Finished!H12</f>
        <v>22</v>
      </c>
      <c r="AK6" s="133">
        <f>Finished2!H12</f>
        <v>22.5</v>
      </c>
      <c r="AL6" s="133">
        <f>'Raw &amp; Coagulated'!E12</f>
        <v>15.666666666666666</v>
      </c>
      <c r="AM6" s="72"/>
      <c r="AN6" s="133">
        <f>Finished!I12</f>
        <v>7.5999999999999998E-2</v>
      </c>
      <c r="AO6" s="133">
        <f>Finished2!I12</f>
        <v>7.0000000000000007E-2</v>
      </c>
      <c r="AP6" s="133">
        <f>'Raw &amp; Coagulated'!F12</f>
        <v>14.2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32.5</v>
      </c>
      <c r="AU6" s="72"/>
      <c r="AV6" s="133">
        <f>Finished!D12</f>
        <v>28.2</v>
      </c>
      <c r="AW6" s="133">
        <f>Finished2!D12</f>
        <v>27.883333333333336</v>
      </c>
      <c r="AX6" s="133">
        <f>'Raw &amp; Coagulated'!D12</f>
        <v>28.066666666666666</v>
      </c>
      <c r="AY6" s="72"/>
      <c r="AZ6" s="133">
        <f>Finished!E12</f>
        <v>4.3</v>
      </c>
      <c r="BA6" s="133">
        <f>Finished2!E12</f>
        <v>4.4000000000000004</v>
      </c>
      <c r="BB6" s="72"/>
      <c r="BC6" s="133">
        <f>Finished!K12</f>
        <v>0.4723</v>
      </c>
      <c r="BD6" s="133">
        <f>Finished2!K12</f>
        <v>0.48859999999999998</v>
      </c>
      <c r="BF6" s="169">
        <f>Flows!F12</f>
        <v>11.135999999999999</v>
      </c>
      <c r="BG6" s="169">
        <f>Flows!F12</f>
        <v>11.135999999999999</v>
      </c>
      <c r="BH6" s="169">
        <f>Flows!G12</f>
        <v>16.405000000000001</v>
      </c>
      <c r="BJ6" s="61">
        <f>Turbidity!F14</f>
        <v>1553</v>
      </c>
      <c r="BK6" s="169" t="str">
        <f>Turbidity!H14</f>
        <v>A</v>
      </c>
      <c r="BL6" s="169" t="str">
        <f>Turbidity!I14</f>
        <v>A</v>
      </c>
    </row>
    <row r="7" spans="1:64" x14ac:dyDescent="0.25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7.3250000000000002</v>
      </c>
      <c r="AC7" s="133">
        <f>Finished2!B13</f>
        <v>7.1316666666666668</v>
      </c>
      <c r="AD7" s="133">
        <f>'Raw &amp; Coagulated'!B13</f>
        <v>6.9050000000000002</v>
      </c>
      <c r="AE7" s="72"/>
      <c r="AF7" s="133">
        <f>Finished!C13</f>
        <v>25</v>
      </c>
      <c r="AG7" s="133">
        <f>Finished2!C13</f>
        <v>22.5</v>
      </c>
      <c r="AH7" s="133">
        <f>'Raw &amp; Coagulated'!C13</f>
        <v>25.166666666666668</v>
      </c>
      <c r="AI7" s="72"/>
      <c r="AJ7" s="133">
        <f>Finished!H13</f>
        <v>28.5</v>
      </c>
      <c r="AK7" s="133">
        <f>Finished2!H13</f>
        <v>25</v>
      </c>
      <c r="AL7" s="133">
        <f>'Raw &amp; Coagulated'!E13</f>
        <v>16.333333333333332</v>
      </c>
      <c r="AM7" s="72"/>
      <c r="AN7" s="133">
        <f>Finished!I13</f>
        <v>6.9000000000000006E-2</v>
      </c>
      <c r="AO7" s="133">
        <f>Finished2!I13</f>
        <v>7.3999999999999996E-2</v>
      </c>
      <c r="AP7" s="133">
        <f>'Raw &amp; Coagulated'!F13</f>
        <v>13.4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29.5</v>
      </c>
      <c r="AU7" s="72"/>
      <c r="AV7" s="133">
        <f>Finished!D13</f>
        <v>28.049999999999997</v>
      </c>
      <c r="AW7" s="133">
        <f>Finished2!D13</f>
        <v>27.849999999999998</v>
      </c>
      <c r="AX7" s="133">
        <f>'Raw &amp; Coagulated'!D13</f>
        <v>28.033333333333331</v>
      </c>
      <c r="AY7" s="72"/>
      <c r="AZ7" s="133">
        <f>Finished!E13</f>
        <v>3.9</v>
      </c>
      <c r="BA7" s="133">
        <f>Finished2!E13</f>
        <v>4</v>
      </c>
      <c r="BB7" s="72"/>
      <c r="BC7" s="133">
        <f>Finished!K13</f>
        <v>0.44879999999999998</v>
      </c>
      <c r="BD7" s="133">
        <f>Finished2!K13</f>
        <v>0.48570000000000002</v>
      </c>
      <c r="BF7" s="169">
        <f>Flows!F13</f>
        <v>13.533000000000001</v>
      </c>
      <c r="BG7" s="169">
        <f>Flows!F13</f>
        <v>13.533000000000001</v>
      </c>
      <c r="BH7" s="169">
        <f>Flows!G13</f>
        <v>18.567</v>
      </c>
      <c r="BJ7" s="61">
        <f>Turbidity!F15</f>
        <v>1314</v>
      </c>
      <c r="BK7" s="169" t="str">
        <f>Turbidity!H15</f>
        <v>A</v>
      </c>
      <c r="BL7" s="169" t="str">
        <f>Turbidity!I15</f>
        <v>A</v>
      </c>
    </row>
    <row r="8" spans="1:64" x14ac:dyDescent="0.25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7.504999999999999</v>
      </c>
      <c r="AC8" s="133">
        <f>Finished2!B14</f>
        <v>7.2850000000000001</v>
      </c>
      <c r="AD8" s="133">
        <f>'Raw &amp; Coagulated'!B14</f>
        <v>6.835</v>
      </c>
      <c r="AE8" s="72"/>
      <c r="AF8" s="133">
        <f>Finished!C14</f>
        <v>20.5</v>
      </c>
      <c r="AG8" s="133">
        <f>Finished2!C14</f>
        <v>20</v>
      </c>
      <c r="AH8" s="133">
        <f>'Raw &amp; Coagulated'!C14</f>
        <v>23.333333333333332</v>
      </c>
      <c r="AI8" s="72"/>
      <c r="AJ8" s="133">
        <f>Finished!H14</f>
        <v>21</v>
      </c>
      <c r="AK8" s="133">
        <f>Finished2!H14</f>
        <v>21</v>
      </c>
      <c r="AL8" s="133">
        <f>'Raw &amp; Coagulated'!E14</f>
        <v>15.5</v>
      </c>
      <c r="AM8" s="72"/>
      <c r="AN8" s="133">
        <f>Finished!I14</f>
        <v>7.6999999999999999E-2</v>
      </c>
      <c r="AO8" s="133">
        <f>Finished2!I14</f>
        <v>7.3999999999999996E-2</v>
      </c>
      <c r="AP8" s="133">
        <f>'Raw &amp; Coagulated'!F14</f>
        <v>12.3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31.666666666666668</v>
      </c>
      <c r="AU8" s="72"/>
      <c r="AV8" s="133">
        <f>Finished!D14</f>
        <v>28.033333333333335</v>
      </c>
      <c r="AW8" s="133">
        <f>Finished2!D14</f>
        <v>27.933333333333334</v>
      </c>
      <c r="AX8" s="133">
        <f>'Raw &amp; Coagulated'!D14</f>
        <v>28.166666666666668</v>
      </c>
      <c r="AY8" s="72"/>
      <c r="AZ8" s="133">
        <f>Finished!E14</f>
        <v>4.3</v>
      </c>
      <c r="BA8" s="133">
        <f>Finished2!E14</f>
        <v>4.5</v>
      </c>
      <c r="BB8" s="72"/>
      <c r="BC8" s="133">
        <f>Finished!K14</f>
        <v>0.47489999999999999</v>
      </c>
      <c r="BD8" s="133">
        <f>Finished2!K14</f>
        <v>0.49349999999999999</v>
      </c>
      <c r="BF8" s="169">
        <f>Flows!F14</f>
        <v>11.690000000000001</v>
      </c>
      <c r="BG8" s="169">
        <f>Flows!F14</f>
        <v>11.690000000000001</v>
      </c>
      <c r="BH8" s="169">
        <f>Flows!G14</f>
        <v>16.355</v>
      </c>
      <c r="BJ8" s="61">
        <f>Turbidity!F16</f>
        <v>1918</v>
      </c>
      <c r="BK8" s="169" t="str">
        <f>Turbidity!H16</f>
        <v>A</v>
      </c>
      <c r="BL8" s="169" t="str">
        <f>Turbidity!I16</f>
        <v>A</v>
      </c>
    </row>
    <row r="9" spans="1:64" ht="13" thickBot="1" x14ac:dyDescent="0.3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7.3016666666666667</v>
      </c>
      <c r="AC9" s="133">
        <f>Finished2!B15</f>
        <v>7.2216666666666676</v>
      </c>
      <c r="AD9" s="133">
        <f>'Raw &amp; Coagulated'!B15</f>
        <v>6.8649999999999993</v>
      </c>
      <c r="AE9" s="72"/>
      <c r="AF9" s="133">
        <f>Finished!C15</f>
        <v>24.5</v>
      </c>
      <c r="AG9" s="133">
        <f>Finished2!C15</f>
        <v>24</v>
      </c>
      <c r="AH9" s="133">
        <f>'Raw &amp; Coagulated'!C15</f>
        <v>27</v>
      </c>
      <c r="AI9" s="72"/>
      <c r="AJ9" s="133">
        <f>Finished!H15</f>
        <v>27</v>
      </c>
      <c r="AK9" s="133">
        <f>Finished2!H15</f>
        <v>25.5</v>
      </c>
      <c r="AL9" s="133">
        <f>'Raw &amp; Coagulated'!E15</f>
        <v>16.833333333333332</v>
      </c>
      <c r="AM9" s="72"/>
      <c r="AN9" s="133">
        <f>Finished!I15</f>
        <v>6.0999999999999999E-2</v>
      </c>
      <c r="AO9" s="133">
        <f>Finished2!I15</f>
        <v>6.0999999999999999E-2</v>
      </c>
      <c r="AP9" s="133">
        <f>'Raw &amp; Coagulated'!F15</f>
        <v>14</v>
      </c>
      <c r="AQ9" s="72"/>
      <c r="AR9" s="133">
        <f>Finished!J15</f>
        <v>1.3333333333333333</v>
      </c>
      <c r="AS9" s="133">
        <f>Finished2!J15</f>
        <v>1.3333333333333333</v>
      </c>
      <c r="AT9" s="133">
        <f>'Raw &amp; Coagulated'!G15</f>
        <v>30.833333333333332</v>
      </c>
      <c r="AU9" s="72"/>
      <c r="AV9" s="133">
        <f>Finished!D15</f>
        <v>27.383333333333329</v>
      </c>
      <c r="AW9" s="133">
        <f>Finished2!D15</f>
        <v>28.616666666666671</v>
      </c>
      <c r="AX9" s="133">
        <f>'Raw &amp; Coagulated'!D15</f>
        <v>28.533333333333335</v>
      </c>
      <c r="AY9" s="72"/>
      <c r="AZ9" s="133">
        <f>Finished!E15</f>
        <v>3.6</v>
      </c>
      <c r="BA9" s="133">
        <f>Finished2!E15</f>
        <v>4.0999999999999996</v>
      </c>
      <c r="BB9" s="72"/>
      <c r="BC9" s="133">
        <f>Finished!K15</f>
        <v>0.44140000000000001</v>
      </c>
      <c r="BD9" s="133">
        <f>Finished2!K15</f>
        <v>0.43969999999999998</v>
      </c>
      <c r="BF9" s="169">
        <f>Flows!F15</f>
        <v>13.696999999999999</v>
      </c>
      <c r="BG9" s="169">
        <f>Flows!F15</f>
        <v>13.696999999999999</v>
      </c>
      <c r="BH9" s="169">
        <f>Flows!G15</f>
        <v>18.128999999999998</v>
      </c>
      <c r="BJ9" s="61">
        <f>Turbidity!F17</f>
        <v>2098</v>
      </c>
      <c r="BK9" s="169" t="str">
        <f>Turbidity!H17</f>
        <v>A</v>
      </c>
      <c r="BL9" s="169" t="str">
        <f>Turbidity!I17</f>
        <v>A</v>
      </c>
    </row>
    <row r="10" spans="1:64" ht="13" thickBot="1" x14ac:dyDescent="0.3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7.3116666666666674</v>
      </c>
      <c r="AC10" s="133">
        <f>Finished2!B16</f>
        <v>7.2933333333333339</v>
      </c>
      <c r="AD10" s="133">
        <f>'Raw &amp; Coagulated'!B16</f>
        <v>6.9000000000000012</v>
      </c>
      <c r="AE10" s="72"/>
      <c r="AF10" s="133">
        <f>Finished!C16</f>
        <v>22</v>
      </c>
      <c r="AG10" s="133">
        <f>Finished2!C16</f>
        <v>22</v>
      </c>
      <c r="AH10" s="133">
        <f>'Raw &amp; Coagulated'!C16</f>
        <v>26.166666666666668</v>
      </c>
      <c r="AI10" s="72"/>
      <c r="AJ10" s="133">
        <f>Finished!H16</f>
        <v>23</v>
      </c>
      <c r="AK10" s="133">
        <f>Finished2!H16</f>
        <v>22.5</v>
      </c>
      <c r="AL10" s="133">
        <f>'Raw &amp; Coagulated'!E16</f>
        <v>18.166666666666668</v>
      </c>
      <c r="AM10" s="72"/>
      <c r="AN10" s="133">
        <f>Finished!I16</f>
        <v>5.8999999999999997E-2</v>
      </c>
      <c r="AO10" s="133">
        <f>Finished2!I16</f>
        <v>6.0999999999999999E-2</v>
      </c>
      <c r="AP10" s="133">
        <f>'Raw &amp; Coagulated'!F16</f>
        <v>16.7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33.333333333333336</v>
      </c>
      <c r="AU10" s="72"/>
      <c r="AV10" s="133">
        <f>Finished!D16</f>
        <v>29.299999999999997</v>
      </c>
      <c r="AW10" s="133">
        <f>Finished2!D16</f>
        <v>28.983333333333334</v>
      </c>
      <c r="AX10" s="133">
        <f>'Raw &amp; Coagulated'!D16</f>
        <v>28.599999999999998</v>
      </c>
      <c r="AY10" s="72"/>
      <c r="AZ10" s="133">
        <f>Finished!E16</f>
        <v>3.8</v>
      </c>
      <c r="BA10" s="133">
        <f>Finished2!E16</f>
        <v>3.8</v>
      </c>
      <c r="BB10" s="72"/>
      <c r="BC10" s="133">
        <f>Finished!K16</f>
        <v>0.436</v>
      </c>
      <c r="BD10" s="133">
        <f>Finished2!K16</f>
        <v>0.45400000000000001</v>
      </c>
      <c r="BF10" s="169">
        <f>Flows!F16</f>
        <v>14.939</v>
      </c>
      <c r="BG10" s="169">
        <f>Flows!F16</f>
        <v>14.939</v>
      </c>
      <c r="BH10" s="169">
        <f>Flows!G16</f>
        <v>17.72</v>
      </c>
      <c r="BJ10" s="61">
        <f>Turbidity!F18</f>
        <v>2046</v>
      </c>
      <c r="BK10" s="169" t="str">
        <f>Turbidity!H18</f>
        <v>A</v>
      </c>
      <c r="BL10" s="169" t="str">
        <f>Turbidity!I18</f>
        <v>A</v>
      </c>
    </row>
    <row r="11" spans="1:64" x14ac:dyDescent="0.25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7.294999999999999</v>
      </c>
      <c r="AC11" s="133">
        <f>Finished2!B17</f>
        <v>7.2366666666666672</v>
      </c>
      <c r="AD11" s="133">
        <f>'Raw &amp; Coagulated'!B17</f>
        <v>6.9433333333333325</v>
      </c>
      <c r="AE11" s="72"/>
      <c r="AF11" s="133">
        <f>Finished!C17</f>
        <v>25.5</v>
      </c>
      <c r="AG11" s="133">
        <f>Finished2!C17</f>
        <v>22</v>
      </c>
      <c r="AH11" s="133">
        <f>'Raw &amp; Coagulated'!C17</f>
        <v>25.666666666666668</v>
      </c>
      <c r="AI11" s="72"/>
      <c r="AJ11" s="133">
        <f>Finished!H17</f>
        <v>25</v>
      </c>
      <c r="AK11" s="133">
        <f>Finished2!H17</f>
        <v>25.5</v>
      </c>
      <c r="AL11" s="133">
        <f>'Raw &amp; Coagulated'!E17</f>
        <v>17.166666666666668</v>
      </c>
      <c r="AM11" s="72"/>
      <c r="AN11" s="133">
        <f>Finished!I17</f>
        <v>5.8000000000000003E-2</v>
      </c>
      <c r="AO11" s="133">
        <f>Finished2!I17</f>
        <v>6.3E-2</v>
      </c>
      <c r="AP11" s="133">
        <f>'Raw &amp; Coagulated'!F17</f>
        <v>13.4</v>
      </c>
      <c r="AQ11" s="72"/>
      <c r="AR11" s="133">
        <f>Finished!J17</f>
        <v>1.1666666666666667</v>
      </c>
      <c r="AS11" s="133">
        <f>Finished2!J17</f>
        <v>1.1666666666666667</v>
      </c>
      <c r="AT11" s="133">
        <f>'Raw &amp; Coagulated'!G17</f>
        <v>32.5</v>
      </c>
      <c r="AU11" s="72"/>
      <c r="AV11" s="133">
        <f>Finished!D17</f>
        <v>29.466666666666669</v>
      </c>
      <c r="AW11" s="133">
        <f>Finished2!D17</f>
        <v>29.149999999999995</v>
      </c>
      <c r="AX11" s="133">
        <f>'Raw &amp; Coagulated'!D17</f>
        <v>29.016666666666669</v>
      </c>
      <c r="AY11" s="72"/>
      <c r="AZ11" s="133">
        <f>Finished!E17</f>
        <v>3.5</v>
      </c>
      <c r="BA11" s="133">
        <f>Finished2!E17</f>
        <v>4.0999999999999996</v>
      </c>
      <c r="BB11" s="72"/>
      <c r="BC11" s="133">
        <f>Finished!K17</f>
        <v>0.38269999999999998</v>
      </c>
      <c r="BD11" s="133">
        <f>Finished2!K17</f>
        <v>0.42559999999999998</v>
      </c>
      <c r="BF11" s="169">
        <f>Flows!F17</f>
        <v>15.338000000000001</v>
      </c>
      <c r="BG11" s="169">
        <f>Flows!F17</f>
        <v>15.338000000000001</v>
      </c>
      <c r="BH11" s="169">
        <f>Flows!G17</f>
        <v>18.59</v>
      </c>
      <c r="BJ11" s="61">
        <f>Turbidity!F19</f>
        <v>2382</v>
      </c>
      <c r="BK11" s="169" t="str">
        <f>Turbidity!H19</f>
        <v>A</v>
      </c>
      <c r="BL11" s="169" t="str">
        <f>Turbidity!I19</f>
        <v>A</v>
      </c>
    </row>
    <row r="12" spans="1:64" x14ac:dyDescent="0.25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7.4016666666666664</v>
      </c>
      <c r="AC12" s="133">
        <f>Finished2!B18</f>
        <v>7.31</v>
      </c>
      <c r="AD12" s="133">
        <f>'Raw &amp; Coagulated'!B18</f>
        <v>6.8633333333333342</v>
      </c>
      <c r="AE12" s="72"/>
      <c r="AF12" s="133">
        <f>Finished!C18</f>
        <v>21.5</v>
      </c>
      <c r="AG12" s="133">
        <f>Finished2!C18</f>
        <v>20.5</v>
      </c>
      <c r="AH12" s="133">
        <f>'Raw &amp; Coagulated'!C18</f>
        <v>25.5</v>
      </c>
      <c r="AI12" s="72"/>
      <c r="AJ12" s="133">
        <f>Finished!H18</f>
        <v>19</v>
      </c>
      <c r="AK12" s="133">
        <f>Finished2!H18</f>
        <v>21</v>
      </c>
      <c r="AL12" s="133">
        <f>'Raw &amp; Coagulated'!E18</f>
        <v>16.833333333333332</v>
      </c>
      <c r="AM12" s="72"/>
      <c r="AN12" s="133">
        <f>Finished!I18</f>
        <v>5.1999999999999998E-2</v>
      </c>
      <c r="AO12" s="133">
        <f>Finished2!I18</f>
        <v>5.0999999999999997E-2</v>
      </c>
      <c r="AP12" s="133">
        <f>'Raw &amp; Coagulated'!F18</f>
        <v>11.7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32.833333333333336</v>
      </c>
      <c r="AU12" s="72"/>
      <c r="AV12" s="133">
        <f>Finished!D18</f>
        <v>29.783333333333331</v>
      </c>
      <c r="AW12" s="133">
        <f>Finished2!D18</f>
        <v>29.533333333333331</v>
      </c>
      <c r="AX12" s="133">
        <f>'Raw &amp; Coagulated'!D18</f>
        <v>29.649999999999995</v>
      </c>
      <c r="AY12" s="72"/>
      <c r="AZ12" s="133">
        <f>Finished!E18</f>
        <v>3.6</v>
      </c>
      <c r="BA12" s="133">
        <f>Finished2!E18</f>
        <v>3.8</v>
      </c>
      <c r="BB12" s="72"/>
      <c r="BC12" s="133">
        <f>Finished!K18</f>
        <v>0.41970000000000002</v>
      </c>
      <c r="BD12" s="133">
        <f>Finished2!K18</f>
        <v>0.46729999999999999</v>
      </c>
      <c r="BF12" s="169">
        <f>Flows!F18</f>
        <v>14.08</v>
      </c>
      <c r="BG12" s="169">
        <f>Flows!F18</f>
        <v>14.08</v>
      </c>
      <c r="BH12" s="169">
        <f>Flows!G18</f>
        <v>16.786999999999999</v>
      </c>
      <c r="BJ12" s="61">
        <f>Turbidity!F20</f>
        <v>1374</v>
      </c>
      <c r="BK12" s="169" t="str">
        <f>Turbidity!H20</f>
        <v>A</v>
      </c>
      <c r="BL12" s="169" t="str">
        <f>Turbidity!I20</f>
        <v>A</v>
      </c>
    </row>
    <row r="13" spans="1:64" x14ac:dyDescent="0.25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7.3049999999999997</v>
      </c>
      <c r="AC13" s="133">
        <f>Finished2!B19</f>
        <v>7.2683333333333335</v>
      </c>
      <c r="AD13" s="133">
        <f>'Raw &amp; Coagulated'!B19</f>
        <v>6.8350000000000009</v>
      </c>
      <c r="AE13" s="72"/>
      <c r="AF13" s="133">
        <f>Finished!C19</f>
        <v>22</v>
      </c>
      <c r="AG13" s="133">
        <f>Finished2!C19</f>
        <v>21</v>
      </c>
      <c r="AH13" s="133">
        <f>'Raw &amp; Coagulated'!C19</f>
        <v>24.166666666666668</v>
      </c>
      <c r="AI13" s="72"/>
      <c r="AJ13" s="133">
        <f>Finished!H19</f>
        <v>22</v>
      </c>
      <c r="AK13" s="133">
        <f>Finished2!H19</f>
        <v>22.5</v>
      </c>
      <c r="AL13" s="133">
        <f>'Raw &amp; Coagulated'!E19</f>
        <v>14.666666666666666</v>
      </c>
      <c r="AM13" s="72"/>
      <c r="AN13" s="133">
        <f>Finished!I19</f>
        <v>6.3E-2</v>
      </c>
      <c r="AO13" s="133">
        <f>Finished2!I19</f>
        <v>5.8999999999999997E-2</v>
      </c>
      <c r="AP13" s="133">
        <f>'Raw &amp; Coagulated'!F19</f>
        <v>11.3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36.333333333333336</v>
      </c>
      <c r="AU13" s="72"/>
      <c r="AV13" s="133">
        <f>Finished!D19</f>
        <v>30</v>
      </c>
      <c r="AW13" s="133">
        <f>Finished2!D19</f>
        <v>29.333333333333332</v>
      </c>
      <c r="AX13" s="133">
        <f>'Raw &amp; Coagulated'!D19</f>
        <v>29.466666666666669</v>
      </c>
      <c r="AY13" s="72"/>
      <c r="AZ13" s="133">
        <f>Finished!E19</f>
        <v>3.7</v>
      </c>
      <c r="BA13" s="133">
        <f>Finished2!E19</f>
        <v>4.0999999999999996</v>
      </c>
      <c r="BB13" s="72"/>
      <c r="BC13" s="133">
        <f>Finished!K19</f>
        <v>0.42309999999999998</v>
      </c>
      <c r="BD13" s="133">
        <f>Finished2!K19</f>
        <v>0.46360000000000001</v>
      </c>
      <c r="BF13" s="169">
        <f>Flows!F19</f>
        <v>14.030000000000001</v>
      </c>
      <c r="BG13" s="169">
        <f>Flows!F19</f>
        <v>14.030000000000001</v>
      </c>
      <c r="BH13" s="169">
        <f>Flows!G19</f>
        <v>16.765999999999998</v>
      </c>
      <c r="BJ13" s="61">
        <f>Turbidity!F21</f>
        <v>1725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5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7.5083333333333337</v>
      </c>
      <c r="AC14" s="133">
        <f>Finished2!B20</f>
        <v>7.3166666666666673</v>
      </c>
      <c r="AD14" s="133">
        <f>'Raw &amp; Coagulated'!B20</f>
        <v>6.794999999999999</v>
      </c>
      <c r="AE14" s="72"/>
      <c r="AF14" s="133">
        <f>Finished!C20</f>
        <v>24.5</v>
      </c>
      <c r="AG14" s="133">
        <f>Finished2!C20</f>
        <v>24</v>
      </c>
      <c r="AH14" s="133">
        <f>'Raw &amp; Coagulated'!C20</f>
        <v>24</v>
      </c>
      <c r="AI14" s="72"/>
      <c r="AJ14" s="133">
        <f>Finished!H20</f>
        <v>24.5</v>
      </c>
      <c r="AK14" s="133">
        <f>Finished2!H20</f>
        <v>24</v>
      </c>
      <c r="AL14" s="133">
        <f>'Raw &amp; Coagulated'!E20</f>
        <v>14.833333333333334</v>
      </c>
      <c r="AM14" s="72"/>
      <c r="AN14" s="133">
        <f>Finished!I20</f>
        <v>5.8000000000000003E-2</v>
      </c>
      <c r="AO14" s="133">
        <f>Finished2!I20</f>
        <v>6.4000000000000001E-2</v>
      </c>
      <c r="AP14" s="133">
        <f>'Raw &amp; Coagulated'!F20</f>
        <v>9.75</v>
      </c>
      <c r="AQ14" s="72"/>
      <c r="AR14" s="133">
        <f>Finished!J20</f>
        <v>1.5</v>
      </c>
      <c r="AS14" s="133">
        <f>Finished2!J20</f>
        <v>1.1666666666666667</v>
      </c>
      <c r="AT14" s="133">
        <f>'Raw &amp; Coagulated'!G20</f>
        <v>36.833333333333336</v>
      </c>
      <c r="AU14" s="72"/>
      <c r="AV14" s="133">
        <f>Finished!D20</f>
        <v>29.633333333333329</v>
      </c>
      <c r="AW14" s="133">
        <f>Finished2!D20</f>
        <v>29.2</v>
      </c>
      <c r="AX14" s="133">
        <f>'Raw &amp; Coagulated'!D20</f>
        <v>29.633333333333329</v>
      </c>
      <c r="AY14" s="72"/>
      <c r="AZ14" s="133">
        <f>Finished!E20</f>
        <v>3.5</v>
      </c>
      <c r="BA14" s="133">
        <f>Finished2!E20</f>
        <v>3.8</v>
      </c>
      <c r="BB14" s="72"/>
      <c r="BC14" s="133">
        <f>Finished!K20</f>
        <v>0.46039999999999998</v>
      </c>
      <c r="BD14" s="133">
        <f>Finished2!K20</f>
        <v>0.502</v>
      </c>
      <c r="BF14" s="169">
        <f>Flows!F20</f>
        <v>12.295999999999999</v>
      </c>
      <c r="BG14" s="169">
        <f>Flows!F20</f>
        <v>12.295999999999999</v>
      </c>
      <c r="BH14" s="169">
        <f>Flows!G20</f>
        <v>17.081</v>
      </c>
      <c r="BJ14" s="61">
        <f>Turbidity!F22</f>
        <v>906</v>
      </c>
      <c r="BK14" s="169" t="str">
        <f>Turbidity!H22</f>
        <v>A</v>
      </c>
      <c r="BL14" s="169" t="str">
        <f>Turbidity!I22</f>
        <v>A</v>
      </c>
    </row>
    <row r="15" spans="1:64" ht="16" thickBot="1" x14ac:dyDescent="0.3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7.2749999999999995</v>
      </c>
      <c r="AC15" s="133">
        <f>Finished2!B21</f>
        <v>7.2583333333333329</v>
      </c>
      <c r="AD15" s="133">
        <f>'Raw &amp; Coagulated'!B21</f>
        <v>6.8383333333333338</v>
      </c>
      <c r="AE15" s="72"/>
      <c r="AF15" s="133">
        <f>Finished!C21</f>
        <v>22</v>
      </c>
      <c r="AG15" s="133">
        <f>Finished2!C21</f>
        <v>24.5</v>
      </c>
      <c r="AH15" s="133">
        <f>'Raw &amp; Coagulated'!C21</f>
        <v>24.166666666666668</v>
      </c>
      <c r="AI15" s="72"/>
      <c r="AJ15" s="133">
        <f>Finished!H21</f>
        <v>30</v>
      </c>
      <c r="AK15" s="133">
        <f>Finished2!H21</f>
        <v>29.5</v>
      </c>
      <c r="AL15" s="133">
        <f>'Raw &amp; Coagulated'!E21</f>
        <v>15.333333333333334</v>
      </c>
      <c r="AM15" s="72"/>
      <c r="AN15" s="133">
        <f>Finished!I21</f>
        <v>6.3E-2</v>
      </c>
      <c r="AO15" s="133">
        <f>Finished2!I21</f>
        <v>6.7000000000000004E-2</v>
      </c>
      <c r="AP15" s="133">
        <f>'Raw &amp; Coagulated'!F21</f>
        <v>9.8699999999999992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39.666666666666664</v>
      </c>
      <c r="AU15" s="72"/>
      <c r="AV15" s="133">
        <f>Finished!D21</f>
        <v>29.883333333333336</v>
      </c>
      <c r="AW15" s="133">
        <f>Finished2!D21</f>
        <v>29.416666666666668</v>
      </c>
      <c r="AX15" s="133">
        <f>'Raw &amp; Coagulated'!D21</f>
        <v>29.166666666666661</v>
      </c>
      <c r="AY15" s="72"/>
      <c r="AZ15" s="133">
        <f>Finished!E21</f>
        <v>3.7</v>
      </c>
      <c r="BA15" s="133">
        <f>Finished2!E21</f>
        <v>3.7</v>
      </c>
      <c r="BB15" s="72"/>
      <c r="BC15" s="133">
        <f>Finished!K21</f>
        <v>0.40660000000000002</v>
      </c>
      <c r="BD15" s="133">
        <f>Finished2!K21</f>
        <v>0.43809999999999999</v>
      </c>
      <c r="BF15" s="169">
        <f>Flows!F21</f>
        <v>11.864999999999998</v>
      </c>
      <c r="BG15" s="169">
        <f>Flows!F21</f>
        <v>11.864999999999998</v>
      </c>
      <c r="BH15" s="169">
        <f>Flows!G21</f>
        <v>17.3</v>
      </c>
      <c r="BJ15" s="61">
        <f>Turbidity!F23</f>
        <v>631</v>
      </c>
      <c r="BK15" s="169" t="str">
        <f>Turbidity!H23</f>
        <v>A</v>
      </c>
      <c r="BL15" s="169" t="str">
        <f>Turbidity!I23</f>
        <v>A</v>
      </c>
    </row>
    <row r="16" spans="1:64" ht="13" thickBot="1" x14ac:dyDescent="0.3">
      <c r="A16" s="168"/>
      <c r="B16" s="168"/>
      <c r="C16" s="168"/>
      <c r="D16" s="168"/>
      <c r="O16" s="76">
        <v>1</v>
      </c>
      <c r="P16" s="169">
        <f>Flows!E9</f>
        <v>32.82</v>
      </c>
      <c r="Q16" s="169">
        <f>Flows!H9</f>
        <v>31.389999999999997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7.2450000000000001</v>
      </c>
      <c r="AC16" s="133">
        <f>Finished2!B22</f>
        <v>7.1633333333333331</v>
      </c>
      <c r="AD16" s="133">
        <f>'Raw &amp; Coagulated'!B22</f>
        <v>6.7650000000000006</v>
      </c>
      <c r="AE16" s="72"/>
      <c r="AF16" s="133">
        <f>Finished!C22</f>
        <v>20.5</v>
      </c>
      <c r="AG16" s="133">
        <f>Finished2!C22</f>
        <v>20</v>
      </c>
      <c r="AH16" s="133">
        <f>'Raw &amp; Coagulated'!C22</f>
        <v>23.5</v>
      </c>
      <c r="AI16" s="72"/>
      <c r="AJ16" s="133">
        <f>Finished!H22</f>
        <v>24.5</v>
      </c>
      <c r="AK16" s="133">
        <f>Finished2!H22</f>
        <v>25</v>
      </c>
      <c r="AL16" s="133">
        <f>'Raw &amp; Coagulated'!E22</f>
        <v>15.166666666666666</v>
      </c>
      <c r="AM16" s="72"/>
      <c r="AN16" s="133">
        <f>Finished!I22</f>
        <v>6.7000000000000004E-2</v>
      </c>
      <c r="AO16" s="133">
        <f>Finished2!I22</f>
        <v>6.9000000000000006E-2</v>
      </c>
      <c r="AP16" s="133">
        <f>'Raw &amp; Coagulated'!F22</f>
        <v>9.33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38</v>
      </c>
      <c r="AU16" s="72"/>
      <c r="AV16" s="133">
        <f>Finished!D22</f>
        <v>29.700000000000003</v>
      </c>
      <c r="AW16" s="133">
        <f>Finished2!D22</f>
        <v>29.016666666666666</v>
      </c>
      <c r="AX16" s="133">
        <f>'Raw &amp; Coagulated'!D22</f>
        <v>29.533333333333335</v>
      </c>
      <c r="AY16" s="72"/>
      <c r="AZ16" s="133">
        <f>Finished!E22</f>
        <v>3.7</v>
      </c>
      <c r="BA16" s="133">
        <f>Finished2!E22</f>
        <v>3.8</v>
      </c>
      <c r="BB16" s="72"/>
      <c r="BC16" s="133">
        <f>Finished!K22</f>
        <v>0.44359999999999999</v>
      </c>
      <c r="BD16" s="133">
        <f>Finished2!K22</f>
        <v>0.45979999999999999</v>
      </c>
      <c r="BF16" s="169">
        <f>Flows!F22</f>
        <v>11.025</v>
      </c>
      <c r="BG16" s="169">
        <f>Flows!F22</f>
        <v>11.025</v>
      </c>
      <c r="BH16" s="169">
        <f>Flows!G22</f>
        <v>16.3</v>
      </c>
      <c r="BJ16" s="61">
        <f>Turbidity!F24</f>
        <v>733</v>
      </c>
      <c r="BK16" s="169" t="str">
        <f>Turbidity!H24</f>
        <v>A</v>
      </c>
      <c r="BL16" s="169" t="str">
        <f>Turbidity!I24</f>
        <v>A</v>
      </c>
    </row>
    <row r="17" spans="1:64" x14ac:dyDescent="0.25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35.341999999999999</v>
      </c>
      <c r="Q17" s="169">
        <f>Flows!H10</f>
        <v>34.151000000000003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7.4750000000000005</v>
      </c>
      <c r="AC17" s="133">
        <f>Finished2!B23</f>
        <v>7.3516666666666666</v>
      </c>
      <c r="AD17" s="133">
        <f>'Raw &amp; Coagulated'!B23</f>
        <v>6.7549999999999999</v>
      </c>
      <c r="AE17" s="72"/>
      <c r="AF17" s="133">
        <f>Finished!C23</f>
        <v>22</v>
      </c>
      <c r="AG17" s="133">
        <f>Finished2!C23</f>
        <v>21.5</v>
      </c>
      <c r="AH17" s="133">
        <f>'Raw &amp; Coagulated'!C23</f>
        <v>24</v>
      </c>
      <c r="AI17" s="72"/>
      <c r="AJ17" s="133">
        <f>Finished!H23</f>
        <v>25.5</v>
      </c>
      <c r="AK17" s="133">
        <f>Finished2!H23</f>
        <v>24</v>
      </c>
      <c r="AL17" s="133">
        <f>'Raw &amp; Coagulated'!E23</f>
        <v>14.833333333333334</v>
      </c>
      <c r="AM17" s="72"/>
      <c r="AN17" s="133">
        <f>Finished!I23</f>
        <v>6.9000000000000006E-2</v>
      </c>
      <c r="AO17" s="133">
        <f>Finished2!I23</f>
        <v>8.8999999999999996E-2</v>
      </c>
      <c r="AP17" s="133">
        <f>'Raw &amp; Coagulated'!F23</f>
        <v>8.9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38.333333333333336</v>
      </c>
      <c r="AU17" s="72"/>
      <c r="AV17" s="133">
        <f>Finished!D23</f>
        <v>29.400000000000002</v>
      </c>
      <c r="AW17" s="133">
        <f>Finished2!D23</f>
        <v>29.099999999999998</v>
      </c>
      <c r="AX17" s="133">
        <f>'Raw &amp; Coagulated'!D23</f>
        <v>29.283333333333335</v>
      </c>
      <c r="AY17" s="72"/>
      <c r="AZ17" s="133">
        <f>Finished!E23</f>
        <v>4.2</v>
      </c>
      <c r="BA17" s="133">
        <f>Finished2!E23</f>
        <v>4.3</v>
      </c>
      <c r="BB17" s="72"/>
      <c r="BC17" s="133">
        <f>Finished!K23</f>
        <v>0.43209999999999998</v>
      </c>
      <c r="BD17" s="133">
        <f>Finished2!K23</f>
        <v>0.45269999999999999</v>
      </c>
      <c r="BF17" s="169">
        <f>Flows!F23</f>
        <v>9.8339999999999996</v>
      </c>
      <c r="BG17" s="169">
        <f>Flows!F23</f>
        <v>9.8339999999999996</v>
      </c>
      <c r="BH17" s="169">
        <f>Flows!G23</f>
        <v>14.6</v>
      </c>
      <c r="BJ17" s="61">
        <f>Turbidity!F25</f>
        <v>432</v>
      </c>
      <c r="BK17" s="169" t="str">
        <f>Turbidity!H25</f>
        <v>A</v>
      </c>
      <c r="BL17" s="169" t="str">
        <f>Turbidity!I25</f>
        <v>A</v>
      </c>
    </row>
    <row r="18" spans="1:64" ht="13" thickBot="1" x14ac:dyDescent="0.3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31.555</v>
      </c>
      <c r="Q18" s="169">
        <f>Flows!H11</f>
        <v>30.074999999999996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7.4433333333333342</v>
      </c>
      <c r="AC18" s="133">
        <f>Finished2!B24</f>
        <v>7.3049999999999997</v>
      </c>
      <c r="AD18" s="133">
        <f>'Raw &amp; Coagulated'!B24</f>
        <v>6.7850000000000001</v>
      </c>
      <c r="AE18" s="72"/>
      <c r="AF18" s="133">
        <f>Finished!C24</f>
        <v>22.5</v>
      </c>
      <c r="AG18" s="133">
        <f>Finished2!C24</f>
        <v>22.5</v>
      </c>
      <c r="AH18" s="133">
        <f>'Raw &amp; Coagulated'!C24</f>
        <v>23.5</v>
      </c>
      <c r="AI18" s="72"/>
      <c r="AJ18" s="133">
        <f>Finished!H24</f>
        <v>23</v>
      </c>
      <c r="AK18" s="133">
        <f>Finished2!H24</f>
        <v>24</v>
      </c>
      <c r="AL18" s="133">
        <f>'Raw &amp; Coagulated'!E24</f>
        <v>14.833333333333334</v>
      </c>
      <c r="AM18" s="72"/>
      <c r="AN18" s="133">
        <f>Finished!I24</f>
        <v>7.0999999999999994E-2</v>
      </c>
      <c r="AO18" s="133">
        <f>Finished2!I24</f>
        <v>7.2999999999999995E-2</v>
      </c>
      <c r="AP18" s="133">
        <f>'Raw &amp; Coagulated'!F24</f>
        <v>9.0399999999999991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37</v>
      </c>
      <c r="AU18" s="72"/>
      <c r="AV18" s="133">
        <f>Finished!D24</f>
        <v>29.483333333333334</v>
      </c>
      <c r="AW18" s="133">
        <f>Finished2!D24</f>
        <v>28.416666666666661</v>
      </c>
      <c r="AX18" s="133">
        <f>'Raw &amp; Coagulated'!D24</f>
        <v>29.150000000000002</v>
      </c>
      <c r="AY18" s="72"/>
      <c r="AZ18" s="133">
        <f>Finished!E24</f>
        <v>3.9</v>
      </c>
      <c r="BA18" s="133">
        <f>Finished2!E24</f>
        <v>4.0999999999999996</v>
      </c>
      <c r="BB18" s="72"/>
      <c r="BC18" s="133">
        <f>Finished!K24</f>
        <v>0.4536</v>
      </c>
      <c r="BD18" s="133">
        <f>Finished2!K24</f>
        <v>0.47910000000000003</v>
      </c>
      <c r="BF18" s="169">
        <f>Flows!F24</f>
        <v>10.695</v>
      </c>
      <c r="BG18" s="169">
        <f>Flows!F24</f>
        <v>10.695</v>
      </c>
      <c r="BH18" s="169">
        <f>Flows!G24</f>
        <v>14.8</v>
      </c>
      <c r="BJ18" s="61">
        <f>Turbidity!F26</f>
        <v>364</v>
      </c>
      <c r="BK18" s="169" t="str">
        <f>Turbidity!H26</f>
        <v>A</v>
      </c>
      <c r="BL18" s="169" t="str">
        <f>Turbidity!I26</f>
        <v>A</v>
      </c>
    </row>
    <row r="19" spans="1:64" x14ac:dyDescent="0.25">
      <c r="A19" s="168" t="s">
        <v>413</v>
      </c>
      <c r="B19" s="306"/>
      <c r="C19" s="306"/>
      <c r="D19" s="306"/>
      <c r="O19" s="399">
        <v>4</v>
      </c>
      <c r="P19" s="169">
        <f>Flows!E12</f>
        <v>28.541</v>
      </c>
      <c r="Q19" s="169">
        <f>Flows!H12</f>
        <v>27.541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7.4266666666666667</v>
      </c>
      <c r="AC19" s="133">
        <f>Finished2!B25</f>
        <v>7.3083333333333327</v>
      </c>
      <c r="AD19" s="133">
        <f>'Raw &amp; Coagulated'!B25</f>
        <v>6.79</v>
      </c>
      <c r="AE19" s="72"/>
      <c r="AF19" s="133">
        <f>Finished!C25</f>
        <v>22</v>
      </c>
      <c r="AG19" s="133">
        <f>Finished2!C25</f>
        <v>20.5</v>
      </c>
      <c r="AH19" s="133">
        <f>'Raw &amp; Coagulated'!C25</f>
        <v>24.5</v>
      </c>
      <c r="AI19" s="72"/>
      <c r="AJ19" s="133">
        <f>Finished!H25</f>
        <v>23</v>
      </c>
      <c r="AK19" s="133">
        <f>Finished2!H25</f>
        <v>25</v>
      </c>
      <c r="AL19" s="133">
        <f>'Raw &amp; Coagulated'!E25</f>
        <v>15.5</v>
      </c>
      <c r="AM19" s="72"/>
      <c r="AN19" s="133">
        <f>Finished!I25</f>
        <v>7.4999999999999997E-2</v>
      </c>
      <c r="AO19" s="133">
        <f>Finished2!I25</f>
        <v>8.3000000000000004E-2</v>
      </c>
      <c r="AP19" s="133">
        <f>'Raw &amp; Coagulated'!F25</f>
        <v>8.6199999999999992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41</v>
      </c>
      <c r="AU19" s="72"/>
      <c r="AV19" s="133">
        <f>Finished!D25</f>
        <v>28.95</v>
      </c>
      <c r="AW19" s="133">
        <f>Finished2!D25</f>
        <v>28.283333333333335</v>
      </c>
      <c r="AX19" s="133">
        <f>'Raw &amp; Coagulated'!D25</f>
        <v>29.116666666666671</v>
      </c>
      <c r="AY19" s="72"/>
      <c r="AZ19" s="133">
        <f>Finished!E25</f>
        <v>4</v>
      </c>
      <c r="BA19" s="133">
        <f>Finished2!E25</f>
        <v>4</v>
      </c>
      <c r="BB19" s="72"/>
      <c r="BC19" s="133">
        <f>Finished!K25</f>
        <v>0.52429999999999999</v>
      </c>
      <c r="BD19" s="133">
        <f>Finished2!K25</f>
        <v>0.63160000000000005</v>
      </c>
      <c r="BF19" s="169">
        <f>Flows!F25</f>
        <v>9.6870000000000012</v>
      </c>
      <c r="BG19" s="169">
        <f>Flows!F25</f>
        <v>9.6870000000000012</v>
      </c>
      <c r="BH19" s="169">
        <f>Flows!G25</f>
        <v>14.605999999999998</v>
      </c>
      <c r="BJ19" s="61">
        <f>Turbidity!F27</f>
        <v>426</v>
      </c>
      <c r="BK19" s="169" t="str">
        <f>Turbidity!H27</f>
        <v>A</v>
      </c>
      <c r="BL19" s="169" t="str">
        <f>Turbidity!I27</f>
        <v>A</v>
      </c>
    </row>
    <row r="20" spans="1:64" x14ac:dyDescent="0.25">
      <c r="A20" s="168"/>
      <c r="B20" s="168"/>
      <c r="C20" s="168"/>
      <c r="D20" s="168"/>
      <c r="O20" s="399">
        <v>5</v>
      </c>
      <c r="P20" s="169">
        <f>Flows!E13</f>
        <v>33.286000000000001</v>
      </c>
      <c r="Q20" s="169">
        <f>Flows!H13</f>
        <v>32.1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7.3416666666666677</v>
      </c>
      <c r="AC20" s="133">
        <f>Finished2!B26</f>
        <v>7.2466666666666661</v>
      </c>
      <c r="AD20" s="133">
        <f>'Raw &amp; Coagulated'!B26</f>
        <v>6.8</v>
      </c>
      <c r="AE20" s="72"/>
      <c r="AF20" s="133">
        <f>Finished!C26</f>
        <v>20.5</v>
      </c>
      <c r="AG20" s="133">
        <f>Finished2!C26</f>
        <v>20.5</v>
      </c>
      <c r="AH20" s="133">
        <f>'Raw &amp; Coagulated'!C26</f>
        <v>24.833333333333332</v>
      </c>
      <c r="AI20" s="72"/>
      <c r="AJ20" s="133">
        <f>Finished!H26</f>
        <v>24</v>
      </c>
      <c r="AK20" s="133">
        <f>Finished2!H26</f>
        <v>21</v>
      </c>
      <c r="AL20" s="133">
        <f>'Raw &amp; Coagulated'!E26</f>
        <v>15.166666666666666</v>
      </c>
      <c r="AM20" s="72"/>
      <c r="AN20" s="133">
        <f>Finished!I26</f>
        <v>7.0999999999999994E-2</v>
      </c>
      <c r="AO20" s="133">
        <f>Finished2!I26</f>
        <v>6.9000000000000006E-2</v>
      </c>
      <c r="AP20" s="133">
        <f>'Raw &amp; Coagulated'!F26</f>
        <v>11.3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42.5</v>
      </c>
      <c r="AU20" s="72"/>
      <c r="AV20" s="133">
        <f>Finished!D26</f>
        <v>28.999999999999996</v>
      </c>
      <c r="AW20" s="133">
        <f>Finished2!D26</f>
        <v>28.283333333333335</v>
      </c>
      <c r="AX20" s="133">
        <f>'Raw &amp; Coagulated'!D26</f>
        <v>28.3</v>
      </c>
      <c r="AY20" s="72"/>
      <c r="AZ20" s="133">
        <f>Finished!E26</f>
        <v>3.7</v>
      </c>
      <c r="BA20" s="133">
        <f>Finished2!E26</f>
        <v>4.2</v>
      </c>
      <c r="BB20" s="72"/>
      <c r="BC20" s="133">
        <f>Finished!K26</f>
        <v>0.42130000000000001</v>
      </c>
      <c r="BD20" s="133">
        <f>Finished2!K26</f>
        <v>0.4556</v>
      </c>
      <c r="BF20" s="169">
        <f>Flows!F26</f>
        <v>6.8739999999999997</v>
      </c>
      <c r="BG20" s="169">
        <f>Flows!F26</f>
        <v>6.8739999999999997</v>
      </c>
      <c r="BH20" s="169">
        <f>Flows!G26</f>
        <v>13.623000000000001</v>
      </c>
      <c r="BJ20" s="61">
        <f>Turbidity!F28</f>
        <v>231</v>
      </c>
      <c r="BK20" s="169" t="str">
        <f>Turbidity!H28</f>
        <v>A</v>
      </c>
      <c r="BL20" s="169" t="str">
        <f>Turbidity!I28</f>
        <v>A</v>
      </c>
    </row>
    <row r="21" spans="1:64" x14ac:dyDescent="0.25">
      <c r="A21" s="168"/>
      <c r="B21" s="168"/>
      <c r="C21" s="168"/>
      <c r="D21" s="168"/>
      <c r="O21" s="399">
        <v>6</v>
      </c>
      <c r="P21" s="169">
        <f>Flows!E14</f>
        <v>29.630000000000003</v>
      </c>
      <c r="Q21" s="169">
        <f>Flows!H14</f>
        <v>28.045000000000002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7.2633333333333328</v>
      </c>
      <c r="AC21" s="133">
        <f>Finished2!B27</f>
        <v>7.243333333333335</v>
      </c>
      <c r="AD21" s="133">
        <f>'Raw &amp; Coagulated'!B27</f>
        <v>6.8033333333333337</v>
      </c>
      <c r="AE21" s="72"/>
      <c r="AF21" s="133">
        <f>Finished!C27</f>
        <v>22</v>
      </c>
      <c r="AG21" s="133">
        <f>Finished2!C27</f>
        <v>21.5</v>
      </c>
      <c r="AH21" s="133">
        <f>'Raw &amp; Coagulated'!C27</f>
        <v>23.5</v>
      </c>
      <c r="AI21" s="72"/>
      <c r="AJ21" s="133">
        <f>Finished!H27</f>
        <v>25</v>
      </c>
      <c r="AK21" s="133">
        <f>Finished2!H27</f>
        <v>24.5</v>
      </c>
      <c r="AL21" s="133">
        <f>'Raw &amp; Coagulated'!E27</f>
        <v>15.333333333333334</v>
      </c>
      <c r="AM21" s="72"/>
      <c r="AN21" s="133">
        <f>Finished!I27</f>
        <v>7.0999999999999994E-2</v>
      </c>
      <c r="AO21" s="133">
        <f>Finished2!I27</f>
        <v>7.0000000000000007E-2</v>
      </c>
      <c r="AP21" s="133">
        <f>'Raw &amp; Coagulated'!F27</f>
        <v>13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42.333333333333336</v>
      </c>
      <c r="AU21" s="72"/>
      <c r="AV21" s="133">
        <f>Finished!D27</f>
        <v>28.916666666666668</v>
      </c>
      <c r="AW21" s="133">
        <f>Finished2!D27</f>
        <v>28.666666666666668</v>
      </c>
      <c r="AX21" s="133">
        <f>'Raw &amp; Coagulated'!D27</f>
        <v>28.633333333333329</v>
      </c>
      <c r="AY21" s="72"/>
      <c r="AZ21" s="133">
        <f>Finished!E27</f>
        <v>3.7</v>
      </c>
      <c r="BA21" s="133">
        <f>Finished2!E27</f>
        <v>4</v>
      </c>
      <c r="BB21" s="72"/>
      <c r="BC21" s="133">
        <f>Finished!K27</f>
        <v>0.4093</v>
      </c>
      <c r="BD21" s="133">
        <f>Finished2!K27</f>
        <v>0.46739999999999998</v>
      </c>
      <c r="BF21" s="169">
        <f>Flows!F27</f>
        <v>11.442</v>
      </c>
      <c r="BG21" s="169">
        <f>Flows!F27</f>
        <v>11.442</v>
      </c>
      <c r="BH21" s="169">
        <f>Flows!G27</f>
        <v>17.323999999999998</v>
      </c>
      <c r="BJ21" s="61">
        <f>Turbidity!F29</f>
        <v>862</v>
      </c>
      <c r="BK21" s="169" t="str">
        <f>Turbidity!H29</f>
        <v>A</v>
      </c>
      <c r="BL21" s="169" t="str">
        <f>Turbidity!I29</f>
        <v>A</v>
      </c>
    </row>
    <row r="22" spans="1:64" ht="13" thickBot="1" x14ac:dyDescent="0.3">
      <c r="A22" s="168"/>
      <c r="B22" s="168"/>
      <c r="C22" s="168"/>
      <c r="D22" s="168"/>
      <c r="O22" s="399">
        <v>7</v>
      </c>
      <c r="P22" s="169">
        <f>Flows!E15</f>
        <v>33.430000000000007</v>
      </c>
      <c r="Q22" s="169">
        <f>Flows!H15</f>
        <v>31.825999999999997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7.455000000000001</v>
      </c>
      <c r="AC22" s="133">
        <f>Finished2!B28</f>
        <v>7.410000000000001</v>
      </c>
      <c r="AD22" s="133">
        <f>'Raw &amp; Coagulated'!B28</f>
        <v>6.7733333333333334</v>
      </c>
      <c r="AE22" s="72"/>
      <c r="AF22" s="133">
        <f>Finished!C28</f>
        <v>21.5</v>
      </c>
      <c r="AG22" s="133">
        <f>Finished2!C28</f>
        <v>20.5</v>
      </c>
      <c r="AH22" s="133">
        <f>'Raw &amp; Coagulated'!C28</f>
        <v>24</v>
      </c>
      <c r="AI22" s="72"/>
      <c r="AJ22" s="133">
        <f>Finished!H28</f>
        <v>23</v>
      </c>
      <c r="AK22" s="133">
        <f>Finished2!H28</f>
        <v>22</v>
      </c>
      <c r="AL22" s="133">
        <f>'Raw &amp; Coagulated'!E28</f>
        <v>15</v>
      </c>
      <c r="AM22" s="72"/>
      <c r="AN22" s="133">
        <f>Finished!I28</f>
        <v>7.0000000000000007E-2</v>
      </c>
      <c r="AO22" s="133">
        <f>Finished2!I28</f>
        <v>7.8E-2</v>
      </c>
      <c r="AP22" s="133">
        <f>'Raw &amp; Coagulated'!F28</f>
        <v>12.3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40</v>
      </c>
      <c r="AU22" s="72"/>
      <c r="AV22" s="133">
        <f>Finished!D28</f>
        <v>28.849999999999998</v>
      </c>
      <c r="AW22" s="133">
        <f>Finished2!D28</f>
        <v>28.599999999999998</v>
      </c>
      <c r="AX22" s="133">
        <f>'Raw &amp; Coagulated'!D28</f>
        <v>28.283333333333331</v>
      </c>
      <c r="AY22" s="72"/>
      <c r="AZ22" s="133">
        <f>Finished!E28</f>
        <v>4</v>
      </c>
      <c r="BA22" s="133">
        <f>Finished2!E28</f>
        <v>4.7</v>
      </c>
      <c r="BB22" s="72"/>
      <c r="BC22" s="133">
        <f>Finished!K28</f>
        <v>0.46139999999999998</v>
      </c>
      <c r="BD22" s="133">
        <f>Finished2!K28</f>
        <v>0.4839</v>
      </c>
      <c r="BF22" s="169">
        <f>Flows!F28</f>
        <v>10.876999999999999</v>
      </c>
      <c r="BG22" s="169">
        <f>Flows!F28</f>
        <v>10.876999999999999</v>
      </c>
      <c r="BH22" s="169">
        <f>Flows!G28</f>
        <v>15.424999999999999</v>
      </c>
      <c r="BJ22" s="61">
        <f>Turbidity!F30</f>
        <v>882</v>
      </c>
      <c r="BK22" s="169" t="str">
        <f>Turbidity!H30</f>
        <v>A</v>
      </c>
      <c r="BL22" s="169" t="str">
        <f>Turbidity!I30</f>
        <v>A</v>
      </c>
    </row>
    <row r="23" spans="1:64" x14ac:dyDescent="0.25">
      <c r="A23" s="168"/>
      <c r="B23" s="168"/>
      <c r="C23" s="168"/>
      <c r="D23" s="168"/>
      <c r="O23" s="399">
        <v>8</v>
      </c>
      <c r="P23" s="169">
        <f>Flows!E16</f>
        <v>33.288000000000004</v>
      </c>
      <c r="Q23" s="169">
        <f>Flows!H16</f>
        <v>32.658999999999999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7.4349999999999996</v>
      </c>
      <c r="AC23" s="133">
        <f>Finished2!B29</f>
        <v>7.3150000000000004</v>
      </c>
      <c r="AD23" s="133">
        <f>'Raw &amp; Coagulated'!B29</f>
        <v>6.748333333333334</v>
      </c>
      <c r="AE23" s="72"/>
      <c r="AF23" s="133">
        <f>Finished!C29</f>
        <v>25</v>
      </c>
      <c r="AG23" s="133">
        <f>Finished2!C29</f>
        <v>24.5</v>
      </c>
      <c r="AH23" s="133">
        <f>'Raw &amp; Coagulated'!C29</f>
        <v>24</v>
      </c>
      <c r="AI23" s="72"/>
      <c r="AJ23" s="133">
        <f>Finished!H29</f>
        <v>22</v>
      </c>
      <c r="AK23" s="133">
        <f>Finished2!H29</f>
        <v>24</v>
      </c>
      <c r="AL23" s="133">
        <f>'Raw &amp; Coagulated'!E29</f>
        <v>17</v>
      </c>
      <c r="AM23" s="72"/>
      <c r="AN23" s="133">
        <f>Finished!I29</f>
        <v>7.0000000000000007E-2</v>
      </c>
      <c r="AO23" s="133">
        <f>Finished2!I29</f>
        <v>7.0999999999999994E-2</v>
      </c>
      <c r="AP23" s="133">
        <f>'Raw &amp; Coagulated'!F29</f>
        <v>16.399999999999999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46.833333333333336</v>
      </c>
      <c r="AU23" s="72"/>
      <c r="AV23" s="133">
        <f>Finished!D29</f>
        <v>28.849999999999998</v>
      </c>
      <c r="AW23" s="133">
        <f>Finished2!D29</f>
        <v>28.766666666666669</v>
      </c>
      <c r="AX23" s="133">
        <f>'Raw &amp; Coagulated'!D29</f>
        <v>28.616666666666671</v>
      </c>
      <c r="AY23" s="72"/>
      <c r="AZ23" s="133">
        <f>Finished!E29</f>
        <v>3.4</v>
      </c>
      <c r="BA23" s="133">
        <f>Finished2!E29</f>
        <v>4.0999999999999996</v>
      </c>
      <c r="BB23" s="72"/>
      <c r="BC23" s="133">
        <f>Finished!K29</f>
        <v>0.44650000000000001</v>
      </c>
      <c r="BD23" s="133">
        <f>Finished2!K29</f>
        <v>0.4844</v>
      </c>
      <c r="BF23" s="169">
        <f>Flows!F29</f>
        <v>13.931000000000001</v>
      </c>
      <c r="BG23" s="169">
        <f>Flows!F29</f>
        <v>13.931000000000001</v>
      </c>
      <c r="BH23" s="169">
        <f>Flows!G29</f>
        <v>18.93</v>
      </c>
      <c r="BJ23" s="61">
        <f>Turbidity!F31</f>
        <v>959</v>
      </c>
      <c r="BK23" s="169" t="str">
        <f>Turbidity!H31</f>
        <v>A</v>
      </c>
      <c r="BL23" s="169" t="str">
        <f>Turbidity!I31</f>
        <v>A</v>
      </c>
    </row>
    <row r="24" spans="1:64" x14ac:dyDescent="0.25">
      <c r="B24" s="168"/>
      <c r="C24" s="168"/>
      <c r="D24" s="168"/>
      <c r="O24" s="399">
        <v>9</v>
      </c>
      <c r="P24" s="169">
        <f>Flows!E17</f>
        <v>35.146000000000001</v>
      </c>
      <c r="Q24" s="169">
        <f>Flows!H17</f>
        <v>33.927999999999997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7.4066666666666663</v>
      </c>
      <c r="AC24" s="133">
        <f>Finished2!B30</f>
        <v>7.2916666666666652</v>
      </c>
      <c r="AD24" s="133">
        <f>'Raw &amp; Coagulated'!B30</f>
        <v>6.8516666666666666</v>
      </c>
      <c r="AE24" s="72"/>
      <c r="AF24" s="133">
        <f>Finished!C30</f>
        <v>27</v>
      </c>
      <c r="AG24" s="133">
        <f>Finished2!C30</f>
        <v>29</v>
      </c>
      <c r="AH24" s="133">
        <f>'Raw &amp; Coagulated'!C30</f>
        <v>24.666666666666668</v>
      </c>
      <c r="AI24" s="72"/>
      <c r="AJ24" s="133">
        <f>Finished!H30</f>
        <v>26.5</v>
      </c>
      <c r="AK24" s="133">
        <f>Finished2!H30</f>
        <v>27</v>
      </c>
      <c r="AL24" s="133">
        <f>'Raw &amp; Coagulated'!E30</f>
        <v>16.833333333333332</v>
      </c>
      <c r="AM24" s="72"/>
      <c r="AN24" s="133">
        <f>Finished!I30</f>
        <v>6.2E-2</v>
      </c>
      <c r="AO24" s="133">
        <f>Finished2!I30</f>
        <v>5.8999999999999997E-2</v>
      </c>
      <c r="AP24" s="133">
        <f>'Raw &amp; Coagulated'!F30</f>
        <v>11.4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45.666666666666664</v>
      </c>
      <c r="AU24" s="72"/>
      <c r="AV24" s="133">
        <f>Finished!D30</f>
        <v>29.55</v>
      </c>
      <c r="AW24" s="133">
        <f>Finished2!D30</f>
        <v>29.283333333333335</v>
      </c>
      <c r="AX24" s="133">
        <f>'Raw &amp; Coagulated'!D30</f>
        <v>28.849999999999998</v>
      </c>
      <c r="AY24" s="72"/>
      <c r="AZ24" s="133">
        <f>Finished!E30</f>
        <v>3.6</v>
      </c>
      <c r="BA24" s="133">
        <f>Finished2!E30</f>
        <v>4.2</v>
      </c>
      <c r="BB24" s="72"/>
      <c r="BC24" s="133">
        <f>Finished!K30</f>
        <v>0.47060000000000002</v>
      </c>
      <c r="BD24" s="133">
        <f>Finished2!K30</f>
        <v>0.44080000000000003</v>
      </c>
      <c r="BF24" s="169">
        <f>Flows!F30</f>
        <v>9.9220000000000006</v>
      </c>
      <c r="BG24" s="169">
        <f>Flows!F30</f>
        <v>9.9220000000000006</v>
      </c>
      <c r="BH24" s="169">
        <f>Flows!G30</f>
        <v>15.852</v>
      </c>
      <c r="BJ24" s="61">
        <f>Turbidity!F32</f>
        <v>906</v>
      </c>
      <c r="BK24" s="169" t="str">
        <f>Turbidity!H32</f>
        <v>A</v>
      </c>
      <c r="BL24" s="169" t="str">
        <f>Turbidity!I32</f>
        <v>A</v>
      </c>
    </row>
    <row r="25" spans="1:64" x14ac:dyDescent="0.25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31.503999999999998</v>
      </c>
      <c r="Q25" s="169">
        <f>Flows!H18</f>
        <v>30.866999999999997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7.169999999999999</v>
      </c>
      <c r="AC25" s="133">
        <f>Finished2!B31</f>
        <v>7.2916666666666652</v>
      </c>
      <c r="AD25" s="133">
        <f>'Raw &amp; Coagulated'!B31</f>
        <v>6.8866666666666667</v>
      </c>
      <c r="AE25" s="72"/>
      <c r="AF25" s="133">
        <f>Finished!C31</f>
        <v>26.5</v>
      </c>
      <c r="AG25" s="133">
        <f>Finished2!C31</f>
        <v>23.5</v>
      </c>
      <c r="AH25" s="133">
        <f>'Raw &amp; Coagulated'!C31</f>
        <v>26.166666666666668</v>
      </c>
      <c r="AI25" s="72"/>
      <c r="AJ25" s="133">
        <f>Finished!H31</f>
        <v>28</v>
      </c>
      <c r="AK25" s="133">
        <f>Finished2!H31</f>
        <v>26.5</v>
      </c>
      <c r="AL25" s="133">
        <f>'Raw &amp; Coagulated'!E31</f>
        <v>17.166666666666668</v>
      </c>
      <c r="AM25" s="72"/>
      <c r="AN25" s="133">
        <f>Finished!I31</f>
        <v>6.6000000000000003E-2</v>
      </c>
      <c r="AO25" s="133">
        <f>Finished2!I31</f>
        <v>5.8999999999999997E-2</v>
      </c>
      <c r="AP25" s="133">
        <f>'Raw &amp; Coagulated'!F31</f>
        <v>11.3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41</v>
      </c>
      <c r="AU25" s="72"/>
      <c r="AV25" s="133">
        <f>Finished!D31</f>
        <v>29.983333333333334</v>
      </c>
      <c r="AW25" s="133">
        <f>Finished2!D31</f>
        <v>29.366666666666664</v>
      </c>
      <c r="AX25" s="133">
        <f>'Raw &amp; Coagulated'!D31</f>
        <v>29.116666666666671</v>
      </c>
      <c r="AY25" s="72"/>
      <c r="AZ25" s="133">
        <f>Finished!E31</f>
        <v>3.3</v>
      </c>
      <c r="BA25" s="133">
        <f>Finished2!E31</f>
        <v>4.2</v>
      </c>
      <c r="BB25" s="72"/>
      <c r="BC25" s="133">
        <f>Finished!K31</f>
        <v>0.41389999999999999</v>
      </c>
      <c r="BD25" s="133">
        <f>Finished2!K31</f>
        <v>0.4753</v>
      </c>
      <c r="BF25" s="169">
        <f>Flows!F31</f>
        <v>9.7530000000000001</v>
      </c>
      <c r="BG25" s="169">
        <f>Flows!F31</f>
        <v>9.7530000000000001</v>
      </c>
      <c r="BH25" s="169">
        <f>Flows!G31</f>
        <v>15.989999999999998</v>
      </c>
      <c r="BJ25" s="61">
        <f>Turbidity!F33</f>
        <v>880</v>
      </c>
      <c r="BK25" s="169" t="str">
        <f>Turbidity!H33</f>
        <v>A</v>
      </c>
      <c r="BL25" s="169" t="str">
        <f>Turbidity!I33</f>
        <v>A</v>
      </c>
    </row>
    <row r="26" spans="1:64" ht="13" thickBot="1" x14ac:dyDescent="0.3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33.066000000000003</v>
      </c>
      <c r="Q26" s="169">
        <f>Flows!H19</f>
        <v>30.795999999999999</v>
      </c>
      <c r="R26" s="108"/>
      <c r="Z26" s="72"/>
      <c r="AA26" s="72"/>
      <c r="AB26" s="133">
        <f>Finished!B32</f>
        <v>7.288333333333334</v>
      </c>
      <c r="AC26" s="133">
        <f>Finished2!B32</f>
        <v>7.1724999999999994</v>
      </c>
      <c r="AD26" s="133">
        <f>'Raw &amp; Coagulated'!B32</f>
        <v>6.8483333333333336</v>
      </c>
      <c r="AE26" s="72"/>
      <c r="AF26" s="133">
        <f>Finished!C32</f>
        <v>26</v>
      </c>
      <c r="AG26" s="133">
        <f>Finished2!C32</f>
        <v>25.5</v>
      </c>
      <c r="AH26" s="133">
        <f>'Raw &amp; Coagulated'!C32</f>
        <v>29</v>
      </c>
      <c r="AI26" s="72"/>
      <c r="AJ26" s="133">
        <f>Finished!H32</f>
        <v>26</v>
      </c>
      <c r="AK26" s="133">
        <f>Finished2!H32</f>
        <v>26</v>
      </c>
      <c r="AL26" s="133">
        <f>'Raw &amp; Coagulated'!E32</f>
        <v>17.833333333333332</v>
      </c>
      <c r="AM26" s="72"/>
      <c r="AN26" s="133">
        <f>Finished!I32</f>
        <v>0.06</v>
      </c>
      <c r="AO26" s="133">
        <f>Finished2!I32</f>
        <v>6.4000000000000001E-2</v>
      </c>
      <c r="AP26" s="133">
        <f>'Raw &amp; Coagulated'!F32</f>
        <v>11.4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40.5</v>
      </c>
      <c r="AU26" s="72"/>
      <c r="AV26" s="133">
        <f>Finished!D32</f>
        <v>29.666666666666668</v>
      </c>
      <c r="AW26" s="133">
        <f>Finished2!D32</f>
        <v>29</v>
      </c>
      <c r="AX26" s="133">
        <f>'Raw &amp; Coagulated'!D32</f>
        <v>29.100000000000005</v>
      </c>
      <c r="AY26" s="72"/>
      <c r="AZ26" s="133">
        <f>Finished!E32</f>
        <v>3.4</v>
      </c>
      <c r="BA26" s="133">
        <f>Finished2!E32</f>
        <v>4</v>
      </c>
      <c r="BB26" s="72"/>
      <c r="BC26" s="133">
        <f>Finished!K32</f>
        <v>0.44040000000000001</v>
      </c>
      <c r="BD26" s="133">
        <f>Finished2!K32</f>
        <v>0.45739999999999997</v>
      </c>
      <c r="BF26" s="169">
        <f>Flows!F32</f>
        <v>9.2940000000000005</v>
      </c>
      <c r="BG26" s="169">
        <f>Flows!F32</f>
        <v>9.2940000000000005</v>
      </c>
      <c r="BH26" s="169">
        <f>Flows!G32</f>
        <v>16.29</v>
      </c>
      <c r="BJ26" s="61">
        <f>Turbidity!F34</f>
        <v>909</v>
      </c>
      <c r="BK26" s="169" t="str">
        <f>Turbidity!H34</f>
        <v>A</v>
      </c>
      <c r="BL26" s="169" t="str">
        <f>Turbidity!I34</f>
        <v>A</v>
      </c>
    </row>
    <row r="27" spans="1:64" x14ac:dyDescent="0.25">
      <c r="A27" s="168" t="s">
        <v>414</v>
      </c>
      <c r="B27" s="306"/>
      <c r="C27" s="306"/>
      <c r="D27" s="306"/>
      <c r="O27" s="399">
        <v>12</v>
      </c>
      <c r="P27" s="169">
        <f>Flows!E20</f>
        <v>29.997</v>
      </c>
      <c r="Q27" s="169">
        <f>Flows!H20</f>
        <v>29.376999999999999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7.2749999999999995</v>
      </c>
      <c r="AC27" s="133">
        <f>Finished2!B33</f>
        <v>7.2400000000000011</v>
      </c>
      <c r="AD27" s="133">
        <f>'Raw &amp; Coagulated'!B33</f>
        <v>6.8500000000000005</v>
      </c>
      <c r="AE27" s="72"/>
      <c r="AF27" s="133">
        <f>Finished!C33</f>
        <v>24</v>
      </c>
      <c r="AG27" s="133">
        <f>Finished2!C33</f>
        <v>22.5</v>
      </c>
      <c r="AH27" s="133">
        <f>'Raw &amp; Coagulated'!C33</f>
        <v>27.333333333333332</v>
      </c>
      <c r="AI27" s="72"/>
      <c r="AJ27" s="133">
        <f>Finished!H33</f>
        <v>25.5</v>
      </c>
      <c r="AK27" s="133">
        <f>Finished2!H33</f>
        <v>27</v>
      </c>
      <c r="AL27" s="133">
        <f>'Raw &amp; Coagulated'!E33</f>
        <v>17.833333333333332</v>
      </c>
      <c r="AM27" s="72"/>
      <c r="AN27" s="133">
        <f>Finished!I33</f>
        <v>5.7000000000000002E-2</v>
      </c>
      <c r="AO27" s="133">
        <f>Finished2!I33</f>
        <v>5.8000000000000003E-2</v>
      </c>
      <c r="AP27" s="133">
        <f>'Raw &amp; Coagulated'!F33</f>
        <v>11.1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40.5</v>
      </c>
      <c r="AU27" s="72"/>
      <c r="AV27" s="133">
        <f>Finished!D33</f>
        <v>28.95</v>
      </c>
      <c r="AW27" s="133">
        <f>Finished2!D33</f>
        <v>28.5</v>
      </c>
      <c r="AX27" s="133">
        <f>'Raw &amp; Coagulated'!D33</f>
        <v>27.983333333333334</v>
      </c>
      <c r="AY27" s="72"/>
      <c r="AZ27" s="133">
        <f>Finished!E33</f>
        <v>3.3</v>
      </c>
      <c r="BA27" s="133">
        <f>Finished2!E33</f>
        <v>3.5</v>
      </c>
      <c r="BB27" s="72"/>
      <c r="BC27" s="133">
        <f>Finished!K33</f>
        <v>0.3957</v>
      </c>
      <c r="BD27" s="133">
        <f>Finished2!K33</f>
        <v>0.52559999999999996</v>
      </c>
      <c r="BF27" s="169">
        <f>Flows!F33</f>
        <v>7.9920000000000009</v>
      </c>
      <c r="BG27" s="169">
        <f>Flows!F33</f>
        <v>7.9920000000000009</v>
      </c>
      <c r="BH27" s="169">
        <f>Flows!G33</f>
        <v>14.579000000000001</v>
      </c>
      <c r="BJ27" s="61">
        <f>Turbidity!F35</f>
        <v>1211</v>
      </c>
      <c r="BK27" s="169" t="str">
        <f>Turbidity!H35</f>
        <v>A</v>
      </c>
      <c r="BL27" s="169" t="str">
        <f>Turbidity!I35</f>
        <v>A</v>
      </c>
    </row>
    <row r="28" spans="1:64" x14ac:dyDescent="0.25">
      <c r="B28" s="168"/>
      <c r="C28" s="168"/>
      <c r="D28" s="168"/>
      <c r="O28" s="399">
        <v>13</v>
      </c>
      <c r="P28" s="169">
        <f>Flows!E21</f>
        <v>30.488</v>
      </c>
      <c r="Q28" s="169">
        <f>Flows!H21</f>
        <v>29.164999999999999</v>
      </c>
      <c r="R28" s="108"/>
      <c r="Z28" s="72"/>
      <c r="AA28" s="72"/>
      <c r="AB28" s="133">
        <f>Finished!B34</f>
        <v>7.3683333333333332</v>
      </c>
      <c r="AC28" s="133">
        <f>Finished2!B34</f>
        <v>7.246666666666667</v>
      </c>
      <c r="AD28" s="133">
        <f>'Raw &amp; Coagulated'!B34</f>
        <v>6.9349999999999996</v>
      </c>
      <c r="AE28" s="72"/>
      <c r="AF28" s="133">
        <f>Finished!C34</f>
        <v>28.5</v>
      </c>
      <c r="AG28" s="133">
        <f>Finished2!C34</f>
        <v>26</v>
      </c>
      <c r="AH28" s="133">
        <f>'Raw &amp; Coagulated'!C34</f>
        <v>25.833333333333332</v>
      </c>
      <c r="AI28" s="72"/>
      <c r="AJ28" s="133">
        <f>Finished!H34</f>
        <v>27</v>
      </c>
      <c r="AK28" s="133">
        <f>Finished2!H34</f>
        <v>26.5</v>
      </c>
      <c r="AL28" s="133">
        <f>'Raw &amp; Coagulated'!E34</f>
        <v>16.333333333333332</v>
      </c>
      <c r="AM28" s="72"/>
      <c r="AN28" s="133">
        <f>Finished!I34</f>
        <v>5.7000000000000002E-2</v>
      </c>
      <c r="AO28" s="133">
        <f>Finished2!I34</f>
        <v>0.06</v>
      </c>
      <c r="AP28" s="133">
        <f>'Raw &amp; Coagulated'!F34</f>
        <v>10.7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36.666666666666664</v>
      </c>
      <c r="AU28" s="72"/>
      <c r="AV28" s="133">
        <f>Finished!D34</f>
        <v>28.05</v>
      </c>
      <c r="AW28" s="133">
        <f>Finished2!D34</f>
        <v>27.933333333333337</v>
      </c>
      <c r="AX28" s="133">
        <f>'Raw &amp; Coagulated'!D34</f>
        <v>27.766666666666669</v>
      </c>
      <c r="AY28" s="72"/>
      <c r="AZ28" s="133">
        <f>Finished!E34</f>
        <v>3.4</v>
      </c>
      <c r="BA28" s="133">
        <f>Finished2!E34</f>
        <v>3.7</v>
      </c>
      <c r="BB28" s="72"/>
      <c r="BC28" s="133">
        <f>Finished!K34</f>
        <v>0.4471</v>
      </c>
      <c r="BD28" s="133">
        <f>Finished2!K34</f>
        <v>0.50049999999999994</v>
      </c>
      <c r="BF28" s="169">
        <f>Flows!F34</f>
        <v>10.885000000000002</v>
      </c>
      <c r="BG28" s="169">
        <f>Flows!F34</f>
        <v>10.885000000000002</v>
      </c>
      <c r="BH28" s="169">
        <f>Flows!G34</f>
        <v>16.443000000000001</v>
      </c>
      <c r="BJ28" s="61">
        <f>Turbidity!F36</f>
        <v>1153</v>
      </c>
      <c r="BK28" s="169" t="str">
        <f>Turbidity!H36</f>
        <v>A</v>
      </c>
      <c r="BL28" s="169" t="str">
        <f>Turbidity!I36</f>
        <v>A</v>
      </c>
    </row>
    <row r="29" spans="1:64" x14ac:dyDescent="0.25">
      <c r="A29" s="168"/>
      <c r="B29" s="168"/>
      <c r="C29" s="168"/>
      <c r="D29" s="168"/>
      <c r="O29" s="399">
        <v>14</v>
      </c>
      <c r="P29" s="169">
        <f>Flows!E22</f>
        <v>27.722000000000001</v>
      </c>
      <c r="Q29" s="169">
        <f>Flows!H22</f>
        <v>27.325000000000003</v>
      </c>
      <c r="R29" s="108"/>
      <c r="Z29" s="72" t="s">
        <v>71</v>
      </c>
      <c r="AA29" s="72"/>
      <c r="AB29" s="133">
        <f>Finished!B35</f>
        <v>7.2400000000000011</v>
      </c>
      <c r="AC29" s="133">
        <f>Finished2!B35</f>
        <v>7.2149999999999999</v>
      </c>
      <c r="AD29" s="133">
        <f>'Raw &amp; Coagulated'!B35</f>
        <v>6.8983333333333334</v>
      </c>
      <c r="AE29" s="72"/>
      <c r="AF29" s="133">
        <f>Finished!C35</f>
        <v>29</v>
      </c>
      <c r="AG29" s="133">
        <f>Finished2!C35</f>
        <v>30</v>
      </c>
      <c r="AH29" s="133">
        <f>'Raw &amp; Coagulated'!C35</f>
        <v>28</v>
      </c>
      <c r="AI29" s="72"/>
      <c r="AJ29" s="133">
        <f>Finished!H35</f>
        <v>22</v>
      </c>
      <c r="AK29" s="133">
        <f>Finished2!H35</f>
        <v>21.5</v>
      </c>
      <c r="AL29" s="133">
        <f>'Raw &amp; Coagulated'!E35</f>
        <v>17</v>
      </c>
      <c r="AM29" s="72"/>
      <c r="AN29" s="133">
        <f>Finished!I35</f>
        <v>5.5E-2</v>
      </c>
      <c r="AO29" s="133">
        <f>Finished2!I35</f>
        <v>5.8000000000000003E-2</v>
      </c>
      <c r="AP29" s="133">
        <f>'Raw &amp; Coagulated'!F35</f>
        <v>10.7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31</v>
      </c>
      <c r="AU29" s="72"/>
      <c r="AV29" s="133">
        <f>Finished!D35</f>
        <v>27.833333333333332</v>
      </c>
      <c r="AW29" s="133">
        <f>Finished2!D35</f>
        <v>27.883333333333336</v>
      </c>
      <c r="AX29" s="133">
        <f>'Raw &amp; Coagulated'!D35</f>
        <v>27.433333333333334</v>
      </c>
      <c r="AY29" s="72"/>
      <c r="AZ29" s="133">
        <f>Finished!E35</f>
        <v>3.5</v>
      </c>
      <c r="BA29" s="133">
        <f>Finished2!E35</f>
        <v>3.9</v>
      </c>
      <c r="BB29" s="72"/>
      <c r="BC29" s="133">
        <f>Finished!K35</f>
        <v>0.45750000000000002</v>
      </c>
      <c r="BD29" s="133">
        <f>Finished2!K35</f>
        <v>0.503</v>
      </c>
      <c r="BF29" s="169">
        <f>Flows!F35</f>
        <v>8.8529999999999998</v>
      </c>
      <c r="BG29" s="169">
        <f>Flows!F35</f>
        <v>8.8529999999999998</v>
      </c>
      <c r="BH29" s="169">
        <f>Flows!G35</f>
        <v>16.137999999999998</v>
      </c>
      <c r="BJ29" s="61">
        <f>Turbidity!F37</f>
        <v>749</v>
      </c>
      <c r="BK29" s="169" t="str">
        <f>Turbidity!H37</f>
        <v>A</v>
      </c>
      <c r="BL29" s="169" t="str">
        <f>Turbidity!I37</f>
        <v>A</v>
      </c>
    </row>
    <row r="30" spans="1:64" x14ac:dyDescent="0.25">
      <c r="A30" s="168"/>
      <c r="B30" s="168"/>
      <c r="C30" s="168"/>
      <c r="D30" s="168"/>
      <c r="O30" s="399">
        <v>15</v>
      </c>
      <c r="P30" s="169">
        <f>Flows!E23</f>
        <v>29.832000000000001</v>
      </c>
      <c r="Q30" s="169">
        <f>Flows!H23</f>
        <v>24.433999999999997</v>
      </c>
      <c r="R30" s="108"/>
      <c r="Z30" s="72">
        <v>28</v>
      </c>
      <c r="AA30" s="72"/>
      <c r="AB30" s="133">
        <f>Finished!B36</f>
        <v>7.1733333333333329</v>
      </c>
      <c r="AC30" s="133">
        <f>Finished2!B36</f>
        <v>7.1083333333333334</v>
      </c>
      <c r="AD30" s="133">
        <f>'Raw &amp; Coagulated'!B36</f>
        <v>6.9699999999999989</v>
      </c>
      <c r="AE30" s="72"/>
      <c r="AF30" s="133">
        <f>Finished!C36</f>
        <v>26.5</v>
      </c>
      <c r="AG30" s="133">
        <f>Finished2!C36</f>
        <v>25</v>
      </c>
      <c r="AH30" s="133">
        <f>'Raw &amp; Coagulated'!C36</f>
        <v>26.666666666666668</v>
      </c>
      <c r="AI30" s="72"/>
      <c r="AJ30" s="133">
        <f>Finished!H36</f>
        <v>24</v>
      </c>
      <c r="AK30" s="133">
        <f>Finished2!H36</f>
        <v>23.5</v>
      </c>
      <c r="AL30" s="133">
        <f>'Raw &amp; Coagulated'!E36</f>
        <v>18</v>
      </c>
      <c r="AM30" s="72"/>
      <c r="AN30" s="133">
        <f>Finished!I36</f>
        <v>6.2E-2</v>
      </c>
      <c r="AO30" s="133">
        <f>Finished2!I36</f>
        <v>6.6000000000000003E-2</v>
      </c>
      <c r="AP30" s="133">
        <f>'Raw &amp; Coagulated'!F36</f>
        <v>15.4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32</v>
      </c>
      <c r="AU30" s="72"/>
      <c r="AV30" s="133">
        <f>Finished!D36</f>
        <v>28.066666666666666</v>
      </c>
      <c r="AW30" s="133">
        <f>Finished2!D36</f>
        <v>28.066666666666666</v>
      </c>
      <c r="AX30" s="133">
        <f>'Raw &amp; Coagulated'!D36</f>
        <v>27.3</v>
      </c>
      <c r="AY30" s="72"/>
      <c r="AZ30" s="133">
        <f>Finished!E36</f>
        <v>3.8</v>
      </c>
      <c r="BA30" s="133">
        <f>Finished2!E36</f>
        <v>4.2</v>
      </c>
      <c r="BB30" s="72"/>
      <c r="BC30" s="133">
        <f>Finished!K36</f>
        <v>0.4153</v>
      </c>
      <c r="BD30" s="133">
        <f>Finished2!K36</f>
        <v>0.52159999999999995</v>
      </c>
      <c r="BF30" s="169">
        <f>Flows!F36</f>
        <v>11.721</v>
      </c>
      <c r="BG30" s="169">
        <f>Flows!F36</f>
        <v>11.721</v>
      </c>
      <c r="BH30" s="169">
        <f>Flows!G36</f>
        <v>16.942999999999998</v>
      </c>
      <c r="BJ30" s="61">
        <f>Turbidity!F38</f>
        <v>1354</v>
      </c>
      <c r="BK30" s="169" t="str">
        <f>Turbidity!H38</f>
        <v>A</v>
      </c>
      <c r="BL30" s="169" t="str">
        <f>Turbidity!I38</f>
        <v>A</v>
      </c>
    </row>
    <row r="31" spans="1:64" x14ac:dyDescent="0.25">
      <c r="A31" s="168"/>
      <c r="B31" s="168"/>
      <c r="C31" s="168"/>
      <c r="D31" s="168"/>
      <c r="O31" s="399">
        <v>16</v>
      </c>
      <c r="P31" s="169">
        <f>Flows!E24</f>
        <v>27.61</v>
      </c>
      <c r="Q31" s="169">
        <f>Flows!H24</f>
        <v>25.495000000000001</v>
      </c>
      <c r="R31" s="108"/>
      <c r="Z31" s="72">
        <v>29</v>
      </c>
      <c r="AA31" s="72"/>
      <c r="AB31" s="133">
        <f>Finished!B37</f>
        <v>7.2749999999999995</v>
      </c>
      <c r="AC31" s="133">
        <f>Finished2!B37</f>
        <v>7.2</v>
      </c>
      <c r="AD31" s="133">
        <f>'Raw &amp; Coagulated'!B37</f>
        <v>6.8883333333333328</v>
      </c>
      <c r="AE31" s="72"/>
      <c r="AF31" s="133">
        <f>Finished!C37</f>
        <v>21</v>
      </c>
      <c r="AG31" s="133">
        <f>Finished2!C37</f>
        <v>20.5</v>
      </c>
      <c r="AH31" s="133">
        <f>'Raw &amp; Coagulated'!C37</f>
        <v>24.333333333333332</v>
      </c>
      <c r="AI31" s="72"/>
      <c r="AJ31" s="133">
        <f>Finished!H37</f>
        <v>19</v>
      </c>
      <c r="AK31" s="133">
        <f>Finished2!H37</f>
        <v>19</v>
      </c>
      <c r="AL31" s="133">
        <f>'Raw &amp; Coagulated'!E37</f>
        <v>16.666666666666668</v>
      </c>
      <c r="AM31" s="72"/>
      <c r="AN31" s="133">
        <f>Finished!I37</f>
        <v>6.0999999999999999E-2</v>
      </c>
      <c r="AO31" s="133">
        <f>Finished2!I37</f>
        <v>6.5000000000000002E-2</v>
      </c>
      <c r="AP31" s="133">
        <f>'Raw &amp; Coagulated'!F37</f>
        <v>11.6</v>
      </c>
      <c r="AQ31" s="72"/>
      <c r="AR31" s="133">
        <f>Finished!J37</f>
        <v>1.1666666666666667</v>
      </c>
      <c r="AS31" s="133">
        <f>Finished2!J37</f>
        <v>1.1666666666666667</v>
      </c>
      <c r="AT31" s="133">
        <f>'Raw &amp; Coagulated'!G37</f>
        <v>37.5</v>
      </c>
      <c r="AU31" s="72"/>
      <c r="AV31" s="133">
        <f>Finished!D37</f>
        <v>27.233333333333334</v>
      </c>
      <c r="AW31" s="133">
        <f>Finished2!D37</f>
        <v>27.516666666666662</v>
      </c>
      <c r="AX31" s="133">
        <f>'Raw &amp; Coagulated'!D37</f>
        <v>27.016666666666666</v>
      </c>
      <c r="AY31" s="72"/>
      <c r="AZ31" s="133">
        <f>Finished!E37</f>
        <v>4</v>
      </c>
      <c r="BA31" s="133">
        <f>Finished2!E37</f>
        <v>4.4000000000000004</v>
      </c>
      <c r="BB31" s="72"/>
      <c r="BC31" s="133">
        <f>Finished!K37</f>
        <v>0.47649999999999998</v>
      </c>
      <c r="BD31" s="133">
        <f>Finished2!K37</f>
        <v>0.56850000000000001</v>
      </c>
      <c r="BF31" s="169">
        <f>Flows!F37</f>
        <v>10.096</v>
      </c>
      <c r="BG31" s="169">
        <f>Flows!F37</f>
        <v>10.096</v>
      </c>
      <c r="BH31" s="169">
        <f>Flows!G37</f>
        <v>15.507</v>
      </c>
      <c r="BJ31" s="61">
        <f>Turbidity!F39</f>
        <v>1014</v>
      </c>
      <c r="BK31" s="169" t="str">
        <f>Turbidity!H39</f>
        <v>A</v>
      </c>
      <c r="BL31" s="169" t="str">
        <f>Turbidity!I39</f>
        <v>A</v>
      </c>
    </row>
    <row r="32" spans="1:64" x14ac:dyDescent="0.25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22.695</v>
      </c>
      <c r="Q32" s="169">
        <f>Flows!H25</f>
        <v>24.292999999999999</v>
      </c>
      <c r="R32" s="108"/>
      <c r="V32" s="46" t="s">
        <v>96</v>
      </c>
      <c r="Z32" s="72">
        <v>30</v>
      </c>
      <c r="AA32" s="72"/>
      <c r="AB32" s="133">
        <f>Finished!B38</f>
        <v>7.1716666666666669</v>
      </c>
      <c r="AC32" s="133">
        <f>Finished2!B38</f>
        <v>7.16</v>
      </c>
      <c r="AD32" s="133">
        <f>'Raw &amp; Coagulated'!B38</f>
        <v>6.8499999999999988</v>
      </c>
      <c r="AE32" s="72"/>
      <c r="AF32" s="133">
        <f>Finished!C38</f>
        <v>20</v>
      </c>
      <c r="AG32" s="133">
        <f>Finished2!C38</f>
        <v>20</v>
      </c>
      <c r="AH32" s="133">
        <f>'Raw &amp; Coagulated'!C38</f>
        <v>22.833333333333332</v>
      </c>
      <c r="AI32" s="72"/>
      <c r="AJ32" s="133">
        <f>Finished!H38</f>
        <v>20</v>
      </c>
      <c r="AK32" s="133">
        <f>Finished2!H38</f>
        <v>20.5</v>
      </c>
      <c r="AL32" s="133">
        <f>'Raw &amp; Coagulated'!E38</f>
        <v>14.833333333333334</v>
      </c>
      <c r="AM32" s="72"/>
      <c r="AN32" s="133">
        <f>Finished!I38</f>
        <v>7.0000000000000007E-2</v>
      </c>
      <c r="AO32" s="133">
        <f>Finished2!I38</f>
        <v>8.4000000000000005E-2</v>
      </c>
      <c r="AP32" s="133">
        <f>'Raw &amp; Coagulated'!F38</f>
        <v>10.8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44.333333333333336</v>
      </c>
      <c r="AU32" s="72"/>
      <c r="AV32" s="133">
        <f>Finished!D38</f>
        <v>27.25</v>
      </c>
      <c r="AW32" s="133">
        <f>Finished2!D38</f>
        <v>27.483333333333334</v>
      </c>
      <c r="AX32" s="133">
        <f>'Raw &amp; Coagulated'!D38</f>
        <v>27</v>
      </c>
      <c r="AY32" s="72"/>
      <c r="AZ32" s="133">
        <f>Finished!E38</f>
        <v>4.2</v>
      </c>
      <c r="BA32" s="133">
        <f>Finished2!E38</f>
        <v>4.7</v>
      </c>
      <c r="BB32" s="72"/>
      <c r="BC32" s="133">
        <f>Finished!K38</f>
        <v>0.80600000000000005</v>
      </c>
      <c r="BD32" s="133">
        <f>Finished2!K38</f>
        <v>0.87390000000000001</v>
      </c>
      <c r="BF32" s="169">
        <f>Flows!F38</f>
        <v>11.501999999999999</v>
      </c>
      <c r="BG32" s="169">
        <f>Flows!F38</f>
        <v>11.501999999999999</v>
      </c>
      <c r="BH32" s="169">
        <f>Flows!G38</f>
        <v>16.468</v>
      </c>
      <c r="BJ32" s="61">
        <f>Turbidity!F40</f>
        <v>1145</v>
      </c>
      <c r="BK32" s="169" t="str">
        <f>Turbidity!H40</f>
        <v>A</v>
      </c>
      <c r="BL32" s="169" t="str">
        <f>Turbidity!I40</f>
        <v>A</v>
      </c>
    </row>
    <row r="33" spans="1:64" ht="13" thickBot="1" x14ac:dyDescent="0.3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22.338000000000001</v>
      </c>
      <c r="Q33" s="169">
        <f>Flows!H26</f>
        <v>20.497</v>
      </c>
      <c r="R33" s="108"/>
      <c r="Z33" s="72">
        <v>31</v>
      </c>
      <c r="AA33" s="72"/>
      <c r="AB33" s="133">
        <f>Finished!B39</f>
        <v>7.3933333333333335</v>
      </c>
      <c r="AC33" s="133">
        <f>Finished2!B39</f>
        <v>7.3596666666666666</v>
      </c>
      <c r="AD33" s="133">
        <f>'Raw &amp; Coagulated'!B39</f>
        <v>6.81</v>
      </c>
      <c r="AE33" s="72"/>
      <c r="AF33" s="133">
        <f>Finished!C39</f>
        <v>20.5</v>
      </c>
      <c r="AG33" s="133">
        <f>Finished2!C39</f>
        <v>20.5</v>
      </c>
      <c r="AH33" s="133">
        <f>'Raw &amp; Coagulated'!C39</f>
        <v>23.666666666666668</v>
      </c>
      <c r="AI33" s="72"/>
      <c r="AJ33" s="133">
        <f>Finished!H39</f>
        <v>19.5</v>
      </c>
      <c r="AK33" s="133">
        <f>Finished2!H39</f>
        <v>20</v>
      </c>
      <c r="AL33" s="133">
        <f>'Raw &amp; Coagulated'!E39</f>
        <v>15.666666666666666</v>
      </c>
      <c r="AM33" s="72"/>
      <c r="AN33" s="133">
        <f>Finished!I39</f>
        <v>7.3999999999999996E-2</v>
      </c>
      <c r="AO33" s="133">
        <f>Finished2!I39</f>
        <v>7.5999999999999998E-2</v>
      </c>
      <c r="AP33" s="133">
        <f>'Raw &amp; Coagulated'!F39</f>
        <v>10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44.166666666666664</v>
      </c>
      <c r="AU33" s="72"/>
      <c r="AV33" s="133">
        <f>Finished!D39</f>
        <v>27.016666666666666</v>
      </c>
      <c r="AW33" s="133">
        <f>Finished2!D39</f>
        <v>27.566666666666666</v>
      </c>
      <c r="AX33" s="133">
        <f>'Raw &amp; Coagulated'!D39</f>
        <v>27.416666666666668</v>
      </c>
      <c r="AY33" s="72"/>
      <c r="AZ33" s="133">
        <f>Finished!E39</f>
        <v>4.3</v>
      </c>
      <c r="BA33" s="133">
        <f>Finished2!E39</f>
        <v>4.7</v>
      </c>
      <c r="BB33" s="72"/>
      <c r="BC33" s="133">
        <f>Finished!K39</f>
        <v>0.70569999999999999</v>
      </c>
      <c r="BD33" s="133">
        <f>Finished2!K39</f>
        <v>0.77390000000000003</v>
      </c>
      <c r="BF33" s="169">
        <f>Flows!F39</f>
        <v>11.031000000000001</v>
      </c>
      <c r="BG33" s="169">
        <f>Flows!F39</f>
        <v>11.031000000000001</v>
      </c>
      <c r="BH33" s="169">
        <f>Flows!G39</f>
        <v>14.952999999999999</v>
      </c>
      <c r="BJ33" s="61">
        <f>Turbidity!F41</f>
        <v>683</v>
      </c>
      <c r="BK33" s="169" t="str">
        <f>Turbidity!H41</f>
        <v>A</v>
      </c>
      <c r="BL33" s="169" t="str">
        <f>Turbidity!I41</f>
        <v>A</v>
      </c>
    </row>
    <row r="34" spans="1:64" x14ac:dyDescent="0.25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25.92</v>
      </c>
      <c r="Q34" s="169">
        <f>Flows!H27</f>
        <v>28.765999999999998</v>
      </c>
      <c r="R34" s="108"/>
      <c r="Z34" s="168" t="s">
        <v>475</v>
      </c>
      <c r="AA34" s="168"/>
      <c r="AB34" s="133">
        <f>AVERAGE(AB3:AB10)</f>
        <v>7.3624999999999998</v>
      </c>
      <c r="AC34" s="133">
        <f>AVERAGE(AC3:AC10)</f>
        <v>7.2389583333333327</v>
      </c>
      <c r="AD34" s="133">
        <f>AVERAGE(AD3:AD10)</f>
        <v>6.8722916666666665</v>
      </c>
      <c r="AE34" s="168" t="s">
        <v>475</v>
      </c>
      <c r="AF34" s="133">
        <f>AVERAGE(AF3:AF10)</f>
        <v>23</v>
      </c>
      <c r="AG34" s="133">
        <f>AVERAGE(AG3:AG10)</f>
        <v>22.375</v>
      </c>
      <c r="AH34" s="133">
        <f>AVERAGE(AH3:AH10)</f>
        <v>24.979166666666668</v>
      </c>
      <c r="AI34" s="168" t="s">
        <v>475</v>
      </c>
      <c r="AJ34" s="133">
        <f>AVERAGE(AJ3:AJ10)</f>
        <v>24.25</v>
      </c>
      <c r="AK34" s="133">
        <f>AVERAGE(AK3:AK10)</f>
        <v>24.375</v>
      </c>
      <c r="AL34" s="133">
        <f>AVERAGE(AL3:AL10)</f>
        <v>16.145833333333332</v>
      </c>
      <c r="AM34" s="168" t="s">
        <v>475</v>
      </c>
      <c r="AN34" s="133">
        <f>AVERAGE(AN3:AN10)</f>
        <v>6.8500000000000005E-2</v>
      </c>
      <c r="AO34" s="133">
        <f>AVERAGE(AO3:AO10)</f>
        <v>6.8750000000000006E-2</v>
      </c>
      <c r="AP34" s="133">
        <f>AVERAGE(AP3:AP10)</f>
        <v>12.912500000000001</v>
      </c>
      <c r="AQ34" s="168" t="s">
        <v>475</v>
      </c>
      <c r="AR34" s="133">
        <f>AVERAGE(AR3:AR10)</f>
        <v>1.0625</v>
      </c>
      <c r="AS34" s="133">
        <f>AVERAGE(AS3:AS10)</f>
        <v>1.0416666666666665</v>
      </c>
      <c r="AT34" s="133">
        <f>AVERAGE(AT3:AT10)</f>
        <v>33.458333333333336</v>
      </c>
      <c r="AU34" s="168" t="s">
        <v>475</v>
      </c>
      <c r="AV34" s="133">
        <f>AVERAGE(AV3:AV10)</f>
        <v>28.379166666666663</v>
      </c>
      <c r="AW34" s="133">
        <f>AVERAGE(AW3:AW10)</f>
        <v>28.300000000000004</v>
      </c>
      <c r="AX34" s="133">
        <f>AVERAGE(AX3:AX10)</f>
        <v>28.318749999999998</v>
      </c>
      <c r="AY34" s="168" t="s">
        <v>475</v>
      </c>
      <c r="AZ34" s="133">
        <f>AVERAGE(AZ3:AZ10)</f>
        <v>3.9125000000000001</v>
      </c>
      <c r="BA34" s="133">
        <f>AVERAGE(BA3:BA10)</f>
        <v>4.1499999999999995</v>
      </c>
      <c r="BB34" s="168" t="s">
        <v>475</v>
      </c>
      <c r="BC34" s="133">
        <f>AVERAGE(BC3:BC10)</f>
        <v>0.43572500000000003</v>
      </c>
      <c r="BD34" s="133">
        <f>AVERAGE(BD3:BD10)</f>
        <v>0.47526249999999998</v>
      </c>
      <c r="BE34" s="168" t="s">
        <v>475</v>
      </c>
      <c r="BF34" s="133">
        <f>AVERAGE(BF3:BF10)</f>
        <v>15.66075</v>
      </c>
      <c r="BG34" s="133">
        <f>AVERAGE(BG3:BG10)</f>
        <v>13.36375</v>
      </c>
      <c r="BH34" s="133">
        <f>AVERAGE(BH3:BH10)</f>
        <v>17.609625000000001</v>
      </c>
      <c r="BI34" s="168" t="s">
        <v>475</v>
      </c>
      <c r="BJ34" s="133">
        <f>AVERAGE(BJ3:BJ10)</f>
        <v>1414.75</v>
      </c>
      <c r="BK34" s="133"/>
      <c r="BL34" s="318"/>
    </row>
    <row r="35" spans="1:64" x14ac:dyDescent="0.25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27.849999999999994</v>
      </c>
      <c r="Q35" s="169">
        <f>Flows!H28</f>
        <v>26.302</v>
      </c>
      <c r="R35" s="108"/>
      <c r="Z35" s="168" t="s">
        <v>476</v>
      </c>
      <c r="AA35" s="168"/>
      <c r="AB35" s="133">
        <f>AVERAGE(AB11:AB17)</f>
        <v>7.3578571428571422</v>
      </c>
      <c r="AC35" s="133">
        <f>AVERAGE(AC11:AC17)</f>
        <v>7.2721428571428577</v>
      </c>
      <c r="AD35" s="133">
        <f>AVERAGE(AD11:AD17)</f>
        <v>6.8278571428571428</v>
      </c>
      <c r="AE35" s="168" t="s">
        <v>476</v>
      </c>
      <c r="AF35" s="133">
        <f>AVERAGE(AF11:AF17)</f>
        <v>22.571428571428573</v>
      </c>
      <c r="AG35" s="133">
        <f>AVERAGE(AG11:AG17)</f>
        <v>21.928571428571427</v>
      </c>
      <c r="AH35" s="133">
        <f>AVERAGE(AH11:AH17)</f>
        <v>24.428571428571427</v>
      </c>
      <c r="AI35" s="168" t="s">
        <v>476</v>
      </c>
      <c r="AJ35" s="133">
        <f>AVERAGE(AJ11:AJ17)</f>
        <v>24.357142857142858</v>
      </c>
      <c r="AK35" s="133">
        <f>AVERAGE(AK11:AK17)</f>
        <v>24.5</v>
      </c>
      <c r="AL35" s="133">
        <f>AVERAGE(AL11:AL17)</f>
        <v>15.547619047619047</v>
      </c>
      <c r="AM35" s="168" t="s">
        <v>476</v>
      </c>
      <c r="AN35" s="133">
        <f>AVERAGE(AN11:AN17)</f>
        <v>6.142857142857143E-2</v>
      </c>
      <c r="AO35" s="133">
        <f>AVERAGE(AO11:AO17)</f>
        <v>6.5999999999999989E-2</v>
      </c>
      <c r="AP35" s="133">
        <f>AVERAGE(AP11:AP17)</f>
        <v>10.607142857142859</v>
      </c>
      <c r="AQ35" s="168" t="s">
        <v>476</v>
      </c>
      <c r="AR35" s="133">
        <f>AVERAGE(AR11:AR17)</f>
        <v>1.0952380952380953</v>
      </c>
      <c r="AS35" s="133">
        <f>AVERAGE(AS11:AS17)</f>
        <v>1.0476190476190477</v>
      </c>
      <c r="AT35" s="133">
        <f>AVERAGE(AT11:AT17)</f>
        <v>36.357142857142861</v>
      </c>
      <c r="AU35" s="168" t="s">
        <v>476</v>
      </c>
      <c r="AV35" s="133">
        <f>AVERAGE(AV11:AV17)</f>
        <v>29.695238095238093</v>
      </c>
      <c r="AW35" s="133">
        <f>AVERAGE(AW11:AW17)</f>
        <v>29.249999999999996</v>
      </c>
      <c r="AX35" s="133">
        <f>AVERAGE(AX11:AX17)</f>
        <v>29.392857142857139</v>
      </c>
      <c r="AY35" s="168" t="s">
        <v>476</v>
      </c>
      <c r="AZ35" s="133">
        <f>AVERAGE(AZ11:AZ17)</f>
        <v>3.6999999999999997</v>
      </c>
      <c r="BA35" s="133">
        <f>AVERAGE(BA11:BA17)</f>
        <v>3.9428571428571431</v>
      </c>
      <c r="BB35" s="168" t="s">
        <v>476</v>
      </c>
      <c r="BC35" s="133">
        <f>AVERAGE(BC11:BC17)</f>
        <v>0.42402857142857142</v>
      </c>
      <c r="BD35" s="133">
        <f>AVERAGE(BD11:BD17)</f>
        <v>0.45844285714285721</v>
      </c>
      <c r="BE35" s="168" t="s">
        <v>476</v>
      </c>
      <c r="BF35" s="133">
        <f>AVERAGE(BF11:BF17)</f>
        <v>12.638285714285715</v>
      </c>
      <c r="BG35" s="133">
        <f>AVERAGE(BG11:BG17)</f>
        <v>12.638285714285715</v>
      </c>
      <c r="BH35" s="133">
        <f>AVERAGE(BH11:BH17)</f>
        <v>16.77485714285714</v>
      </c>
      <c r="BI35" s="168" t="s">
        <v>476</v>
      </c>
      <c r="BJ35" s="133">
        <f>AVERAGE(BJ11:BJ17)</f>
        <v>1169</v>
      </c>
      <c r="BK35" s="133"/>
      <c r="BL35" s="318"/>
    </row>
    <row r="36" spans="1:64" x14ac:dyDescent="0.25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31.358000000000004</v>
      </c>
      <c r="Q36" s="169">
        <f>Flows!H29</f>
        <v>32.861000000000004</v>
      </c>
      <c r="R36" s="108"/>
      <c r="Z36" s="168" t="s">
        <v>477</v>
      </c>
      <c r="AA36" s="168"/>
      <c r="AB36" s="133">
        <f>AVERAGE(AB18:AB25)</f>
        <v>7.3677083333333337</v>
      </c>
      <c r="AC36" s="133">
        <f>AVERAGE(AC18:AC25)</f>
        <v>7.3014583333333327</v>
      </c>
      <c r="AD36" s="133">
        <f>AVERAGE(AD18:AD25)</f>
        <v>6.8047916666666666</v>
      </c>
      <c r="AE36" s="168" t="s">
        <v>477</v>
      </c>
      <c r="AF36" s="133">
        <f>AVERAGE(AF18:AF25)</f>
        <v>23.375</v>
      </c>
      <c r="AG36" s="133">
        <f>AVERAGE(AG18:AG25)</f>
        <v>22.8125</v>
      </c>
      <c r="AH36" s="133">
        <f>AVERAGE(AH18:AH25)</f>
        <v>24.395833333333329</v>
      </c>
      <c r="AI36" s="168" t="s">
        <v>477</v>
      </c>
      <c r="AJ36" s="133">
        <f>AVERAGE(AJ18:AJ25)</f>
        <v>24.3125</v>
      </c>
      <c r="AK36" s="133">
        <f>AVERAGE(AK18:AK25)</f>
        <v>24.25</v>
      </c>
      <c r="AL36" s="133">
        <f>AVERAGE(AL18:AL25)</f>
        <v>15.854166666666668</v>
      </c>
      <c r="AM36" s="168" t="s">
        <v>477</v>
      </c>
      <c r="AN36" s="133">
        <f>AVERAGE(AN18:AN25)</f>
        <v>6.9500000000000006E-2</v>
      </c>
      <c r="AO36" s="133">
        <f>AVERAGE(AO18:AO25)</f>
        <v>7.0250000000000007E-2</v>
      </c>
      <c r="AP36" s="133">
        <f>AVERAGE(AP18:AP25)</f>
        <v>11.67</v>
      </c>
      <c r="AQ36" s="168" t="s">
        <v>477</v>
      </c>
      <c r="AR36" s="133">
        <f>AVERAGE(AR18:AR25)</f>
        <v>1</v>
      </c>
      <c r="AS36" s="133">
        <f>AVERAGE(AS18:AS25)</f>
        <v>1</v>
      </c>
      <c r="AT36" s="133">
        <f>AVERAGE(AT18:AT25)</f>
        <v>42.041666666666671</v>
      </c>
      <c r="AU36" s="168" t="s">
        <v>477</v>
      </c>
      <c r="AV36" s="133">
        <f>AVERAGE(AV18:AV25)</f>
        <v>29.197916666666671</v>
      </c>
      <c r="AW36" s="133">
        <f>AVERAGE(AW18:AW25)</f>
        <v>28.708333333333336</v>
      </c>
      <c r="AX36" s="133">
        <f>AVERAGE(AX18:AX25)</f>
        <v>28.758333333333336</v>
      </c>
      <c r="AY36" s="168" t="s">
        <v>477</v>
      </c>
      <c r="AZ36" s="133">
        <f>AVERAGE(AZ18:AZ25)</f>
        <v>3.7</v>
      </c>
      <c r="BA36" s="133">
        <f>AVERAGE(BA18:BA25)</f>
        <v>4.1875</v>
      </c>
      <c r="BB36" s="168" t="s">
        <v>477</v>
      </c>
      <c r="BC36" s="133">
        <f>AVERAGE(BC18:BC25)</f>
        <v>0.45011249999999997</v>
      </c>
      <c r="BD36" s="133">
        <f>AVERAGE(BD18:BD25)</f>
        <v>0.48976249999999993</v>
      </c>
      <c r="BE36" s="168" t="s">
        <v>477</v>
      </c>
      <c r="BF36" s="133">
        <f>AVERAGE(BF18:BF25)</f>
        <v>10.397625</v>
      </c>
      <c r="BG36" s="133">
        <f>AVERAGE(BG18:BG25)</f>
        <v>10.397625</v>
      </c>
      <c r="BH36" s="133">
        <f>AVERAGE(BH18:BH25)</f>
        <v>15.81875</v>
      </c>
      <c r="BI36" s="168" t="s">
        <v>477</v>
      </c>
      <c r="BJ36" s="133">
        <f>AVERAGE(BJ18:BJ25)</f>
        <v>688.75</v>
      </c>
      <c r="BK36" s="133"/>
      <c r="BL36" s="318"/>
    </row>
    <row r="37" spans="1:64" x14ac:dyDescent="0.25">
      <c r="O37" s="399">
        <v>22</v>
      </c>
      <c r="P37" s="169">
        <f>Flows!E30</f>
        <v>27.258000000000003</v>
      </c>
      <c r="Q37" s="169">
        <f>Flows!H30</f>
        <v>25.774000000000001</v>
      </c>
      <c r="R37" s="108"/>
      <c r="Z37" s="168" t="s">
        <v>478</v>
      </c>
      <c r="AA37" s="168"/>
      <c r="AB37" s="133">
        <f>AVERAGE(AB26:AB33)</f>
        <v>7.2731249999999994</v>
      </c>
      <c r="AC37" s="133">
        <f>AVERAGE(AC26:AC33)</f>
        <v>7.2127708333333338</v>
      </c>
      <c r="AD37" s="133">
        <f>AVERAGE(AD26:AD33)</f>
        <v>6.8812500000000005</v>
      </c>
      <c r="AE37" s="168" t="s">
        <v>478</v>
      </c>
      <c r="AF37" s="133">
        <f>AVERAGE(AF26:AF33)</f>
        <v>24.4375</v>
      </c>
      <c r="AG37" s="133">
        <f>AVERAGE(AG26:AG33)</f>
        <v>23.75</v>
      </c>
      <c r="AH37" s="133">
        <f>AVERAGE(AH26:AH33)</f>
        <v>25.958333333333332</v>
      </c>
      <c r="AI37" s="168" t="s">
        <v>478</v>
      </c>
      <c r="AJ37" s="133">
        <f>AVERAGE(AJ26:AJ33)</f>
        <v>22.875</v>
      </c>
      <c r="AK37" s="133">
        <f>AVERAGE(AK26:AK33)</f>
        <v>23</v>
      </c>
      <c r="AL37" s="133">
        <f>AVERAGE(AL26:AL33)</f>
        <v>16.770833333333332</v>
      </c>
      <c r="AM37" s="168" t="s">
        <v>478</v>
      </c>
      <c r="AN37" s="133">
        <f>AVERAGE(AN26:AN33)</f>
        <v>6.2E-2</v>
      </c>
      <c r="AO37" s="133">
        <f>AVERAGE(AO26:AO33)</f>
        <v>6.6375000000000003E-2</v>
      </c>
      <c r="AP37" s="133">
        <f>AVERAGE(AP26:AP33)</f>
        <v>11.4625</v>
      </c>
      <c r="AQ37" s="168" t="s">
        <v>478</v>
      </c>
      <c r="AR37" s="133">
        <f>AVERAGE(AR26:AR33)</f>
        <v>1.0208333333333335</v>
      </c>
      <c r="AS37" s="133">
        <f>AVERAGE(AS26:AS33)</f>
        <v>1.0208333333333335</v>
      </c>
      <c r="AT37" s="133">
        <f>AVERAGE(AT26:AT33)</f>
        <v>38.333333333333336</v>
      </c>
      <c r="AU37" s="168" t="s">
        <v>478</v>
      </c>
      <c r="AV37" s="133">
        <f>AVERAGE(AV26:AV33)</f>
        <v>28.008333333333333</v>
      </c>
      <c r="AW37" s="133">
        <f>AVERAGE(AW26:AW33)</f>
        <v>27.993749999999999</v>
      </c>
      <c r="AX37" s="133">
        <f>AVERAGE(AX26:AX33)</f>
        <v>27.627083333333335</v>
      </c>
      <c r="AY37" s="168" t="s">
        <v>478</v>
      </c>
      <c r="AZ37" s="133">
        <f>AVERAGE(AZ26:AZ33)</f>
        <v>3.7374999999999998</v>
      </c>
      <c r="BA37" s="133">
        <f>AVERAGE(BA26:BA33)</f>
        <v>4.1375000000000002</v>
      </c>
      <c r="BB37" s="168" t="s">
        <v>478</v>
      </c>
      <c r="BC37" s="133">
        <f>AVERAGE(BC26:BC33)</f>
        <v>0.51802500000000007</v>
      </c>
      <c r="BD37" s="133">
        <f>AVERAGE(BD26:BD33)</f>
        <v>0.59055000000000002</v>
      </c>
      <c r="BE37" s="168" t="s">
        <v>478</v>
      </c>
      <c r="BF37" s="133">
        <f>AVERAGE(BF26:BF33)</f>
        <v>10.171750000000001</v>
      </c>
      <c r="BG37" s="133">
        <f>AVERAGE(BG26:BG33)</f>
        <v>10.171750000000001</v>
      </c>
      <c r="BH37" s="133">
        <f>AVERAGE(BH26:BH33)</f>
        <v>15.915125000000002</v>
      </c>
      <c r="BI37" s="168" t="s">
        <v>478</v>
      </c>
      <c r="BJ37" s="133">
        <f>AVERAGE(BJ26:BJ33)</f>
        <v>1027.25</v>
      </c>
      <c r="BK37" s="133"/>
      <c r="BL37" s="318"/>
    </row>
    <row r="38" spans="1:64" x14ac:dyDescent="0.25">
      <c r="A38" s="404" t="s">
        <v>479</v>
      </c>
      <c r="O38" s="399">
        <v>23</v>
      </c>
      <c r="P38" s="169">
        <f>Flows!E31</f>
        <v>25.798999999999999</v>
      </c>
      <c r="Q38" s="169">
        <f>Flows!H31</f>
        <v>25.742999999999999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5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26.328000000000003</v>
      </c>
      <c r="Q39" s="169">
        <f>Flows!H32</f>
        <v>25.584</v>
      </c>
      <c r="R39" s="108"/>
      <c r="Z39" s="168" t="s">
        <v>475</v>
      </c>
      <c r="AA39" s="72"/>
      <c r="AB39" s="46" t="s">
        <v>68</v>
      </c>
      <c r="AD39" s="107">
        <f>AD34</f>
        <v>6.8722916666666665</v>
      </c>
      <c r="AE39" s="107">
        <f>AH34</f>
        <v>24.979166666666668</v>
      </c>
      <c r="AF39" s="107">
        <f>AL34</f>
        <v>16.145833333333332</v>
      </c>
      <c r="AG39" s="107"/>
      <c r="AH39" s="107">
        <f>AP34</f>
        <v>12.912500000000001</v>
      </c>
      <c r="AI39" s="107">
        <f>AT34</f>
        <v>33.458333333333336</v>
      </c>
      <c r="AJ39" s="107">
        <f>AX34</f>
        <v>28.318749999999998</v>
      </c>
      <c r="AK39" s="107"/>
      <c r="AL39" s="107">
        <f>BJ34</f>
        <v>1414.75</v>
      </c>
      <c r="AM39" s="107"/>
      <c r="AN39" s="107"/>
      <c r="AO39" s="107"/>
    </row>
    <row r="40" spans="1:64" x14ac:dyDescent="0.25">
      <c r="A40" s="404" t="s">
        <v>452</v>
      </c>
      <c r="B40" s="107">
        <f>MAX(Turbidity!$B11:$B41)</f>
        <v>7.0999999999999994E-2</v>
      </c>
      <c r="C40" s="107"/>
      <c r="D40" s="107">
        <f>MIN(Turbidity!$B11:$B41)</f>
        <v>3.1E-2</v>
      </c>
      <c r="E40" s="107">
        <f>AVERAGE(Turbidity!$B11:$B41)</f>
        <v>4.2290322580645169E-2</v>
      </c>
      <c r="O40" s="399">
        <v>25</v>
      </c>
      <c r="P40" s="169">
        <f>Flows!E33</f>
        <v>22.93</v>
      </c>
      <c r="Q40" s="169">
        <f>Flows!H33</f>
        <v>22.571000000000002</v>
      </c>
      <c r="R40" s="108"/>
      <c r="Z40" s="168" t="s">
        <v>476</v>
      </c>
      <c r="AA40" s="72"/>
      <c r="AD40" s="107">
        <f>AD35</f>
        <v>6.8278571428571428</v>
      </c>
      <c r="AE40" s="107">
        <f>AH35</f>
        <v>24.428571428571427</v>
      </c>
      <c r="AF40" s="107">
        <f>AL35</f>
        <v>15.547619047619047</v>
      </c>
      <c r="AG40" s="107"/>
      <c r="AH40" s="107">
        <f>AP35</f>
        <v>10.607142857142859</v>
      </c>
      <c r="AI40" s="107">
        <f>AT35</f>
        <v>36.357142857142861</v>
      </c>
      <c r="AJ40" s="107">
        <f>AX35</f>
        <v>29.392857142857139</v>
      </c>
      <c r="AK40" s="107"/>
      <c r="AL40" s="107">
        <f>BJ35</f>
        <v>1169</v>
      </c>
    </row>
    <row r="41" spans="1:64" x14ac:dyDescent="0.25">
      <c r="A41" s="404" t="s">
        <v>90</v>
      </c>
      <c r="B41" s="107">
        <f>MAX(BC3:BC32)</f>
        <v>0.80600000000000005</v>
      </c>
      <c r="C41" s="107"/>
      <c r="D41" s="107">
        <f>MIN(BC3:BC32)</f>
        <v>0.38269999999999998</v>
      </c>
      <c r="E41" s="107">
        <f>AVERAGE(BC3:BC32)</f>
        <v>0.4497799999999999</v>
      </c>
      <c r="O41" s="399">
        <v>26</v>
      </c>
      <c r="P41" s="169">
        <f>Flows!E34</f>
        <v>27.573999999999998</v>
      </c>
      <c r="Q41" s="169">
        <f>Flows!H34</f>
        <v>27.328000000000003</v>
      </c>
      <c r="R41" s="108"/>
      <c r="Z41" s="168" t="s">
        <v>477</v>
      </c>
      <c r="AA41" s="72"/>
      <c r="AD41" s="107">
        <f>AD36</f>
        <v>6.8047916666666666</v>
      </c>
      <c r="AE41" s="107">
        <f>AH36</f>
        <v>24.395833333333329</v>
      </c>
      <c r="AF41" s="107">
        <f>AL36</f>
        <v>15.854166666666668</v>
      </c>
      <c r="AG41" s="107"/>
      <c r="AH41" s="107">
        <f>AP36</f>
        <v>11.67</v>
      </c>
      <c r="AI41" s="107">
        <f>AT36</f>
        <v>42.041666666666671</v>
      </c>
      <c r="AJ41" s="107">
        <f>AX36</f>
        <v>28.758333333333336</v>
      </c>
      <c r="AK41" s="107"/>
      <c r="AL41" s="107">
        <f>BJ36</f>
        <v>688.75</v>
      </c>
    </row>
    <row r="42" spans="1:64" x14ac:dyDescent="0.25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25.594000000000001</v>
      </c>
      <c r="Q42" s="169">
        <f>Flows!H35</f>
        <v>24.991</v>
      </c>
      <c r="R42" s="108"/>
      <c r="X42" s="46" t="s">
        <v>96</v>
      </c>
      <c r="Z42" s="168" t="s">
        <v>478</v>
      </c>
      <c r="AA42" s="72"/>
      <c r="AD42" s="107">
        <f>AD37</f>
        <v>6.8812500000000005</v>
      </c>
      <c r="AE42" s="107">
        <f>AH37</f>
        <v>25.958333333333332</v>
      </c>
      <c r="AF42" s="107">
        <f>AL37</f>
        <v>16.770833333333332</v>
      </c>
      <c r="AG42" s="107"/>
      <c r="AH42" s="107">
        <f>AP37</f>
        <v>11.4625</v>
      </c>
      <c r="AI42" s="107">
        <f>AT37</f>
        <v>38.333333333333336</v>
      </c>
      <c r="AJ42" s="107">
        <f>AX37</f>
        <v>27.627083333333335</v>
      </c>
      <c r="AK42" s="107"/>
      <c r="AL42" s="107">
        <f>BJ37</f>
        <v>1027.25</v>
      </c>
    </row>
    <row r="43" spans="1:64" x14ac:dyDescent="0.25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28.835999999999999</v>
      </c>
      <c r="Q43" s="169">
        <f>Flows!H36</f>
        <v>28.663999999999998</v>
      </c>
      <c r="R43" s="108"/>
      <c r="Z43" s="168" t="s">
        <v>475</v>
      </c>
      <c r="AA43" s="72"/>
      <c r="AB43" s="46" t="s">
        <v>410</v>
      </c>
      <c r="AD43" s="107">
        <f>AB34</f>
        <v>7.3624999999999998</v>
      </c>
      <c r="AE43" s="107">
        <f>AF34</f>
        <v>23</v>
      </c>
      <c r="AF43" s="107">
        <f>AJ34</f>
        <v>24.25</v>
      </c>
      <c r="AG43" s="107"/>
      <c r="AH43" s="107">
        <f>AN34</f>
        <v>6.8500000000000005E-2</v>
      </c>
      <c r="AI43" s="107">
        <f>AR34</f>
        <v>1.0625</v>
      </c>
      <c r="AJ43" s="107">
        <f>AV34</f>
        <v>28.379166666666663</v>
      </c>
      <c r="AK43" s="107"/>
      <c r="AM43" s="107">
        <f>AZ34</f>
        <v>3.9125000000000001</v>
      </c>
      <c r="AN43" s="107">
        <f>BC34</f>
        <v>0.43572500000000003</v>
      </c>
      <c r="AO43" s="107"/>
    </row>
    <row r="44" spans="1:64" x14ac:dyDescent="0.25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26.591999999999999</v>
      </c>
      <c r="Q44" s="169">
        <f>Flows!H37</f>
        <v>25.603000000000002</v>
      </c>
      <c r="R44" s="108"/>
      <c r="Z44" s="168" t="s">
        <v>476</v>
      </c>
      <c r="AA44" s="72"/>
      <c r="AD44" s="107">
        <f>AB35</f>
        <v>7.3578571428571422</v>
      </c>
      <c r="AE44" s="107">
        <f>AF35</f>
        <v>22.571428571428573</v>
      </c>
      <c r="AF44" s="107">
        <f>AJ35</f>
        <v>24.357142857142858</v>
      </c>
      <c r="AG44" s="107"/>
      <c r="AH44" s="107">
        <f>AN35</f>
        <v>6.142857142857143E-2</v>
      </c>
      <c r="AI44" s="107">
        <f>AR35</f>
        <v>1.0952380952380953</v>
      </c>
      <c r="AJ44" s="107">
        <f>AV35</f>
        <v>29.695238095238093</v>
      </c>
      <c r="AK44" s="107"/>
      <c r="AM44" s="107">
        <f>AZ35</f>
        <v>3.6999999999999997</v>
      </c>
      <c r="AN44" s="107">
        <f>BC35</f>
        <v>0.42402857142857142</v>
      </c>
      <c r="AO44" s="107"/>
    </row>
    <row r="45" spans="1:64" x14ac:dyDescent="0.25">
      <c r="A45" s="404" t="s">
        <v>104</v>
      </c>
      <c r="B45" s="107">
        <f>MAX(AB3:AB32)</f>
        <v>7.5083333333333337</v>
      </c>
      <c r="C45" s="107"/>
      <c r="D45" s="107">
        <f>MIN(AB3:AB32)</f>
        <v>7.169999999999999</v>
      </c>
      <c r="E45" s="107">
        <f>AVERAGE(AB3:AB32)</f>
        <v>7.3379444444444459</v>
      </c>
      <c r="O45" s="399">
        <v>30</v>
      </c>
      <c r="P45" s="169">
        <f>Flows!E38</f>
        <v>28.685000000000002</v>
      </c>
      <c r="Q45" s="169">
        <f>Flows!H38</f>
        <v>27.97</v>
      </c>
      <c r="R45" s="108"/>
      <c r="Z45" s="168" t="s">
        <v>477</v>
      </c>
      <c r="AA45" s="72"/>
      <c r="AD45" s="107">
        <f>AB36</f>
        <v>7.3677083333333337</v>
      </c>
      <c r="AE45" s="107">
        <f>AF36</f>
        <v>23.375</v>
      </c>
      <c r="AF45" s="107">
        <f>AJ36</f>
        <v>24.3125</v>
      </c>
      <c r="AG45" s="107"/>
      <c r="AH45" s="107">
        <f>AN36</f>
        <v>6.9500000000000006E-2</v>
      </c>
      <c r="AI45" s="107">
        <f>AR36</f>
        <v>1</v>
      </c>
      <c r="AJ45" s="107">
        <f>AV36</f>
        <v>29.197916666666671</v>
      </c>
      <c r="AK45" s="107"/>
      <c r="AM45" s="107">
        <f>AZ36</f>
        <v>3.7</v>
      </c>
      <c r="AN45" s="107">
        <f>BC36</f>
        <v>0.45011249999999997</v>
      </c>
      <c r="AO45" s="107"/>
    </row>
    <row r="46" spans="1:64" x14ac:dyDescent="0.25">
      <c r="A46" s="404" t="s">
        <v>453</v>
      </c>
      <c r="B46" s="107">
        <f>MAX(AR3:AR32)</f>
        <v>1.5</v>
      </c>
      <c r="C46" s="107"/>
      <c r="D46" s="107">
        <f>MIN(AR3:AR32)</f>
        <v>1</v>
      </c>
      <c r="E46" s="107">
        <f>AVERAGE(AR3:AR32)</f>
        <v>1.0444444444444445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7.2731249999999994</v>
      </c>
      <c r="AE46" s="107">
        <f>AF37</f>
        <v>24.4375</v>
      </c>
      <c r="AF46" s="107">
        <f>AJ37</f>
        <v>22.875</v>
      </c>
      <c r="AG46" s="107"/>
      <c r="AH46" s="107">
        <f>AN37</f>
        <v>6.2E-2</v>
      </c>
      <c r="AI46" s="107">
        <f>AR37</f>
        <v>1.0208333333333335</v>
      </c>
      <c r="AJ46" s="107">
        <f>AV37</f>
        <v>28.008333333333333</v>
      </c>
      <c r="AK46" s="107"/>
      <c r="AM46" s="107">
        <f>AZ37</f>
        <v>3.7374999999999998</v>
      </c>
      <c r="AN46" s="107">
        <f>BC37</f>
        <v>0.51802500000000007</v>
      </c>
      <c r="AO46" s="107"/>
    </row>
    <row r="47" spans="1:64" x14ac:dyDescent="0.25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5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5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5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5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5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5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5">
      <c r="K54" s="76"/>
      <c r="L54" s="76"/>
      <c r="M54" s="76"/>
      <c r="N54" s="76"/>
      <c r="O54" s="76"/>
    </row>
    <row r="55" spans="1:15" x14ac:dyDescent="0.25">
      <c r="A55" s="404" t="s">
        <v>490</v>
      </c>
    </row>
    <row r="56" spans="1:15" x14ac:dyDescent="0.25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5">
      <c r="A57" s="404" t="s">
        <v>452</v>
      </c>
      <c r="B57" s="107">
        <f>MAX(Turbidity!$B11:$B41)</f>
        <v>7.0999999999999994E-2</v>
      </c>
      <c r="C57" s="107"/>
      <c r="D57" s="107">
        <f>MIN(Turbidity!$B25:$B55)</f>
        <v>3.3000000000000002E-2</v>
      </c>
      <c r="E57" s="107">
        <f>AVERAGE(Turbidity!$B25:$B55)</f>
        <v>4.3235294117647066E-2</v>
      </c>
    </row>
    <row r="58" spans="1:15" x14ac:dyDescent="0.25">
      <c r="A58" s="404" t="s">
        <v>90</v>
      </c>
      <c r="B58" s="107">
        <f>MAX(BD3:BD33)</f>
        <v>0.87390000000000001</v>
      </c>
      <c r="C58" s="107"/>
      <c r="D58" s="107">
        <f>MIN($BD3:$BD33)</f>
        <v>0.42559999999999998</v>
      </c>
      <c r="E58" s="107">
        <f>AVERAGE($BD3:$BD33)</f>
        <v>0.50495806451612912</v>
      </c>
    </row>
    <row r="59" spans="1:15" x14ac:dyDescent="0.25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5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5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5">
      <c r="A62" s="404" t="s">
        <v>104</v>
      </c>
      <c r="B62" s="107">
        <f>MAX(AC3:AC32)</f>
        <v>7.410000000000001</v>
      </c>
      <c r="C62" s="107"/>
      <c r="D62" s="107">
        <f>MIN(AC3:AC32)</f>
        <v>7.1083333333333334</v>
      </c>
      <c r="E62" s="107">
        <f>AVERAGE(AC3:AC32)</f>
        <v>7.2523611111111101</v>
      </c>
    </row>
    <row r="63" spans="1:15" x14ac:dyDescent="0.25">
      <c r="A63" s="404" t="s">
        <v>453</v>
      </c>
      <c r="B63" s="107">
        <f>MAX(AS3:AS32)</f>
        <v>1.3333333333333333</v>
      </c>
      <c r="C63" s="107"/>
      <c r="D63" s="107">
        <f>MIN(AS3:AS32)</f>
        <v>1</v>
      </c>
      <c r="E63" s="107">
        <f>AVERAGE(AS3:AS32)</f>
        <v>1.0277777777777777</v>
      </c>
    </row>
    <row r="64" spans="1:15" x14ac:dyDescent="0.25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5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5">
      <c r="A66" s="404" t="s">
        <v>126</v>
      </c>
      <c r="B66" s="46" t="s">
        <v>267</v>
      </c>
      <c r="E66" s="107" t="e">
        <f>#REF!</f>
        <v>#REF!</v>
      </c>
    </row>
    <row r="67" spans="1:5" x14ac:dyDescent="0.25">
      <c r="A67" s="405" t="s">
        <v>487</v>
      </c>
      <c r="B67" s="406"/>
      <c r="C67" s="406"/>
      <c r="E67" s="107" t="e">
        <f>#REF!</f>
        <v>#REF!</v>
      </c>
    </row>
    <row r="68" spans="1:5" x14ac:dyDescent="0.25">
      <c r="A68" s="404" t="s">
        <v>488</v>
      </c>
      <c r="B68" s="403"/>
      <c r="E68" s="403">
        <f>Y23</f>
        <v>0.6905</v>
      </c>
    </row>
    <row r="69" spans="1:5" x14ac:dyDescent="0.25">
      <c r="A69" s="404" t="s">
        <v>489</v>
      </c>
      <c r="B69" s="403"/>
      <c r="E69" s="403">
        <f>Z23</f>
        <v>4.4499999999999998E-2</v>
      </c>
    </row>
    <row r="70" spans="1:5" x14ac:dyDescent="0.25">
      <c r="A70" s="404" t="s">
        <v>467</v>
      </c>
      <c r="B70" s="403"/>
      <c r="E70" s="403">
        <f>U27</f>
        <v>3.3666666666666664E-2</v>
      </c>
    </row>
    <row r="71" spans="1:5" x14ac:dyDescent="0.25">
      <c r="A71" s="404" t="s">
        <v>491</v>
      </c>
      <c r="E71" s="107" t="e">
        <f>#REF!</f>
        <v>#REF!</v>
      </c>
    </row>
    <row r="72" spans="1:5" x14ac:dyDescent="0.25">
      <c r="A72" s="3260" t="s">
        <v>492</v>
      </c>
      <c r="B72" s="3261"/>
      <c r="E72" s="107" t="e">
        <f>#REF!</f>
        <v>#REF!</v>
      </c>
    </row>
    <row r="76" spans="1:5" ht="30" customHeight="1" x14ac:dyDescent="0.25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zoomScaleNormal="100" workbookViewId="0">
      <pane xSplit="2" ySplit="5" topLeftCell="BW27" activePane="bottomRight" state="frozen"/>
      <selection activeCell="BO27" sqref="BO27"/>
      <selection pane="topRight" activeCell="BO27" sqref="BO27"/>
      <selection pane="bottomLeft" activeCell="BO27" sqref="BO27"/>
      <selection pane="bottomRight" activeCell="C36" sqref="C36"/>
    </sheetView>
  </sheetViews>
  <sheetFormatPr defaultColWidth="11.453125" defaultRowHeight="14" x14ac:dyDescent="0.3"/>
  <cols>
    <col min="1" max="1" width="7.54296875" style="9" customWidth="1"/>
    <col min="2" max="2" width="1.1796875" style="9" customWidth="1"/>
    <col min="3" max="5" width="6.81640625" style="8" customWidth="1"/>
    <col min="6" max="6" width="4.81640625" style="34" customWidth="1"/>
    <col min="7" max="9" width="8.1796875" style="8" customWidth="1"/>
    <col min="10" max="13" width="6.1796875" style="35" customWidth="1"/>
    <col min="14" max="14" width="8.26953125" style="36" customWidth="1"/>
    <col min="15" max="16" width="6.26953125" style="36" customWidth="1"/>
    <col min="17" max="17" width="1.1796875" style="9" customWidth="1"/>
    <col min="18" max="18" width="6.81640625" style="8" customWidth="1"/>
    <col min="19" max="19" width="7.26953125" style="35" customWidth="1"/>
    <col min="20" max="20" width="7.453125" style="35" customWidth="1"/>
    <col min="21" max="21" width="6.81640625" style="8" customWidth="1"/>
    <col min="22" max="22" width="1.1796875" style="38" customWidth="1"/>
    <col min="23" max="26" width="6.1796875" style="38" customWidth="1"/>
    <col min="27" max="27" width="1.1796875" style="38" customWidth="1"/>
    <col min="28" max="31" width="6.1796875" style="38" customWidth="1"/>
    <col min="32" max="32" width="1.1796875" style="38" customWidth="1"/>
    <col min="33" max="35" width="6.1796875" style="38" customWidth="1"/>
    <col min="36" max="36" width="1.1796875" style="38" customWidth="1"/>
    <col min="37" max="46" width="6.1796875" style="38" customWidth="1"/>
    <col min="47" max="47" width="7.7265625" style="38" customWidth="1"/>
    <col min="48" max="48" width="6.1796875" style="38" customWidth="1"/>
    <col min="49" max="49" width="1.1796875" style="38" customWidth="1"/>
    <col min="50" max="59" width="6.1796875" style="38" customWidth="1"/>
    <col min="60" max="60" width="7.7265625" style="38" customWidth="1"/>
    <col min="61" max="61" width="6.1796875" style="38" customWidth="1"/>
    <col min="62" max="62" width="1.1796875" style="38" customWidth="1"/>
    <col min="63" max="72" width="6.1796875" style="38" customWidth="1"/>
    <col min="73" max="73" width="7.7265625" style="38" customWidth="1"/>
    <col min="74" max="74" width="6.1796875" style="38" customWidth="1"/>
    <col min="75" max="75" width="1.1796875" style="9" customWidth="1"/>
    <col min="76" max="76" width="7.26953125" style="36" customWidth="1"/>
    <col min="77" max="77" width="1.1796875" style="36" customWidth="1"/>
    <col min="78" max="85" width="9.1796875" style="35" customWidth="1"/>
    <col min="86" max="94" width="8.7265625" style="35" customWidth="1"/>
    <col min="95" max="95" width="1.1796875" style="35" customWidth="1"/>
    <col min="96" max="109" width="8.7265625" style="35" customWidth="1"/>
    <col min="110" max="110" width="8.7265625" style="9" customWidth="1"/>
    <col min="111" max="112" width="8.7265625" style="426" customWidth="1"/>
    <col min="113" max="113" width="1.1796875" style="8" customWidth="1"/>
    <col min="114" max="114" width="5.453125" style="8" customWidth="1"/>
    <col min="115" max="116" width="11.453125" style="8" customWidth="1"/>
    <col min="117" max="119" width="11.453125" style="9"/>
    <col min="120" max="120" width="9" style="9" customWidth="1"/>
    <col min="121" max="338" width="11.453125" style="9"/>
    <col min="339" max="339" width="7.54296875" style="9" customWidth="1"/>
    <col min="340" max="340" width="1.1796875" style="9" customWidth="1"/>
    <col min="341" max="343" width="6.81640625" style="9" customWidth="1"/>
    <col min="344" max="344" width="4.81640625" style="9" customWidth="1"/>
    <col min="345" max="347" width="8.1796875" style="9" customWidth="1"/>
    <col min="348" max="348" width="6.1796875" style="9" customWidth="1"/>
    <col min="349" max="349" width="8.26953125" style="9" customWidth="1"/>
    <col min="350" max="351" width="6.26953125" style="9" customWidth="1"/>
    <col min="352" max="352" width="1.1796875" style="9" customWidth="1"/>
    <col min="353" max="353" width="6.81640625" style="9" customWidth="1"/>
    <col min="354" max="354" width="7.26953125" style="9" customWidth="1"/>
    <col min="355" max="355" width="7.453125" style="9" customWidth="1"/>
    <col min="356" max="357" width="6.81640625" style="9" customWidth="1"/>
    <col min="358" max="358" width="7.7265625" style="9" customWidth="1"/>
    <col min="359" max="359" width="6.81640625" style="9" customWidth="1"/>
    <col min="360" max="360" width="6.1796875" style="9" customWidth="1"/>
    <col min="361" max="361" width="1.1796875" style="9" customWidth="1"/>
    <col min="362" max="364" width="6.1796875" style="9" customWidth="1"/>
    <col min="365" max="365" width="9.1796875" style="9" customWidth="1"/>
    <col min="366" max="366" width="8.7265625" style="9" customWidth="1"/>
    <col min="367" max="367" width="1.1796875" style="9" customWidth="1"/>
    <col min="368" max="368" width="1.54296875" style="9" customWidth="1"/>
    <col min="369" max="372" width="11.453125" style="9" customWidth="1"/>
    <col min="373" max="375" width="11.453125" style="9"/>
    <col min="376" max="376" width="9" style="9" customWidth="1"/>
    <col min="377" max="594" width="11.453125" style="9"/>
    <col min="595" max="595" width="7.54296875" style="9" customWidth="1"/>
    <col min="596" max="596" width="1.1796875" style="9" customWidth="1"/>
    <col min="597" max="599" width="6.81640625" style="9" customWidth="1"/>
    <col min="600" max="600" width="4.81640625" style="9" customWidth="1"/>
    <col min="601" max="603" width="8.1796875" style="9" customWidth="1"/>
    <col min="604" max="604" width="6.1796875" style="9" customWidth="1"/>
    <col min="605" max="605" width="8.26953125" style="9" customWidth="1"/>
    <col min="606" max="607" width="6.26953125" style="9" customWidth="1"/>
    <col min="608" max="608" width="1.1796875" style="9" customWidth="1"/>
    <col min="609" max="609" width="6.81640625" style="9" customWidth="1"/>
    <col min="610" max="610" width="7.26953125" style="9" customWidth="1"/>
    <col min="611" max="611" width="7.453125" style="9" customWidth="1"/>
    <col min="612" max="613" width="6.81640625" style="9" customWidth="1"/>
    <col min="614" max="614" width="7.7265625" style="9" customWidth="1"/>
    <col min="615" max="615" width="6.81640625" style="9" customWidth="1"/>
    <col min="616" max="616" width="6.1796875" style="9" customWidth="1"/>
    <col min="617" max="617" width="1.1796875" style="9" customWidth="1"/>
    <col min="618" max="620" width="6.1796875" style="9" customWidth="1"/>
    <col min="621" max="621" width="9.1796875" style="9" customWidth="1"/>
    <col min="622" max="622" width="8.7265625" style="9" customWidth="1"/>
    <col min="623" max="623" width="1.1796875" style="9" customWidth="1"/>
    <col min="624" max="624" width="1.54296875" style="9" customWidth="1"/>
    <col min="625" max="628" width="11.453125" style="9" customWidth="1"/>
    <col min="629" max="631" width="11.453125" style="9"/>
    <col min="632" max="632" width="9" style="9" customWidth="1"/>
    <col min="633" max="850" width="11.453125" style="9"/>
    <col min="851" max="851" width="7.54296875" style="9" customWidth="1"/>
    <col min="852" max="852" width="1.1796875" style="9" customWidth="1"/>
    <col min="853" max="855" width="6.81640625" style="9" customWidth="1"/>
    <col min="856" max="856" width="4.81640625" style="9" customWidth="1"/>
    <col min="857" max="859" width="8.1796875" style="9" customWidth="1"/>
    <col min="860" max="860" width="6.1796875" style="9" customWidth="1"/>
    <col min="861" max="861" width="8.26953125" style="9" customWidth="1"/>
    <col min="862" max="863" width="6.26953125" style="9" customWidth="1"/>
    <col min="864" max="864" width="1.1796875" style="9" customWidth="1"/>
    <col min="865" max="865" width="6.81640625" style="9" customWidth="1"/>
    <col min="866" max="866" width="7.26953125" style="9" customWidth="1"/>
    <col min="867" max="867" width="7.453125" style="9" customWidth="1"/>
    <col min="868" max="869" width="6.81640625" style="9" customWidth="1"/>
    <col min="870" max="870" width="7.7265625" style="9" customWidth="1"/>
    <col min="871" max="871" width="6.81640625" style="9" customWidth="1"/>
    <col min="872" max="872" width="6.1796875" style="9" customWidth="1"/>
    <col min="873" max="873" width="1.1796875" style="9" customWidth="1"/>
    <col min="874" max="876" width="6.1796875" style="9" customWidth="1"/>
    <col min="877" max="877" width="9.1796875" style="9" customWidth="1"/>
    <col min="878" max="878" width="8.7265625" style="9" customWidth="1"/>
    <col min="879" max="879" width="1.1796875" style="9" customWidth="1"/>
    <col min="880" max="880" width="1.54296875" style="9" customWidth="1"/>
    <col min="881" max="884" width="11.453125" style="9" customWidth="1"/>
    <col min="885" max="887" width="11.453125" style="9"/>
    <col min="888" max="888" width="9" style="9" customWidth="1"/>
    <col min="889" max="1106" width="11.453125" style="9"/>
    <col min="1107" max="1107" width="7.54296875" style="9" customWidth="1"/>
    <col min="1108" max="1108" width="1.1796875" style="9" customWidth="1"/>
    <col min="1109" max="1111" width="6.81640625" style="9" customWidth="1"/>
    <col min="1112" max="1112" width="4.81640625" style="9" customWidth="1"/>
    <col min="1113" max="1115" width="8.1796875" style="9" customWidth="1"/>
    <col min="1116" max="1116" width="6.1796875" style="9" customWidth="1"/>
    <col min="1117" max="1117" width="8.26953125" style="9" customWidth="1"/>
    <col min="1118" max="1119" width="6.26953125" style="9" customWidth="1"/>
    <col min="1120" max="1120" width="1.1796875" style="9" customWidth="1"/>
    <col min="1121" max="1121" width="6.81640625" style="9" customWidth="1"/>
    <col min="1122" max="1122" width="7.26953125" style="9" customWidth="1"/>
    <col min="1123" max="1123" width="7.453125" style="9" customWidth="1"/>
    <col min="1124" max="1125" width="6.81640625" style="9" customWidth="1"/>
    <col min="1126" max="1126" width="7.7265625" style="9" customWidth="1"/>
    <col min="1127" max="1127" width="6.81640625" style="9" customWidth="1"/>
    <col min="1128" max="1128" width="6.1796875" style="9" customWidth="1"/>
    <col min="1129" max="1129" width="1.1796875" style="9" customWidth="1"/>
    <col min="1130" max="1132" width="6.1796875" style="9" customWidth="1"/>
    <col min="1133" max="1133" width="9.1796875" style="9" customWidth="1"/>
    <col min="1134" max="1134" width="8.7265625" style="9" customWidth="1"/>
    <col min="1135" max="1135" width="1.1796875" style="9" customWidth="1"/>
    <col min="1136" max="1136" width="1.54296875" style="9" customWidth="1"/>
    <col min="1137" max="1140" width="11.453125" style="9" customWidth="1"/>
    <col min="1141" max="1143" width="11.453125" style="9"/>
    <col min="1144" max="1144" width="9" style="9" customWidth="1"/>
    <col min="1145" max="1362" width="11.453125" style="9"/>
    <col min="1363" max="1363" width="7.54296875" style="9" customWidth="1"/>
    <col min="1364" max="1364" width="1.1796875" style="9" customWidth="1"/>
    <col min="1365" max="1367" width="6.81640625" style="9" customWidth="1"/>
    <col min="1368" max="1368" width="4.81640625" style="9" customWidth="1"/>
    <col min="1369" max="1371" width="8.1796875" style="9" customWidth="1"/>
    <col min="1372" max="1372" width="6.1796875" style="9" customWidth="1"/>
    <col min="1373" max="1373" width="8.26953125" style="9" customWidth="1"/>
    <col min="1374" max="1375" width="6.26953125" style="9" customWidth="1"/>
    <col min="1376" max="1376" width="1.1796875" style="9" customWidth="1"/>
    <col min="1377" max="1377" width="6.81640625" style="9" customWidth="1"/>
    <col min="1378" max="1378" width="7.26953125" style="9" customWidth="1"/>
    <col min="1379" max="1379" width="7.453125" style="9" customWidth="1"/>
    <col min="1380" max="1381" width="6.81640625" style="9" customWidth="1"/>
    <col min="1382" max="1382" width="7.7265625" style="9" customWidth="1"/>
    <col min="1383" max="1383" width="6.81640625" style="9" customWidth="1"/>
    <col min="1384" max="1384" width="6.1796875" style="9" customWidth="1"/>
    <col min="1385" max="1385" width="1.1796875" style="9" customWidth="1"/>
    <col min="1386" max="1388" width="6.1796875" style="9" customWidth="1"/>
    <col min="1389" max="1389" width="9.1796875" style="9" customWidth="1"/>
    <col min="1390" max="1390" width="8.7265625" style="9" customWidth="1"/>
    <col min="1391" max="1391" width="1.1796875" style="9" customWidth="1"/>
    <col min="1392" max="1392" width="1.54296875" style="9" customWidth="1"/>
    <col min="1393" max="1396" width="11.453125" style="9" customWidth="1"/>
    <col min="1397" max="1399" width="11.453125" style="9"/>
    <col min="1400" max="1400" width="9" style="9" customWidth="1"/>
    <col min="1401" max="1618" width="11.453125" style="9"/>
    <col min="1619" max="1619" width="7.54296875" style="9" customWidth="1"/>
    <col min="1620" max="1620" width="1.1796875" style="9" customWidth="1"/>
    <col min="1621" max="1623" width="6.81640625" style="9" customWidth="1"/>
    <col min="1624" max="1624" width="4.81640625" style="9" customWidth="1"/>
    <col min="1625" max="1627" width="8.1796875" style="9" customWidth="1"/>
    <col min="1628" max="1628" width="6.1796875" style="9" customWidth="1"/>
    <col min="1629" max="1629" width="8.26953125" style="9" customWidth="1"/>
    <col min="1630" max="1631" width="6.26953125" style="9" customWidth="1"/>
    <col min="1632" max="1632" width="1.1796875" style="9" customWidth="1"/>
    <col min="1633" max="1633" width="6.81640625" style="9" customWidth="1"/>
    <col min="1634" max="1634" width="7.26953125" style="9" customWidth="1"/>
    <col min="1635" max="1635" width="7.453125" style="9" customWidth="1"/>
    <col min="1636" max="1637" width="6.81640625" style="9" customWidth="1"/>
    <col min="1638" max="1638" width="7.7265625" style="9" customWidth="1"/>
    <col min="1639" max="1639" width="6.81640625" style="9" customWidth="1"/>
    <col min="1640" max="1640" width="6.1796875" style="9" customWidth="1"/>
    <col min="1641" max="1641" width="1.1796875" style="9" customWidth="1"/>
    <col min="1642" max="1644" width="6.1796875" style="9" customWidth="1"/>
    <col min="1645" max="1645" width="9.1796875" style="9" customWidth="1"/>
    <col min="1646" max="1646" width="8.7265625" style="9" customWidth="1"/>
    <col min="1647" max="1647" width="1.1796875" style="9" customWidth="1"/>
    <col min="1648" max="1648" width="1.54296875" style="9" customWidth="1"/>
    <col min="1649" max="1652" width="11.453125" style="9" customWidth="1"/>
    <col min="1653" max="1655" width="11.453125" style="9"/>
    <col min="1656" max="1656" width="9" style="9" customWidth="1"/>
    <col min="1657" max="1874" width="11.453125" style="9"/>
    <col min="1875" max="1875" width="7.54296875" style="9" customWidth="1"/>
    <col min="1876" max="1876" width="1.1796875" style="9" customWidth="1"/>
    <col min="1877" max="1879" width="6.81640625" style="9" customWidth="1"/>
    <col min="1880" max="1880" width="4.81640625" style="9" customWidth="1"/>
    <col min="1881" max="1883" width="8.1796875" style="9" customWidth="1"/>
    <col min="1884" max="1884" width="6.1796875" style="9" customWidth="1"/>
    <col min="1885" max="1885" width="8.26953125" style="9" customWidth="1"/>
    <col min="1886" max="1887" width="6.26953125" style="9" customWidth="1"/>
    <col min="1888" max="1888" width="1.1796875" style="9" customWidth="1"/>
    <col min="1889" max="1889" width="6.81640625" style="9" customWidth="1"/>
    <col min="1890" max="1890" width="7.26953125" style="9" customWidth="1"/>
    <col min="1891" max="1891" width="7.453125" style="9" customWidth="1"/>
    <col min="1892" max="1893" width="6.81640625" style="9" customWidth="1"/>
    <col min="1894" max="1894" width="7.7265625" style="9" customWidth="1"/>
    <col min="1895" max="1895" width="6.81640625" style="9" customWidth="1"/>
    <col min="1896" max="1896" width="6.1796875" style="9" customWidth="1"/>
    <col min="1897" max="1897" width="1.1796875" style="9" customWidth="1"/>
    <col min="1898" max="1900" width="6.1796875" style="9" customWidth="1"/>
    <col min="1901" max="1901" width="9.1796875" style="9" customWidth="1"/>
    <col min="1902" max="1902" width="8.7265625" style="9" customWidth="1"/>
    <col min="1903" max="1903" width="1.1796875" style="9" customWidth="1"/>
    <col min="1904" max="1904" width="1.54296875" style="9" customWidth="1"/>
    <col min="1905" max="1908" width="11.453125" style="9" customWidth="1"/>
    <col min="1909" max="1911" width="11.453125" style="9"/>
    <col min="1912" max="1912" width="9" style="9" customWidth="1"/>
    <col min="1913" max="2130" width="11.453125" style="9"/>
    <col min="2131" max="2131" width="7.54296875" style="9" customWidth="1"/>
    <col min="2132" max="2132" width="1.1796875" style="9" customWidth="1"/>
    <col min="2133" max="2135" width="6.81640625" style="9" customWidth="1"/>
    <col min="2136" max="2136" width="4.81640625" style="9" customWidth="1"/>
    <col min="2137" max="2139" width="8.1796875" style="9" customWidth="1"/>
    <col min="2140" max="2140" width="6.1796875" style="9" customWidth="1"/>
    <col min="2141" max="2141" width="8.26953125" style="9" customWidth="1"/>
    <col min="2142" max="2143" width="6.26953125" style="9" customWidth="1"/>
    <col min="2144" max="2144" width="1.1796875" style="9" customWidth="1"/>
    <col min="2145" max="2145" width="6.81640625" style="9" customWidth="1"/>
    <col min="2146" max="2146" width="7.26953125" style="9" customWidth="1"/>
    <col min="2147" max="2147" width="7.453125" style="9" customWidth="1"/>
    <col min="2148" max="2149" width="6.81640625" style="9" customWidth="1"/>
    <col min="2150" max="2150" width="7.7265625" style="9" customWidth="1"/>
    <col min="2151" max="2151" width="6.81640625" style="9" customWidth="1"/>
    <col min="2152" max="2152" width="6.1796875" style="9" customWidth="1"/>
    <col min="2153" max="2153" width="1.1796875" style="9" customWidth="1"/>
    <col min="2154" max="2156" width="6.1796875" style="9" customWidth="1"/>
    <col min="2157" max="2157" width="9.1796875" style="9" customWidth="1"/>
    <col min="2158" max="2158" width="8.7265625" style="9" customWidth="1"/>
    <col min="2159" max="2159" width="1.1796875" style="9" customWidth="1"/>
    <col min="2160" max="2160" width="1.54296875" style="9" customWidth="1"/>
    <col min="2161" max="2164" width="11.453125" style="9" customWidth="1"/>
    <col min="2165" max="2167" width="11.453125" style="9"/>
    <col min="2168" max="2168" width="9" style="9" customWidth="1"/>
    <col min="2169" max="2386" width="11.453125" style="9"/>
    <col min="2387" max="2387" width="7.54296875" style="9" customWidth="1"/>
    <col min="2388" max="2388" width="1.1796875" style="9" customWidth="1"/>
    <col min="2389" max="2391" width="6.81640625" style="9" customWidth="1"/>
    <col min="2392" max="2392" width="4.81640625" style="9" customWidth="1"/>
    <col min="2393" max="2395" width="8.1796875" style="9" customWidth="1"/>
    <col min="2396" max="2396" width="6.1796875" style="9" customWidth="1"/>
    <col min="2397" max="2397" width="8.26953125" style="9" customWidth="1"/>
    <col min="2398" max="2399" width="6.26953125" style="9" customWidth="1"/>
    <col min="2400" max="2400" width="1.1796875" style="9" customWidth="1"/>
    <col min="2401" max="2401" width="6.81640625" style="9" customWidth="1"/>
    <col min="2402" max="2402" width="7.26953125" style="9" customWidth="1"/>
    <col min="2403" max="2403" width="7.453125" style="9" customWidth="1"/>
    <col min="2404" max="2405" width="6.81640625" style="9" customWidth="1"/>
    <col min="2406" max="2406" width="7.7265625" style="9" customWidth="1"/>
    <col min="2407" max="2407" width="6.81640625" style="9" customWidth="1"/>
    <col min="2408" max="2408" width="6.1796875" style="9" customWidth="1"/>
    <col min="2409" max="2409" width="1.1796875" style="9" customWidth="1"/>
    <col min="2410" max="2412" width="6.1796875" style="9" customWidth="1"/>
    <col min="2413" max="2413" width="9.1796875" style="9" customWidth="1"/>
    <col min="2414" max="2414" width="8.7265625" style="9" customWidth="1"/>
    <col min="2415" max="2415" width="1.1796875" style="9" customWidth="1"/>
    <col min="2416" max="2416" width="1.54296875" style="9" customWidth="1"/>
    <col min="2417" max="2420" width="11.453125" style="9" customWidth="1"/>
    <col min="2421" max="2423" width="11.453125" style="9"/>
    <col min="2424" max="2424" width="9" style="9" customWidth="1"/>
    <col min="2425" max="2642" width="11.453125" style="9"/>
    <col min="2643" max="2643" width="7.54296875" style="9" customWidth="1"/>
    <col min="2644" max="2644" width="1.1796875" style="9" customWidth="1"/>
    <col min="2645" max="2647" width="6.81640625" style="9" customWidth="1"/>
    <col min="2648" max="2648" width="4.81640625" style="9" customWidth="1"/>
    <col min="2649" max="2651" width="8.1796875" style="9" customWidth="1"/>
    <col min="2652" max="2652" width="6.1796875" style="9" customWidth="1"/>
    <col min="2653" max="2653" width="8.26953125" style="9" customWidth="1"/>
    <col min="2654" max="2655" width="6.26953125" style="9" customWidth="1"/>
    <col min="2656" max="2656" width="1.1796875" style="9" customWidth="1"/>
    <col min="2657" max="2657" width="6.81640625" style="9" customWidth="1"/>
    <col min="2658" max="2658" width="7.26953125" style="9" customWidth="1"/>
    <col min="2659" max="2659" width="7.453125" style="9" customWidth="1"/>
    <col min="2660" max="2661" width="6.81640625" style="9" customWidth="1"/>
    <col min="2662" max="2662" width="7.7265625" style="9" customWidth="1"/>
    <col min="2663" max="2663" width="6.81640625" style="9" customWidth="1"/>
    <col min="2664" max="2664" width="6.1796875" style="9" customWidth="1"/>
    <col min="2665" max="2665" width="1.1796875" style="9" customWidth="1"/>
    <col min="2666" max="2668" width="6.1796875" style="9" customWidth="1"/>
    <col min="2669" max="2669" width="9.1796875" style="9" customWidth="1"/>
    <col min="2670" max="2670" width="8.7265625" style="9" customWidth="1"/>
    <col min="2671" max="2671" width="1.1796875" style="9" customWidth="1"/>
    <col min="2672" max="2672" width="1.54296875" style="9" customWidth="1"/>
    <col min="2673" max="2676" width="11.453125" style="9" customWidth="1"/>
    <col min="2677" max="2679" width="11.453125" style="9"/>
    <col min="2680" max="2680" width="9" style="9" customWidth="1"/>
    <col min="2681" max="2898" width="11.453125" style="9"/>
    <col min="2899" max="2899" width="7.54296875" style="9" customWidth="1"/>
    <col min="2900" max="2900" width="1.1796875" style="9" customWidth="1"/>
    <col min="2901" max="2903" width="6.81640625" style="9" customWidth="1"/>
    <col min="2904" max="2904" width="4.81640625" style="9" customWidth="1"/>
    <col min="2905" max="2907" width="8.1796875" style="9" customWidth="1"/>
    <col min="2908" max="2908" width="6.1796875" style="9" customWidth="1"/>
    <col min="2909" max="2909" width="8.26953125" style="9" customWidth="1"/>
    <col min="2910" max="2911" width="6.26953125" style="9" customWidth="1"/>
    <col min="2912" max="2912" width="1.1796875" style="9" customWidth="1"/>
    <col min="2913" max="2913" width="6.81640625" style="9" customWidth="1"/>
    <col min="2914" max="2914" width="7.26953125" style="9" customWidth="1"/>
    <col min="2915" max="2915" width="7.453125" style="9" customWidth="1"/>
    <col min="2916" max="2917" width="6.81640625" style="9" customWidth="1"/>
    <col min="2918" max="2918" width="7.7265625" style="9" customWidth="1"/>
    <col min="2919" max="2919" width="6.81640625" style="9" customWidth="1"/>
    <col min="2920" max="2920" width="6.1796875" style="9" customWidth="1"/>
    <col min="2921" max="2921" width="1.1796875" style="9" customWidth="1"/>
    <col min="2922" max="2924" width="6.1796875" style="9" customWidth="1"/>
    <col min="2925" max="2925" width="9.1796875" style="9" customWidth="1"/>
    <col min="2926" max="2926" width="8.7265625" style="9" customWidth="1"/>
    <col min="2927" max="2927" width="1.1796875" style="9" customWidth="1"/>
    <col min="2928" max="2928" width="1.54296875" style="9" customWidth="1"/>
    <col min="2929" max="2932" width="11.453125" style="9" customWidth="1"/>
    <col min="2933" max="2935" width="11.453125" style="9"/>
    <col min="2936" max="2936" width="9" style="9" customWidth="1"/>
    <col min="2937" max="3154" width="11.453125" style="9"/>
    <col min="3155" max="3155" width="7.54296875" style="9" customWidth="1"/>
    <col min="3156" max="3156" width="1.1796875" style="9" customWidth="1"/>
    <col min="3157" max="3159" width="6.81640625" style="9" customWidth="1"/>
    <col min="3160" max="3160" width="4.81640625" style="9" customWidth="1"/>
    <col min="3161" max="3163" width="8.1796875" style="9" customWidth="1"/>
    <col min="3164" max="3164" width="6.1796875" style="9" customWidth="1"/>
    <col min="3165" max="3165" width="8.26953125" style="9" customWidth="1"/>
    <col min="3166" max="3167" width="6.26953125" style="9" customWidth="1"/>
    <col min="3168" max="3168" width="1.1796875" style="9" customWidth="1"/>
    <col min="3169" max="3169" width="6.81640625" style="9" customWidth="1"/>
    <col min="3170" max="3170" width="7.26953125" style="9" customWidth="1"/>
    <col min="3171" max="3171" width="7.453125" style="9" customWidth="1"/>
    <col min="3172" max="3173" width="6.81640625" style="9" customWidth="1"/>
    <col min="3174" max="3174" width="7.7265625" style="9" customWidth="1"/>
    <col min="3175" max="3175" width="6.81640625" style="9" customWidth="1"/>
    <col min="3176" max="3176" width="6.1796875" style="9" customWidth="1"/>
    <col min="3177" max="3177" width="1.1796875" style="9" customWidth="1"/>
    <col min="3178" max="3180" width="6.1796875" style="9" customWidth="1"/>
    <col min="3181" max="3181" width="9.1796875" style="9" customWidth="1"/>
    <col min="3182" max="3182" width="8.7265625" style="9" customWidth="1"/>
    <col min="3183" max="3183" width="1.1796875" style="9" customWidth="1"/>
    <col min="3184" max="3184" width="1.54296875" style="9" customWidth="1"/>
    <col min="3185" max="3188" width="11.453125" style="9" customWidth="1"/>
    <col min="3189" max="3191" width="11.453125" style="9"/>
    <col min="3192" max="3192" width="9" style="9" customWidth="1"/>
    <col min="3193" max="3410" width="11.453125" style="9"/>
    <col min="3411" max="3411" width="7.54296875" style="9" customWidth="1"/>
    <col min="3412" max="3412" width="1.1796875" style="9" customWidth="1"/>
    <col min="3413" max="3415" width="6.81640625" style="9" customWidth="1"/>
    <col min="3416" max="3416" width="4.81640625" style="9" customWidth="1"/>
    <col min="3417" max="3419" width="8.1796875" style="9" customWidth="1"/>
    <col min="3420" max="3420" width="6.1796875" style="9" customWidth="1"/>
    <col min="3421" max="3421" width="8.26953125" style="9" customWidth="1"/>
    <col min="3422" max="3423" width="6.26953125" style="9" customWidth="1"/>
    <col min="3424" max="3424" width="1.1796875" style="9" customWidth="1"/>
    <col min="3425" max="3425" width="6.81640625" style="9" customWidth="1"/>
    <col min="3426" max="3426" width="7.26953125" style="9" customWidth="1"/>
    <col min="3427" max="3427" width="7.453125" style="9" customWidth="1"/>
    <col min="3428" max="3429" width="6.81640625" style="9" customWidth="1"/>
    <col min="3430" max="3430" width="7.7265625" style="9" customWidth="1"/>
    <col min="3431" max="3431" width="6.81640625" style="9" customWidth="1"/>
    <col min="3432" max="3432" width="6.1796875" style="9" customWidth="1"/>
    <col min="3433" max="3433" width="1.1796875" style="9" customWidth="1"/>
    <col min="3434" max="3436" width="6.1796875" style="9" customWidth="1"/>
    <col min="3437" max="3437" width="9.1796875" style="9" customWidth="1"/>
    <col min="3438" max="3438" width="8.7265625" style="9" customWidth="1"/>
    <col min="3439" max="3439" width="1.1796875" style="9" customWidth="1"/>
    <col min="3440" max="3440" width="1.54296875" style="9" customWidth="1"/>
    <col min="3441" max="3444" width="11.453125" style="9" customWidth="1"/>
    <col min="3445" max="3447" width="11.453125" style="9"/>
    <col min="3448" max="3448" width="9" style="9" customWidth="1"/>
    <col min="3449" max="3666" width="11.453125" style="9"/>
    <col min="3667" max="3667" width="7.54296875" style="9" customWidth="1"/>
    <col min="3668" max="3668" width="1.1796875" style="9" customWidth="1"/>
    <col min="3669" max="3671" width="6.81640625" style="9" customWidth="1"/>
    <col min="3672" max="3672" width="4.81640625" style="9" customWidth="1"/>
    <col min="3673" max="3675" width="8.1796875" style="9" customWidth="1"/>
    <col min="3676" max="3676" width="6.1796875" style="9" customWidth="1"/>
    <col min="3677" max="3677" width="8.26953125" style="9" customWidth="1"/>
    <col min="3678" max="3679" width="6.26953125" style="9" customWidth="1"/>
    <col min="3680" max="3680" width="1.1796875" style="9" customWidth="1"/>
    <col min="3681" max="3681" width="6.81640625" style="9" customWidth="1"/>
    <col min="3682" max="3682" width="7.26953125" style="9" customWidth="1"/>
    <col min="3683" max="3683" width="7.453125" style="9" customWidth="1"/>
    <col min="3684" max="3685" width="6.81640625" style="9" customWidth="1"/>
    <col min="3686" max="3686" width="7.7265625" style="9" customWidth="1"/>
    <col min="3687" max="3687" width="6.81640625" style="9" customWidth="1"/>
    <col min="3688" max="3688" width="6.1796875" style="9" customWidth="1"/>
    <col min="3689" max="3689" width="1.1796875" style="9" customWidth="1"/>
    <col min="3690" max="3692" width="6.1796875" style="9" customWidth="1"/>
    <col min="3693" max="3693" width="9.1796875" style="9" customWidth="1"/>
    <col min="3694" max="3694" width="8.7265625" style="9" customWidth="1"/>
    <col min="3695" max="3695" width="1.1796875" style="9" customWidth="1"/>
    <col min="3696" max="3696" width="1.54296875" style="9" customWidth="1"/>
    <col min="3697" max="3700" width="11.453125" style="9" customWidth="1"/>
    <col min="3701" max="3703" width="11.453125" style="9"/>
    <col min="3704" max="3704" width="9" style="9" customWidth="1"/>
    <col min="3705" max="3922" width="11.453125" style="9"/>
    <col min="3923" max="3923" width="7.54296875" style="9" customWidth="1"/>
    <col min="3924" max="3924" width="1.1796875" style="9" customWidth="1"/>
    <col min="3925" max="3927" width="6.81640625" style="9" customWidth="1"/>
    <col min="3928" max="3928" width="4.81640625" style="9" customWidth="1"/>
    <col min="3929" max="3931" width="8.1796875" style="9" customWidth="1"/>
    <col min="3932" max="3932" width="6.1796875" style="9" customWidth="1"/>
    <col min="3933" max="3933" width="8.26953125" style="9" customWidth="1"/>
    <col min="3934" max="3935" width="6.26953125" style="9" customWidth="1"/>
    <col min="3936" max="3936" width="1.1796875" style="9" customWidth="1"/>
    <col min="3937" max="3937" width="6.81640625" style="9" customWidth="1"/>
    <col min="3938" max="3938" width="7.26953125" style="9" customWidth="1"/>
    <col min="3939" max="3939" width="7.453125" style="9" customWidth="1"/>
    <col min="3940" max="3941" width="6.81640625" style="9" customWidth="1"/>
    <col min="3942" max="3942" width="7.7265625" style="9" customWidth="1"/>
    <col min="3943" max="3943" width="6.81640625" style="9" customWidth="1"/>
    <col min="3944" max="3944" width="6.1796875" style="9" customWidth="1"/>
    <col min="3945" max="3945" width="1.1796875" style="9" customWidth="1"/>
    <col min="3946" max="3948" width="6.1796875" style="9" customWidth="1"/>
    <col min="3949" max="3949" width="9.1796875" style="9" customWidth="1"/>
    <col min="3950" max="3950" width="8.7265625" style="9" customWidth="1"/>
    <col min="3951" max="3951" width="1.1796875" style="9" customWidth="1"/>
    <col min="3952" max="3952" width="1.54296875" style="9" customWidth="1"/>
    <col min="3953" max="3956" width="11.453125" style="9" customWidth="1"/>
    <col min="3957" max="3959" width="11.453125" style="9"/>
    <col min="3960" max="3960" width="9" style="9" customWidth="1"/>
    <col min="3961" max="4178" width="11.453125" style="9"/>
    <col min="4179" max="4179" width="7.54296875" style="9" customWidth="1"/>
    <col min="4180" max="4180" width="1.1796875" style="9" customWidth="1"/>
    <col min="4181" max="4183" width="6.81640625" style="9" customWidth="1"/>
    <col min="4184" max="4184" width="4.81640625" style="9" customWidth="1"/>
    <col min="4185" max="4187" width="8.1796875" style="9" customWidth="1"/>
    <col min="4188" max="4188" width="6.1796875" style="9" customWidth="1"/>
    <col min="4189" max="4189" width="8.26953125" style="9" customWidth="1"/>
    <col min="4190" max="4191" width="6.26953125" style="9" customWidth="1"/>
    <col min="4192" max="4192" width="1.1796875" style="9" customWidth="1"/>
    <col min="4193" max="4193" width="6.81640625" style="9" customWidth="1"/>
    <col min="4194" max="4194" width="7.26953125" style="9" customWidth="1"/>
    <col min="4195" max="4195" width="7.453125" style="9" customWidth="1"/>
    <col min="4196" max="4197" width="6.81640625" style="9" customWidth="1"/>
    <col min="4198" max="4198" width="7.7265625" style="9" customWidth="1"/>
    <col min="4199" max="4199" width="6.81640625" style="9" customWidth="1"/>
    <col min="4200" max="4200" width="6.1796875" style="9" customWidth="1"/>
    <col min="4201" max="4201" width="1.1796875" style="9" customWidth="1"/>
    <col min="4202" max="4204" width="6.1796875" style="9" customWidth="1"/>
    <col min="4205" max="4205" width="9.1796875" style="9" customWidth="1"/>
    <col min="4206" max="4206" width="8.7265625" style="9" customWidth="1"/>
    <col min="4207" max="4207" width="1.1796875" style="9" customWidth="1"/>
    <col min="4208" max="4208" width="1.54296875" style="9" customWidth="1"/>
    <col min="4209" max="4212" width="11.453125" style="9" customWidth="1"/>
    <col min="4213" max="4215" width="11.453125" style="9"/>
    <col min="4216" max="4216" width="9" style="9" customWidth="1"/>
    <col min="4217" max="4434" width="11.453125" style="9"/>
    <col min="4435" max="4435" width="7.54296875" style="9" customWidth="1"/>
    <col min="4436" max="4436" width="1.1796875" style="9" customWidth="1"/>
    <col min="4437" max="4439" width="6.81640625" style="9" customWidth="1"/>
    <col min="4440" max="4440" width="4.81640625" style="9" customWidth="1"/>
    <col min="4441" max="4443" width="8.1796875" style="9" customWidth="1"/>
    <col min="4444" max="4444" width="6.1796875" style="9" customWidth="1"/>
    <col min="4445" max="4445" width="8.26953125" style="9" customWidth="1"/>
    <col min="4446" max="4447" width="6.26953125" style="9" customWidth="1"/>
    <col min="4448" max="4448" width="1.1796875" style="9" customWidth="1"/>
    <col min="4449" max="4449" width="6.81640625" style="9" customWidth="1"/>
    <col min="4450" max="4450" width="7.26953125" style="9" customWidth="1"/>
    <col min="4451" max="4451" width="7.453125" style="9" customWidth="1"/>
    <col min="4452" max="4453" width="6.81640625" style="9" customWidth="1"/>
    <col min="4454" max="4454" width="7.7265625" style="9" customWidth="1"/>
    <col min="4455" max="4455" width="6.81640625" style="9" customWidth="1"/>
    <col min="4456" max="4456" width="6.1796875" style="9" customWidth="1"/>
    <col min="4457" max="4457" width="1.1796875" style="9" customWidth="1"/>
    <col min="4458" max="4460" width="6.1796875" style="9" customWidth="1"/>
    <col min="4461" max="4461" width="9.1796875" style="9" customWidth="1"/>
    <col min="4462" max="4462" width="8.7265625" style="9" customWidth="1"/>
    <col min="4463" max="4463" width="1.1796875" style="9" customWidth="1"/>
    <col min="4464" max="4464" width="1.54296875" style="9" customWidth="1"/>
    <col min="4465" max="4468" width="11.453125" style="9" customWidth="1"/>
    <col min="4469" max="4471" width="11.453125" style="9"/>
    <col min="4472" max="4472" width="9" style="9" customWidth="1"/>
    <col min="4473" max="4690" width="11.453125" style="9"/>
    <col min="4691" max="4691" width="7.54296875" style="9" customWidth="1"/>
    <col min="4692" max="4692" width="1.1796875" style="9" customWidth="1"/>
    <col min="4693" max="4695" width="6.81640625" style="9" customWidth="1"/>
    <col min="4696" max="4696" width="4.81640625" style="9" customWidth="1"/>
    <col min="4697" max="4699" width="8.1796875" style="9" customWidth="1"/>
    <col min="4700" max="4700" width="6.1796875" style="9" customWidth="1"/>
    <col min="4701" max="4701" width="8.26953125" style="9" customWidth="1"/>
    <col min="4702" max="4703" width="6.26953125" style="9" customWidth="1"/>
    <col min="4704" max="4704" width="1.1796875" style="9" customWidth="1"/>
    <col min="4705" max="4705" width="6.81640625" style="9" customWidth="1"/>
    <col min="4706" max="4706" width="7.26953125" style="9" customWidth="1"/>
    <col min="4707" max="4707" width="7.453125" style="9" customWidth="1"/>
    <col min="4708" max="4709" width="6.81640625" style="9" customWidth="1"/>
    <col min="4710" max="4710" width="7.7265625" style="9" customWidth="1"/>
    <col min="4711" max="4711" width="6.81640625" style="9" customWidth="1"/>
    <col min="4712" max="4712" width="6.1796875" style="9" customWidth="1"/>
    <col min="4713" max="4713" width="1.1796875" style="9" customWidth="1"/>
    <col min="4714" max="4716" width="6.1796875" style="9" customWidth="1"/>
    <col min="4717" max="4717" width="9.1796875" style="9" customWidth="1"/>
    <col min="4718" max="4718" width="8.7265625" style="9" customWidth="1"/>
    <col min="4719" max="4719" width="1.1796875" style="9" customWidth="1"/>
    <col min="4720" max="4720" width="1.54296875" style="9" customWidth="1"/>
    <col min="4721" max="4724" width="11.453125" style="9" customWidth="1"/>
    <col min="4725" max="4727" width="11.453125" style="9"/>
    <col min="4728" max="4728" width="9" style="9" customWidth="1"/>
    <col min="4729" max="4946" width="11.453125" style="9"/>
    <col min="4947" max="4947" width="7.54296875" style="9" customWidth="1"/>
    <col min="4948" max="4948" width="1.1796875" style="9" customWidth="1"/>
    <col min="4949" max="4951" width="6.81640625" style="9" customWidth="1"/>
    <col min="4952" max="4952" width="4.81640625" style="9" customWidth="1"/>
    <col min="4953" max="4955" width="8.1796875" style="9" customWidth="1"/>
    <col min="4956" max="4956" width="6.1796875" style="9" customWidth="1"/>
    <col min="4957" max="4957" width="8.26953125" style="9" customWidth="1"/>
    <col min="4958" max="4959" width="6.26953125" style="9" customWidth="1"/>
    <col min="4960" max="4960" width="1.1796875" style="9" customWidth="1"/>
    <col min="4961" max="4961" width="6.81640625" style="9" customWidth="1"/>
    <col min="4962" max="4962" width="7.26953125" style="9" customWidth="1"/>
    <col min="4963" max="4963" width="7.453125" style="9" customWidth="1"/>
    <col min="4964" max="4965" width="6.81640625" style="9" customWidth="1"/>
    <col min="4966" max="4966" width="7.7265625" style="9" customWidth="1"/>
    <col min="4967" max="4967" width="6.81640625" style="9" customWidth="1"/>
    <col min="4968" max="4968" width="6.1796875" style="9" customWidth="1"/>
    <col min="4969" max="4969" width="1.1796875" style="9" customWidth="1"/>
    <col min="4970" max="4972" width="6.1796875" style="9" customWidth="1"/>
    <col min="4973" max="4973" width="9.1796875" style="9" customWidth="1"/>
    <col min="4974" max="4974" width="8.7265625" style="9" customWidth="1"/>
    <col min="4975" max="4975" width="1.1796875" style="9" customWidth="1"/>
    <col min="4976" max="4976" width="1.54296875" style="9" customWidth="1"/>
    <col min="4977" max="4980" width="11.453125" style="9" customWidth="1"/>
    <col min="4981" max="4983" width="11.453125" style="9"/>
    <col min="4984" max="4984" width="9" style="9" customWidth="1"/>
    <col min="4985" max="5202" width="11.453125" style="9"/>
    <col min="5203" max="5203" width="7.54296875" style="9" customWidth="1"/>
    <col min="5204" max="5204" width="1.1796875" style="9" customWidth="1"/>
    <col min="5205" max="5207" width="6.81640625" style="9" customWidth="1"/>
    <col min="5208" max="5208" width="4.81640625" style="9" customWidth="1"/>
    <col min="5209" max="5211" width="8.1796875" style="9" customWidth="1"/>
    <col min="5212" max="5212" width="6.1796875" style="9" customWidth="1"/>
    <col min="5213" max="5213" width="8.26953125" style="9" customWidth="1"/>
    <col min="5214" max="5215" width="6.26953125" style="9" customWidth="1"/>
    <col min="5216" max="5216" width="1.1796875" style="9" customWidth="1"/>
    <col min="5217" max="5217" width="6.81640625" style="9" customWidth="1"/>
    <col min="5218" max="5218" width="7.26953125" style="9" customWidth="1"/>
    <col min="5219" max="5219" width="7.453125" style="9" customWidth="1"/>
    <col min="5220" max="5221" width="6.81640625" style="9" customWidth="1"/>
    <col min="5222" max="5222" width="7.7265625" style="9" customWidth="1"/>
    <col min="5223" max="5223" width="6.81640625" style="9" customWidth="1"/>
    <col min="5224" max="5224" width="6.1796875" style="9" customWidth="1"/>
    <col min="5225" max="5225" width="1.1796875" style="9" customWidth="1"/>
    <col min="5226" max="5228" width="6.1796875" style="9" customWidth="1"/>
    <col min="5229" max="5229" width="9.1796875" style="9" customWidth="1"/>
    <col min="5230" max="5230" width="8.7265625" style="9" customWidth="1"/>
    <col min="5231" max="5231" width="1.1796875" style="9" customWidth="1"/>
    <col min="5232" max="5232" width="1.54296875" style="9" customWidth="1"/>
    <col min="5233" max="5236" width="11.453125" style="9" customWidth="1"/>
    <col min="5237" max="5239" width="11.453125" style="9"/>
    <col min="5240" max="5240" width="9" style="9" customWidth="1"/>
    <col min="5241" max="5458" width="11.453125" style="9"/>
    <col min="5459" max="5459" width="7.54296875" style="9" customWidth="1"/>
    <col min="5460" max="5460" width="1.1796875" style="9" customWidth="1"/>
    <col min="5461" max="5463" width="6.81640625" style="9" customWidth="1"/>
    <col min="5464" max="5464" width="4.81640625" style="9" customWidth="1"/>
    <col min="5465" max="5467" width="8.1796875" style="9" customWidth="1"/>
    <col min="5468" max="5468" width="6.1796875" style="9" customWidth="1"/>
    <col min="5469" max="5469" width="8.26953125" style="9" customWidth="1"/>
    <col min="5470" max="5471" width="6.26953125" style="9" customWidth="1"/>
    <col min="5472" max="5472" width="1.1796875" style="9" customWidth="1"/>
    <col min="5473" max="5473" width="6.81640625" style="9" customWidth="1"/>
    <col min="5474" max="5474" width="7.26953125" style="9" customWidth="1"/>
    <col min="5475" max="5475" width="7.453125" style="9" customWidth="1"/>
    <col min="5476" max="5477" width="6.81640625" style="9" customWidth="1"/>
    <col min="5478" max="5478" width="7.7265625" style="9" customWidth="1"/>
    <col min="5479" max="5479" width="6.81640625" style="9" customWidth="1"/>
    <col min="5480" max="5480" width="6.1796875" style="9" customWidth="1"/>
    <col min="5481" max="5481" width="1.1796875" style="9" customWidth="1"/>
    <col min="5482" max="5484" width="6.1796875" style="9" customWidth="1"/>
    <col min="5485" max="5485" width="9.1796875" style="9" customWidth="1"/>
    <col min="5486" max="5486" width="8.7265625" style="9" customWidth="1"/>
    <col min="5487" max="5487" width="1.1796875" style="9" customWidth="1"/>
    <col min="5488" max="5488" width="1.54296875" style="9" customWidth="1"/>
    <col min="5489" max="5492" width="11.453125" style="9" customWidth="1"/>
    <col min="5493" max="5495" width="11.453125" style="9"/>
    <col min="5496" max="5496" width="9" style="9" customWidth="1"/>
    <col min="5497" max="5714" width="11.453125" style="9"/>
    <col min="5715" max="5715" width="7.54296875" style="9" customWidth="1"/>
    <col min="5716" max="5716" width="1.1796875" style="9" customWidth="1"/>
    <col min="5717" max="5719" width="6.81640625" style="9" customWidth="1"/>
    <col min="5720" max="5720" width="4.81640625" style="9" customWidth="1"/>
    <col min="5721" max="5723" width="8.1796875" style="9" customWidth="1"/>
    <col min="5724" max="5724" width="6.1796875" style="9" customWidth="1"/>
    <col min="5725" max="5725" width="8.26953125" style="9" customWidth="1"/>
    <col min="5726" max="5727" width="6.26953125" style="9" customWidth="1"/>
    <col min="5728" max="5728" width="1.1796875" style="9" customWidth="1"/>
    <col min="5729" max="5729" width="6.81640625" style="9" customWidth="1"/>
    <col min="5730" max="5730" width="7.26953125" style="9" customWidth="1"/>
    <col min="5731" max="5731" width="7.453125" style="9" customWidth="1"/>
    <col min="5732" max="5733" width="6.81640625" style="9" customWidth="1"/>
    <col min="5734" max="5734" width="7.7265625" style="9" customWidth="1"/>
    <col min="5735" max="5735" width="6.81640625" style="9" customWidth="1"/>
    <col min="5736" max="5736" width="6.1796875" style="9" customWidth="1"/>
    <col min="5737" max="5737" width="1.1796875" style="9" customWidth="1"/>
    <col min="5738" max="5740" width="6.1796875" style="9" customWidth="1"/>
    <col min="5741" max="5741" width="9.1796875" style="9" customWidth="1"/>
    <col min="5742" max="5742" width="8.7265625" style="9" customWidth="1"/>
    <col min="5743" max="5743" width="1.1796875" style="9" customWidth="1"/>
    <col min="5744" max="5744" width="1.54296875" style="9" customWidth="1"/>
    <col min="5745" max="5748" width="11.453125" style="9" customWidth="1"/>
    <col min="5749" max="5751" width="11.453125" style="9"/>
    <col min="5752" max="5752" width="9" style="9" customWidth="1"/>
    <col min="5753" max="5970" width="11.453125" style="9"/>
    <col min="5971" max="5971" width="7.54296875" style="9" customWidth="1"/>
    <col min="5972" max="5972" width="1.1796875" style="9" customWidth="1"/>
    <col min="5973" max="5975" width="6.81640625" style="9" customWidth="1"/>
    <col min="5976" max="5976" width="4.81640625" style="9" customWidth="1"/>
    <col min="5977" max="5979" width="8.1796875" style="9" customWidth="1"/>
    <col min="5980" max="5980" width="6.1796875" style="9" customWidth="1"/>
    <col min="5981" max="5981" width="8.26953125" style="9" customWidth="1"/>
    <col min="5982" max="5983" width="6.26953125" style="9" customWidth="1"/>
    <col min="5984" max="5984" width="1.1796875" style="9" customWidth="1"/>
    <col min="5985" max="5985" width="6.81640625" style="9" customWidth="1"/>
    <col min="5986" max="5986" width="7.26953125" style="9" customWidth="1"/>
    <col min="5987" max="5987" width="7.453125" style="9" customWidth="1"/>
    <col min="5988" max="5989" width="6.81640625" style="9" customWidth="1"/>
    <col min="5990" max="5990" width="7.7265625" style="9" customWidth="1"/>
    <col min="5991" max="5991" width="6.81640625" style="9" customWidth="1"/>
    <col min="5992" max="5992" width="6.1796875" style="9" customWidth="1"/>
    <col min="5993" max="5993" width="1.1796875" style="9" customWidth="1"/>
    <col min="5994" max="5996" width="6.1796875" style="9" customWidth="1"/>
    <col min="5997" max="5997" width="9.1796875" style="9" customWidth="1"/>
    <col min="5998" max="5998" width="8.7265625" style="9" customWidth="1"/>
    <col min="5999" max="5999" width="1.1796875" style="9" customWidth="1"/>
    <col min="6000" max="6000" width="1.54296875" style="9" customWidth="1"/>
    <col min="6001" max="6004" width="11.453125" style="9" customWidth="1"/>
    <col min="6005" max="6007" width="11.453125" style="9"/>
    <col min="6008" max="6008" width="9" style="9" customWidth="1"/>
    <col min="6009" max="6226" width="11.453125" style="9"/>
    <col min="6227" max="6227" width="7.54296875" style="9" customWidth="1"/>
    <col min="6228" max="6228" width="1.1796875" style="9" customWidth="1"/>
    <col min="6229" max="6231" width="6.81640625" style="9" customWidth="1"/>
    <col min="6232" max="6232" width="4.81640625" style="9" customWidth="1"/>
    <col min="6233" max="6235" width="8.1796875" style="9" customWidth="1"/>
    <col min="6236" max="6236" width="6.1796875" style="9" customWidth="1"/>
    <col min="6237" max="6237" width="8.26953125" style="9" customWidth="1"/>
    <col min="6238" max="6239" width="6.26953125" style="9" customWidth="1"/>
    <col min="6240" max="6240" width="1.1796875" style="9" customWidth="1"/>
    <col min="6241" max="6241" width="6.81640625" style="9" customWidth="1"/>
    <col min="6242" max="6242" width="7.26953125" style="9" customWidth="1"/>
    <col min="6243" max="6243" width="7.453125" style="9" customWidth="1"/>
    <col min="6244" max="6245" width="6.81640625" style="9" customWidth="1"/>
    <col min="6246" max="6246" width="7.7265625" style="9" customWidth="1"/>
    <col min="6247" max="6247" width="6.81640625" style="9" customWidth="1"/>
    <col min="6248" max="6248" width="6.1796875" style="9" customWidth="1"/>
    <col min="6249" max="6249" width="1.1796875" style="9" customWidth="1"/>
    <col min="6250" max="6252" width="6.1796875" style="9" customWidth="1"/>
    <col min="6253" max="6253" width="9.1796875" style="9" customWidth="1"/>
    <col min="6254" max="6254" width="8.7265625" style="9" customWidth="1"/>
    <col min="6255" max="6255" width="1.1796875" style="9" customWidth="1"/>
    <col min="6256" max="6256" width="1.54296875" style="9" customWidth="1"/>
    <col min="6257" max="6260" width="11.453125" style="9" customWidth="1"/>
    <col min="6261" max="6263" width="11.453125" style="9"/>
    <col min="6264" max="6264" width="9" style="9" customWidth="1"/>
    <col min="6265" max="6482" width="11.453125" style="9"/>
    <col min="6483" max="6483" width="7.54296875" style="9" customWidth="1"/>
    <col min="6484" max="6484" width="1.1796875" style="9" customWidth="1"/>
    <col min="6485" max="6487" width="6.81640625" style="9" customWidth="1"/>
    <col min="6488" max="6488" width="4.81640625" style="9" customWidth="1"/>
    <col min="6489" max="6491" width="8.1796875" style="9" customWidth="1"/>
    <col min="6492" max="6492" width="6.1796875" style="9" customWidth="1"/>
    <col min="6493" max="6493" width="8.26953125" style="9" customWidth="1"/>
    <col min="6494" max="6495" width="6.26953125" style="9" customWidth="1"/>
    <col min="6496" max="6496" width="1.1796875" style="9" customWidth="1"/>
    <col min="6497" max="6497" width="6.81640625" style="9" customWidth="1"/>
    <col min="6498" max="6498" width="7.26953125" style="9" customWidth="1"/>
    <col min="6499" max="6499" width="7.453125" style="9" customWidth="1"/>
    <col min="6500" max="6501" width="6.81640625" style="9" customWidth="1"/>
    <col min="6502" max="6502" width="7.7265625" style="9" customWidth="1"/>
    <col min="6503" max="6503" width="6.81640625" style="9" customWidth="1"/>
    <col min="6504" max="6504" width="6.1796875" style="9" customWidth="1"/>
    <col min="6505" max="6505" width="1.1796875" style="9" customWidth="1"/>
    <col min="6506" max="6508" width="6.1796875" style="9" customWidth="1"/>
    <col min="6509" max="6509" width="9.1796875" style="9" customWidth="1"/>
    <col min="6510" max="6510" width="8.7265625" style="9" customWidth="1"/>
    <col min="6511" max="6511" width="1.1796875" style="9" customWidth="1"/>
    <col min="6512" max="6512" width="1.54296875" style="9" customWidth="1"/>
    <col min="6513" max="6516" width="11.453125" style="9" customWidth="1"/>
    <col min="6517" max="6519" width="11.453125" style="9"/>
    <col min="6520" max="6520" width="9" style="9" customWidth="1"/>
    <col min="6521" max="6738" width="11.453125" style="9"/>
    <col min="6739" max="6739" width="7.54296875" style="9" customWidth="1"/>
    <col min="6740" max="6740" width="1.1796875" style="9" customWidth="1"/>
    <col min="6741" max="6743" width="6.81640625" style="9" customWidth="1"/>
    <col min="6744" max="6744" width="4.81640625" style="9" customWidth="1"/>
    <col min="6745" max="6747" width="8.1796875" style="9" customWidth="1"/>
    <col min="6748" max="6748" width="6.1796875" style="9" customWidth="1"/>
    <col min="6749" max="6749" width="8.26953125" style="9" customWidth="1"/>
    <col min="6750" max="6751" width="6.26953125" style="9" customWidth="1"/>
    <col min="6752" max="6752" width="1.1796875" style="9" customWidth="1"/>
    <col min="6753" max="6753" width="6.81640625" style="9" customWidth="1"/>
    <col min="6754" max="6754" width="7.26953125" style="9" customWidth="1"/>
    <col min="6755" max="6755" width="7.453125" style="9" customWidth="1"/>
    <col min="6756" max="6757" width="6.81640625" style="9" customWidth="1"/>
    <col min="6758" max="6758" width="7.7265625" style="9" customWidth="1"/>
    <col min="6759" max="6759" width="6.81640625" style="9" customWidth="1"/>
    <col min="6760" max="6760" width="6.1796875" style="9" customWidth="1"/>
    <col min="6761" max="6761" width="1.1796875" style="9" customWidth="1"/>
    <col min="6762" max="6764" width="6.1796875" style="9" customWidth="1"/>
    <col min="6765" max="6765" width="9.1796875" style="9" customWidth="1"/>
    <col min="6766" max="6766" width="8.7265625" style="9" customWidth="1"/>
    <col min="6767" max="6767" width="1.1796875" style="9" customWidth="1"/>
    <col min="6768" max="6768" width="1.54296875" style="9" customWidth="1"/>
    <col min="6769" max="6772" width="11.453125" style="9" customWidth="1"/>
    <col min="6773" max="6775" width="11.453125" style="9"/>
    <col min="6776" max="6776" width="9" style="9" customWidth="1"/>
    <col min="6777" max="6994" width="11.453125" style="9"/>
    <col min="6995" max="6995" width="7.54296875" style="9" customWidth="1"/>
    <col min="6996" max="6996" width="1.1796875" style="9" customWidth="1"/>
    <col min="6997" max="6999" width="6.81640625" style="9" customWidth="1"/>
    <col min="7000" max="7000" width="4.81640625" style="9" customWidth="1"/>
    <col min="7001" max="7003" width="8.1796875" style="9" customWidth="1"/>
    <col min="7004" max="7004" width="6.1796875" style="9" customWidth="1"/>
    <col min="7005" max="7005" width="8.26953125" style="9" customWidth="1"/>
    <col min="7006" max="7007" width="6.26953125" style="9" customWidth="1"/>
    <col min="7008" max="7008" width="1.1796875" style="9" customWidth="1"/>
    <col min="7009" max="7009" width="6.81640625" style="9" customWidth="1"/>
    <col min="7010" max="7010" width="7.26953125" style="9" customWidth="1"/>
    <col min="7011" max="7011" width="7.453125" style="9" customWidth="1"/>
    <col min="7012" max="7013" width="6.81640625" style="9" customWidth="1"/>
    <col min="7014" max="7014" width="7.7265625" style="9" customWidth="1"/>
    <col min="7015" max="7015" width="6.81640625" style="9" customWidth="1"/>
    <col min="7016" max="7016" width="6.1796875" style="9" customWidth="1"/>
    <col min="7017" max="7017" width="1.1796875" style="9" customWidth="1"/>
    <col min="7018" max="7020" width="6.1796875" style="9" customWidth="1"/>
    <col min="7021" max="7021" width="9.1796875" style="9" customWidth="1"/>
    <col min="7022" max="7022" width="8.7265625" style="9" customWidth="1"/>
    <col min="7023" max="7023" width="1.1796875" style="9" customWidth="1"/>
    <col min="7024" max="7024" width="1.54296875" style="9" customWidth="1"/>
    <col min="7025" max="7028" width="11.453125" style="9" customWidth="1"/>
    <col min="7029" max="7031" width="11.453125" style="9"/>
    <col min="7032" max="7032" width="9" style="9" customWidth="1"/>
    <col min="7033" max="7250" width="11.453125" style="9"/>
    <col min="7251" max="7251" width="7.54296875" style="9" customWidth="1"/>
    <col min="7252" max="7252" width="1.1796875" style="9" customWidth="1"/>
    <col min="7253" max="7255" width="6.81640625" style="9" customWidth="1"/>
    <col min="7256" max="7256" width="4.81640625" style="9" customWidth="1"/>
    <col min="7257" max="7259" width="8.1796875" style="9" customWidth="1"/>
    <col min="7260" max="7260" width="6.1796875" style="9" customWidth="1"/>
    <col min="7261" max="7261" width="8.26953125" style="9" customWidth="1"/>
    <col min="7262" max="7263" width="6.26953125" style="9" customWidth="1"/>
    <col min="7264" max="7264" width="1.1796875" style="9" customWidth="1"/>
    <col min="7265" max="7265" width="6.81640625" style="9" customWidth="1"/>
    <col min="7266" max="7266" width="7.26953125" style="9" customWidth="1"/>
    <col min="7267" max="7267" width="7.453125" style="9" customWidth="1"/>
    <col min="7268" max="7269" width="6.81640625" style="9" customWidth="1"/>
    <col min="7270" max="7270" width="7.7265625" style="9" customWidth="1"/>
    <col min="7271" max="7271" width="6.81640625" style="9" customWidth="1"/>
    <col min="7272" max="7272" width="6.1796875" style="9" customWidth="1"/>
    <col min="7273" max="7273" width="1.1796875" style="9" customWidth="1"/>
    <col min="7274" max="7276" width="6.1796875" style="9" customWidth="1"/>
    <col min="7277" max="7277" width="9.1796875" style="9" customWidth="1"/>
    <col min="7278" max="7278" width="8.7265625" style="9" customWidth="1"/>
    <col min="7279" max="7279" width="1.1796875" style="9" customWidth="1"/>
    <col min="7280" max="7280" width="1.54296875" style="9" customWidth="1"/>
    <col min="7281" max="7284" width="11.453125" style="9" customWidth="1"/>
    <col min="7285" max="7287" width="11.453125" style="9"/>
    <col min="7288" max="7288" width="9" style="9" customWidth="1"/>
    <col min="7289" max="7506" width="11.453125" style="9"/>
    <col min="7507" max="7507" width="7.54296875" style="9" customWidth="1"/>
    <col min="7508" max="7508" width="1.1796875" style="9" customWidth="1"/>
    <col min="7509" max="7511" width="6.81640625" style="9" customWidth="1"/>
    <col min="7512" max="7512" width="4.81640625" style="9" customWidth="1"/>
    <col min="7513" max="7515" width="8.1796875" style="9" customWidth="1"/>
    <col min="7516" max="7516" width="6.1796875" style="9" customWidth="1"/>
    <col min="7517" max="7517" width="8.26953125" style="9" customWidth="1"/>
    <col min="7518" max="7519" width="6.26953125" style="9" customWidth="1"/>
    <col min="7520" max="7520" width="1.1796875" style="9" customWidth="1"/>
    <col min="7521" max="7521" width="6.81640625" style="9" customWidth="1"/>
    <col min="7522" max="7522" width="7.26953125" style="9" customWidth="1"/>
    <col min="7523" max="7523" width="7.453125" style="9" customWidth="1"/>
    <col min="7524" max="7525" width="6.81640625" style="9" customWidth="1"/>
    <col min="7526" max="7526" width="7.7265625" style="9" customWidth="1"/>
    <col min="7527" max="7527" width="6.81640625" style="9" customWidth="1"/>
    <col min="7528" max="7528" width="6.1796875" style="9" customWidth="1"/>
    <col min="7529" max="7529" width="1.1796875" style="9" customWidth="1"/>
    <col min="7530" max="7532" width="6.1796875" style="9" customWidth="1"/>
    <col min="7533" max="7533" width="9.1796875" style="9" customWidth="1"/>
    <col min="7534" max="7534" width="8.7265625" style="9" customWidth="1"/>
    <col min="7535" max="7535" width="1.1796875" style="9" customWidth="1"/>
    <col min="7536" max="7536" width="1.54296875" style="9" customWidth="1"/>
    <col min="7537" max="7540" width="11.453125" style="9" customWidth="1"/>
    <col min="7541" max="7543" width="11.453125" style="9"/>
    <col min="7544" max="7544" width="9" style="9" customWidth="1"/>
    <col min="7545" max="7762" width="11.453125" style="9"/>
    <col min="7763" max="7763" width="7.54296875" style="9" customWidth="1"/>
    <col min="7764" max="7764" width="1.1796875" style="9" customWidth="1"/>
    <col min="7765" max="7767" width="6.81640625" style="9" customWidth="1"/>
    <col min="7768" max="7768" width="4.81640625" style="9" customWidth="1"/>
    <col min="7769" max="7771" width="8.1796875" style="9" customWidth="1"/>
    <col min="7772" max="7772" width="6.1796875" style="9" customWidth="1"/>
    <col min="7773" max="7773" width="8.26953125" style="9" customWidth="1"/>
    <col min="7774" max="7775" width="6.26953125" style="9" customWidth="1"/>
    <col min="7776" max="7776" width="1.1796875" style="9" customWidth="1"/>
    <col min="7777" max="7777" width="6.81640625" style="9" customWidth="1"/>
    <col min="7778" max="7778" width="7.26953125" style="9" customWidth="1"/>
    <col min="7779" max="7779" width="7.453125" style="9" customWidth="1"/>
    <col min="7780" max="7781" width="6.81640625" style="9" customWidth="1"/>
    <col min="7782" max="7782" width="7.7265625" style="9" customWidth="1"/>
    <col min="7783" max="7783" width="6.81640625" style="9" customWidth="1"/>
    <col min="7784" max="7784" width="6.1796875" style="9" customWidth="1"/>
    <col min="7785" max="7785" width="1.1796875" style="9" customWidth="1"/>
    <col min="7786" max="7788" width="6.1796875" style="9" customWidth="1"/>
    <col min="7789" max="7789" width="9.1796875" style="9" customWidth="1"/>
    <col min="7790" max="7790" width="8.7265625" style="9" customWidth="1"/>
    <col min="7791" max="7791" width="1.1796875" style="9" customWidth="1"/>
    <col min="7792" max="7792" width="1.54296875" style="9" customWidth="1"/>
    <col min="7793" max="7796" width="11.453125" style="9" customWidth="1"/>
    <col min="7797" max="7799" width="11.453125" style="9"/>
    <col min="7800" max="7800" width="9" style="9" customWidth="1"/>
    <col min="7801" max="8018" width="11.453125" style="9"/>
    <col min="8019" max="8019" width="7.54296875" style="9" customWidth="1"/>
    <col min="8020" max="8020" width="1.1796875" style="9" customWidth="1"/>
    <col min="8021" max="8023" width="6.81640625" style="9" customWidth="1"/>
    <col min="8024" max="8024" width="4.81640625" style="9" customWidth="1"/>
    <col min="8025" max="8027" width="8.1796875" style="9" customWidth="1"/>
    <col min="8028" max="8028" width="6.1796875" style="9" customWidth="1"/>
    <col min="8029" max="8029" width="8.26953125" style="9" customWidth="1"/>
    <col min="8030" max="8031" width="6.26953125" style="9" customWidth="1"/>
    <col min="8032" max="8032" width="1.1796875" style="9" customWidth="1"/>
    <col min="8033" max="8033" width="6.81640625" style="9" customWidth="1"/>
    <col min="8034" max="8034" width="7.26953125" style="9" customWidth="1"/>
    <col min="8035" max="8035" width="7.453125" style="9" customWidth="1"/>
    <col min="8036" max="8037" width="6.81640625" style="9" customWidth="1"/>
    <col min="8038" max="8038" width="7.7265625" style="9" customWidth="1"/>
    <col min="8039" max="8039" width="6.81640625" style="9" customWidth="1"/>
    <col min="8040" max="8040" width="6.1796875" style="9" customWidth="1"/>
    <col min="8041" max="8041" width="1.1796875" style="9" customWidth="1"/>
    <col min="8042" max="8044" width="6.1796875" style="9" customWidth="1"/>
    <col min="8045" max="8045" width="9.1796875" style="9" customWidth="1"/>
    <col min="8046" max="8046" width="8.7265625" style="9" customWidth="1"/>
    <col min="8047" max="8047" width="1.1796875" style="9" customWidth="1"/>
    <col min="8048" max="8048" width="1.54296875" style="9" customWidth="1"/>
    <col min="8049" max="8052" width="11.453125" style="9" customWidth="1"/>
    <col min="8053" max="8055" width="11.453125" style="9"/>
    <col min="8056" max="8056" width="9" style="9" customWidth="1"/>
    <col min="8057" max="8274" width="11.453125" style="9"/>
    <col min="8275" max="8275" width="7.54296875" style="9" customWidth="1"/>
    <col min="8276" max="8276" width="1.1796875" style="9" customWidth="1"/>
    <col min="8277" max="8279" width="6.81640625" style="9" customWidth="1"/>
    <col min="8280" max="8280" width="4.81640625" style="9" customWidth="1"/>
    <col min="8281" max="8283" width="8.1796875" style="9" customWidth="1"/>
    <col min="8284" max="8284" width="6.1796875" style="9" customWidth="1"/>
    <col min="8285" max="8285" width="8.26953125" style="9" customWidth="1"/>
    <col min="8286" max="8287" width="6.26953125" style="9" customWidth="1"/>
    <col min="8288" max="8288" width="1.1796875" style="9" customWidth="1"/>
    <col min="8289" max="8289" width="6.81640625" style="9" customWidth="1"/>
    <col min="8290" max="8290" width="7.26953125" style="9" customWidth="1"/>
    <col min="8291" max="8291" width="7.453125" style="9" customWidth="1"/>
    <col min="8292" max="8293" width="6.81640625" style="9" customWidth="1"/>
    <col min="8294" max="8294" width="7.7265625" style="9" customWidth="1"/>
    <col min="8295" max="8295" width="6.81640625" style="9" customWidth="1"/>
    <col min="8296" max="8296" width="6.1796875" style="9" customWidth="1"/>
    <col min="8297" max="8297" width="1.1796875" style="9" customWidth="1"/>
    <col min="8298" max="8300" width="6.1796875" style="9" customWidth="1"/>
    <col min="8301" max="8301" width="9.1796875" style="9" customWidth="1"/>
    <col min="8302" max="8302" width="8.7265625" style="9" customWidth="1"/>
    <col min="8303" max="8303" width="1.1796875" style="9" customWidth="1"/>
    <col min="8304" max="8304" width="1.54296875" style="9" customWidth="1"/>
    <col min="8305" max="8308" width="11.453125" style="9" customWidth="1"/>
    <col min="8309" max="8311" width="11.453125" style="9"/>
    <col min="8312" max="8312" width="9" style="9" customWidth="1"/>
    <col min="8313" max="8530" width="11.453125" style="9"/>
    <col min="8531" max="8531" width="7.54296875" style="9" customWidth="1"/>
    <col min="8532" max="8532" width="1.1796875" style="9" customWidth="1"/>
    <col min="8533" max="8535" width="6.81640625" style="9" customWidth="1"/>
    <col min="8536" max="8536" width="4.81640625" style="9" customWidth="1"/>
    <col min="8537" max="8539" width="8.1796875" style="9" customWidth="1"/>
    <col min="8540" max="8540" width="6.1796875" style="9" customWidth="1"/>
    <col min="8541" max="8541" width="8.26953125" style="9" customWidth="1"/>
    <col min="8542" max="8543" width="6.26953125" style="9" customWidth="1"/>
    <col min="8544" max="8544" width="1.1796875" style="9" customWidth="1"/>
    <col min="8545" max="8545" width="6.81640625" style="9" customWidth="1"/>
    <col min="8546" max="8546" width="7.26953125" style="9" customWidth="1"/>
    <col min="8547" max="8547" width="7.453125" style="9" customWidth="1"/>
    <col min="8548" max="8549" width="6.81640625" style="9" customWidth="1"/>
    <col min="8550" max="8550" width="7.7265625" style="9" customWidth="1"/>
    <col min="8551" max="8551" width="6.81640625" style="9" customWidth="1"/>
    <col min="8552" max="8552" width="6.1796875" style="9" customWidth="1"/>
    <col min="8553" max="8553" width="1.1796875" style="9" customWidth="1"/>
    <col min="8554" max="8556" width="6.1796875" style="9" customWidth="1"/>
    <col min="8557" max="8557" width="9.1796875" style="9" customWidth="1"/>
    <col min="8558" max="8558" width="8.7265625" style="9" customWidth="1"/>
    <col min="8559" max="8559" width="1.1796875" style="9" customWidth="1"/>
    <col min="8560" max="8560" width="1.54296875" style="9" customWidth="1"/>
    <col min="8561" max="8564" width="11.453125" style="9" customWidth="1"/>
    <col min="8565" max="8567" width="11.453125" style="9"/>
    <col min="8568" max="8568" width="9" style="9" customWidth="1"/>
    <col min="8569" max="8786" width="11.453125" style="9"/>
    <col min="8787" max="8787" width="7.54296875" style="9" customWidth="1"/>
    <col min="8788" max="8788" width="1.1796875" style="9" customWidth="1"/>
    <col min="8789" max="8791" width="6.81640625" style="9" customWidth="1"/>
    <col min="8792" max="8792" width="4.81640625" style="9" customWidth="1"/>
    <col min="8793" max="8795" width="8.1796875" style="9" customWidth="1"/>
    <col min="8796" max="8796" width="6.1796875" style="9" customWidth="1"/>
    <col min="8797" max="8797" width="8.26953125" style="9" customWidth="1"/>
    <col min="8798" max="8799" width="6.26953125" style="9" customWidth="1"/>
    <col min="8800" max="8800" width="1.1796875" style="9" customWidth="1"/>
    <col min="8801" max="8801" width="6.81640625" style="9" customWidth="1"/>
    <col min="8802" max="8802" width="7.26953125" style="9" customWidth="1"/>
    <col min="8803" max="8803" width="7.453125" style="9" customWidth="1"/>
    <col min="8804" max="8805" width="6.81640625" style="9" customWidth="1"/>
    <col min="8806" max="8806" width="7.7265625" style="9" customWidth="1"/>
    <col min="8807" max="8807" width="6.81640625" style="9" customWidth="1"/>
    <col min="8808" max="8808" width="6.1796875" style="9" customWidth="1"/>
    <col min="8809" max="8809" width="1.1796875" style="9" customWidth="1"/>
    <col min="8810" max="8812" width="6.1796875" style="9" customWidth="1"/>
    <col min="8813" max="8813" width="9.1796875" style="9" customWidth="1"/>
    <col min="8814" max="8814" width="8.7265625" style="9" customWidth="1"/>
    <col min="8815" max="8815" width="1.1796875" style="9" customWidth="1"/>
    <col min="8816" max="8816" width="1.54296875" style="9" customWidth="1"/>
    <col min="8817" max="8820" width="11.453125" style="9" customWidth="1"/>
    <col min="8821" max="8823" width="11.453125" style="9"/>
    <col min="8824" max="8824" width="9" style="9" customWidth="1"/>
    <col min="8825" max="9042" width="11.453125" style="9"/>
    <col min="9043" max="9043" width="7.54296875" style="9" customWidth="1"/>
    <col min="9044" max="9044" width="1.1796875" style="9" customWidth="1"/>
    <col min="9045" max="9047" width="6.81640625" style="9" customWidth="1"/>
    <col min="9048" max="9048" width="4.81640625" style="9" customWidth="1"/>
    <col min="9049" max="9051" width="8.1796875" style="9" customWidth="1"/>
    <col min="9052" max="9052" width="6.1796875" style="9" customWidth="1"/>
    <col min="9053" max="9053" width="8.26953125" style="9" customWidth="1"/>
    <col min="9054" max="9055" width="6.26953125" style="9" customWidth="1"/>
    <col min="9056" max="9056" width="1.1796875" style="9" customWidth="1"/>
    <col min="9057" max="9057" width="6.81640625" style="9" customWidth="1"/>
    <col min="9058" max="9058" width="7.26953125" style="9" customWidth="1"/>
    <col min="9059" max="9059" width="7.453125" style="9" customWidth="1"/>
    <col min="9060" max="9061" width="6.81640625" style="9" customWidth="1"/>
    <col min="9062" max="9062" width="7.7265625" style="9" customWidth="1"/>
    <col min="9063" max="9063" width="6.81640625" style="9" customWidth="1"/>
    <col min="9064" max="9064" width="6.1796875" style="9" customWidth="1"/>
    <col min="9065" max="9065" width="1.1796875" style="9" customWidth="1"/>
    <col min="9066" max="9068" width="6.1796875" style="9" customWidth="1"/>
    <col min="9069" max="9069" width="9.1796875" style="9" customWidth="1"/>
    <col min="9070" max="9070" width="8.7265625" style="9" customWidth="1"/>
    <col min="9071" max="9071" width="1.1796875" style="9" customWidth="1"/>
    <col min="9072" max="9072" width="1.54296875" style="9" customWidth="1"/>
    <col min="9073" max="9076" width="11.453125" style="9" customWidth="1"/>
    <col min="9077" max="9079" width="11.453125" style="9"/>
    <col min="9080" max="9080" width="9" style="9" customWidth="1"/>
    <col min="9081" max="9298" width="11.453125" style="9"/>
    <col min="9299" max="9299" width="7.54296875" style="9" customWidth="1"/>
    <col min="9300" max="9300" width="1.1796875" style="9" customWidth="1"/>
    <col min="9301" max="9303" width="6.81640625" style="9" customWidth="1"/>
    <col min="9304" max="9304" width="4.81640625" style="9" customWidth="1"/>
    <col min="9305" max="9307" width="8.1796875" style="9" customWidth="1"/>
    <col min="9308" max="9308" width="6.1796875" style="9" customWidth="1"/>
    <col min="9309" max="9309" width="8.26953125" style="9" customWidth="1"/>
    <col min="9310" max="9311" width="6.26953125" style="9" customWidth="1"/>
    <col min="9312" max="9312" width="1.1796875" style="9" customWidth="1"/>
    <col min="9313" max="9313" width="6.81640625" style="9" customWidth="1"/>
    <col min="9314" max="9314" width="7.26953125" style="9" customWidth="1"/>
    <col min="9315" max="9315" width="7.453125" style="9" customWidth="1"/>
    <col min="9316" max="9317" width="6.81640625" style="9" customWidth="1"/>
    <col min="9318" max="9318" width="7.7265625" style="9" customWidth="1"/>
    <col min="9319" max="9319" width="6.81640625" style="9" customWidth="1"/>
    <col min="9320" max="9320" width="6.1796875" style="9" customWidth="1"/>
    <col min="9321" max="9321" width="1.1796875" style="9" customWidth="1"/>
    <col min="9322" max="9324" width="6.1796875" style="9" customWidth="1"/>
    <col min="9325" max="9325" width="9.1796875" style="9" customWidth="1"/>
    <col min="9326" max="9326" width="8.7265625" style="9" customWidth="1"/>
    <col min="9327" max="9327" width="1.1796875" style="9" customWidth="1"/>
    <col min="9328" max="9328" width="1.54296875" style="9" customWidth="1"/>
    <col min="9329" max="9332" width="11.453125" style="9" customWidth="1"/>
    <col min="9333" max="9335" width="11.453125" style="9"/>
    <col min="9336" max="9336" width="9" style="9" customWidth="1"/>
    <col min="9337" max="9554" width="11.453125" style="9"/>
    <col min="9555" max="9555" width="7.54296875" style="9" customWidth="1"/>
    <col min="9556" max="9556" width="1.1796875" style="9" customWidth="1"/>
    <col min="9557" max="9559" width="6.81640625" style="9" customWidth="1"/>
    <col min="9560" max="9560" width="4.81640625" style="9" customWidth="1"/>
    <col min="9561" max="9563" width="8.1796875" style="9" customWidth="1"/>
    <col min="9564" max="9564" width="6.1796875" style="9" customWidth="1"/>
    <col min="9565" max="9565" width="8.26953125" style="9" customWidth="1"/>
    <col min="9566" max="9567" width="6.26953125" style="9" customWidth="1"/>
    <col min="9568" max="9568" width="1.1796875" style="9" customWidth="1"/>
    <col min="9569" max="9569" width="6.81640625" style="9" customWidth="1"/>
    <col min="9570" max="9570" width="7.26953125" style="9" customWidth="1"/>
    <col min="9571" max="9571" width="7.453125" style="9" customWidth="1"/>
    <col min="9572" max="9573" width="6.81640625" style="9" customWidth="1"/>
    <col min="9574" max="9574" width="7.7265625" style="9" customWidth="1"/>
    <col min="9575" max="9575" width="6.81640625" style="9" customWidth="1"/>
    <col min="9576" max="9576" width="6.1796875" style="9" customWidth="1"/>
    <col min="9577" max="9577" width="1.1796875" style="9" customWidth="1"/>
    <col min="9578" max="9580" width="6.1796875" style="9" customWidth="1"/>
    <col min="9581" max="9581" width="9.1796875" style="9" customWidth="1"/>
    <col min="9582" max="9582" width="8.7265625" style="9" customWidth="1"/>
    <col min="9583" max="9583" width="1.1796875" style="9" customWidth="1"/>
    <col min="9584" max="9584" width="1.54296875" style="9" customWidth="1"/>
    <col min="9585" max="9588" width="11.453125" style="9" customWidth="1"/>
    <col min="9589" max="9591" width="11.453125" style="9"/>
    <col min="9592" max="9592" width="9" style="9" customWidth="1"/>
    <col min="9593" max="9810" width="11.453125" style="9"/>
    <col min="9811" max="9811" width="7.54296875" style="9" customWidth="1"/>
    <col min="9812" max="9812" width="1.1796875" style="9" customWidth="1"/>
    <col min="9813" max="9815" width="6.81640625" style="9" customWidth="1"/>
    <col min="9816" max="9816" width="4.81640625" style="9" customWidth="1"/>
    <col min="9817" max="9819" width="8.1796875" style="9" customWidth="1"/>
    <col min="9820" max="9820" width="6.1796875" style="9" customWidth="1"/>
    <col min="9821" max="9821" width="8.26953125" style="9" customWidth="1"/>
    <col min="9822" max="9823" width="6.26953125" style="9" customWidth="1"/>
    <col min="9824" max="9824" width="1.1796875" style="9" customWidth="1"/>
    <col min="9825" max="9825" width="6.81640625" style="9" customWidth="1"/>
    <col min="9826" max="9826" width="7.26953125" style="9" customWidth="1"/>
    <col min="9827" max="9827" width="7.453125" style="9" customWidth="1"/>
    <col min="9828" max="9829" width="6.81640625" style="9" customWidth="1"/>
    <col min="9830" max="9830" width="7.7265625" style="9" customWidth="1"/>
    <col min="9831" max="9831" width="6.81640625" style="9" customWidth="1"/>
    <col min="9832" max="9832" width="6.1796875" style="9" customWidth="1"/>
    <col min="9833" max="9833" width="1.1796875" style="9" customWidth="1"/>
    <col min="9834" max="9836" width="6.1796875" style="9" customWidth="1"/>
    <col min="9837" max="9837" width="9.1796875" style="9" customWidth="1"/>
    <col min="9838" max="9838" width="8.7265625" style="9" customWidth="1"/>
    <col min="9839" max="9839" width="1.1796875" style="9" customWidth="1"/>
    <col min="9840" max="9840" width="1.54296875" style="9" customWidth="1"/>
    <col min="9841" max="9844" width="11.453125" style="9" customWidth="1"/>
    <col min="9845" max="9847" width="11.453125" style="9"/>
    <col min="9848" max="9848" width="9" style="9" customWidth="1"/>
    <col min="9849" max="10066" width="11.453125" style="9"/>
    <col min="10067" max="10067" width="7.54296875" style="9" customWidth="1"/>
    <col min="10068" max="10068" width="1.1796875" style="9" customWidth="1"/>
    <col min="10069" max="10071" width="6.81640625" style="9" customWidth="1"/>
    <col min="10072" max="10072" width="4.81640625" style="9" customWidth="1"/>
    <col min="10073" max="10075" width="8.1796875" style="9" customWidth="1"/>
    <col min="10076" max="10076" width="6.1796875" style="9" customWidth="1"/>
    <col min="10077" max="10077" width="8.26953125" style="9" customWidth="1"/>
    <col min="10078" max="10079" width="6.26953125" style="9" customWidth="1"/>
    <col min="10080" max="10080" width="1.1796875" style="9" customWidth="1"/>
    <col min="10081" max="10081" width="6.81640625" style="9" customWidth="1"/>
    <col min="10082" max="10082" width="7.26953125" style="9" customWidth="1"/>
    <col min="10083" max="10083" width="7.453125" style="9" customWidth="1"/>
    <col min="10084" max="10085" width="6.81640625" style="9" customWidth="1"/>
    <col min="10086" max="10086" width="7.7265625" style="9" customWidth="1"/>
    <col min="10087" max="10087" width="6.81640625" style="9" customWidth="1"/>
    <col min="10088" max="10088" width="6.1796875" style="9" customWidth="1"/>
    <col min="10089" max="10089" width="1.1796875" style="9" customWidth="1"/>
    <col min="10090" max="10092" width="6.1796875" style="9" customWidth="1"/>
    <col min="10093" max="10093" width="9.1796875" style="9" customWidth="1"/>
    <col min="10094" max="10094" width="8.7265625" style="9" customWidth="1"/>
    <col min="10095" max="10095" width="1.1796875" style="9" customWidth="1"/>
    <col min="10096" max="10096" width="1.54296875" style="9" customWidth="1"/>
    <col min="10097" max="10100" width="11.453125" style="9" customWidth="1"/>
    <col min="10101" max="10103" width="11.453125" style="9"/>
    <col min="10104" max="10104" width="9" style="9" customWidth="1"/>
    <col min="10105" max="10322" width="11.453125" style="9"/>
    <col min="10323" max="10323" width="7.54296875" style="9" customWidth="1"/>
    <col min="10324" max="10324" width="1.1796875" style="9" customWidth="1"/>
    <col min="10325" max="10327" width="6.81640625" style="9" customWidth="1"/>
    <col min="10328" max="10328" width="4.81640625" style="9" customWidth="1"/>
    <col min="10329" max="10331" width="8.1796875" style="9" customWidth="1"/>
    <col min="10332" max="10332" width="6.1796875" style="9" customWidth="1"/>
    <col min="10333" max="10333" width="8.26953125" style="9" customWidth="1"/>
    <col min="10334" max="10335" width="6.26953125" style="9" customWidth="1"/>
    <col min="10336" max="10336" width="1.1796875" style="9" customWidth="1"/>
    <col min="10337" max="10337" width="6.81640625" style="9" customWidth="1"/>
    <col min="10338" max="10338" width="7.26953125" style="9" customWidth="1"/>
    <col min="10339" max="10339" width="7.453125" style="9" customWidth="1"/>
    <col min="10340" max="10341" width="6.81640625" style="9" customWidth="1"/>
    <col min="10342" max="10342" width="7.7265625" style="9" customWidth="1"/>
    <col min="10343" max="10343" width="6.81640625" style="9" customWidth="1"/>
    <col min="10344" max="10344" width="6.1796875" style="9" customWidth="1"/>
    <col min="10345" max="10345" width="1.1796875" style="9" customWidth="1"/>
    <col min="10346" max="10348" width="6.1796875" style="9" customWidth="1"/>
    <col min="10349" max="10349" width="9.1796875" style="9" customWidth="1"/>
    <col min="10350" max="10350" width="8.7265625" style="9" customWidth="1"/>
    <col min="10351" max="10351" width="1.1796875" style="9" customWidth="1"/>
    <col min="10352" max="10352" width="1.54296875" style="9" customWidth="1"/>
    <col min="10353" max="10356" width="11.453125" style="9" customWidth="1"/>
    <col min="10357" max="10359" width="11.453125" style="9"/>
    <col min="10360" max="10360" width="9" style="9" customWidth="1"/>
    <col min="10361" max="10578" width="11.453125" style="9"/>
    <col min="10579" max="10579" width="7.54296875" style="9" customWidth="1"/>
    <col min="10580" max="10580" width="1.1796875" style="9" customWidth="1"/>
    <col min="10581" max="10583" width="6.81640625" style="9" customWidth="1"/>
    <col min="10584" max="10584" width="4.81640625" style="9" customWidth="1"/>
    <col min="10585" max="10587" width="8.1796875" style="9" customWidth="1"/>
    <col min="10588" max="10588" width="6.1796875" style="9" customWidth="1"/>
    <col min="10589" max="10589" width="8.26953125" style="9" customWidth="1"/>
    <col min="10590" max="10591" width="6.26953125" style="9" customWidth="1"/>
    <col min="10592" max="10592" width="1.1796875" style="9" customWidth="1"/>
    <col min="10593" max="10593" width="6.81640625" style="9" customWidth="1"/>
    <col min="10594" max="10594" width="7.26953125" style="9" customWidth="1"/>
    <col min="10595" max="10595" width="7.453125" style="9" customWidth="1"/>
    <col min="10596" max="10597" width="6.81640625" style="9" customWidth="1"/>
    <col min="10598" max="10598" width="7.7265625" style="9" customWidth="1"/>
    <col min="10599" max="10599" width="6.81640625" style="9" customWidth="1"/>
    <col min="10600" max="10600" width="6.1796875" style="9" customWidth="1"/>
    <col min="10601" max="10601" width="1.1796875" style="9" customWidth="1"/>
    <col min="10602" max="10604" width="6.1796875" style="9" customWidth="1"/>
    <col min="10605" max="10605" width="9.1796875" style="9" customWidth="1"/>
    <col min="10606" max="10606" width="8.7265625" style="9" customWidth="1"/>
    <col min="10607" max="10607" width="1.1796875" style="9" customWidth="1"/>
    <col min="10608" max="10608" width="1.54296875" style="9" customWidth="1"/>
    <col min="10609" max="10612" width="11.453125" style="9" customWidth="1"/>
    <col min="10613" max="10615" width="11.453125" style="9"/>
    <col min="10616" max="10616" width="9" style="9" customWidth="1"/>
    <col min="10617" max="10834" width="11.453125" style="9"/>
    <col min="10835" max="10835" width="7.54296875" style="9" customWidth="1"/>
    <col min="10836" max="10836" width="1.1796875" style="9" customWidth="1"/>
    <col min="10837" max="10839" width="6.81640625" style="9" customWidth="1"/>
    <col min="10840" max="10840" width="4.81640625" style="9" customWidth="1"/>
    <col min="10841" max="10843" width="8.1796875" style="9" customWidth="1"/>
    <col min="10844" max="10844" width="6.1796875" style="9" customWidth="1"/>
    <col min="10845" max="10845" width="8.26953125" style="9" customWidth="1"/>
    <col min="10846" max="10847" width="6.26953125" style="9" customWidth="1"/>
    <col min="10848" max="10848" width="1.1796875" style="9" customWidth="1"/>
    <col min="10849" max="10849" width="6.81640625" style="9" customWidth="1"/>
    <col min="10850" max="10850" width="7.26953125" style="9" customWidth="1"/>
    <col min="10851" max="10851" width="7.453125" style="9" customWidth="1"/>
    <col min="10852" max="10853" width="6.81640625" style="9" customWidth="1"/>
    <col min="10854" max="10854" width="7.7265625" style="9" customWidth="1"/>
    <col min="10855" max="10855" width="6.81640625" style="9" customWidth="1"/>
    <col min="10856" max="10856" width="6.1796875" style="9" customWidth="1"/>
    <col min="10857" max="10857" width="1.1796875" style="9" customWidth="1"/>
    <col min="10858" max="10860" width="6.1796875" style="9" customWidth="1"/>
    <col min="10861" max="10861" width="9.1796875" style="9" customWidth="1"/>
    <col min="10862" max="10862" width="8.7265625" style="9" customWidth="1"/>
    <col min="10863" max="10863" width="1.1796875" style="9" customWidth="1"/>
    <col min="10864" max="10864" width="1.54296875" style="9" customWidth="1"/>
    <col min="10865" max="10868" width="11.453125" style="9" customWidth="1"/>
    <col min="10869" max="10871" width="11.453125" style="9"/>
    <col min="10872" max="10872" width="9" style="9" customWidth="1"/>
    <col min="10873" max="11090" width="11.453125" style="9"/>
    <col min="11091" max="11091" width="7.54296875" style="9" customWidth="1"/>
    <col min="11092" max="11092" width="1.1796875" style="9" customWidth="1"/>
    <col min="11093" max="11095" width="6.81640625" style="9" customWidth="1"/>
    <col min="11096" max="11096" width="4.81640625" style="9" customWidth="1"/>
    <col min="11097" max="11099" width="8.1796875" style="9" customWidth="1"/>
    <col min="11100" max="11100" width="6.1796875" style="9" customWidth="1"/>
    <col min="11101" max="11101" width="8.26953125" style="9" customWidth="1"/>
    <col min="11102" max="11103" width="6.26953125" style="9" customWidth="1"/>
    <col min="11104" max="11104" width="1.1796875" style="9" customWidth="1"/>
    <col min="11105" max="11105" width="6.81640625" style="9" customWidth="1"/>
    <col min="11106" max="11106" width="7.26953125" style="9" customWidth="1"/>
    <col min="11107" max="11107" width="7.453125" style="9" customWidth="1"/>
    <col min="11108" max="11109" width="6.81640625" style="9" customWidth="1"/>
    <col min="11110" max="11110" width="7.7265625" style="9" customWidth="1"/>
    <col min="11111" max="11111" width="6.81640625" style="9" customWidth="1"/>
    <col min="11112" max="11112" width="6.1796875" style="9" customWidth="1"/>
    <col min="11113" max="11113" width="1.1796875" style="9" customWidth="1"/>
    <col min="11114" max="11116" width="6.1796875" style="9" customWidth="1"/>
    <col min="11117" max="11117" width="9.1796875" style="9" customWidth="1"/>
    <col min="11118" max="11118" width="8.7265625" style="9" customWidth="1"/>
    <col min="11119" max="11119" width="1.1796875" style="9" customWidth="1"/>
    <col min="11120" max="11120" width="1.54296875" style="9" customWidth="1"/>
    <col min="11121" max="11124" width="11.453125" style="9" customWidth="1"/>
    <col min="11125" max="11127" width="11.453125" style="9"/>
    <col min="11128" max="11128" width="9" style="9" customWidth="1"/>
    <col min="11129" max="11346" width="11.453125" style="9"/>
    <col min="11347" max="11347" width="7.54296875" style="9" customWidth="1"/>
    <col min="11348" max="11348" width="1.1796875" style="9" customWidth="1"/>
    <col min="11349" max="11351" width="6.81640625" style="9" customWidth="1"/>
    <col min="11352" max="11352" width="4.81640625" style="9" customWidth="1"/>
    <col min="11353" max="11355" width="8.1796875" style="9" customWidth="1"/>
    <col min="11356" max="11356" width="6.1796875" style="9" customWidth="1"/>
    <col min="11357" max="11357" width="8.26953125" style="9" customWidth="1"/>
    <col min="11358" max="11359" width="6.26953125" style="9" customWidth="1"/>
    <col min="11360" max="11360" width="1.1796875" style="9" customWidth="1"/>
    <col min="11361" max="11361" width="6.81640625" style="9" customWidth="1"/>
    <col min="11362" max="11362" width="7.26953125" style="9" customWidth="1"/>
    <col min="11363" max="11363" width="7.453125" style="9" customWidth="1"/>
    <col min="11364" max="11365" width="6.81640625" style="9" customWidth="1"/>
    <col min="11366" max="11366" width="7.7265625" style="9" customWidth="1"/>
    <col min="11367" max="11367" width="6.81640625" style="9" customWidth="1"/>
    <col min="11368" max="11368" width="6.1796875" style="9" customWidth="1"/>
    <col min="11369" max="11369" width="1.1796875" style="9" customWidth="1"/>
    <col min="11370" max="11372" width="6.1796875" style="9" customWidth="1"/>
    <col min="11373" max="11373" width="9.1796875" style="9" customWidth="1"/>
    <col min="11374" max="11374" width="8.7265625" style="9" customWidth="1"/>
    <col min="11375" max="11375" width="1.1796875" style="9" customWidth="1"/>
    <col min="11376" max="11376" width="1.54296875" style="9" customWidth="1"/>
    <col min="11377" max="11380" width="11.453125" style="9" customWidth="1"/>
    <col min="11381" max="11383" width="11.453125" style="9"/>
    <col min="11384" max="11384" width="9" style="9" customWidth="1"/>
    <col min="11385" max="11602" width="11.453125" style="9"/>
    <col min="11603" max="11603" width="7.54296875" style="9" customWidth="1"/>
    <col min="11604" max="11604" width="1.1796875" style="9" customWidth="1"/>
    <col min="11605" max="11607" width="6.81640625" style="9" customWidth="1"/>
    <col min="11608" max="11608" width="4.81640625" style="9" customWidth="1"/>
    <col min="11609" max="11611" width="8.1796875" style="9" customWidth="1"/>
    <col min="11612" max="11612" width="6.1796875" style="9" customWidth="1"/>
    <col min="11613" max="11613" width="8.26953125" style="9" customWidth="1"/>
    <col min="11614" max="11615" width="6.26953125" style="9" customWidth="1"/>
    <col min="11616" max="11616" width="1.1796875" style="9" customWidth="1"/>
    <col min="11617" max="11617" width="6.81640625" style="9" customWidth="1"/>
    <col min="11618" max="11618" width="7.26953125" style="9" customWidth="1"/>
    <col min="11619" max="11619" width="7.453125" style="9" customWidth="1"/>
    <col min="11620" max="11621" width="6.81640625" style="9" customWidth="1"/>
    <col min="11622" max="11622" width="7.7265625" style="9" customWidth="1"/>
    <col min="11623" max="11623" width="6.81640625" style="9" customWidth="1"/>
    <col min="11624" max="11624" width="6.1796875" style="9" customWidth="1"/>
    <col min="11625" max="11625" width="1.1796875" style="9" customWidth="1"/>
    <col min="11626" max="11628" width="6.1796875" style="9" customWidth="1"/>
    <col min="11629" max="11629" width="9.1796875" style="9" customWidth="1"/>
    <col min="11630" max="11630" width="8.7265625" style="9" customWidth="1"/>
    <col min="11631" max="11631" width="1.1796875" style="9" customWidth="1"/>
    <col min="11632" max="11632" width="1.54296875" style="9" customWidth="1"/>
    <col min="11633" max="11636" width="11.453125" style="9" customWidth="1"/>
    <col min="11637" max="11639" width="11.453125" style="9"/>
    <col min="11640" max="11640" width="9" style="9" customWidth="1"/>
    <col min="11641" max="11858" width="11.453125" style="9"/>
    <col min="11859" max="11859" width="7.54296875" style="9" customWidth="1"/>
    <col min="11860" max="11860" width="1.1796875" style="9" customWidth="1"/>
    <col min="11861" max="11863" width="6.81640625" style="9" customWidth="1"/>
    <col min="11864" max="11864" width="4.81640625" style="9" customWidth="1"/>
    <col min="11865" max="11867" width="8.1796875" style="9" customWidth="1"/>
    <col min="11868" max="11868" width="6.1796875" style="9" customWidth="1"/>
    <col min="11869" max="11869" width="8.26953125" style="9" customWidth="1"/>
    <col min="11870" max="11871" width="6.26953125" style="9" customWidth="1"/>
    <col min="11872" max="11872" width="1.1796875" style="9" customWidth="1"/>
    <col min="11873" max="11873" width="6.81640625" style="9" customWidth="1"/>
    <col min="11874" max="11874" width="7.26953125" style="9" customWidth="1"/>
    <col min="11875" max="11875" width="7.453125" style="9" customWidth="1"/>
    <col min="11876" max="11877" width="6.81640625" style="9" customWidth="1"/>
    <col min="11878" max="11878" width="7.7265625" style="9" customWidth="1"/>
    <col min="11879" max="11879" width="6.81640625" style="9" customWidth="1"/>
    <col min="11880" max="11880" width="6.1796875" style="9" customWidth="1"/>
    <col min="11881" max="11881" width="1.1796875" style="9" customWidth="1"/>
    <col min="11882" max="11884" width="6.1796875" style="9" customWidth="1"/>
    <col min="11885" max="11885" width="9.1796875" style="9" customWidth="1"/>
    <col min="11886" max="11886" width="8.7265625" style="9" customWidth="1"/>
    <col min="11887" max="11887" width="1.1796875" style="9" customWidth="1"/>
    <col min="11888" max="11888" width="1.54296875" style="9" customWidth="1"/>
    <col min="11889" max="11892" width="11.453125" style="9" customWidth="1"/>
    <col min="11893" max="11895" width="11.453125" style="9"/>
    <col min="11896" max="11896" width="9" style="9" customWidth="1"/>
    <col min="11897" max="12114" width="11.453125" style="9"/>
    <col min="12115" max="12115" width="7.54296875" style="9" customWidth="1"/>
    <col min="12116" max="12116" width="1.1796875" style="9" customWidth="1"/>
    <col min="12117" max="12119" width="6.81640625" style="9" customWidth="1"/>
    <col min="12120" max="12120" width="4.81640625" style="9" customWidth="1"/>
    <col min="12121" max="12123" width="8.1796875" style="9" customWidth="1"/>
    <col min="12124" max="12124" width="6.1796875" style="9" customWidth="1"/>
    <col min="12125" max="12125" width="8.26953125" style="9" customWidth="1"/>
    <col min="12126" max="12127" width="6.26953125" style="9" customWidth="1"/>
    <col min="12128" max="12128" width="1.1796875" style="9" customWidth="1"/>
    <col min="12129" max="12129" width="6.81640625" style="9" customWidth="1"/>
    <col min="12130" max="12130" width="7.26953125" style="9" customWidth="1"/>
    <col min="12131" max="12131" width="7.453125" style="9" customWidth="1"/>
    <col min="12132" max="12133" width="6.81640625" style="9" customWidth="1"/>
    <col min="12134" max="12134" width="7.7265625" style="9" customWidth="1"/>
    <col min="12135" max="12135" width="6.81640625" style="9" customWidth="1"/>
    <col min="12136" max="12136" width="6.1796875" style="9" customWidth="1"/>
    <col min="12137" max="12137" width="1.1796875" style="9" customWidth="1"/>
    <col min="12138" max="12140" width="6.1796875" style="9" customWidth="1"/>
    <col min="12141" max="12141" width="9.1796875" style="9" customWidth="1"/>
    <col min="12142" max="12142" width="8.7265625" style="9" customWidth="1"/>
    <col min="12143" max="12143" width="1.1796875" style="9" customWidth="1"/>
    <col min="12144" max="12144" width="1.54296875" style="9" customWidth="1"/>
    <col min="12145" max="12148" width="11.453125" style="9" customWidth="1"/>
    <col min="12149" max="12151" width="11.453125" style="9"/>
    <col min="12152" max="12152" width="9" style="9" customWidth="1"/>
    <col min="12153" max="12370" width="11.453125" style="9"/>
    <col min="12371" max="12371" width="7.54296875" style="9" customWidth="1"/>
    <col min="12372" max="12372" width="1.1796875" style="9" customWidth="1"/>
    <col min="12373" max="12375" width="6.81640625" style="9" customWidth="1"/>
    <col min="12376" max="12376" width="4.81640625" style="9" customWidth="1"/>
    <col min="12377" max="12379" width="8.1796875" style="9" customWidth="1"/>
    <col min="12380" max="12380" width="6.1796875" style="9" customWidth="1"/>
    <col min="12381" max="12381" width="8.26953125" style="9" customWidth="1"/>
    <col min="12382" max="12383" width="6.26953125" style="9" customWidth="1"/>
    <col min="12384" max="12384" width="1.1796875" style="9" customWidth="1"/>
    <col min="12385" max="12385" width="6.81640625" style="9" customWidth="1"/>
    <col min="12386" max="12386" width="7.26953125" style="9" customWidth="1"/>
    <col min="12387" max="12387" width="7.453125" style="9" customWidth="1"/>
    <col min="12388" max="12389" width="6.81640625" style="9" customWidth="1"/>
    <col min="12390" max="12390" width="7.7265625" style="9" customWidth="1"/>
    <col min="12391" max="12391" width="6.81640625" style="9" customWidth="1"/>
    <col min="12392" max="12392" width="6.1796875" style="9" customWidth="1"/>
    <col min="12393" max="12393" width="1.1796875" style="9" customWidth="1"/>
    <col min="12394" max="12396" width="6.1796875" style="9" customWidth="1"/>
    <col min="12397" max="12397" width="9.1796875" style="9" customWidth="1"/>
    <col min="12398" max="12398" width="8.7265625" style="9" customWidth="1"/>
    <col min="12399" max="12399" width="1.1796875" style="9" customWidth="1"/>
    <col min="12400" max="12400" width="1.54296875" style="9" customWidth="1"/>
    <col min="12401" max="12404" width="11.453125" style="9" customWidth="1"/>
    <col min="12405" max="12407" width="11.453125" style="9"/>
    <col min="12408" max="12408" width="9" style="9" customWidth="1"/>
    <col min="12409" max="12626" width="11.453125" style="9"/>
    <col min="12627" max="12627" width="7.54296875" style="9" customWidth="1"/>
    <col min="12628" max="12628" width="1.1796875" style="9" customWidth="1"/>
    <col min="12629" max="12631" width="6.81640625" style="9" customWidth="1"/>
    <col min="12632" max="12632" width="4.81640625" style="9" customWidth="1"/>
    <col min="12633" max="12635" width="8.1796875" style="9" customWidth="1"/>
    <col min="12636" max="12636" width="6.1796875" style="9" customWidth="1"/>
    <col min="12637" max="12637" width="8.26953125" style="9" customWidth="1"/>
    <col min="12638" max="12639" width="6.26953125" style="9" customWidth="1"/>
    <col min="12640" max="12640" width="1.1796875" style="9" customWidth="1"/>
    <col min="12641" max="12641" width="6.81640625" style="9" customWidth="1"/>
    <col min="12642" max="12642" width="7.26953125" style="9" customWidth="1"/>
    <col min="12643" max="12643" width="7.453125" style="9" customWidth="1"/>
    <col min="12644" max="12645" width="6.81640625" style="9" customWidth="1"/>
    <col min="12646" max="12646" width="7.7265625" style="9" customWidth="1"/>
    <col min="12647" max="12647" width="6.81640625" style="9" customWidth="1"/>
    <col min="12648" max="12648" width="6.1796875" style="9" customWidth="1"/>
    <col min="12649" max="12649" width="1.1796875" style="9" customWidth="1"/>
    <col min="12650" max="12652" width="6.1796875" style="9" customWidth="1"/>
    <col min="12653" max="12653" width="9.1796875" style="9" customWidth="1"/>
    <col min="12654" max="12654" width="8.7265625" style="9" customWidth="1"/>
    <col min="12655" max="12655" width="1.1796875" style="9" customWidth="1"/>
    <col min="12656" max="12656" width="1.54296875" style="9" customWidth="1"/>
    <col min="12657" max="12660" width="11.453125" style="9" customWidth="1"/>
    <col min="12661" max="12663" width="11.453125" style="9"/>
    <col min="12664" max="12664" width="9" style="9" customWidth="1"/>
    <col min="12665" max="12882" width="11.453125" style="9"/>
    <col min="12883" max="12883" width="7.54296875" style="9" customWidth="1"/>
    <col min="12884" max="12884" width="1.1796875" style="9" customWidth="1"/>
    <col min="12885" max="12887" width="6.81640625" style="9" customWidth="1"/>
    <col min="12888" max="12888" width="4.81640625" style="9" customWidth="1"/>
    <col min="12889" max="12891" width="8.1796875" style="9" customWidth="1"/>
    <col min="12892" max="12892" width="6.1796875" style="9" customWidth="1"/>
    <col min="12893" max="12893" width="8.26953125" style="9" customWidth="1"/>
    <col min="12894" max="12895" width="6.26953125" style="9" customWidth="1"/>
    <col min="12896" max="12896" width="1.1796875" style="9" customWidth="1"/>
    <col min="12897" max="12897" width="6.81640625" style="9" customWidth="1"/>
    <col min="12898" max="12898" width="7.26953125" style="9" customWidth="1"/>
    <col min="12899" max="12899" width="7.453125" style="9" customWidth="1"/>
    <col min="12900" max="12901" width="6.81640625" style="9" customWidth="1"/>
    <col min="12902" max="12902" width="7.7265625" style="9" customWidth="1"/>
    <col min="12903" max="12903" width="6.81640625" style="9" customWidth="1"/>
    <col min="12904" max="12904" width="6.1796875" style="9" customWidth="1"/>
    <col min="12905" max="12905" width="1.1796875" style="9" customWidth="1"/>
    <col min="12906" max="12908" width="6.1796875" style="9" customWidth="1"/>
    <col min="12909" max="12909" width="9.1796875" style="9" customWidth="1"/>
    <col min="12910" max="12910" width="8.7265625" style="9" customWidth="1"/>
    <col min="12911" max="12911" width="1.1796875" style="9" customWidth="1"/>
    <col min="12912" max="12912" width="1.54296875" style="9" customWidth="1"/>
    <col min="12913" max="12916" width="11.453125" style="9" customWidth="1"/>
    <col min="12917" max="12919" width="11.453125" style="9"/>
    <col min="12920" max="12920" width="9" style="9" customWidth="1"/>
    <col min="12921" max="13138" width="11.453125" style="9"/>
    <col min="13139" max="13139" width="7.54296875" style="9" customWidth="1"/>
    <col min="13140" max="13140" width="1.1796875" style="9" customWidth="1"/>
    <col min="13141" max="13143" width="6.81640625" style="9" customWidth="1"/>
    <col min="13144" max="13144" width="4.81640625" style="9" customWidth="1"/>
    <col min="13145" max="13147" width="8.1796875" style="9" customWidth="1"/>
    <col min="13148" max="13148" width="6.1796875" style="9" customWidth="1"/>
    <col min="13149" max="13149" width="8.26953125" style="9" customWidth="1"/>
    <col min="13150" max="13151" width="6.26953125" style="9" customWidth="1"/>
    <col min="13152" max="13152" width="1.1796875" style="9" customWidth="1"/>
    <col min="13153" max="13153" width="6.81640625" style="9" customWidth="1"/>
    <col min="13154" max="13154" width="7.26953125" style="9" customWidth="1"/>
    <col min="13155" max="13155" width="7.453125" style="9" customWidth="1"/>
    <col min="13156" max="13157" width="6.81640625" style="9" customWidth="1"/>
    <col min="13158" max="13158" width="7.7265625" style="9" customWidth="1"/>
    <col min="13159" max="13159" width="6.81640625" style="9" customWidth="1"/>
    <col min="13160" max="13160" width="6.1796875" style="9" customWidth="1"/>
    <col min="13161" max="13161" width="1.1796875" style="9" customWidth="1"/>
    <col min="13162" max="13164" width="6.1796875" style="9" customWidth="1"/>
    <col min="13165" max="13165" width="9.1796875" style="9" customWidth="1"/>
    <col min="13166" max="13166" width="8.7265625" style="9" customWidth="1"/>
    <col min="13167" max="13167" width="1.1796875" style="9" customWidth="1"/>
    <col min="13168" max="13168" width="1.54296875" style="9" customWidth="1"/>
    <col min="13169" max="13172" width="11.453125" style="9" customWidth="1"/>
    <col min="13173" max="13175" width="11.453125" style="9"/>
    <col min="13176" max="13176" width="9" style="9" customWidth="1"/>
    <col min="13177" max="13394" width="11.453125" style="9"/>
    <col min="13395" max="13395" width="7.54296875" style="9" customWidth="1"/>
    <col min="13396" max="13396" width="1.1796875" style="9" customWidth="1"/>
    <col min="13397" max="13399" width="6.81640625" style="9" customWidth="1"/>
    <col min="13400" max="13400" width="4.81640625" style="9" customWidth="1"/>
    <col min="13401" max="13403" width="8.1796875" style="9" customWidth="1"/>
    <col min="13404" max="13404" width="6.1796875" style="9" customWidth="1"/>
    <col min="13405" max="13405" width="8.26953125" style="9" customWidth="1"/>
    <col min="13406" max="13407" width="6.26953125" style="9" customWidth="1"/>
    <col min="13408" max="13408" width="1.1796875" style="9" customWidth="1"/>
    <col min="13409" max="13409" width="6.81640625" style="9" customWidth="1"/>
    <col min="13410" max="13410" width="7.26953125" style="9" customWidth="1"/>
    <col min="13411" max="13411" width="7.453125" style="9" customWidth="1"/>
    <col min="13412" max="13413" width="6.81640625" style="9" customWidth="1"/>
    <col min="13414" max="13414" width="7.7265625" style="9" customWidth="1"/>
    <col min="13415" max="13415" width="6.81640625" style="9" customWidth="1"/>
    <col min="13416" max="13416" width="6.1796875" style="9" customWidth="1"/>
    <col min="13417" max="13417" width="1.1796875" style="9" customWidth="1"/>
    <col min="13418" max="13420" width="6.1796875" style="9" customWidth="1"/>
    <col min="13421" max="13421" width="9.1796875" style="9" customWidth="1"/>
    <col min="13422" max="13422" width="8.7265625" style="9" customWidth="1"/>
    <col min="13423" max="13423" width="1.1796875" style="9" customWidth="1"/>
    <col min="13424" max="13424" width="1.54296875" style="9" customWidth="1"/>
    <col min="13425" max="13428" width="11.453125" style="9" customWidth="1"/>
    <col min="13429" max="13431" width="11.453125" style="9"/>
    <col min="13432" max="13432" width="9" style="9" customWidth="1"/>
    <col min="13433" max="13650" width="11.453125" style="9"/>
    <col min="13651" max="13651" width="7.54296875" style="9" customWidth="1"/>
    <col min="13652" max="13652" width="1.1796875" style="9" customWidth="1"/>
    <col min="13653" max="13655" width="6.81640625" style="9" customWidth="1"/>
    <col min="13656" max="13656" width="4.81640625" style="9" customWidth="1"/>
    <col min="13657" max="13659" width="8.1796875" style="9" customWidth="1"/>
    <col min="13660" max="13660" width="6.1796875" style="9" customWidth="1"/>
    <col min="13661" max="13661" width="8.26953125" style="9" customWidth="1"/>
    <col min="13662" max="13663" width="6.26953125" style="9" customWidth="1"/>
    <col min="13664" max="13664" width="1.1796875" style="9" customWidth="1"/>
    <col min="13665" max="13665" width="6.81640625" style="9" customWidth="1"/>
    <col min="13666" max="13666" width="7.26953125" style="9" customWidth="1"/>
    <col min="13667" max="13667" width="7.453125" style="9" customWidth="1"/>
    <col min="13668" max="13669" width="6.81640625" style="9" customWidth="1"/>
    <col min="13670" max="13670" width="7.7265625" style="9" customWidth="1"/>
    <col min="13671" max="13671" width="6.81640625" style="9" customWidth="1"/>
    <col min="13672" max="13672" width="6.1796875" style="9" customWidth="1"/>
    <col min="13673" max="13673" width="1.1796875" style="9" customWidth="1"/>
    <col min="13674" max="13676" width="6.1796875" style="9" customWidth="1"/>
    <col min="13677" max="13677" width="9.1796875" style="9" customWidth="1"/>
    <col min="13678" max="13678" width="8.7265625" style="9" customWidth="1"/>
    <col min="13679" max="13679" width="1.1796875" style="9" customWidth="1"/>
    <col min="13680" max="13680" width="1.54296875" style="9" customWidth="1"/>
    <col min="13681" max="13684" width="11.453125" style="9" customWidth="1"/>
    <col min="13685" max="13687" width="11.453125" style="9"/>
    <col min="13688" max="13688" width="9" style="9" customWidth="1"/>
    <col min="13689" max="13906" width="11.453125" style="9"/>
    <col min="13907" max="13907" width="7.54296875" style="9" customWidth="1"/>
    <col min="13908" max="13908" width="1.1796875" style="9" customWidth="1"/>
    <col min="13909" max="13911" width="6.81640625" style="9" customWidth="1"/>
    <col min="13912" max="13912" width="4.81640625" style="9" customWidth="1"/>
    <col min="13913" max="13915" width="8.1796875" style="9" customWidth="1"/>
    <col min="13916" max="13916" width="6.1796875" style="9" customWidth="1"/>
    <col min="13917" max="13917" width="8.26953125" style="9" customWidth="1"/>
    <col min="13918" max="13919" width="6.26953125" style="9" customWidth="1"/>
    <col min="13920" max="13920" width="1.1796875" style="9" customWidth="1"/>
    <col min="13921" max="13921" width="6.81640625" style="9" customWidth="1"/>
    <col min="13922" max="13922" width="7.26953125" style="9" customWidth="1"/>
    <col min="13923" max="13923" width="7.453125" style="9" customWidth="1"/>
    <col min="13924" max="13925" width="6.81640625" style="9" customWidth="1"/>
    <col min="13926" max="13926" width="7.7265625" style="9" customWidth="1"/>
    <col min="13927" max="13927" width="6.81640625" style="9" customWidth="1"/>
    <col min="13928" max="13928" width="6.1796875" style="9" customWidth="1"/>
    <col min="13929" max="13929" width="1.1796875" style="9" customWidth="1"/>
    <col min="13930" max="13932" width="6.1796875" style="9" customWidth="1"/>
    <col min="13933" max="13933" width="9.1796875" style="9" customWidth="1"/>
    <col min="13934" max="13934" width="8.7265625" style="9" customWidth="1"/>
    <col min="13935" max="13935" width="1.1796875" style="9" customWidth="1"/>
    <col min="13936" max="13936" width="1.54296875" style="9" customWidth="1"/>
    <col min="13937" max="13940" width="11.453125" style="9" customWidth="1"/>
    <col min="13941" max="13943" width="11.453125" style="9"/>
    <col min="13944" max="13944" width="9" style="9" customWidth="1"/>
    <col min="13945" max="14162" width="11.453125" style="9"/>
    <col min="14163" max="14163" width="7.54296875" style="9" customWidth="1"/>
    <col min="14164" max="14164" width="1.1796875" style="9" customWidth="1"/>
    <col min="14165" max="14167" width="6.81640625" style="9" customWidth="1"/>
    <col min="14168" max="14168" width="4.81640625" style="9" customWidth="1"/>
    <col min="14169" max="14171" width="8.1796875" style="9" customWidth="1"/>
    <col min="14172" max="14172" width="6.1796875" style="9" customWidth="1"/>
    <col min="14173" max="14173" width="8.26953125" style="9" customWidth="1"/>
    <col min="14174" max="14175" width="6.26953125" style="9" customWidth="1"/>
    <col min="14176" max="14176" width="1.1796875" style="9" customWidth="1"/>
    <col min="14177" max="14177" width="6.81640625" style="9" customWidth="1"/>
    <col min="14178" max="14178" width="7.26953125" style="9" customWidth="1"/>
    <col min="14179" max="14179" width="7.453125" style="9" customWidth="1"/>
    <col min="14180" max="14181" width="6.81640625" style="9" customWidth="1"/>
    <col min="14182" max="14182" width="7.7265625" style="9" customWidth="1"/>
    <col min="14183" max="14183" width="6.81640625" style="9" customWidth="1"/>
    <col min="14184" max="14184" width="6.1796875" style="9" customWidth="1"/>
    <col min="14185" max="14185" width="1.1796875" style="9" customWidth="1"/>
    <col min="14186" max="14188" width="6.1796875" style="9" customWidth="1"/>
    <col min="14189" max="14189" width="9.1796875" style="9" customWidth="1"/>
    <col min="14190" max="14190" width="8.7265625" style="9" customWidth="1"/>
    <col min="14191" max="14191" width="1.1796875" style="9" customWidth="1"/>
    <col min="14192" max="14192" width="1.54296875" style="9" customWidth="1"/>
    <col min="14193" max="14196" width="11.453125" style="9" customWidth="1"/>
    <col min="14197" max="14199" width="11.453125" style="9"/>
    <col min="14200" max="14200" width="9" style="9" customWidth="1"/>
    <col min="14201" max="14418" width="11.453125" style="9"/>
    <col min="14419" max="14419" width="7.54296875" style="9" customWidth="1"/>
    <col min="14420" max="14420" width="1.1796875" style="9" customWidth="1"/>
    <col min="14421" max="14423" width="6.81640625" style="9" customWidth="1"/>
    <col min="14424" max="14424" width="4.81640625" style="9" customWidth="1"/>
    <col min="14425" max="14427" width="8.1796875" style="9" customWidth="1"/>
    <col min="14428" max="14428" width="6.1796875" style="9" customWidth="1"/>
    <col min="14429" max="14429" width="8.26953125" style="9" customWidth="1"/>
    <col min="14430" max="14431" width="6.26953125" style="9" customWidth="1"/>
    <col min="14432" max="14432" width="1.1796875" style="9" customWidth="1"/>
    <col min="14433" max="14433" width="6.81640625" style="9" customWidth="1"/>
    <col min="14434" max="14434" width="7.26953125" style="9" customWidth="1"/>
    <col min="14435" max="14435" width="7.453125" style="9" customWidth="1"/>
    <col min="14436" max="14437" width="6.81640625" style="9" customWidth="1"/>
    <col min="14438" max="14438" width="7.7265625" style="9" customWidth="1"/>
    <col min="14439" max="14439" width="6.81640625" style="9" customWidth="1"/>
    <col min="14440" max="14440" width="6.1796875" style="9" customWidth="1"/>
    <col min="14441" max="14441" width="1.1796875" style="9" customWidth="1"/>
    <col min="14442" max="14444" width="6.1796875" style="9" customWidth="1"/>
    <col min="14445" max="14445" width="9.1796875" style="9" customWidth="1"/>
    <col min="14446" max="14446" width="8.7265625" style="9" customWidth="1"/>
    <col min="14447" max="14447" width="1.1796875" style="9" customWidth="1"/>
    <col min="14448" max="14448" width="1.54296875" style="9" customWidth="1"/>
    <col min="14449" max="14452" width="11.453125" style="9" customWidth="1"/>
    <col min="14453" max="14455" width="11.453125" style="9"/>
    <col min="14456" max="14456" width="9" style="9" customWidth="1"/>
    <col min="14457" max="14674" width="11.453125" style="9"/>
    <col min="14675" max="14675" width="7.54296875" style="9" customWidth="1"/>
    <col min="14676" max="14676" width="1.1796875" style="9" customWidth="1"/>
    <col min="14677" max="14679" width="6.81640625" style="9" customWidth="1"/>
    <col min="14680" max="14680" width="4.81640625" style="9" customWidth="1"/>
    <col min="14681" max="14683" width="8.1796875" style="9" customWidth="1"/>
    <col min="14684" max="14684" width="6.1796875" style="9" customWidth="1"/>
    <col min="14685" max="14685" width="8.26953125" style="9" customWidth="1"/>
    <col min="14686" max="14687" width="6.26953125" style="9" customWidth="1"/>
    <col min="14688" max="14688" width="1.1796875" style="9" customWidth="1"/>
    <col min="14689" max="14689" width="6.81640625" style="9" customWidth="1"/>
    <col min="14690" max="14690" width="7.26953125" style="9" customWidth="1"/>
    <col min="14691" max="14691" width="7.453125" style="9" customWidth="1"/>
    <col min="14692" max="14693" width="6.81640625" style="9" customWidth="1"/>
    <col min="14694" max="14694" width="7.7265625" style="9" customWidth="1"/>
    <col min="14695" max="14695" width="6.81640625" style="9" customWidth="1"/>
    <col min="14696" max="14696" width="6.1796875" style="9" customWidth="1"/>
    <col min="14697" max="14697" width="1.1796875" style="9" customWidth="1"/>
    <col min="14698" max="14700" width="6.1796875" style="9" customWidth="1"/>
    <col min="14701" max="14701" width="9.1796875" style="9" customWidth="1"/>
    <col min="14702" max="14702" width="8.7265625" style="9" customWidth="1"/>
    <col min="14703" max="14703" width="1.1796875" style="9" customWidth="1"/>
    <col min="14704" max="14704" width="1.54296875" style="9" customWidth="1"/>
    <col min="14705" max="14708" width="11.453125" style="9" customWidth="1"/>
    <col min="14709" max="14711" width="11.453125" style="9"/>
    <col min="14712" max="14712" width="9" style="9" customWidth="1"/>
    <col min="14713" max="14930" width="11.453125" style="9"/>
    <col min="14931" max="14931" width="7.54296875" style="9" customWidth="1"/>
    <col min="14932" max="14932" width="1.1796875" style="9" customWidth="1"/>
    <col min="14933" max="14935" width="6.81640625" style="9" customWidth="1"/>
    <col min="14936" max="14936" width="4.81640625" style="9" customWidth="1"/>
    <col min="14937" max="14939" width="8.1796875" style="9" customWidth="1"/>
    <col min="14940" max="14940" width="6.1796875" style="9" customWidth="1"/>
    <col min="14941" max="14941" width="8.26953125" style="9" customWidth="1"/>
    <col min="14942" max="14943" width="6.26953125" style="9" customWidth="1"/>
    <col min="14944" max="14944" width="1.1796875" style="9" customWidth="1"/>
    <col min="14945" max="14945" width="6.81640625" style="9" customWidth="1"/>
    <col min="14946" max="14946" width="7.26953125" style="9" customWidth="1"/>
    <col min="14947" max="14947" width="7.453125" style="9" customWidth="1"/>
    <col min="14948" max="14949" width="6.81640625" style="9" customWidth="1"/>
    <col min="14950" max="14950" width="7.7265625" style="9" customWidth="1"/>
    <col min="14951" max="14951" width="6.81640625" style="9" customWidth="1"/>
    <col min="14952" max="14952" width="6.1796875" style="9" customWidth="1"/>
    <col min="14953" max="14953" width="1.1796875" style="9" customWidth="1"/>
    <col min="14954" max="14956" width="6.1796875" style="9" customWidth="1"/>
    <col min="14957" max="14957" width="9.1796875" style="9" customWidth="1"/>
    <col min="14958" max="14958" width="8.7265625" style="9" customWidth="1"/>
    <col min="14959" max="14959" width="1.1796875" style="9" customWidth="1"/>
    <col min="14960" max="14960" width="1.54296875" style="9" customWidth="1"/>
    <col min="14961" max="14964" width="11.453125" style="9" customWidth="1"/>
    <col min="14965" max="14967" width="11.453125" style="9"/>
    <col min="14968" max="14968" width="9" style="9" customWidth="1"/>
    <col min="14969" max="15186" width="11.453125" style="9"/>
    <col min="15187" max="15187" width="7.54296875" style="9" customWidth="1"/>
    <col min="15188" max="15188" width="1.1796875" style="9" customWidth="1"/>
    <col min="15189" max="15191" width="6.81640625" style="9" customWidth="1"/>
    <col min="15192" max="15192" width="4.81640625" style="9" customWidth="1"/>
    <col min="15193" max="15195" width="8.1796875" style="9" customWidth="1"/>
    <col min="15196" max="15196" width="6.1796875" style="9" customWidth="1"/>
    <col min="15197" max="15197" width="8.26953125" style="9" customWidth="1"/>
    <col min="15198" max="15199" width="6.26953125" style="9" customWidth="1"/>
    <col min="15200" max="15200" width="1.1796875" style="9" customWidth="1"/>
    <col min="15201" max="15201" width="6.81640625" style="9" customWidth="1"/>
    <col min="15202" max="15202" width="7.26953125" style="9" customWidth="1"/>
    <col min="15203" max="15203" width="7.453125" style="9" customWidth="1"/>
    <col min="15204" max="15205" width="6.81640625" style="9" customWidth="1"/>
    <col min="15206" max="15206" width="7.7265625" style="9" customWidth="1"/>
    <col min="15207" max="15207" width="6.81640625" style="9" customWidth="1"/>
    <col min="15208" max="15208" width="6.1796875" style="9" customWidth="1"/>
    <col min="15209" max="15209" width="1.1796875" style="9" customWidth="1"/>
    <col min="15210" max="15212" width="6.1796875" style="9" customWidth="1"/>
    <col min="15213" max="15213" width="9.1796875" style="9" customWidth="1"/>
    <col min="15214" max="15214" width="8.7265625" style="9" customWidth="1"/>
    <col min="15215" max="15215" width="1.1796875" style="9" customWidth="1"/>
    <col min="15216" max="15216" width="1.54296875" style="9" customWidth="1"/>
    <col min="15217" max="15220" width="11.453125" style="9" customWidth="1"/>
    <col min="15221" max="15223" width="11.453125" style="9"/>
    <col min="15224" max="15224" width="9" style="9" customWidth="1"/>
    <col min="15225" max="15442" width="11.453125" style="9"/>
    <col min="15443" max="15443" width="7.54296875" style="9" customWidth="1"/>
    <col min="15444" max="15444" width="1.1796875" style="9" customWidth="1"/>
    <col min="15445" max="15447" width="6.81640625" style="9" customWidth="1"/>
    <col min="15448" max="15448" width="4.81640625" style="9" customWidth="1"/>
    <col min="15449" max="15451" width="8.1796875" style="9" customWidth="1"/>
    <col min="15452" max="15452" width="6.1796875" style="9" customWidth="1"/>
    <col min="15453" max="15453" width="8.26953125" style="9" customWidth="1"/>
    <col min="15454" max="15455" width="6.26953125" style="9" customWidth="1"/>
    <col min="15456" max="15456" width="1.1796875" style="9" customWidth="1"/>
    <col min="15457" max="15457" width="6.81640625" style="9" customWidth="1"/>
    <col min="15458" max="15458" width="7.26953125" style="9" customWidth="1"/>
    <col min="15459" max="15459" width="7.453125" style="9" customWidth="1"/>
    <col min="15460" max="15461" width="6.81640625" style="9" customWidth="1"/>
    <col min="15462" max="15462" width="7.7265625" style="9" customWidth="1"/>
    <col min="15463" max="15463" width="6.81640625" style="9" customWidth="1"/>
    <col min="15464" max="15464" width="6.1796875" style="9" customWidth="1"/>
    <col min="15465" max="15465" width="1.1796875" style="9" customWidth="1"/>
    <col min="15466" max="15468" width="6.1796875" style="9" customWidth="1"/>
    <col min="15469" max="15469" width="9.1796875" style="9" customWidth="1"/>
    <col min="15470" max="15470" width="8.7265625" style="9" customWidth="1"/>
    <col min="15471" max="15471" width="1.1796875" style="9" customWidth="1"/>
    <col min="15472" max="15472" width="1.54296875" style="9" customWidth="1"/>
    <col min="15473" max="15476" width="11.453125" style="9" customWidth="1"/>
    <col min="15477" max="15479" width="11.453125" style="9"/>
    <col min="15480" max="15480" width="9" style="9" customWidth="1"/>
    <col min="15481" max="15698" width="11.453125" style="9"/>
    <col min="15699" max="15699" width="7.54296875" style="9" customWidth="1"/>
    <col min="15700" max="15700" width="1.1796875" style="9" customWidth="1"/>
    <col min="15701" max="15703" width="6.81640625" style="9" customWidth="1"/>
    <col min="15704" max="15704" width="4.81640625" style="9" customWidth="1"/>
    <col min="15705" max="15707" width="8.1796875" style="9" customWidth="1"/>
    <col min="15708" max="15708" width="6.1796875" style="9" customWidth="1"/>
    <col min="15709" max="15709" width="8.26953125" style="9" customWidth="1"/>
    <col min="15710" max="15711" width="6.26953125" style="9" customWidth="1"/>
    <col min="15712" max="15712" width="1.1796875" style="9" customWidth="1"/>
    <col min="15713" max="15713" width="6.81640625" style="9" customWidth="1"/>
    <col min="15714" max="15714" width="7.26953125" style="9" customWidth="1"/>
    <col min="15715" max="15715" width="7.453125" style="9" customWidth="1"/>
    <col min="15716" max="15717" width="6.81640625" style="9" customWidth="1"/>
    <col min="15718" max="15718" width="7.7265625" style="9" customWidth="1"/>
    <col min="15719" max="15719" width="6.81640625" style="9" customWidth="1"/>
    <col min="15720" max="15720" width="6.1796875" style="9" customWidth="1"/>
    <col min="15721" max="15721" width="1.1796875" style="9" customWidth="1"/>
    <col min="15722" max="15724" width="6.1796875" style="9" customWidth="1"/>
    <col min="15725" max="15725" width="9.1796875" style="9" customWidth="1"/>
    <col min="15726" max="15726" width="8.7265625" style="9" customWidth="1"/>
    <col min="15727" max="15727" width="1.1796875" style="9" customWidth="1"/>
    <col min="15728" max="15728" width="1.54296875" style="9" customWidth="1"/>
    <col min="15729" max="15732" width="11.453125" style="9" customWidth="1"/>
    <col min="15733" max="15735" width="11.453125" style="9"/>
    <col min="15736" max="15736" width="9" style="9" customWidth="1"/>
    <col min="15737" max="15954" width="11.453125" style="9"/>
    <col min="15955" max="15955" width="7.54296875" style="9" customWidth="1"/>
    <col min="15956" max="15956" width="1.1796875" style="9" customWidth="1"/>
    <col min="15957" max="15959" width="6.81640625" style="9" customWidth="1"/>
    <col min="15960" max="15960" width="4.81640625" style="9" customWidth="1"/>
    <col min="15961" max="15963" width="8.1796875" style="9" customWidth="1"/>
    <col min="15964" max="15964" width="6.1796875" style="9" customWidth="1"/>
    <col min="15965" max="15965" width="8.26953125" style="9" customWidth="1"/>
    <col min="15966" max="15967" width="6.26953125" style="9" customWidth="1"/>
    <col min="15968" max="15968" width="1.1796875" style="9" customWidth="1"/>
    <col min="15969" max="15969" width="6.81640625" style="9" customWidth="1"/>
    <col min="15970" max="15970" width="7.26953125" style="9" customWidth="1"/>
    <col min="15971" max="15971" width="7.453125" style="9" customWidth="1"/>
    <col min="15972" max="15973" width="6.81640625" style="9" customWidth="1"/>
    <col min="15974" max="15974" width="7.7265625" style="9" customWidth="1"/>
    <col min="15975" max="15975" width="6.81640625" style="9" customWidth="1"/>
    <col min="15976" max="15976" width="6.1796875" style="9" customWidth="1"/>
    <col min="15977" max="15977" width="1.1796875" style="9" customWidth="1"/>
    <col min="15978" max="15980" width="6.1796875" style="9" customWidth="1"/>
    <col min="15981" max="15981" width="9.1796875" style="9" customWidth="1"/>
    <col min="15982" max="15982" width="8.7265625" style="9" customWidth="1"/>
    <col min="15983" max="15983" width="1.1796875" style="9" customWidth="1"/>
    <col min="15984" max="15984" width="1.54296875" style="9" customWidth="1"/>
    <col min="15985" max="15988" width="11.453125" style="9" customWidth="1"/>
    <col min="15989" max="15991" width="11.453125" style="9"/>
    <col min="15992" max="15992" width="9" style="9" customWidth="1"/>
    <col min="15993" max="16210" width="11.453125" style="9"/>
    <col min="16211" max="16211" width="7.54296875" style="9" customWidth="1"/>
    <col min="16212" max="16212" width="1.1796875" style="9" customWidth="1"/>
    <col min="16213" max="16215" width="6.81640625" style="9" customWidth="1"/>
    <col min="16216" max="16216" width="4.81640625" style="9" customWidth="1"/>
    <col min="16217" max="16219" width="8.1796875" style="9" customWidth="1"/>
    <col min="16220" max="16220" width="6.1796875" style="9" customWidth="1"/>
    <col min="16221" max="16221" width="8.26953125" style="9" customWidth="1"/>
    <col min="16222" max="16223" width="6.26953125" style="9" customWidth="1"/>
    <col min="16224" max="16224" width="1.1796875" style="9" customWidth="1"/>
    <col min="16225" max="16225" width="6.81640625" style="9" customWidth="1"/>
    <col min="16226" max="16226" width="7.26953125" style="9" customWidth="1"/>
    <col min="16227" max="16227" width="7.453125" style="9" customWidth="1"/>
    <col min="16228" max="16229" width="6.81640625" style="9" customWidth="1"/>
    <col min="16230" max="16230" width="7.7265625" style="9" customWidth="1"/>
    <col min="16231" max="16231" width="6.81640625" style="9" customWidth="1"/>
    <col min="16232" max="16232" width="6.1796875" style="9" customWidth="1"/>
    <col min="16233" max="16233" width="1.1796875" style="9" customWidth="1"/>
    <col min="16234" max="16236" width="6.1796875" style="9" customWidth="1"/>
    <col min="16237" max="16237" width="9.1796875" style="9" customWidth="1"/>
    <col min="16238" max="16238" width="8.7265625" style="9" customWidth="1"/>
    <col min="16239" max="16239" width="1.1796875" style="9" customWidth="1"/>
    <col min="16240" max="16240" width="1.54296875" style="9" customWidth="1"/>
    <col min="16241" max="16244" width="11.453125" style="9" customWidth="1"/>
    <col min="16245" max="16247" width="11.453125" style="9"/>
    <col min="16248" max="16248" width="9" style="9" customWidth="1"/>
    <col min="16249" max="16384" width="11.453125" style="9"/>
  </cols>
  <sheetData>
    <row r="1" spans="1:119" x14ac:dyDescent="0.3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67" t="s">
        <v>79</v>
      </c>
      <c r="O1" s="3267"/>
      <c r="P1" s="3267"/>
      <c r="Q1" s="3267"/>
      <c r="R1" s="3267"/>
      <c r="S1" s="3267"/>
      <c r="T1" s="326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3">
      <c r="A2" s="3268">
        <f>'1'!A6</f>
        <v>43678</v>
      </c>
      <c r="B2" s="3268"/>
      <c r="C2" s="3268"/>
      <c r="D2" s="3268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3">
      <c r="A3" s="11"/>
      <c r="B3" s="11"/>
      <c r="C3" s="3269" t="s">
        <v>96</v>
      </c>
      <c r="D3" s="3269"/>
      <c r="E3" s="415"/>
      <c r="F3" s="3270" t="s">
        <v>96</v>
      </c>
      <c r="G3" s="3270"/>
      <c r="H3" s="3270"/>
      <c r="I3" s="3270"/>
      <c r="J3" s="3270"/>
      <c r="K3" s="1089"/>
      <c r="L3" s="1089"/>
      <c r="M3" s="1089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5.5" thickBot="1" x14ac:dyDescent="0.35">
      <c r="A4" s="15"/>
      <c r="B4" s="11"/>
      <c r="C4" s="3265" t="s">
        <v>18</v>
      </c>
      <c r="D4" s="3265"/>
      <c r="E4" s="3265"/>
      <c r="F4" s="3265"/>
      <c r="G4" s="3265"/>
      <c r="H4" s="3265"/>
      <c r="I4" s="3265"/>
      <c r="J4" s="3265"/>
      <c r="K4" s="3265"/>
      <c r="L4" s="3265"/>
      <c r="M4" s="3265"/>
      <c r="N4" s="3265"/>
      <c r="O4" s="413"/>
      <c r="P4" s="413"/>
      <c r="Q4" s="11"/>
      <c r="R4" s="3266" t="s">
        <v>526</v>
      </c>
      <c r="S4" s="3266"/>
      <c r="T4" s="3266"/>
      <c r="U4" s="3266"/>
      <c r="V4" s="3266"/>
      <c r="W4" s="3266" t="s">
        <v>527</v>
      </c>
      <c r="X4" s="3266"/>
      <c r="Y4" s="3266"/>
      <c r="Z4" s="3266"/>
      <c r="AA4" s="3266"/>
      <c r="AB4" s="3266" t="s">
        <v>528</v>
      </c>
      <c r="AC4" s="3266"/>
      <c r="AD4" s="3266"/>
      <c r="AE4" s="3266"/>
      <c r="AF4" s="3266"/>
      <c r="AG4" s="2721" t="s">
        <v>1165</v>
      </c>
      <c r="AH4" s="2720" t="s">
        <v>1166</v>
      </c>
      <c r="AI4" s="2720" t="s">
        <v>1167</v>
      </c>
      <c r="AJ4" s="2630"/>
      <c r="AK4" s="3266" t="s">
        <v>529</v>
      </c>
      <c r="AL4" s="3266"/>
      <c r="AM4" s="3266"/>
      <c r="AN4" s="3266"/>
      <c r="AO4" s="3266"/>
      <c r="AP4" s="3266"/>
      <c r="AQ4" s="3266"/>
      <c r="AR4" s="3266"/>
      <c r="AS4" s="3266"/>
      <c r="AT4" s="3266"/>
      <c r="AU4" s="3266"/>
      <c r="AV4" s="3266"/>
      <c r="AW4" s="3266"/>
      <c r="AX4" s="3266" t="s">
        <v>530</v>
      </c>
      <c r="AY4" s="3266"/>
      <c r="AZ4" s="3266"/>
      <c r="BA4" s="3266"/>
      <c r="BB4" s="3266"/>
      <c r="BC4" s="3266"/>
      <c r="BD4" s="3266"/>
      <c r="BE4" s="3266"/>
      <c r="BF4" s="3266"/>
      <c r="BG4" s="3266"/>
      <c r="BH4" s="3266"/>
      <c r="BI4" s="3266"/>
      <c r="BJ4" s="3266"/>
      <c r="BK4" s="3266" t="s">
        <v>531</v>
      </c>
      <c r="BL4" s="3266"/>
      <c r="BM4" s="3266"/>
      <c r="BN4" s="3266"/>
      <c r="BO4" s="3266"/>
      <c r="BP4" s="3266"/>
      <c r="BQ4" s="3266"/>
      <c r="BR4" s="3266"/>
      <c r="BS4" s="3266"/>
      <c r="BT4" s="3266"/>
      <c r="BU4" s="3266"/>
      <c r="BV4" s="3266"/>
      <c r="BW4" s="430"/>
      <c r="BX4" s="430"/>
      <c r="BY4" s="11"/>
      <c r="BZ4" s="3265" t="s">
        <v>563</v>
      </c>
      <c r="CA4" s="3265"/>
      <c r="CB4" s="3265"/>
      <c r="CC4" s="3265"/>
      <c r="CD4" s="3265"/>
      <c r="CE4" s="3265"/>
      <c r="CF4" s="3265"/>
      <c r="CG4" s="3265"/>
      <c r="CH4" s="3226"/>
      <c r="CI4" s="3226"/>
      <c r="CJ4" s="3226"/>
      <c r="CK4" s="3226"/>
      <c r="CL4" s="3226"/>
      <c r="CM4" s="3226"/>
      <c r="CN4" s="3226"/>
      <c r="CO4" s="3226"/>
      <c r="CP4" s="3226"/>
      <c r="CQ4" s="435"/>
      <c r="CR4" s="3265" t="s">
        <v>532</v>
      </c>
      <c r="CS4" s="3265"/>
      <c r="CT4" s="3265"/>
      <c r="CU4" s="3265"/>
      <c r="CV4" s="3265"/>
      <c r="CW4" s="3265"/>
      <c r="CX4" s="3265"/>
      <c r="CY4" s="3265"/>
      <c r="CZ4" s="3265"/>
      <c r="DA4" s="3265"/>
      <c r="DB4" s="3265"/>
      <c r="DC4" s="3265"/>
      <c r="DD4" s="3265"/>
      <c r="DE4" s="3265"/>
      <c r="DF4" s="3265"/>
      <c r="DG4" s="3265"/>
      <c r="DH4" s="1233"/>
      <c r="DI4" s="11"/>
      <c r="DJ4" s="421"/>
      <c r="DK4" s="3"/>
      <c r="DM4" s="8"/>
      <c r="DN4" s="8"/>
    </row>
    <row r="5" spans="1:119" ht="43" thickBot="1" x14ac:dyDescent="0.35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5" t="s">
        <v>884</v>
      </c>
      <c r="L5" s="1925" t="s">
        <v>883</v>
      </c>
      <c r="M5" s="1925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4" t="s">
        <v>453</v>
      </c>
      <c r="T5" s="1194" t="s">
        <v>452</v>
      </c>
      <c r="U5" s="1195" t="s">
        <v>897</v>
      </c>
      <c r="V5" s="428" t="s">
        <v>96</v>
      </c>
      <c r="W5" s="18" t="s">
        <v>81</v>
      </c>
      <c r="X5" s="1194" t="s">
        <v>453</v>
      </c>
      <c r="Y5" s="1194" t="s">
        <v>452</v>
      </c>
      <c r="Z5" s="1195" t="s">
        <v>897</v>
      </c>
      <c r="AA5" s="428" t="s">
        <v>96</v>
      </c>
      <c r="AB5" s="18" t="s">
        <v>81</v>
      </c>
      <c r="AC5" s="1194" t="s">
        <v>453</v>
      </c>
      <c r="AD5" s="1194" t="s">
        <v>452</v>
      </c>
      <c r="AE5" s="1195" t="s">
        <v>897</v>
      </c>
      <c r="AF5" s="428" t="s">
        <v>96</v>
      </c>
      <c r="AG5" s="2716" t="s">
        <v>104</v>
      </c>
      <c r="AH5" s="2716" t="s">
        <v>104</v>
      </c>
      <c r="AI5" s="2716" t="s">
        <v>104</v>
      </c>
      <c r="AJ5" s="2715"/>
      <c r="AK5" s="1923" t="s">
        <v>81</v>
      </c>
      <c r="AL5" s="1191" t="s">
        <v>82</v>
      </c>
      <c r="AM5" s="1191" t="s">
        <v>88</v>
      </c>
      <c r="AN5" s="1191" t="s">
        <v>104</v>
      </c>
      <c r="AO5" s="1191" t="s">
        <v>92</v>
      </c>
      <c r="AP5" s="1191" t="s">
        <v>453</v>
      </c>
      <c r="AQ5" s="1191" t="s">
        <v>25</v>
      </c>
      <c r="AR5" s="1923" t="s">
        <v>84</v>
      </c>
      <c r="AS5" s="1923" t="s">
        <v>85</v>
      </c>
      <c r="AT5" s="1923" t="s">
        <v>533</v>
      </c>
      <c r="AU5" s="1924" t="s">
        <v>89</v>
      </c>
      <c r="AV5" s="1923" t="s">
        <v>86</v>
      </c>
      <c r="AW5" s="428" t="s">
        <v>96</v>
      </c>
      <c r="AX5" s="1923" t="s">
        <v>81</v>
      </c>
      <c r="AY5" s="1191" t="s">
        <v>82</v>
      </c>
      <c r="AZ5" s="1191" t="s">
        <v>88</v>
      </c>
      <c r="BA5" s="1191" t="s">
        <v>104</v>
      </c>
      <c r="BB5" s="1191" t="s">
        <v>92</v>
      </c>
      <c r="BC5" s="1191" t="s">
        <v>453</v>
      </c>
      <c r="BD5" s="1191" t="s">
        <v>25</v>
      </c>
      <c r="BE5" s="1923" t="s">
        <v>84</v>
      </c>
      <c r="BF5" s="1923" t="s">
        <v>85</v>
      </c>
      <c r="BG5" s="1923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2" t="s">
        <v>93</v>
      </c>
      <c r="CE5" s="1193" t="s">
        <v>895</v>
      </c>
      <c r="CF5" s="1192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1018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2" t="s">
        <v>93</v>
      </c>
      <c r="CW5" s="1193" t="s">
        <v>895</v>
      </c>
      <c r="CX5" s="1192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1018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896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4.5" thickTop="1" x14ac:dyDescent="0.3">
      <c r="A6" s="28">
        <v>1</v>
      </c>
      <c r="B6" s="29"/>
      <c r="C6" s="2641">
        <v>6.98</v>
      </c>
      <c r="D6" s="2633">
        <v>29.3</v>
      </c>
      <c r="E6" s="2632">
        <v>29</v>
      </c>
      <c r="F6" s="2633"/>
      <c r="G6" s="2634">
        <v>4.4290000000000003</v>
      </c>
      <c r="H6" s="2631">
        <v>4.306</v>
      </c>
      <c r="I6" s="2631">
        <v>0.14299999999999999</v>
      </c>
      <c r="J6" s="2635">
        <v>3.3210000000000002</v>
      </c>
      <c r="K6" s="2636">
        <f>IF(H6&lt;=0,"",H6/I6)</f>
        <v>30.111888111888113</v>
      </c>
      <c r="L6" s="2637">
        <f>IF(H6&lt;=0,"",K6*5)</f>
        <v>150.55944055944056</v>
      </c>
      <c r="M6" s="2638">
        <f>IF(H6&lt;=0,"",K6*10)</f>
        <v>301.11888111888112</v>
      </c>
      <c r="N6" s="2697">
        <v>776</v>
      </c>
      <c r="O6" s="2632">
        <v>10</v>
      </c>
      <c r="P6" s="2633"/>
      <c r="Q6" s="2640"/>
      <c r="R6" s="2631" t="s">
        <v>96</v>
      </c>
      <c r="S6" s="2632">
        <v>1</v>
      </c>
      <c r="T6" s="2631">
        <v>5.2999999999999999E-2</v>
      </c>
      <c r="U6" s="2641">
        <v>0.14000000000000001</v>
      </c>
      <c r="V6" s="2642"/>
      <c r="W6" s="2643"/>
      <c r="X6" s="2644">
        <v>2</v>
      </c>
      <c r="Y6" s="2643">
        <v>0.06</v>
      </c>
      <c r="Z6" s="2645">
        <v>0.38</v>
      </c>
      <c r="AA6" s="2646"/>
      <c r="AB6" s="2647"/>
      <c r="AC6" s="2648">
        <v>3</v>
      </c>
      <c r="AD6" s="2647">
        <v>0.06</v>
      </c>
      <c r="AE6" s="2649">
        <v>0.14000000000000001</v>
      </c>
      <c r="AF6" s="2650"/>
      <c r="AG6" s="2710">
        <v>6.13</v>
      </c>
      <c r="AH6" s="2717">
        <v>6.14</v>
      </c>
      <c r="AI6" s="2717">
        <v>6.06</v>
      </c>
      <c r="AJ6" s="2657"/>
      <c r="AK6" s="2651"/>
      <c r="AL6" s="2651"/>
      <c r="AM6" s="2651"/>
      <c r="AN6" s="2652">
        <v>6.09</v>
      </c>
      <c r="AO6" s="2653">
        <v>29</v>
      </c>
      <c r="AP6" s="2654">
        <v>5</v>
      </c>
      <c r="AQ6" s="2651">
        <v>0.4</v>
      </c>
      <c r="AR6" s="2651">
        <v>1.9039999999999999</v>
      </c>
      <c r="AS6" s="2651">
        <v>1.861</v>
      </c>
      <c r="AT6" s="2651">
        <v>2.9000000000000001E-2</v>
      </c>
      <c r="AU6" s="2655">
        <f>IF(AR6&lt;=0,"",(G6-AR6)/G6*100)</f>
        <v>57.010611876270048</v>
      </c>
      <c r="AV6" s="2652">
        <f>IF(AS6&lt;=0,"",(AT6*100)/AS6)</f>
        <v>1.5583019881783988</v>
      </c>
      <c r="AW6" s="2650"/>
      <c r="AX6" s="2651"/>
      <c r="AY6" s="2651"/>
      <c r="AZ6" s="2651"/>
      <c r="BA6" s="2652">
        <v>6.1</v>
      </c>
      <c r="BB6" s="2653">
        <v>28.9</v>
      </c>
      <c r="BC6" s="2654">
        <v>6</v>
      </c>
      <c r="BD6" s="2651">
        <v>0.52100000000000002</v>
      </c>
      <c r="BE6" s="2651">
        <v>1.893</v>
      </c>
      <c r="BF6" s="2651">
        <v>1.8740000000000001</v>
      </c>
      <c r="BG6" s="2651">
        <v>3.1E-2</v>
      </c>
      <c r="BH6" s="2655">
        <f>IF(BE6&lt;=0,"",(G6-BE6)/G6*100)</f>
        <v>57.258974937909244</v>
      </c>
      <c r="BI6" s="2641">
        <f>IF(BF6&lt;=0,"",(BG6*100)/BF6)</f>
        <v>1.6542155816435431</v>
      </c>
      <c r="BJ6" s="2650"/>
      <c r="BK6" s="2647"/>
      <c r="BL6" s="2647"/>
      <c r="BM6" s="2647"/>
      <c r="BN6" s="2649">
        <v>6.2</v>
      </c>
      <c r="BO6" s="2656">
        <v>29</v>
      </c>
      <c r="BP6" s="2648">
        <v>5</v>
      </c>
      <c r="BQ6" s="2647">
        <v>0.42799999999999999</v>
      </c>
      <c r="BR6" s="2647">
        <v>1.893</v>
      </c>
      <c r="BS6" s="2647">
        <v>1.8740000000000001</v>
      </c>
      <c r="BT6" s="2647">
        <v>3.1E-2</v>
      </c>
      <c r="BU6" s="2655">
        <f>IF(BR6&lt;=0,"",(G6-BR6)/G6*100)</f>
        <v>57.258974937909244</v>
      </c>
      <c r="BV6" s="2641">
        <f>IF(BS6&lt;=0,"",(BT6*100)/BS6)</f>
        <v>1.6542155816435431</v>
      </c>
      <c r="BW6" s="2657"/>
      <c r="BX6" s="2641">
        <f>IF(AND(AR6&lt;=0,BE6&lt;=0,BR6&lt;=0),"",AVERAGE(AR6,BE6,BR6))</f>
        <v>1.8966666666666665</v>
      </c>
      <c r="BY6" s="2640"/>
      <c r="BZ6" s="2649">
        <v>7.27</v>
      </c>
      <c r="CA6" s="2656">
        <v>28.6</v>
      </c>
      <c r="CB6" s="2648">
        <v>2</v>
      </c>
      <c r="CC6" s="2647">
        <v>0.06</v>
      </c>
      <c r="CD6" s="2648">
        <v>27</v>
      </c>
      <c r="CE6" s="2648">
        <v>30</v>
      </c>
      <c r="CF6" s="2649">
        <v>3.9</v>
      </c>
      <c r="CG6" s="2647"/>
      <c r="CH6" s="2658"/>
      <c r="CI6" s="2649">
        <v>0.42770000000000002</v>
      </c>
      <c r="CJ6" s="2649"/>
      <c r="CK6" s="2649"/>
      <c r="CL6" s="2659">
        <v>1.8759999999999999</v>
      </c>
      <c r="CM6" s="2647">
        <v>1.879</v>
      </c>
      <c r="CN6" s="2647">
        <v>4.5999999999999999E-2</v>
      </c>
      <c r="CO6" s="2631">
        <f>IF(CM6&lt;=0,"",(CN6*100)/CM6)</f>
        <v>2.4481106971793505</v>
      </c>
      <c r="CP6" s="2658" t="s">
        <v>97</v>
      </c>
      <c r="CQ6" s="2660"/>
      <c r="CR6" s="2649">
        <v>7.19</v>
      </c>
      <c r="CS6" s="2656">
        <v>27.1</v>
      </c>
      <c r="CT6" s="2648">
        <v>2</v>
      </c>
      <c r="CU6" s="2647">
        <v>5.7000000000000002E-2</v>
      </c>
      <c r="CV6" s="2648">
        <v>28</v>
      </c>
      <c r="CW6" s="2648">
        <v>31</v>
      </c>
      <c r="CX6" s="2649">
        <v>4.7</v>
      </c>
      <c r="CY6" s="2647"/>
      <c r="CZ6" s="2658"/>
      <c r="DA6" s="2649">
        <v>0.47689999999999999</v>
      </c>
      <c r="DB6" s="2649"/>
      <c r="DC6" s="2649"/>
      <c r="DD6" s="2659">
        <v>1.879</v>
      </c>
      <c r="DE6" s="2647">
        <v>1.8580000000000001</v>
      </c>
      <c r="DF6" s="2647">
        <v>0.05</v>
      </c>
      <c r="DG6" s="2641">
        <f>IF(DE6&lt;=0,"",(DF6*100)/DE6)</f>
        <v>2.6910656620021527</v>
      </c>
      <c r="DH6" s="2658" t="s">
        <v>97</v>
      </c>
      <c r="DI6" s="1467"/>
      <c r="DJ6" s="423"/>
      <c r="DK6" s="1468">
        <f>'Total Flows'!L3</f>
        <v>0.32500000000000001</v>
      </c>
      <c r="DL6" s="1468">
        <f>'[4]1'!AE32</f>
        <v>0</v>
      </c>
      <c r="DM6" s="1468">
        <f>'[4]1'!AE34</f>
        <v>0</v>
      </c>
      <c r="DN6" s="1468">
        <f>'[4]1'!AE35</f>
        <v>0</v>
      </c>
      <c r="DO6" s="34"/>
    </row>
    <row r="7" spans="1:119" x14ac:dyDescent="0.3">
      <c r="A7" s="30">
        <v>2</v>
      </c>
      <c r="B7" s="31"/>
      <c r="C7" s="2641">
        <v>6.98</v>
      </c>
      <c r="D7" s="2662">
        <v>29.3</v>
      </c>
      <c r="E7" s="2632"/>
      <c r="F7" s="2662"/>
      <c r="G7" s="2634"/>
      <c r="H7" s="2631"/>
      <c r="I7" s="2631"/>
      <c r="J7" s="2635"/>
      <c r="K7" s="2663" t="str">
        <f t="shared" ref="K7:K36" si="0">IF(H7&lt;=0,"",H7/I7)</f>
        <v/>
      </c>
      <c r="L7" s="2654" t="str">
        <f t="shared" ref="L7:L36" si="1">IF(H7&lt;=0,"",K7*5)</f>
        <v/>
      </c>
      <c r="M7" s="2664" t="str">
        <f t="shared" ref="M7:M36" si="2">IF(H7&lt;=0,"",K7*10)</f>
        <v/>
      </c>
      <c r="N7" s="2698">
        <v>727</v>
      </c>
      <c r="O7" s="2677" t="s">
        <v>1213</v>
      </c>
      <c r="P7" s="2633"/>
      <c r="Q7" s="2665"/>
      <c r="R7" s="2631"/>
      <c r="S7" s="2632">
        <v>2</v>
      </c>
      <c r="T7" s="2666">
        <v>5.8999999999999997E-2</v>
      </c>
      <c r="U7" s="2667">
        <v>0.13</v>
      </c>
      <c r="V7" s="2668"/>
      <c r="W7" s="2669"/>
      <c r="X7" s="2703">
        <v>2</v>
      </c>
      <c r="Y7" s="2712">
        <v>6.4000000000000001E-2</v>
      </c>
      <c r="Z7" s="2705">
        <v>0.24</v>
      </c>
      <c r="AA7" s="2670"/>
      <c r="AB7" s="2651"/>
      <c r="AC7" s="2707">
        <v>2</v>
      </c>
      <c r="AD7" s="2714">
        <v>6.2E-2</v>
      </c>
      <c r="AE7" s="2708">
        <v>0.05</v>
      </c>
      <c r="AF7" s="2672"/>
      <c r="AG7" s="2718">
        <v>6.19</v>
      </c>
      <c r="AH7" s="2718">
        <v>6.17</v>
      </c>
      <c r="AI7" s="2718">
        <v>6.06</v>
      </c>
      <c r="AJ7" s="2719"/>
      <c r="AK7" s="2651"/>
      <c r="AL7" s="2661"/>
      <c r="AM7" s="2661"/>
      <c r="AN7" s="2708">
        <v>6.13</v>
      </c>
      <c r="AO7" s="2709">
        <v>29.1</v>
      </c>
      <c r="AP7" s="2707">
        <v>7</v>
      </c>
      <c r="AQ7" s="2714">
        <v>0.59099999999999997</v>
      </c>
      <c r="AR7" s="2651"/>
      <c r="AS7" s="2651"/>
      <c r="AT7" s="2651"/>
      <c r="AU7" s="2655" t="str">
        <f t="shared" ref="AU7:AU36" si="3">IF(AR7&lt;=0,"",(G7-AR7)/G7*100)</f>
        <v/>
      </c>
      <c r="AV7" s="2652" t="str">
        <f t="shared" ref="AV7:AV36" si="4">IF(AS7&lt;=0,"",(AT7*100)/AS7)</f>
        <v/>
      </c>
      <c r="AW7" s="2672"/>
      <c r="AX7" s="2651"/>
      <c r="AY7" s="2661"/>
      <c r="AZ7" s="2661"/>
      <c r="BA7" s="2652">
        <v>6.11</v>
      </c>
      <c r="BB7" s="2653">
        <v>29</v>
      </c>
      <c r="BC7" s="2654">
        <v>9</v>
      </c>
      <c r="BD7" s="2651">
        <v>0.65</v>
      </c>
      <c r="BE7" s="2651"/>
      <c r="BF7" s="2651"/>
      <c r="BG7" s="2651"/>
      <c r="BH7" s="2655" t="str">
        <f t="shared" ref="BH7:BH36" si="5">IF(BE7&lt;=0,"",(G7-BE7)/G7*100)</f>
        <v/>
      </c>
      <c r="BI7" s="2641" t="str">
        <f t="shared" ref="BI7:BI36" si="6">IF(BF7&lt;=0,"",(BG7*100)/BF7)</f>
        <v/>
      </c>
      <c r="BJ7" s="2672"/>
      <c r="BK7" s="2651"/>
      <c r="BL7" s="2661"/>
      <c r="BM7" s="2661"/>
      <c r="BN7" s="2652">
        <v>6.2</v>
      </c>
      <c r="BO7" s="2653">
        <v>29</v>
      </c>
      <c r="BP7" s="2654">
        <v>12</v>
      </c>
      <c r="BQ7" s="2651">
        <v>1.1200000000000001</v>
      </c>
      <c r="BR7" s="2651"/>
      <c r="BS7" s="2651"/>
      <c r="BT7" s="2651"/>
      <c r="BU7" s="2655" t="str">
        <f t="shared" ref="BU7:BU36" si="7">IF(BR7&lt;=0,"",(G7-BR7)/G7*100)</f>
        <v/>
      </c>
      <c r="BV7" s="2641" t="str">
        <f t="shared" ref="BV7:BV36" si="8">IF(BS7&lt;=0,"",(BT7*100)/BS7)</f>
        <v/>
      </c>
      <c r="BW7" s="2657"/>
      <c r="BX7" s="2641" t="str">
        <f t="shared" ref="BX7:BX36" si="9">IF(AND(AR7&lt;=0,BE7&lt;=0,BR7&lt;=0),"",AVERAGE(AR7,BE7,BR7))</f>
        <v/>
      </c>
      <c r="BY7" s="2665"/>
      <c r="BZ7" s="2652">
        <v>7.31</v>
      </c>
      <c r="CA7" s="2653">
        <v>28.3</v>
      </c>
      <c r="CB7" s="2654">
        <v>4</v>
      </c>
      <c r="CC7" s="2651">
        <v>6.9000000000000006E-2</v>
      </c>
      <c r="CD7" s="2654">
        <v>27</v>
      </c>
      <c r="CE7" s="2654">
        <v>28</v>
      </c>
      <c r="CF7" s="2652">
        <v>4</v>
      </c>
      <c r="CG7" s="2651"/>
      <c r="CH7" s="2673"/>
      <c r="CI7" s="2674">
        <v>0.39679999999999999</v>
      </c>
      <c r="CJ7" s="2652"/>
      <c r="CK7" s="2652"/>
      <c r="CL7" s="2651"/>
      <c r="CM7" s="2651"/>
      <c r="CN7" s="2651"/>
      <c r="CO7" s="2631" t="str">
        <f t="shared" ref="CO7:CO36" si="10">IF(CM7&lt;=0,"",(CN7*100)/CM7)</f>
        <v/>
      </c>
      <c r="CP7" s="2675" t="s">
        <v>97</v>
      </c>
      <c r="CQ7" s="2676"/>
      <c r="CR7" s="2652">
        <v>7.21</v>
      </c>
      <c r="CS7" s="2653">
        <v>27.9</v>
      </c>
      <c r="CT7" s="2654">
        <v>3</v>
      </c>
      <c r="CU7" s="2651">
        <v>6.5000000000000002E-2</v>
      </c>
      <c r="CV7" s="2654">
        <v>26</v>
      </c>
      <c r="CW7" s="2654">
        <v>40</v>
      </c>
      <c r="CX7" s="2652">
        <v>4.5</v>
      </c>
      <c r="CY7" s="2651"/>
      <c r="CZ7" s="2673"/>
      <c r="DA7" s="2674">
        <v>0.47360000000000002</v>
      </c>
      <c r="DB7" s="2652"/>
      <c r="DC7" s="2652"/>
      <c r="DD7" s="2651"/>
      <c r="DE7" s="2651"/>
      <c r="DF7" s="2651"/>
      <c r="DG7" s="2641" t="str">
        <f t="shared" ref="DG7:DG36" si="11">IF(DE7&lt;=0,"",(DF7*100)/DE7)</f>
        <v/>
      </c>
      <c r="DH7" s="2675" t="s">
        <v>97</v>
      </c>
      <c r="DI7" s="1469"/>
      <c r="DJ7" s="423"/>
      <c r="DK7" s="1470">
        <f>'Total Flows'!L4</f>
        <v>0.51200000000000001</v>
      </c>
      <c r="DL7" s="1470">
        <f>'[4]2'!AE32</f>
        <v>0</v>
      </c>
      <c r="DM7" s="1470">
        <f>'[4]2'!AE34</f>
        <v>0</v>
      </c>
      <c r="DN7" s="1470">
        <f>'[4]2'!AE35</f>
        <v>0</v>
      </c>
    </row>
    <row r="8" spans="1:119" x14ac:dyDescent="0.3">
      <c r="A8" s="30">
        <v>3</v>
      </c>
      <c r="B8" s="31"/>
      <c r="C8" s="2641"/>
      <c r="D8" s="2662"/>
      <c r="E8" s="2632"/>
      <c r="F8" s="2662"/>
      <c r="G8" s="2634"/>
      <c r="H8" s="2631"/>
      <c r="I8" s="2631"/>
      <c r="J8" s="2635"/>
      <c r="K8" s="2663" t="str">
        <f t="shared" si="0"/>
        <v/>
      </c>
      <c r="L8" s="2654" t="str">
        <f t="shared" si="1"/>
        <v/>
      </c>
      <c r="M8" s="2664" t="str">
        <f t="shared" si="2"/>
        <v/>
      </c>
      <c r="N8" s="2698">
        <v>886</v>
      </c>
      <c r="O8" s="2677" t="s">
        <v>1213</v>
      </c>
      <c r="P8" s="2633"/>
      <c r="Q8" s="2665"/>
      <c r="R8" s="2631"/>
      <c r="S8" s="2632"/>
      <c r="T8" s="2666"/>
      <c r="U8" s="2667"/>
      <c r="V8" s="2668"/>
      <c r="W8" s="2669"/>
      <c r="X8" s="2703"/>
      <c r="Y8" s="2712"/>
      <c r="Z8" s="2705"/>
      <c r="AA8" s="2670"/>
      <c r="AB8" s="2651"/>
      <c r="AC8" s="2707"/>
      <c r="AD8" s="2714"/>
      <c r="AE8" s="2708"/>
      <c r="AF8" s="2672"/>
      <c r="AG8" s="2718"/>
      <c r="AH8" s="2718"/>
      <c r="AI8" s="2718"/>
      <c r="AJ8" s="2719"/>
      <c r="AK8" s="2651"/>
      <c r="AL8" s="2661"/>
      <c r="AM8" s="2661"/>
      <c r="AN8" s="2708"/>
      <c r="AO8" s="2709"/>
      <c r="AP8" s="2707"/>
      <c r="AQ8" s="2714"/>
      <c r="AR8" s="2651"/>
      <c r="AS8" s="2651"/>
      <c r="AT8" s="2651"/>
      <c r="AU8" s="2655" t="str">
        <f t="shared" si="3"/>
        <v/>
      </c>
      <c r="AV8" s="2652" t="str">
        <f t="shared" si="4"/>
        <v/>
      </c>
      <c r="AW8" s="2672"/>
      <c r="AX8" s="2651"/>
      <c r="AY8" s="2661"/>
      <c r="AZ8" s="2661"/>
      <c r="BA8" s="2652"/>
      <c r="BB8" s="2653"/>
      <c r="BC8" s="2654"/>
      <c r="BD8" s="2651"/>
      <c r="BE8" s="2651"/>
      <c r="BF8" s="2651"/>
      <c r="BG8" s="2651"/>
      <c r="BH8" s="2655" t="str">
        <f t="shared" si="5"/>
        <v/>
      </c>
      <c r="BI8" s="2641" t="str">
        <f t="shared" si="6"/>
        <v/>
      </c>
      <c r="BJ8" s="2672"/>
      <c r="BK8" s="2651"/>
      <c r="BL8" s="2661"/>
      <c r="BM8" s="2661"/>
      <c r="BN8" s="2652"/>
      <c r="BO8" s="2653"/>
      <c r="BP8" s="2654"/>
      <c r="BQ8" s="2651"/>
      <c r="BR8" s="2651"/>
      <c r="BS8" s="2651"/>
      <c r="BT8" s="2651"/>
      <c r="BU8" s="2655" t="str">
        <f t="shared" si="7"/>
        <v/>
      </c>
      <c r="BV8" s="2641" t="str">
        <f t="shared" si="8"/>
        <v/>
      </c>
      <c r="BW8" s="2657"/>
      <c r="BX8" s="2641" t="str">
        <f t="shared" si="9"/>
        <v/>
      </c>
      <c r="BY8" s="2665"/>
      <c r="BZ8" s="2652"/>
      <c r="CA8" s="2653"/>
      <c r="CB8" s="2654"/>
      <c r="CC8" s="2651"/>
      <c r="CD8" s="2654"/>
      <c r="CE8" s="2654"/>
      <c r="CF8" s="2652"/>
      <c r="CG8" s="2651"/>
      <c r="CH8" s="2673"/>
      <c r="CI8" s="2674">
        <v>0.38790000000000002</v>
      </c>
      <c r="CJ8" s="2652"/>
      <c r="CK8" s="2652"/>
      <c r="CL8" s="2651"/>
      <c r="CM8" s="2651"/>
      <c r="CN8" s="2651"/>
      <c r="CO8" s="2631" t="str">
        <f t="shared" si="10"/>
        <v/>
      </c>
      <c r="CP8" s="2675" t="s">
        <v>97</v>
      </c>
      <c r="CQ8" s="2676"/>
      <c r="CR8" s="2652"/>
      <c r="CS8" s="2653"/>
      <c r="CT8" s="2654"/>
      <c r="CU8" s="2651"/>
      <c r="CV8" s="2654"/>
      <c r="CW8" s="2654"/>
      <c r="CX8" s="2652"/>
      <c r="CY8" s="2651"/>
      <c r="CZ8" s="2673"/>
      <c r="DA8" s="2674">
        <v>0.49009999999999998</v>
      </c>
      <c r="DB8" s="2652"/>
      <c r="DC8" s="2652"/>
      <c r="DD8" s="2651"/>
      <c r="DE8" s="2651"/>
      <c r="DF8" s="2651"/>
      <c r="DG8" s="2641" t="str">
        <f t="shared" si="11"/>
        <v/>
      </c>
      <c r="DH8" s="2675" t="s">
        <v>97</v>
      </c>
      <c r="DI8" s="1469"/>
      <c r="DJ8" s="423"/>
      <c r="DK8" s="1470">
        <f>'Total Flows'!L5</f>
        <v>0.66700000000000004</v>
      </c>
      <c r="DL8" s="1470">
        <f>'[4]3'!AE32</f>
        <v>0</v>
      </c>
      <c r="DM8" s="1470">
        <f>'[4]3'!AE34</f>
        <v>0</v>
      </c>
      <c r="DN8" s="1470">
        <f>'[4]3'!AE35</f>
        <v>0</v>
      </c>
    </row>
    <row r="9" spans="1:119" x14ac:dyDescent="0.3">
      <c r="A9" s="30">
        <v>4</v>
      </c>
      <c r="B9" s="31"/>
      <c r="C9" s="2641"/>
      <c r="D9" s="2662"/>
      <c r="E9" s="2677"/>
      <c r="F9" s="2662"/>
      <c r="G9" s="2634"/>
      <c r="H9" s="2631"/>
      <c r="I9" s="2631"/>
      <c r="J9" s="2635"/>
      <c r="K9" s="2663" t="str">
        <f t="shared" si="0"/>
        <v/>
      </c>
      <c r="L9" s="2654" t="str">
        <f t="shared" si="1"/>
        <v/>
      </c>
      <c r="M9" s="2664" t="str">
        <f t="shared" si="2"/>
        <v/>
      </c>
      <c r="N9" s="2698">
        <v>1553</v>
      </c>
      <c r="O9" s="2677">
        <v>10</v>
      </c>
      <c r="P9" s="2633"/>
      <c r="Q9" s="2665"/>
      <c r="R9" s="2631"/>
      <c r="S9" s="2677"/>
      <c r="T9" s="2666"/>
      <c r="U9" s="2667"/>
      <c r="V9" s="2668"/>
      <c r="W9" s="2669"/>
      <c r="X9" s="2703"/>
      <c r="Y9" s="2712"/>
      <c r="Z9" s="2705"/>
      <c r="AA9" s="2670"/>
      <c r="AB9" s="2651"/>
      <c r="AC9" s="2707"/>
      <c r="AD9" s="2714"/>
      <c r="AE9" s="2708"/>
      <c r="AF9" s="2672"/>
      <c r="AG9" s="2718"/>
      <c r="AH9" s="2718"/>
      <c r="AI9" s="2718"/>
      <c r="AJ9" s="2719"/>
      <c r="AK9" s="2651"/>
      <c r="AL9" s="2661"/>
      <c r="AM9" s="2661"/>
      <c r="AN9" s="2708"/>
      <c r="AO9" s="2709"/>
      <c r="AP9" s="2707"/>
      <c r="AQ9" s="2714"/>
      <c r="AR9" s="2651"/>
      <c r="AS9" s="2651"/>
      <c r="AT9" s="2651"/>
      <c r="AU9" s="2655" t="str">
        <f t="shared" si="3"/>
        <v/>
      </c>
      <c r="AV9" s="2652" t="str">
        <f t="shared" si="4"/>
        <v/>
      </c>
      <c r="AW9" s="2672"/>
      <c r="AX9" s="2651"/>
      <c r="AY9" s="2661"/>
      <c r="AZ9" s="2661"/>
      <c r="BA9" s="2652"/>
      <c r="BB9" s="2671"/>
      <c r="BC9" s="2671"/>
      <c r="BD9" s="2714"/>
      <c r="BE9" s="2651"/>
      <c r="BF9" s="2651"/>
      <c r="BG9" s="2651"/>
      <c r="BH9" s="2655" t="str">
        <f t="shared" si="5"/>
        <v/>
      </c>
      <c r="BI9" s="2641" t="str">
        <f t="shared" si="6"/>
        <v/>
      </c>
      <c r="BJ9" s="2672"/>
      <c r="BK9" s="2651"/>
      <c r="BL9" s="2661"/>
      <c r="BM9" s="2661"/>
      <c r="BN9" s="2708"/>
      <c r="BO9" s="2709"/>
      <c r="BP9" s="2707"/>
      <c r="BQ9" s="2714"/>
      <c r="BR9" s="2651"/>
      <c r="BS9" s="2651"/>
      <c r="BT9" s="2651"/>
      <c r="BU9" s="2655" t="str">
        <f t="shared" si="7"/>
        <v/>
      </c>
      <c r="BV9" s="2641" t="str">
        <f t="shared" si="8"/>
        <v/>
      </c>
      <c r="BW9" s="2657"/>
      <c r="BX9" s="2641" t="str">
        <f t="shared" si="9"/>
        <v/>
      </c>
      <c r="BY9" s="2665"/>
      <c r="BZ9" s="2652"/>
      <c r="CA9" s="2653"/>
      <c r="CB9" s="2654"/>
      <c r="CC9" s="2651"/>
      <c r="CD9" s="2654"/>
      <c r="CE9" s="2654"/>
      <c r="CF9" s="2652"/>
      <c r="CG9" s="2651"/>
      <c r="CH9" s="2673"/>
      <c r="CI9" s="2674">
        <v>0.4723</v>
      </c>
      <c r="CJ9" s="2652"/>
      <c r="CK9" s="2652"/>
      <c r="CL9" s="2651"/>
      <c r="CM9" s="2651"/>
      <c r="CN9" s="2651"/>
      <c r="CO9" s="2631" t="str">
        <f t="shared" si="10"/>
        <v/>
      </c>
      <c r="CP9" s="2675" t="s">
        <v>97</v>
      </c>
      <c r="CQ9" s="2676"/>
      <c r="CR9" s="2652"/>
      <c r="CS9" s="2653"/>
      <c r="CT9" s="2654"/>
      <c r="CU9" s="2651"/>
      <c r="CV9" s="2654"/>
      <c r="CW9" s="2654"/>
      <c r="CX9" s="2652"/>
      <c r="CY9" s="2651"/>
      <c r="CZ9" s="2673"/>
      <c r="DA9" s="2674">
        <v>0.48859999999999998</v>
      </c>
      <c r="DB9" s="2652"/>
      <c r="DC9" s="2652"/>
      <c r="DD9" s="2651"/>
      <c r="DE9" s="2651"/>
      <c r="DF9" s="2651"/>
      <c r="DG9" s="2641" t="str">
        <f t="shared" si="11"/>
        <v/>
      </c>
      <c r="DH9" s="2675" t="s">
        <v>97</v>
      </c>
      <c r="DI9" s="1469"/>
      <c r="DJ9" s="423"/>
      <c r="DK9" s="1470">
        <f>'Total Flows'!L6</f>
        <v>0.49099999999999999</v>
      </c>
      <c r="DL9" s="1470">
        <f>'[4]4'!AE32</f>
        <v>0</v>
      </c>
      <c r="DM9" s="1470">
        <f>'[4]4'!AE34</f>
        <v>0</v>
      </c>
      <c r="DN9" s="1470">
        <f>'[4]4'!AE35</f>
        <v>0</v>
      </c>
    </row>
    <row r="10" spans="1:119" x14ac:dyDescent="0.3">
      <c r="A10" s="30">
        <v>5</v>
      </c>
      <c r="B10" s="31"/>
      <c r="C10" s="2641">
        <v>7.1</v>
      </c>
      <c r="D10" s="2662">
        <v>28.6</v>
      </c>
      <c r="E10" s="2632">
        <v>29</v>
      </c>
      <c r="F10" s="2662"/>
      <c r="G10" s="2634">
        <v>3.5819999999999999</v>
      </c>
      <c r="H10" s="2631">
        <v>3.6619999999999999</v>
      </c>
      <c r="I10" s="2631">
        <v>0.114</v>
      </c>
      <c r="J10" s="2635">
        <v>3.113</v>
      </c>
      <c r="K10" s="2663">
        <f t="shared" si="0"/>
        <v>32.122807017543856</v>
      </c>
      <c r="L10" s="2654">
        <f t="shared" si="1"/>
        <v>160.61403508771929</v>
      </c>
      <c r="M10" s="2664">
        <f t="shared" si="2"/>
        <v>321.22807017543857</v>
      </c>
      <c r="N10" s="2698">
        <v>1314</v>
      </c>
      <c r="O10" s="2677" t="s">
        <v>1213</v>
      </c>
      <c r="P10" s="2633"/>
      <c r="Q10" s="2665"/>
      <c r="R10" s="2631"/>
      <c r="S10" s="2699">
        <v>2</v>
      </c>
      <c r="T10" s="2711">
        <v>5.8000000000000003E-2</v>
      </c>
      <c r="U10" s="2701">
        <v>0.23</v>
      </c>
      <c r="V10" s="2668"/>
      <c r="W10" s="2669"/>
      <c r="X10" s="2678">
        <v>2</v>
      </c>
      <c r="Y10" s="2669">
        <v>6.2E-2</v>
      </c>
      <c r="Z10" s="2679">
        <v>0.37</v>
      </c>
      <c r="AA10" s="2670"/>
      <c r="AB10" s="2651"/>
      <c r="AC10" s="2654">
        <v>1</v>
      </c>
      <c r="AD10" s="2651">
        <v>5.5E-2</v>
      </c>
      <c r="AE10" s="2652">
        <v>0.14000000000000001</v>
      </c>
      <c r="AF10" s="2672"/>
      <c r="AG10" s="2718">
        <v>6.1</v>
      </c>
      <c r="AH10" s="2718">
        <v>6.18</v>
      </c>
      <c r="AI10" s="2718">
        <v>6.1</v>
      </c>
      <c r="AJ10" s="2719"/>
      <c r="AK10" s="2651"/>
      <c r="AL10" s="2661"/>
      <c r="AM10" s="2661"/>
      <c r="AN10" s="2652">
        <v>6.12</v>
      </c>
      <c r="AO10" s="2653">
        <v>28.5</v>
      </c>
      <c r="AP10" s="2654">
        <v>6</v>
      </c>
      <c r="AQ10" s="2651">
        <v>0.45500000000000002</v>
      </c>
      <c r="AR10" s="2651">
        <v>1.6759999999999999</v>
      </c>
      <c r="AS10" s="2651">
        <v>1.7030000000000001</v>
      </c>
      <c r="AT10" s="2651">
        <v>3.1E-2</v>
      </c>
      <c r="AU10" s="2655">
        <f t="shared" si="3"/>
        <v>53.210496929089892</v>
      </c>
      <c r="AV10" s="2652">
        <f t="shared" si="4"/>
        <v>1.82031708749266</v>
      </c>
      <c r="AW10" s="2672"/>
      <c r="AX10" s="2651"/>
      <c r="AY10" s="2661"/>
      <c r="AZ10" s="2661"/>
      <c r="BA10" s="2652">
        <v>6.12</v>
      </c>
      <c r="BB10" s="2653">
        <v>28.4</v>
      </c>
      <c r="BC10" s="2654">
        <v>7</v>
      </c>
      <c r="BD10" s="2651">
        <v>0.50600000000000001</v>
      </c>
      <c r="BE10" s="2651">
        <v>1.659</v>
      </c>
      <c r="BF10" s="2651">
        <v>1.6659999999999999</v>
      </c>
      <c r="BG10" s="2651">
        <v>2.8000000000000001E-2</v>
      </c>
      <c r="BH10" s="2655">
        <f t="shared" si="5"/>
        <v>53.685092127303179</v>
      </c>
      <c r="BI10" s="2641">
        <f t="shared" si="6"/>
        <v>1.6806722689075633</v>
      </c>
      <c r="BJ10" s="2672"/>
      <c r="BK10" s="2651"/>
      <c r="BL10" s="2661"/>
      <c r="BM10" s="2661"/>
      <c r="BN10" s="2652">
        <v>6.11</v>
      </c>
      <c r="BO10" s="2653">
        <v>28.3</v>
      </c>
      <c r="BP10" s="2654">
        <v>7</v>
      </c>
      <c r="BQ10" s="2651">
        <v>0.59199999999999997</v>
      </c>
      <c r="BR10" s="2651">
        <v>1.655</v>
      </c>
      <c r="BS10" s="2651">
        <v>1.677</v>
      </c>
      <c r="BT10" s="2651">
        <v>2.7E-2</v>
      </c>
      <c r="BU10" s="2655">
        <f t="shared" si="7"/>
        <v>53.796761585706307</v>
      </c>
      <c r="BV10" s="2641">
        <f t="shared" si="8"/>
        <v>1.6100178890876566</v>
      </c>
      <c r="BW10" s="2657"/>
      <c r="BX10" s="2641">
        <f t="shared" si="9"/>
        <v>1.6633333333333333</v>
      </c>
      <c r="BY10" s="2665"/>
      <c r="BZ10" s="2652">
        <v>7.29</v>
      </c>
      <c r="CA10" s="2653">
        <v>28</v>
      </c>
      <c r="CB10" s="2654">
        <v>2</v>
      </c>
      <c r="CC10" s="2651">
        <v>5.7000000000000002E-2</v>
      </c>
      <c r="CD10" s="2654">
        <v>28</v>
      </c>
      <c r="CE10" s="2654">
        <v>35</v>
      </c>
      <c r="CF10" s="2652">
        <v>4.0999999999999996</v>
      </c>
      <c r="CG10" s="2651"/>
      <c r="CH10" s="2673"/>
      <c r="CI10" s="2674">
        <v>0.44879999999999998</v>
      </c>
      <c r="CJ10" s="2652"/>
      <c r="CK10" s="2652"/>
      <c r="CL10" s="2651">
        <v>1.665</v>
      </c>
      <c r="CM10" s="2651">
        <v>1.6779999999999999</v>
      </c>
      <c r="CN10" s="2651">
        <v>4.7E-2</v>
      </c>
      <c r="CO10" s="2631">
        <f t="shared" si="10"/>
        <v>2.8009535160905843</v>
      </c>
      <c r="CP10" s="2675" t="s">
        <v>97</v>
      </c>
      <c r="CQ10" s="2676"/>
      <c r="CR10" s="2652">
        <v>7.09</v>
      </c>
      <c r="CS10" s="2653">
        <v>26.8</v>
      </c>
      <c r="CT10" s="2654">
        <v>2</v>
      </c>
      <c r="CU10" s="2651">
        <v>5.8000000000000003E-2</v>
      </c>
      <c r="CV10" s="2654">
        <v>25</v>
      </c>
      <c r="CW10" s="2654">
        <v>28</v>
      </c>
      <c r="CX10" s="2652">
        <v>4.5</v>
      </c>
      <c r="CY10" s="2651"/>
      <c r="CZ10" s="2673"/>
      <c r="DA10" s="2674">
        <v>0.48570000000000002</v>
      </c>
      <c r="DB10" s="2652"/>
      <c r="DC10" s="2652"/>
      <c r="DD10" s="2651">
        <v>1.675</v>
      </c>
      <c r="DE10" s="2651">
        <v>1.704</v>
      </c>
      <c r="DF10" s="2651">
        <v>0.05</v>
      </c>
      <c r="DG10" s="2641">
        <f t="shared" si="11"/>
        <v>2.9342723004694835</v>
      </c>
      <c r="DH10" s="2675" t="s">
        <v>97</v>
      </c>
      <c r="DI10" s="1469"/>
      <c r="DJ10" s="423"/>
      <c r="DK10" s="1470">
        <f>'Total Flows'!L7</f>
        <v>0.48599999999999999</v>
      </c>
      <c r="DL10" s="1471">
        <f>'[4]5'!AE32</f>
        <v>0</v>
      </c>
      <c r="DM10" s="1471">
        <f>'[4]5'!AE34</f>
        <v>0</v>
      </c>
      <c r="DN10" s="1471">
        <f>'[4]5'!AE35</f>
        <v>0</v>
      </c>
    </row>
    <row r="11" spans="1:119" x14ac:dyDescent="0.3">
      <c r="A11" s="30">
        <v>6</v>
      </c>
      <c r="B11" s="31"/>
      <c r="C11" s="2641">
        <v>6.93</v>
      </c>
      <c r="D11" s="2662">
        <v>28.6</v>
      </c>
      <c r="E11" s="2632"/>
      <c r="F11" s="2662"/>
      <c r="G11" s="2634"/>
      <c r="H11" s="2631"/>
      <c r="I11" s="2631"/>
      <c r="J11" s="2635"/>
      <c r="K11" s="2663" t="str">
        <f t="shared" si="0"/>
        <v/>
      </c>
      <c r="L11" s="2654" t="str">
        <f t="shared" si="1"/>
        <v/>
      </c>
      <c r="M11" s="2664" t="str">
        <f t="shared" si="2"/>
        <v/>
      </c>
      <c r="N11" s="2698">
        <v>1918</v>
      </c>
      <c r="O11" s="2677" t="s">
        <v>1213</v>
      </c>
      <c r="P11" s="2633"/>
      <c r="Q11" s="2665"/>
      <c r="R11" s="2631"/>
      <c r="S11" s="2700">
        <v>2</v>
      </c>
      <c r="T11" s="2683">
        <v>5.6000000000000001E-2</v>
      </c>
      <c r="U11" s="2702">
        <v>0.21</v>
      </c>
      <c r="V11" s="2668"/>
      <c r="W11" s="2669"/>
      <c r="X11" s="2678">
        <v>2</v>
      </c>
      <c r="Y11" s="2669">
        <v>5.8999999999999997E-2</v>
      </c>
      <c r="Z11" s="2679">
        <v>0.37</v>
      </c>
      <c r="AA11" s="2670"/>
      <c r="AB11" s="2651"/>
      <c r="AC11" s="2654">
        <v>2</v>
      </c>
      <c r="AD11" s="2651">
        <v>6.0999999999999999E-2</v>
      </c>
      <c r="AE11" s="2652">
        <v>0.25</v>
      </c>
      <c r="AF11" s="2672"/>
      <c r="AG11" s="2718">
        <v>5.94</v>
      </c>
      <c r="AH11" s="2718">
        <v>6.01</v>
      </c>
      <c r="AI11" s="2718">
        <v>5.99</v>
      </c>
      <c r="AJ11" s="2719"/>
      <c r="AK11" s="2651"/>
      <c r="AL11" s="2661"/>
      <c r="AM11" s="2661"/>
      <c r="AN11" s="2652">
        <v>6.09</v>
      </c>
      <c r="AO11" s="2653">
        <v>28.7</v>
      </c>
      <c r="AP11" s="2654">
        <v>4</v>
      </c>
      <c r="AQ11" s="2651">
        <v>0.32300000000000001</v>
      </c>
      <c r="AR11" s="2651"/>
      <c r="AS11" s="2651"/>
      <c r="AT11" s="2651"/>
      <c r="AU11" s="2655" t="str">
        <f t="shared" si="3"/>
        <v/>
      </c>
      <c r="AV11" s="2652" t="str">
        <f t="shared" si="4"/>
        <v/>
      </c>
      <c r="AW11" s="2672"/>
      <c r="AX11" s="2651"/>
      <c r="AY11" s="2661"/>
      <c r="AZ11" s="2661"/>
      <c r="BA11" s="2652">
        <v>6.12</v>
      </c>
      <c r="BB11" s="2653">
        <v>28.4</v>
      </c>
      <c r="BC11" s="2654">
        <v>4</v>
      </c>
      <c r="BD11" s="2651">
        <v>0.33700000000000002</v>
      </c>
      <c r="BE11" s="2651"/>
      <c r="BF11" s="2651"/>
      <c r="BG11" s="2651"/>
      <c r="BH11" s="2655" t="str">
        <f t="shared" si="5"/>
        <v/>
      </c>
      <c r="BI11" s="2641" t="str">
        <f t="shared" si="6"/>
        <v/>
      </c>
      <c r="BJ11" s="2672"/>
      <c r="BK11" s="2651"/>
      <c r="BL11" s="2661"/>
      <c r="BM11" s="2661"/>
      <c r="BN11" s="2652">
        <v>6.18</v>
      </c>
      <c r="BO11" s="2653">
        <v>28.5</v>
      </c>
      <c r="BP11" s="2654">
        <v>5</v>
      </c>
      <c r="BQ11" s="2651">
        <v>0.375</v>
      </c>
      <c r="BR11" s="2651"/>
      <c r="BS11" s="2651"/>
      <c r="BT11" s="2651"/>
      <c r="BU11" s="2655" t="str">
        <f t="shared" si="7"/>
        <v/>
      </c>
      <c r="BV11" s="2641" t="str">
        <f t="shared" si="8"/>
        <v/>
      </c>
      <c r="BW11" s="2657"/>
      <c r="BX11" s="2641" t="str">
        <f t="shared" si="9"/>
        <v/>
      </c>
      <c r="BY11" s="2665"/>
      <c r="BZ11" s="2652">
        <v>7.32</v>
      </c>
      <c r="CA11" s="2653">
        <v>28.4</v>
      </c>
      <c r="CB11" s="2654">
        <v>2</v>
      </c>
      <c r="CC11" s="2651">
        <v>5.7000000000000002E-2</v>
      </c>
      <c r="CD11" s="2654">
        <v>28</v>
      </c>
      <c r="CE11" s="2654">
        <v>29</v>
      </c>
      <c r="CF11" s="2652">
        <v>4.4000000000000004</v>
      </c>
      <c r="CG11" s="2651"/>
      <c r="CH11" s="2673"/>
      <c r="CI11" s="2674">
        <v>0.47489999999999999</v>
      </c>
      <c r="CJ11" s="2652"/>
      <c r="CK11" s="2652"/>
      <c r="CL11" s="2651"/>
      <c r="CM11" s="2651"/>
      <c r="CN11" s="2651"/>
      <c r="CO11" s="2631" t="str">
        <f t="shared" si="10"/>
        <v/>
      </c>
      <c r="CP11" s="2675" t="s">
        <v>97</v>
      </c>
      <c r="CQ11" s="2676"/>
      <c r="CR11" s="2652">
        <v>7.17</v>
      </c>
      <c r="CS11" s="2653">
        <v>28.8</v>
      </c>
      <c r="CT11" s="2654">
        <v>2</v>
      </c>
      <c r="CU11" s="2651">
        <v>6.2E-2</v>
      </c>
      <c r="CV11" s="2654">
        <v>27</v>
      </c>
      <c r="CW11" s="2654">
        <v>30</v>
      </c>
      <c r="CX11" s="2652">
        <v>4.3</v>
      </c>
      <c r="CY11" s="2651"/>
      <c r="CZ11" s="2673"/>
      <c r="DA11" s="2674">
        <v>0.49349999999999999</v>
      </c>
      <c r="DB11" s="2652"/>
      <c r="DC11" s="2652"/>
      <c r="DD11" s="2651"/>
      <c r="DE11" s="2651"/>
      <c r="DF11" s="2651"/>
      <c r="DG11" s="2641" t="str">
        <f t="shared" si="11"/>
        <v/>
      </c>
      <c r="DH11" s="2675" t="s">
        <v>97</v>
      </c>
      <c r="DI11" s="1469"/>
      <c r="DJ11" s="423"/>
      <c r="DK11" s="1470">
        <f>'Total Flows'!L8</f>
        <v>0.67500000000000004</v>
      </c>
      <c r="DL11" s="1471">
        <f>'[4]6'!AE32</f>
        <v>0</v>
      </c>
      <c r="DM11" s="1471">
        <f>'[4]6'!AE34</f>
        <v>0</v>
      </c>
      <c r="DN11" s="1471">
        <f>'[4]6'!AE35</f>
        <v>0</v>
      </c>
    </row>
    <row r="12" spans="1:119" x14ac:dyDescent="0.3">
      <c r="A12" s="30">
        <v>7</v>
      </c>
      <c r="B12" s="31"/>
      <c r="C12" s="2641">
        <v>6.96</v>
      </c>
      <c r="D12" s="2662">
        <v>28.9</v>
      </c>
      <c r="E12" s="2677"/>
      <c r="F12" s="2662"/>
      <c r="G12" s="2634"/>
      <c r="H12" s="2631"/>
      <c r="I12" s="2631"/>
      <c r="J12" s="2635"/>
      <c r="K12" s="2663" t="str">
        <f t="shared" si="0"/>
        <v/>
      </c>
      <c r="L12" s="2654" t="str">
        <f t="shared" si="1"/>
        <v/>
      </c>
      <c r="M12" s="2664" t="str">
        <f t="shared" si="2"/>
        <v/>
      </c>
      <c r="N12" s="2698">
        <v>2098</v>
      </c>
      <c r="O12" s="2677" t="s">
        <v>1213</v>
      </c>
      <c r="P12" s="2633"/>
      <c r="Q12" s="2665"/>
      <c r="R12" s="2631"/>
      <c r="S12" s="2681">
        <v>2</v>
      </c>
      <c r="T12" s="2651">
        <v>6.5000000000000002E-2</v>
      </c>
      <c r="U12" s="2652">
        <v>0.17</v>
      </c>
      <c r="V12" s="2668"/>
      <c r="W12" s="2669" t="s">
        <v>96</v>
      </c>
      <c r="X12" s="2678">
        <v>2</v>
      </c>
      <c r="Y12" s="2669">
        <v>0.06</v>
      </c>
      <c r="Z12" s="2679">
        <v>0.28000000000000003</v>
      </c>
      <c r="AA12" s="2670"/>
      <c r="AB12" s="2651"/>
      <c r="AC12" s="2654">
        <v>2</v>
      </c>
      <c r="AD12" s="2651">
        <v>5.8999999999999997E-2</v>
      </c>
      <c r="AE12" s="2652">
        <v>0.17</v>
      </c>
      <c r="AF12" s="2672"/>
      <c r="AG12" s="2718">
        <v>6.21</v>
      </c>
      <c r="AH12" s="2718">
        <v>6.21</v>
      </c>
      <c r="AI12" s="2718">
        <v>6.14</v>
      </c>
      <c r="AJ12" s="2719"/>
      <c r="AK12" s="2651"/>
      <c r="AL12" s="2661"/>
      <c r="AM12" s="2661"/>
      <c r="AN12" s="2652">
        <v>6.12</v>
      </c>
      <c r="AO12" s="2653">
        <v>28.9</v>
      </c>
      <c r="AP12" s="2654">
        <v>6</v>
      </c>
      <c r="AQ12" s="2651">
        <v>0.54500000000000004</v>
      </c>
      <c r="AR12" s="2651"/>
      <c r="AS12" s="2651"/>
      <c r="AT12" s="2651"/>
      <c r="AU12" s="2655" t="str">
        <f t="shared" si="3"/>
        <v/>
      </c>
      <c r="AV12" s="2652" t="str">
        <f t="shared" si="4"/>
        <v/>
      </c>
      <c r="AW12" s="2672"/>
      <c r="AX12" s="2651"/>
      <c r="AY12" s="2661"/>
      <c r="AZ12" s="2661"/>
      <c r="BA12" s="2652">
        <v>6.14</v>
      </c>
      <c r="BB12" s="2671">
        <v>28.7</v>
      </c>
      <c r="BC12" s="2671">
        <v>6</v>
      </c>
      <c r="BD12" s="2714">
        <v>0.66100000000000003</v>
      </c>
      <c r="BE12" s="2651"/>
      <c r="BF12" s="2651"/>
      <c r="BG12" s="2651"/>
      <c r="BH12" s="2655" t="str">
        <f t="shared" si="5"/>
        <v/>
      </c>
      <c r="BI12" s="2641" t="str">
        <f t="shared" si="6"/>
        <v/>
      </c>
      <c r="BJ12" s="2672"/>
      <c r="BK12" s="2651"/>
      <c r="BL12" s="2661"/>
      <c r="BM12" s="2661"/>
      <c r="BN12" s="2708">
        <v>6.22</v>
      </c>
      <c r="BO12" s="2709">
        <v>28.74</v>
      </c>
      <c r="BP12" s="2707">
        <v>7</v>
      </c>
      <c r="BQ12" s="2714">
        <v>0.746</v>
      </c>
      <c r="BR12" s="2651"/>
      <c r="BS12" s="2651"/>
      <c r="BT12" s="2651"/>
      <c r="BU12" s="2655" t="str">
        <f t="shared" si="7"/>
        <v/>
      </c>
      <c r="BV12" s="2641" t="str">
        <f t="shared" si="8"/>
        <v/>
      </c>
      <c r="BW12" s="2657" t="s">
        <v>96</v>
      </c>
      <c r="BX12" s="2641" t="str">
        <f t="shared" si="9"/>
        <v/>
      </c>
      <c r="BY12" s="2665"/>
      <c r="BZ12" s="2652">
        <v>7.26</v>
      </c>
      <c r="CA12" s="2653">
        <v>27.6</v>
      </c>
      <c r="CB12" s="2654">
        <v>3</v>
      </c>
      <c r="CC12" s="2651">
        <v>5.6000000000000001E-2</v>
      </c>
      <c r="CD12" s="2654">
        <v>258</v>
      </c>
      <c r="CE12" s="2654">
        <v>34</v>
      </c>
      <c r="CF12" s="2652">
        <v>3.6</v>
      </c>
      <c r="CG12" s="2651"/>
      <c r="CH12" s="2673"/>
      <c r="CI12" s="2674">
        <v>0.44140000000000001</v>
      </c>
      <c r="CJ12" s="2652"/>
      <c r="CK12" s="2652"/>
      <c r="CL12" s="2651"/>
      <c r="CM12" s="2651"/>
      <c r="CN12" s="2651"/>
      <c r="CO12" s="2631" t="str">
        <f t="shared" si="10"/>
        <v/>
      </c>
      <c r="CP12" s="2675" t="s">
        <v>97</v>
      </c>
      <c r="CQ12" s="2676"/>
      <c r="CR12" s="2652">
        <v>7.17</v>
      </c>
      <c r="CS12" s="2653">
        <v>27.9</v>
      </c>
      <c r="CT12" s="2654">
        <v>3</v>
      </c>
      <c r="CU12" s="2651">
        <v>6.0999999999999999E-2</v>
      </c>
      <c r="CV12" s="2654">
        <v>25</v>
      </c>
      <c r="CW12" s="2654">
        <v>29</v>
      </c>
      <c r="CX12" s="2652">
        <v>4.3</v>
      </c>
      <c r="CY12" s="2651"/>
      <c r="CZ12" s="2673"/>
      <c r="DA12" s="2674">
        <v>0.43969999999999998</v>
      </c>
      <c r="DB12" s="2652"/>
      <c r="DC12" s="2652"/>
      <c r="DD12" s="2651"/>
      <c r="DE12" s="2651"/>
      <c r="DF12" s="2651"/>
      <c r="DG12" s="2641" t="str">
        <f t="shared" si="11"/>
        <v/>
      </c>
      <c r="DH12" s="2675" t="s">
        <v>97</v>
      </c>
      <c r="DI12" s="1469"/>
      <c r="DJ12" s="423"/>
      <c r="DK12" s="1470">
        <f>'Total Flows'!L9</f>
        <v>0.56200000000000006</v>
      </c>
      <c r="DL12" s="1471">
        <f>'[4]7'!AE32</f>
        <v>0</v>
      </c>
      <c r="DM12" s="1471">
        <f>'[4]7'!AE34</f>
        <v>0</v>
      </c>
      <c r="DN12" s="1471">
        <f>'[4]7'!AE35</f>
        <v>0</v>
      </c>
    </row>
    <row r="13" spans="1:119" x14ac:dyDescent="0.3">
      <c r="A13" s="30">
        <v>8</v>
      </c>
      <c r="B13" s="31"/>
      <c r="C13" s="2641"/>
      <c r="D13" s="2662"/>
      <c r="E13" s="2632"/>
      <c r="F13" s="2662"/>
      <c r="G13" s="2634"/>
      <c r="H13" s="2631"/>
      <c r="I13" s="2631"/>
      <c r="J13" s="2635"/>
      <c r="K13" s="2663" t="str">
        <f t="shared" si="0"/>
        <v/>
      </c>
      <c r="L13" s="2654" t="str">
        <f t="shared" si="1"/>
        <v/>
      </c>
      <c r="M13" s="2664" t="str">
        <f t="shared" si="2"/>
        <v/>
      </c>
      <c r="N13" s="2698">
        <v>2046</v>
      </c>
      <c r="O13" s="2677" t="s">
        <v>1213</v>
      </c>
      <c r="P13" s="2633"/>
      <c r="Q13" s="2665"/>
      <c r="R13" s="2631"/>
      <c r="S13" s="2700"/>
      <c r="T13" s="2661"/>
      <c r="U13" s="2674"/>
      <c r="V13" s="2668"/>
      <c r="W13" s="2669"/>
      <c r="X13" s="2703"/>
      <c r="Y13" s="2712"/>
      <c r="Z13" s="2705"/>
      <c r="AA13" s="2670"/>
      <c r="AB13" s="2651"/>
      <c r="AC13" s="2707"/>
      <c r="AD13" s="2714"/>
      <c r="AE13" s="2708"/>
      <c r="AF13" s="2672"/>
      <c r="AG13" s="2718"/>
      <c r="AH13" s="2718"/>
      <c r="AI13" s="2718"/>
      <c r="AJ13" s="2719"/>
      <c r="AK13" s="2651"/>
      <c r="AL13" s="2661"/>
      <c r="AM13" s="2661"/>
      <c r="AN13" s="2652"/>
      <c r="AO13" s="2653"/>
      <c r="AP13" s="2654"/>
      <c r="AQ13" s="2651"/>
      <c r="AR13" s="2651"/>
      <c r="AS13" s="2651"/>
      <c r="AT13" s="2651"/>
      <c r="AU13" s="2655" t="str">
        <f t="shared" si="3"/>
        <v/>
      </c>
      <c r="AV13" s="2652" t="str">
        <f t="shared" si="4"/>
        <v/>
      </c>
      <c r="AW13" s="2672"/>
      <c r="AX13" s="2651"/>
      <c r="AY13" s="2661"/>
      <c r="AZ13" s="2661"/>
      <c r="BA13" s="2652"/>
      <c r="BB13" s="2653"/>
      <c r="BC13" s="2654"/>
      <c r="BD13" s="2651"/>
      <c r="BE13" s="2651"/>
      <c r="BF13" s="2651"/>
      <c r="BG13" s="2651"/>
      <c r="BH13" s="2655" t="str">
        <f t="shared" si="5"/>
        <v/>
      </c>
      <c r="BI13" s="2641" t="str">
        <f t="shared" si="6"/>
        <v/>
      </c>
      <c r="BJ13" s="2672"/>
      <c r="BK13" s="2651"/>
      <c r="BL13" s="2661"/>
      <c r="BM13" s="2661"/>
      <c r="BN13" s="2652"/>
      <c r="BO13" s="2653"/>
      <c r="BP13" s="2654"/>
      <c r="BQ13" s="2651"/>
      <c r="BR13" s="2651"/>
      <c r="BS13" s="2651"/>
      <c r="BT13" s="2651"/>
      <c r="BU13" s="2655" t="str">
        <f t="shared" si="7"/>
        <v/>
      </c>
      <c r="BV13" s="2641" t="str">
        <f t="shared" si="8"/>
        <v/>
      </c>
      <c r="BW13" s="2657"/>
      <c r="BX13" s="2641" t="str">
        <f t="shared" si="9"/>
        <v/>
      </c>
      <c r="BY13" s="2665"/>
      <c r="BZ13" s="2652"/>
      <c r="CA13" s="2653"/>
      <c r="CB13" s="2654"/>
      <c r="CC13" s="2651"/>
      <c r="CD13" s="2654"/>
      <c r="CE13" s="2654"/>
      <c r="CF13" s="2652"/>
      <c r="CG13" s="2651"/>
      <c r="CH13" s="2673"/>
      <c r="CI13" s="2674">
        <v>0.436</v>
      </c>
      <c r="CJ13" s="2652"/>
      <c r="CK13" s="2652"/>
      <c r="CL13" s="2651"/>
      <c r="CM13" s="2651"/>
      <c r="CN13" s="2651"/>
      <c r="CO13" s="2631" t="str">
        <f t="shared" si="10"/>
        <v/>
      </c>
      <c r="CP13" s="2675" t="s">
        <v>97</v>
      </c>
      <c r="CQ13" s="2676"/>
      <c r="CR13" s="2652"/>
      <c r="CS13" s="2653"/>
      <c r="CT13" s="2654"/>
      <c r="CU13" s="2651"/>
      <c r="CV13" s="2654"/>
      <c r="CW13" s="2654"/>
      <c r="CX13" s="2652"/>
      <c r="CY13" s="2651"/>
      <c r="CZ13" s="2673"/>
      <c r="DA13" s="2674">
        <v>0.45400000000000001</v>
      </c>
      <c r="DB13" s="2652"/>
      <c r="DC13" s="2652"/>
      <c r="DD13" s="2651"/>
      <c r="DE13" s="2651"/>
      <c r="DF13" s="2651"/>
      <c r="DG13" s="2641" t="str">
        <f t="shared" si="11"/>
        <v/>
      </c>
      <c r="DH13" s="2675" t="s">
        <v>97</v>
      </c>
      <c r="DI13" s="1469"/>
      <c r="DJ13" s="423"/>
      <c r="DK13" s="1470">
        <f>'Total Flows'!L10</f>
        <v>0.65200000000000002</v>
      </c>
      <c r="DL13" s="1471">
        <f>'[4]8'!AE32</f>
        <v>0</v>
      </c>
      <c r="DM13" s="1471">
        <f>'[4]8'!AE34</f>
        <v>0</v>
      </c>
      <c r="DN13" s="1471">
        <f>'[4]8'!AE35</f>
        <v>0</v>
      </c>
    </row>
    <row r="14" spans="1:119" x14ac:dyDescent="0.3">
      <c r="A14" s="30">
        <v>9</v>
      </c>
      <c r="B14" s="31"/>
      <c r="C14" s="2641">
        <v>6.97</v>
      </c>
      <c r="D14" s="2662">
        <v>29.5</v>
      </c>
      <c r="E14" s="2632"/>
      <c r="F14" s="2662"/>
      <c r="G14" s="2634"/>
      <c r="H14" s="2631"/>
      <c r="I14" s="2631"/>
      <c r="J14" s="2635"/>
      <c r="K14" s="2663" t="str">
        <f t="shared" si="0"/>
        <v/>
      </c>
      <c r="L14" s="2654" t="str">
        <f t="shared" si="1"/>
        <v/>
      </c>
      <c r="M14" s="2664" t="str">
        <f t="shared" si="2"/>
        <v/>
      </c>
      <c r="N14" s="2698">
        <v>2382</v>
      </c>
      <c r="O14" s="2677">
        <v>10</v>
      </c>
      <c r="P14" s="2633"/>
      <c r="Q14" s="2665"/>
      <c r="R14" s="2631"/>
      <c r="S14" s="2700">
        <v>3</v>
      </c>
      <c r="T14" s="2661">
        <v>7.0999999999999994E-2</v>
      </c>
      <c r="U14" s="2674">
        <v>0.17</v>
      </c>
      <c r="V14" s="2668"/>
      <c r="W14" s="2669"/>
      <c r="X14" s="2703">
        <v>2</v>
      </c>
      <c r="Y14" s="2712">
        <v>5.5E-2</v>
      </c>
      <c r="Z14" s="2705">
        <v>0.22</v>
      </c>
      <c r="AA14" s="2670"/>
      <c r="AB14" s="2651"/>
      <c r="AC14" s="2707">
        <v>2</v>
      </c>
      <c r="AD14" s="2714">
        <v>5.8000000000000003E-2</v>
      </c>
      <c r="AE14" s="2708">
        <v>0.09</v>
      </c>
      <c r="AF14" s="2672"/>
      <c r="AG14" s="2718">
        <v>6.09</v>
      </c>
      <c r="AH14" s="2718">
        <v>6.17</v>
      </c>
      <c r="AI14" s="2718">
        <v>6.1</v>
      </c>
      <c r="AJ14" s="2719"/>
      <c r="AK14" s="2651"/>
      <c r="AL14" s="2661"/>
      <c r="AM14" s="2661"/>
      <c r="AN14" s="2652">
        <v>6.12</v>
      </c>
      <c r="AO14" s="2653">
        <v>29.3</v>
      </c>
      <c r="AP14" s="2654">
        <v>9</v>
      </c>
      <c r="AQ14" s="2651">
        <v>0.65200000000000002</v>
      </c>
      <c r="AR14" s="2651"/>
      <c r="AS14" s="2651"/>
      <c r="AT14" s="2651"/>
      <c r="AU14" s="2655" t="str">
        <f t="shared" si="3"/>
        <v/>
      </c>
      <c r="AV14" s="2652" t="str">
        <f t="shared" si="4"/>
        <v/>
      </c>
      <c r="AW14" s="2672"/>
      <c r="AX14" s="2651"/>
      <c r="AY14" s="2661"/>
      <c r="AZ14" s="2661"/>
      <c r="BA14" s="2652">
        <v>6.14</v>
      </c>
      <c r="BB14" s="2653">
        <v>29.2</v>
      </c>
      <c r="BC14" s="2654">
        <v>8</v>
      </c>
      <c r="BD14" s="2651">
        <v>0.58899999999999997</v>
      </c>
      <c r="BE14" s="2651"/>
      <c r="BF14" s="2651"/>
      <c r="BG14" s="2651"/>
      <c r="BH14" s="2655" t="str">
        <f t="shared" si="5"/>
        <v/>
      </c>
      <c r="BI14" s="2641" t="str">
        <f t="shared" si="6"/>
        <v/>
      </c>
      <c r="BJ14" s="2672"/>
      <c r="BK14" s="2651"/>
      <c r="BL14" s="2661"/>
      <c r="BM14" s="2661"/>
      <c r="BN14" s="2652">
        <v>6.23</v>
      </c>
      <c r="BO14" s="2653">
        <v>29.3</v>
      </c>
      <c r="BP14" s="2654">
        <v>9</v>
      </c>
      <c r="BQ14" s="2651">
        <v>0.69599999999999995</v>
      </c>
      <c r="BR14" s="2651"/>
      <c r="BS14" s="2651"/>
      <c r="BT14" s="2651"/>
      <c r="BU14" s="2655" t="str">
        <f t="shared" si="7"/>
        <v/>
      </c>
      <c r="BV14" s="2641" t="str">
        <f t="shared" si="8"/>
        <v/>
      </c>
      <c r="BW14" s="2657"/>
      <c r="BX14" s="2641" t="str">
        <f t="shared" si="9"/>
        <v/>
      </c>
      <c r="BY14" s="2665"/>
      <c r="BZ14" s="2652">
        <v>7.14</v>
      </c>
      <c r="CA14" s="2653">
        <v>29.3</v>
      </c>
      <c r="CB14" s="2654">
        <v>2</v>
      </c>
      <c r="CC14" s="2651">
        <v>5.8000000000000003E-2</v>
      </c>
      <c r="CD14" s="2654">
        <v>28</v>
      </c>
      <c r="CE14" s="2654">
        <v>31</v>
      </c>
      <c r="CF14" s="2652">
        <v>3.5</v>
      </c>
      <c r="CG14" s="2651"/>
      <c r="CH14" s="2673"/>
      <c r="CI14" s="2674">
        <v>0.38269999999999998</v>
      </c>
      <c r="CJ14" s="2652"/>
      <c r="CK14" s="2652"/>
      <c r="CL14" s="2651"/>
      <c r="CM14" s="2651"/>
      <c r="CN14" s="2651"/>
      <c r="CO14" s="2631" t="str">
        <f t="shared" si="10"/>
        <v/>
      </c>
      <c r="CP14" s="2675" t="s">
        <v>97</v>
      </c>
      <c r="CQ14" s="2676"/>
      <c r="CR14" s="2652">
        <v>7.17</v>
      </c>
      <c r="CS14" s="2653">
        <v>28.5</v>
      </c>
      <c r="CT14" s="2654">
        <v>2</v>
      </c>
      <c r="CU14" s="2651">
        <v>6.3E-2</v>
      </c>
      <c r="CV14" s="2654">
        <v>24</v>
      </c>
      <c r="CW14" s="2654">
        <v>32</v>
      </c>
      <c r="CX14" s="2652">
        <v>4.3</v>
      </c>
      <c r="CY14" s="2651"/>
      <c r="CZ14" s="2673"/>
      <c r="DA14" s="2674">
        <v>0.42559999999999998</v>
      </c>
      <c r="DB14" s="2652"/>
      <c r="DC14" s="2652"/>
      <c r="DD14" s="2651"/>
      <c r="DE14" s="2651"/>
      <c r="DF14" s="2651"/>
      <c r="DG14" s="2641" t="str">
        <f t="shared" si="11"/>
        <v/>
      </c>
      <c r="DH14" s="2675" t="s">
        <v>97</v>
      </c>
      <c r="DI14" s="1469"/>
      <c r="DJ14" s="423"/>
      <c r="DK14" s="1470">
        <f>'Total Flows'!L11</f>
        <v>0.57499999999999996</v>
      </c>
      <c r="DL14" s="1471">
        <f>'[4]9'!AE32</f>
        <v>0</v>
      </c>
      <c r="DM14" s="1471">
        <f>'[4]9'!AE34</f>
        <v>0</v>
      </c>
      <c r="DN14" s="1471">
        <f>'[4]9'!AE35</f>
        <v>0</v>
      </c>
    </row>
    <row r="15" spans="1:119" x14ac:dyDescent="0.3">
      <c r="A15" s="30">
        <v>10</v>
      </c>
      <c r="B15" s="31"/>
      <c r="C15" s="2641"/>
      <c r="D15" s="2662"/>
      <c r="E15" s="2632"/>
      <c r="F15" s="2662"/>
      <c r="G15" s="2634"/>
      <c r="H15" s="2631"/>
      <c r="I15" s="2631"/>
      <c r="J15" s="2635"/>
      <c r="K15" s="2663" t="str">
        <f t="shared" si="0"/>
        <v/>
      </c>
      <c r="L15" s="2654" t="str">
        <f t="shared" si="1"/>
        <v/>
      </c>
      <c r="M15" s="2664" t="str">
        <f t="shared" si="2"/>
        <v/>
      </c>
      <c r="N15" s="2698">
        <v>1374</v>
      </c>
      <c r="O15" s="2677" t="s">
        <v>1213</v>
      </c>
      <c r="P15" s="2633"/>
      <c r="Q15" s="2665"/>
      <c r="R15" s="2631"/>
      <c r="S15" s="2700"/>
      <c r="T15" s="2661"/>
      <c r="U15" s="2674"/>
      <c r="V15" s="2668"/>
      <c r="W15" s="2669"/>
      <c r="X15" s="2703"/>
      <c r="Y15" s="2712"/>
      <c r="Z15" s="2705"/>
      <c r="AA15" s="2670"/>
      <c r="AB15" s="2651"/>
      <c r="AC15" s="2707"/>
      <c r="AD15" s="2714"/>
      <c r="AE15" s="2708"/>
      <c r="AF15" s="2672"/>
      <c r="AG15" s="2718"/>
      <c r="AH15" s="2718"/>
      <c r="AI15" s="2718"/>
      <c r="AJ15" s="2719"/>
      <c r="AK15" s="2651"/>
      <c r="AL15" s="2661"/>
      <c r="AM15" s="2661"/>
      <c r="AN15" s="2652"/>
      <c r="AO15" s="2653"/>
      <c r="AP15" s="2654"/>
      <c r="AQ15" s="2651"/>
      <c r="AR15" s="2651"/>
      <c r="AS15" s="2651"/>
      <c r="AT15" s="2651"/>
      <c r="AU15" s="2655" t="str">
        <f t="shared" si="3"/>
        <v/>
      </c>
      <c r="AV15" s="2652" t="str">
        <f t="shared" si="4"/>
        <v/>
      </c>
      <c r="AW15" s="2672"/>
      <c r="AX15" s="2651"/>
      <c r="AY15" s="2661"/>
      <c r="AZ15" s="2661"/>
      <c r="BA15" s="2652"/>
      <c r="BB15" s="2653"/>
      <c r="BC15" s="2654"/>
      <c r="BD15" s="2651"/>
      <c r="BE15" s="2651"/>
      <c r="BF15" s="2651"/>
      <c r="BG15" s="2651"/>
      <c r="BH15" s="2655" t="str">
        <f t="shared" si="5"/>
        <v/>
      </c>
      <c r="BI15" s="2641" t="str">
        <f t="shared" si="6"/>
        <v/>
      </c>
      <c r="BJ15" s="2672" t="s">
        <v>96</v>
      </c>
      <c r="BK15" s="2651"/>
      <c r="BL15" s="2661"/>
      <c r="BM15" s="2661"/>
      <c r="BN15" s="2652"/>
      <c r="BO15" s="2653"/>
      <c r="BP15" s="2654"/>
      <c r="BQ15" s="2651"/>
      <c r="BR15" s="2651"/>
      <c r="BS15" s="2651"/>
      <c r="BT15" s="2651"/>
      <c r="BU15" s="2655" t="str">
        <f t="shared" si="7"/>
        <v/>
      </c>
      <c r="BV15" s="2641" t="str">
        <f t="shared" si="8"/>
        <v/>
      </c>
      <c r="BW15" s="2657"/>
      <c r="BX15" s="2641" t="str">
        <f t="shared" si="9"/>
        <v/>
      </c>
      <c r="BY15" s="2665"/>
      <c r="BZ15" s="2652"/>
      <c r="CA15" s="2653"/>
      <c r="CB15" s="2654"/>
      <c r="CC15" s="2651"/>
      <c r="CD15" s="2654"/>
      <c r="CE15" s="2654"/>
      <c r="CF15" s="2652"/>
      <c r="CG15" s="2651"/>
      <c r="CH15" s="2673"/>
      <c r="CI15" s="2674">
        <v>0.41970000000000002</v>
      </c>
      <c r="CJ15" s="2652"/>
      <c r="CK15" s="2652"/>
      <c r="CL15" s="2651"/>
      <c r="CM15" s="2651"/>
      <c r="CN15" s="2651"/>
      <c r="CO15" s="2631" t="str">
        <f t="shared" si="10"/>
        <v/>
      </c>
      <c r="CP15" s="2675" t="s">
        <v>97</v>
      </c>
      <c r="CQ15" s="2676"/>
      <c r="CR15" s="2652"/>
      <c r="CS15" s="2653"/>
      <c r="CT15" s="2654"/>
      <c r="CU15" s="2651"/>
      <c r="CV15" s="2654"/>
      <c r="CW15" s="2654"/>
      <c r="CX15" s="2652"/>
      <c r="CY15" s="2651"/>
      <c r="CZ15" s="2673"/>
      <c r="DA15" s="2674">
        <v>0.46729999999999999</v>
      </c>
      <c r="DB15" s="2652"/>
      <c r="DC15" s="2652"/>
      <c r="DD15" s="2651"/>
      <c r="DE15" s="2651"/>
      <c r="DF15" s="2651"/>
      <c r="DG15" s="2641" t="str">
        <f t="shared" si="11"/>
        <v/>
      </c>
      <c r="DH15" s="2675" t="s">
        <v>97</v>
      </c>
      <c r="DI15" s="1469"/>
      <c r="DJ15" s="423"/>
      <c r="DK15" s="1470">
        <f>'Total Flows'!L12</f>
        <v>0.57099999999999995</v>
      </c>
      <c r="DL15" s="1471">
        <f>'[4]10'!AE32</f>
        <v>0</v>
      </c>
      <c r="DM15" s="1471">
        <f>'[4]10'!AE34</f>
        <v>0</v>
      </c>
      <c r="DN15" s="1471">
        <f>'[4]10'!AE35</f>
        <v>0</v>
      </c>
    </row>
    <row r="16" spans="1:119" x14ac:dyDescent="0.3">
      <c r="A16" s="30">
        <v>11</v>
      </c>
      <c r="B16" s="31"/>
      <c r="C16" s="2641"/>
      <c r="D16" s="2662"/>
      <c r="E16" s="2677"/>
      <c r="F16" s="2662"/>
      <c r="G16" s="2634"/>
      <c r="H16" s="2631"/>
      <c r="I16" s="2631"/>
      <c r="J16" s="2635"/>
      <c r="K16" s="2663" t="str">
        <f t="shared" si="0"/>
        <v/>
      </c>
      <c r="L16" s="2654" t="str">
        <f t="shared" si="1"/>
        <v/>
      </c>
      <c r="M16" s="2664" t="str">
        <f t="shared" si="2"/>
        <v/>
      </c>
      <c r="N16" s="2698">
        <v>1725</v>
      </c>
      <c r="O16" s="2677" t="s">
        <v>1213</v>
      </c>
      <c r="P16" s="2633"/>
      <c r="Q16" s="2682"/>
      <c r="R16" s="2631"/>
      <c r="S16" s="2681"/>
      <c r="T16" s="2661"/>
      <c r="U16" s="2674"/>
      <c r="V16" s="2668"/>
      <c r="W16" s="2669"/>
      <c r="X16" s="2703"/>
      <c r="Y16" s="2712"/>
      <c r="Z16" s="2705"/>
      <c r="AA16" s="2670"/>
      <c r="AB16" s="2651"/>
      <c r="AC16" s="2707"/>
      <c r="AD16" s="2714"/>
      <c r="AE16" s="2708"/>
      <c r="AF16" s="2672"/>
      <c r="AG16" s="2718"/>
      <c r="AH16" s="2718"/>
      <c r="AI16" s="2718"/>
      <c r="AJ16" s="2719"/>
      <c r="AK16" s="2651"/>
      <c r="AL16" s="2661"/>
      <c r="AM16" s="2661"/>
      <c r="AN16" s="2652"/>
      <c r="AO16" s="2653"/>
      <c r="AP16" s="2654"/>
      <c r="AQ16" s="2651"/>
      <c r="AR16" s="2651"/>
      <c r="AS16" s="2651"/>
      <c r="AT16" s="2651"/>
      <c r="AU16" s="2655" t="str">
        <f t="shared" si="3"/>
        <v/>
      </c>
      <c r="AV16" s="2652" t="str">
        <f t="shared" si="4"/>
        <v/>
      </c>
      <c r="AW16" s="2672"/>
      <c r="AX16" s="2651"/>
      <c r="AY16" s="2661"/>
      <c r="AZ16" s="2661"/>
      <c r="BA16" s="2652"/>
      <c r="BB16" s="2671"/>
      <c r="BC16" s="2671"/>
      <c r="BD16" s="2714"/>
      <c r="BE16" s="2651"/>
      <c r="BF16" s="2651"/>
      <c r="BG16" s="2651"/>
      <c r="BH16" s="2655" t="str">
        <f t="shared" si="5"/>
        <v/>
      </c>
      <c r="BI16" s="2641" t="str">
        <f t="shared" si="6"/>
        <v/>
      </c>
      <c r="BJ16" s="2672"/>
      <c r="BK16" s="2651"/>
      <c r="BL16" s="2661"/>
      <c r="BM16" s="2661"/>
      <c r="BN16" s="2708"/>
      <c r="BO16" s="2709"/>
      <c r="BP16" s="2707"/>
      <c r="BQ16" s="2714"/>
      <c r="BR16" s="2651"/>
      <c r="BS16" s="2651"/>
      <c r="BT16" s="2651"/>
      <c r="BU16" s="2655" t="str">
        <f t="shared" si="7"/>
        <v/>
      </c>
      <c r="BV16" s="2641" t="str">
        <f t="shared" si="8"/>
        <v/>
      </c>
      <c r="BW16" s="2657"/>
      <c r="BX16" s="2641" t="str">
        <f t="shared" si="9"/>
        <v/>
      </c>
      <c r="BY16" s="2682"/>
      <c r="BZ16" s="2652"/>
      <c r="CA16" s="2653"/>
      <c r="CB16" s="2654"/>
      <c r="CC16" s="2651"/>
      <c r="CD16" s="2654"/>
      <c r="CE16" s="2654"/>
      <c r="CF16" s="2652"/>
      <c r="CG16" s="2651"/>
      <c r="CH16" s="2673"/>
      <c r="CI16" s="2674">
        <v>0.42309999999999998</v>
      </c>
      <c r="CJ16" s="2652"/>
      <c r="CK16" s="2652"/>
      <c r="CL16" s="2651"/>
      <c r="CM16" s="2651"/>
      <c r="CN16" s="2651"/>
      <c r="CO16" s="2631" t="str">
        <f t="shared" si="10"/>
        <v/>
      </c>
      <c r="CP16" s="2675" t="s">
        <v>97</v>
      </c>
      <c r="CQ16" s="2676"/>
      <c r="CR16" s="2652"/>
      <c r="CS16" s="2653"/>
      <c r="CT16" s="2654"/>
      <c r="CU16" s="2651"/>
      <c r="CV16" s="2654"/>
      <c r="CW16" s="2654"/>
      <c r="CX16" s="2652"/>
      <c r="CY16" s="2651"/>
      <c r="CZ16" s="2673"/>
      <c r="DA16" s="2674">
        <v>0.46360000000000001</v>
      </c>
      <c r="DB16" s="2652"/>
      <c r="DC16" s="2652"/>
      <c r="DD16" s="2651"/>
      <c r="DE16" s="2651"/>
      <c r="DF16" s="2651"/>
      <c r="DG16" s="2641" t="str">
        <f t="shared" si="11"/>
        <v/>
      </c>
      <c r="DH16" s="2675" t="s">
        <v>97</v>
      </c>
      <c r="DI16" s="1472"/>
      <c r="DJ16" s="424"/>
      <c r="DK16" s="1470">
        <f>'Total Flows'!L13</f>
        <v>0.81299999999999994</v>
      </c>
      <c r="DL16" s="1471">
        <f>'[4]11'!AE32</f>
        <v>0</v>
      </c>
      <c r="DM16" s="1471">
        <f>'[4]11'!AE34</f>
        <v>0</v>
      </c>
      <c r="DN16" s="1471">
        <f>'[4]11'!AE35</f>
        <v>0</v>
      </c>
    </row>
    <row r="17" spans="1:118" x14ac:dyDescent="0.3">
      <c r="A17" s="30">
        <v>12</v>
      </c>
      <c r="B17" s="31"/>
      <c r="C17" s="2641">
        <v>6.82</v>
      </c>
      <c r="D17" s="2662">
        <v>29.58</v>
      </c>
      <c r="E17" s="2632">
        <v>28</v>
      </c>
      <c r="F17" s="2662"/>
      <c r="G17" s="2634">
        <v>6.0670000000000002</v>
      </c>
      <c r="H17" s="2631">
        <v>5.9089999999999998</v>
      </c>
      <c r="I17" s="2631">
        <v>0.23</v>
      </c>
      <c r="J17" s="2635">
        <v>3.8919999999999999</v>
      </c>
      <c r="K17" s="2663">
        <f t="shared" si="0"/>
        <v>25.691304347826087</v>
      </c>
      <c r="L17" s="2654">
        <f t="shared" si="1"/>
        <v>128.45652173913044</v>
      </c>
      <c r="M17" s="2664">
        <f t="shared" si="2"/>
        <v>256.91304347826087</v>
      </c>
      <c r="N17" s="2698">
        <v>906</v>
      </c>
      <c r="O17" s="2677" t="s">
        <v>1213</v>
      </c>
      <c r="P17" s="2633"/>
      <c r="Q17" s="2682"/>
      <c r="R17" s="2631"/>
      <c r="S17" s="2700">
        <v>2</v>
      </c>
      <c r="T17" s="2683">
        <v>5.8000000000000003E-2</v>
      </c>
      <c r="U17" s="2702">
        <v>0.08</v>
      </c>
      <c r="V17" s="2668"/>
      <c r="W17" s="2669"/>
      <c r="X17" s="2678">
        <v>2</v>
      </c>
      <c r="Y17" s="2669">
        <v>6.2E-2</v>
      </c>
      <c r="Z17" s="2679">
        <v>0.22</v>
      </c>
      <c r="AA17" s="2670"/>
      <c r="AB17" s="2651"/>
      <c r="AC17" s="2654">
        <v>2</v>
      </c>
      <c r="AD17" s="2651">
        <v>6.0999999999999999E-2</v>
      </c>
      <c r="AE17" s="2652">
        <v>0.06</v>
      </c>
      <c r="AF17" s="2672"/>
      <c r="AG17" s="2718">
        <v>5.97</v>
      </c>
      <c r="AH17" s="2718">
        <v>5.97</v>
      </c>
      <c r="AI17" s="2718">
        <v>5.94</v>
      </c>
      <c r="AJ17" s="2719"/>
      <c r="AK17" s="2651"/>
      <c r="AL17" s="2661"/>
      <c r="AM17" s="2661"/>
      <c r="AN17" s="2652">
        <v>6.04</v>
      </c>
      <c r="AO17" s="2653">
        <v>19.899999999999999</v>
      </c>
      <c r="AP17" s="2654">
        <v>6</v>
      </c>
      <c r="AQ17" s="2651">
        <v>0.434</v>
      </c>
      <c r="AR17" s="2651">
        <v>2.2080000000000002</v>
      </c>
      <c r="AS17" s="2651">
        <v>2.1819999999999999</v>
      </c>
      <c r="AT17" s="2651">
        <v>3.7999999999999999E-2</v>
      </c>
      <c r="AU17" s="2655">
        <f t="shared" si="3"/>
        <v>63.606395253008074</v>
      </c>
      <c r="AV17" s="2652">
        <f t="shared" si="4"/>
        <v>1.7415215398716772</v>
      </c>
      <c r="AW17" s="2672"/>
      <c r="AX17" s="2651"/>
      <c r="AY17" s="2661"/>
      <c r="AZ17" s="2661"/>
      <c r="BA17" s="2652">
        <v>6.07</v>
      </c>
      <c r="BB17" s="2653">
        <v>29.7</v>
      </c>
      <c r="BC17" s="2654">
        <v>5</v>
      </c>
      <c r="BD17" s="2651">
        <v>0.36699999999999999</v>
      </c>
      <c r="BE17" s="2651">
        <v>2.2029999999999998</v>
      </c>
      <c r="BF17" s="2651">
        <v>2.1640000000000001</v>
      </c>
      <c r="BG17" s="2651">
        <v>3.7999999999999999E-2</v>
      </c>
      <c r="BH17" s="2655">
        <f t="shared" si="5"/>
        <v>63.688808307235867</v>
      </c>
      <c r="BI17" s="2641">
        <f t="shared" si="6"/>
        <v>1.7560073937153418</v>
      </c>
      <c r="BJ17" s="2672"/>
      <c r="BK17" s="2651"/>
      <c r="BL17" s="2661"/>
      <c r="BM17" s="2661"/>
      <c r="BN17" s="2652">
        <v>6.14</v>
      </c>
      <c r="BO17" s="2653">
        <v>29.8</v>
      </c>
      <c r="BP17" s="2654">
        <v>7</v>
      </c>
      <c r="BQ17" s="2651">
        <v>0.56599999999999995</v>
      </c>
      <c r="BR17" s="2651">
        <v>2.2029999999999998</v>
      </c>
      <c r="BS17" s="2651">
        <v>2.1909999999999998</v>
      </c>
      <c r="BT17" s="2651">
        <v>3.7999999999999999E-2</v>
      </c>
      <c r="BU17" s="2655">
        <f t="shared" si="7"/>
        <v>63.688808307235867</v>
      </c>
      <c r="BV17" s="2641">
        <f t="shared" si="8"/>
        <v>1.734367868553172</v>
      </c>
      <c r="BW17" s="2657"/>
      <c r="BX17" s="2641">
        <f t="shared" si="9"/>
        <v>2.2046666666666663</v>
      </c>
      <c r="BY17" s="2682"/>
      <c r="BZ17" s="2652">
        <v>7.42</v>
      </c>
      <c r="CA17" s="2653">
        <v>28.9</v>
      </c>
      <c r="CB17" s="2654">
        <v>3</v>
      </c>
      <c r="CC17" s="2651">
        <v>5.7000000000000002E-2</v>
      </c>
      <c r="CD17" s="2654">
        <v>26</v>
      </c>
      <c r="CE17" s="2654">
        <v>25</v>
      </c>
      <c r="CF17" s="2652">
        <v>3.8</v>
      </c>
      <c r="CG17" s="2651"/>
      <c r="CH17" s="2673"/>
      <c r="CI17" s="2674">
        <v>0.46039999999999998</v>
      </c>
      <c r="CJ17" s="2652"/>
      <c r="CK17" s="2652"/>
      <c r="CL17" s="2651">
        <v>2.0630000000000002</v>
      </c>
      <c r="CM17" s="2651">
        <v>2.093</v>
      </c>
      <c r="CN17" s="2651">
        <v>5.2999999999999999E-2</v>
      </c>
      <c r="CO17" s="2631">
        <f t="shared" si="10"/>
        <v>2.5322503583373148</v>
      </c>
      <c r="CP17" s="2675" t="s">
        <v>97</v>
      </c>
      <c r="CQ17" s="2676"/>
      <c r="CR17" s="2652">
        <v>7.33</v>
      </c>
      <c r="CS17" s="2653">
        <v>28.5</v>
      </c>
      <c r="CT17" s="2654">
        <v>5</v>
      </c>
      <c r="CU17" s="2651">
        <v>6.4000000000000001E-2</v>
      </c>
      <c r="CV17" s="2654">
        <v>27</v>
      </c>
      <c r="CW17" s="2654">
        <v>23</v>
      </c>
      <c r="CX17" s="2652">
        <v>4.5999999999999996</v>
      </c>
      <c r="CY17" s="2651"/>
      <c r="CZ17" s="2673"/>
      <c r="DA17" s="2674">
        <v>0.502</v>
      </c>
      <c r="DB17" s="2652"/>
      <c r="DC17" s="2652"/>
      <c r="DD17" s="2651">
        <v>2.141</v>
      </c>
      <c r="DE17" s="2651">
        <v>2.1120000000000001</v>
      </c>
      <c r="DF17" s="2651">
        <v>5.7000000000000002E-2</v>
      </c>
      <c r="DG17" s="2641">
        <f t="shared" si="11"/>
        <v>2.6988636363636362</v>
      </c>
      <c r="DH17" s="2675" t="s">
        <v>97</v>
      </c>
      <c r="DI17" s="1472"/>
      <c r="DJ17" s="424"/>
      <c r="DK17" s="1470">
        <f>'Total Flows'!L14</f>
        <v>0.80300000000000005</v>
      </c>
      <c r="DL17" s="1471">
        <f>'[4]12'!AE32</f>
        <v>0</v>
      </c>
      <c r="DM17" s="1471">
        <f>'[4]12'!AE34</f>
        <v>0</v>
      </c>
      <c r="DN17" s="1471">
        <f>'[4]12'!AE35</f>
        <v>0</v>
      </c>
    </row>
    <row r="18" spans="1:118" x14ac:dyDescent="0.3">
      <c r="A18" s="30">
        <v>13</v>
      </c>
      <c r="B18" s="31"/>
      <c r="C18" s="2641">
        <v>6.86</v>
      </c>
      <c r="D18" s="2662">
        <v>29.8</v>
      </c>
      <c r="E18" s="2632"/>
      <c r="F18" s="2662"/>
      <c r="G18" s="2634"/>
      <c r="H18" s="2631"/>
      <c r="I18" s="2631"/>
      <c r="J18" s="2635"/>
      <c r="K18" s="2663" t="str">
        <f t="shared" si="0"/>
        <v/>
      </c>
      <c r="L18" s="2654" t="str">
        <f t="shared" si="1"/>
        <v/>
      </c>
      <c r="M18" s="2664" t="str">
        <f t="shared" si="2"/>
        <v/>
      </c>
      <c r="N18" s="2698">
        <v>631</v>
      </c>
      <c r="O18" s="2677">
        <v>20</v>
      </c>
      <c r="P18" s="2633"/>
      <c r="Q18" s="2682"/>
      <c r="R18" s="2631"/>
      <c r="S18" s="2700">
        <v>3</v>
      </c>
      <c r="T18" s="2683">
        <v>7.2999999999999995E-2</v>
      </c>
      <c r="U18" s="2702">
        <v>0.14000000000000001</v>
      </c>
      <c r="V18" s="2668"/>
      <c r="W18" s="2669"/>
      <c r="X18" s="2678">
        <v>2</v>
      </c>
      <c r="Y18" s="2669">
        <v>5.8000000000000003E-2</v>
      </c>
      <c r="Z18" s="2679">
        <v>0.24</v>
      </c>
      <c r="AA18" s="2670"/>
      <c r="AB18" s="2651"/>
      <c r="AC18" s="2654">
        <v>2</v>
      </c>
      <c r="AD18" s="2651">
        <v>0.06</v>
      </c>
      <c r="AE18" s="2652">
        <v>0.06</v>
      </c>
      <c r="AF18" s="2672"/>
      <c r="AG18" s="2718">
        <v>6.11</v>
      </c>
      <c r="AH18" s="2718">
        <v>6.09</v>
      </c>
      <c r="AI18" s="2718">
        <v>6.09</v>
      </c>
      <c r="AJ18" s="2719"/>
      <c r="AK18" s="2651"/>
      <c r="AL18" s="2661"/>
      <c r="AM18" s="2661"/>
      <c r="AN18" s="2652">
        <v>6.14</v>
      </c>
      <c r="AO18" s="2653">
        <v>29.9</v>
      </c>
      <c r="AP18" s="2654">
        <v>5</v>
      </c>
      <c r="AQ18" s="2651">
        <v>0.255</v>
      </c>
      <c r="AR18" s="2651"/>
      <c r="AS18" s="2651"/>
      <c r="AT18" s="2651"/>
      <c r="AU18" s="2655" t="str">
        <f t="shared" si="3"/>
        <v/>
      </c>
      <c r="AV18" s="2652" t="str">
        <f t="shared" si="4"/>
        <v/>
      </c>
      <c r="AW18" s="2672"/>
      <c r="AX18" s="2651"/>
      <c r="AY18" s="2661"/>
      <c r="AZ18" s="2661"/>
      <c r="BA18" s="2652">
        <v>6.15</v>
      </c>
      <c r="BB18" s="2653">
        <v>29.7</v>
      </c>
      <c r="BC18" s="2654">
        <v>4</v>
      </c>
      <c r="BD18" s="2651">
        <v>0.28699999999999998</v>
      </c>
      <c r="BE18" s="2651"/>
      <c r="BF18" s="2651"/>
      <c r="BG18" s="2651"/>
      <c r="BH18" s="2655" t="str">
        <f t="shared" si="5"/>
        <v/>
      </c>
      <c r="BI18" s="2641" t="str">
        <f t="shared" si="6"/>
        <v/>
      </c>
      <c r="BJ18" s="2672"/>
      <c r="BK18" s="2651"/>
      <c r="BL18" s="2661"/>
      <c r="BM18" s="2661"/>
      <c r="BN18" s="2652">
        <v>6.16</v>
      </c>
      <c r="BO18" s="2653">
        <v>29.7</v>
      </c>
      <c r="BP18" s="2654">
        <v>7</v>
      </c>
      <c r="BQ18" s="2651">
        <v>0.501</v>
      </c>
      <c r="BR18" s="2651"/>
      <c r="BS18" s="2651"/>
      <c r="BT18" s="2651"/>
      <c r="BU18" s="2655" t="str">
        <f t="shared" si="7"/>
        <v/>
      </c>
      <c r="BV18" s="2641" t="str">
        <f t="shared" si="8"/>
        <v/>
      </c>
      <c r="BW18" s="2657"/>
      <c r="BX18" s="2641" t="str">
        <f t="shared" si="9"/>
        <v/>
      </c>
      <c r="BY18" s="2682"/>
      <c r="BZ18" s="2652">
        <v>7.23</v>
      </c>
      <c r="CA18" s="2653">
        <v>28.6</v>
      </c>
      <c r="CB18" s="2654">
        <v>2</v>
      </c>
      <c r="CC18" s="2651">
        <v>6.3E-2</v>
      </c>
      <c r="CD18" s="2654">
        <v>23</v>
      </c>
      <c r="CE18" s="2654">
        <v>37</v>
      </c>
      <c r="CF18" s="2652">
        <v>3.7</v>
      </c>
      <c r="CG18" s="2651"/>
      <c r="CH18" s="2673"/>
      <c r="CI18" s="2674">
        <v>0.40660000000000002</v>
      </c>
      <c r="CJ18" s="2652"/>
      <c r="CK18" s="2652"/>
      <c r="CL18" s="2651"/>
      <c r="CM18" s="2651"/>
      <c r="CN18" s="2651"/>
      <c r="CO18" s="2631" t="str">
        <f t="shared" si="10"/>
        <v/>
      </c>
      <c r="CP18" s="2675" t="s">
        <v>97</v>
      </c>
      <c r="CQ18" s="2676"/>
      <c r="CR18" s="2652">
        <v>7.13</v>
      </c>
      <c r="CS18" s="2653">
        <v>28.5</v>
      </c>
      <c r="CT18" s="2654">
        <v>2</v>
      </c>
      <c r="CU18" s="2651">
        <v>6.7000000000000004E-2</v>
      </c>
      <c r="CV18" s="2654">
        <v>26</v>
      </c>
      <c r="CW18" s="2654">
        <v>34</v>
      </c>
      <c r="CX18" s="2652">
        <v>4.0999999999999996</v>
      </c>
      <c r="CY18" s="2651"/>
      <c r="CZ18" s="2673"/>
      <c r="DA18" s="2674">
        <v>0.43809999999999999</v>
      </c>
      <c r="DB18" s="2652"/>
      <c r="DC18" s="2652"/>
      <c r="DD18" s="2651"/>
      <c r="DE18" s="2651"/>
      <c r="DF18" s="2651"/>
      <c r="DG18" s="2641" t="str">
        <f t="shared" si="11"/>
        <v/>
      </c>
      <c r="DH18" s="2675" t="s">
        <v>97</v>
      </c>
      <c r="DI18" s="1472"/>
      <c r="DJ18" s="424"/>
      <c r="DK18" s="1470">
        <f>'Total Flows'!L15</f>
        <v>0.60699999999999998</v>
      </c>
      <c r="DL18" s="1471">
        <f>'[4]13'!AE32</f>
        <v>0</v>
      </c>
      <c r="DM18" s="1471">
        <f>'[4]13'!AE34</f>
        <v>0</v>
      </c>
      <c r="DN18" s="1471">
        <f>'[4]13'!AE35</f>
        <v>0</v>
      </c>
    </row>
    <row r="19" spans="1:118" x14ac:dyDescent="0.3">
      <c r="A19" s="30">
        <v>14</v>
      </c>
      <c r="B19" s="31"/>
      <c r="C19" s="2641">
        <v>6.9</v>
      </c>
      <c r="D19" s="2662">
        <v>30.2</v>
      </c>
      <c r="E19" s="2677"/>
      <c r="F19" s="2662"/>
      <c r="G19" s="2634"/>
      <c r="H19" s="2631"/>
      <c r="I19" s="2631"/>
      <c r="J19" s="2635"/>
      <c r="K19" s="2663" t="str">
        <f t="shared" si="0"/>
        <v/>
      </c>
      <c r="L19" s="2654" t="str">
        <f t="shared" si="1"/>
        <v/>
      </c>
      <c r="M19" s="2664" t="str">
        <f t="shared" si="2"/>
        <v/>
      </c>
      <c r="N19" s="2698">
        <v>733</v>
      </c>
      <c r="O19" s="2677" t="s">
        <v>1213</v>
      </c>
      <c r="P19" s="2633"/>
      <c r="Q19" s="2682"/>
      <c r="R19" s="2631"/>
      <c r="S19" s="2681">
        <v>2</v>
      </c>
      <c r="T19" s="2651">
        <v>6.4000000000000001E-2</v>
      </c>
      <c r="U19" s="2652">
        <v>0.1</v>
      </c>
      <c r="V19" s="2668"/>
      <c r="W19" s="2669"/>
      <c r="X19" s="2678">
        <v>2</v>
      </c>
      <c r="Y19" s="2669">
        <v>6.5000000000000002E-2</v>
      </c>
      <c r="Z19" s="2679">
        <v>0.28000000000000003</v>
      </c>
      <c r="AA19" s="2670"/>
      <c r="AB19" s="2651"/>
      <c r="AC19" s="2654">
        <v>2</v>
      </c>
      <c r="AD19" s="2651">
        <v>6.1199999999999997E-2</v>
      </c>
      <c r="AE19" s="2652">
        <v>0.05</v>
      </c>
      <c r="AF19" s="2672"/>
      <c r="AG19" s="2718">
        <v>6.12</v>
      </c>
      <c r="AH19" s="2718">
        <v>6.1</v>
      </c>
      <c r="AI19" s="2718">
        <v>6.03</v>
      </c>
      <c r="AJ19" s="2719"/>
      <c r="AK19" s="2651"/>
      <c r="AL19" s="2661"/>
      <c r="AM19" s="2661"/>
      <c r="AN19" s="2652">
        <v>6.06</v>
      </c>
      <c r="AO19" s="2653">
        <v>30.2</v>
      </c>
      <c r="AP19" s="2654">
        <v>5</v>
      </c>
      <c r="AQ19" s="2651">
        <v>0.27100000000000002</v>
      </c>
      <c r="AR19" s="2651"/>
      <c r="AS19" s="2651"/>
      <c r="AT19" s="2651"/>
      <c r="AU19" s="2655" t="str">
        <f t="shared" si="3"/>
        <v/>
      </c>
      <c r="AV19" s="2652" t="str">
        <f t="shared" si="4"/>
        <v/>
      </c>
      <c r="AW19" s="2672"/>
      <c r="AX19" s="2651"/>
      <c r="AY19" s="2661"/>
      <c r="AZ19" s="2661"/>
      <c r="BA19" s="2652">
        <v>6.13</v>
      </c>
      <c r="BB19" s="2680">
        <v>29.7</v>
      </c>
      <c r="BC19" s="2680">
        <v>6</v>
      </c>
      <c r="BD19" s="2683">
        <v>0.32</v>
      </c>
      <c r="BE19" s="2651"/>
      <c r="BF19" s="2651"/>
      <c r="BG19" s="2651"/>
      <c r="BH19" s="2655" t="str">
        <f t="shared" si="5"/>
        <v/>
      </c>
      <c r="BI19" s="2641" t="str">
        <f t="shared" si="6"/>
        <v/>
      </c>
      <c r="BJ19" s="2672"/>
      <c r="BK19" s="2651"/>
      <c r="BL19" s="2661"/>
      <c r="BM19" s="2661"/>
      <c r="BN19" s="2708">
        <v>6.09</v>
      </c>
      <c r="BO19" s="2709">
        <v>29.8</v>
      </c>
      <c r="BP19" s="2707">
        <v>8</v>
      </c>
      <c r="BQ19" s="2714">
        <v>0.39800000000000002</v>
      </c>
      <c r="BR19" s="2651"/>
      <c r="BS19" s="2651"/>
      <c r="BT19" s="2651"/>
      <c r="BU19" s="2655" t="str">
        <f t="shared" si="7"/>
        <v/>
      </c>
      <c r="BV19" s="2641" t="str">
        <f t="shared" si="8"/>
        <v/>
      </c>
      <c r="BW19" s="2657"/>
      <c r="BX19" s="2641" t="str">
        <f t="shared" si="9"/>
        <v/>
      </c>
      <c r="BY19" s="2682"/>
      <c r="BZ19" s="2652">
        <v>7.17</v>
      </c>
      <c r="CA19" s="2653">
        <v>29.2</v>
      </c>
      <c r="CB19" s="2654">
        <v>2</v>
      </c>
      <c r="CC19" s="2651">
        <v>5.7000000000000002E-2</v>
      </c>
      <c r="CD19" s="2654">
        <v>31</v>
      </c>
      <c r="CE19" s="2654">
        <v>34</v>
      </c>
      <c r="CF19" s="2652">
        <v>4</v>
      </c>
      <c r="CG19" s="2651"/>
      <c r="CH19" s="2673"/>
      <c r="CI19" s="2674">
        <v>0.44359999999999999</v>
      </c>
      <c r="CJ19" s="2652"/>
      <c r="CK19" s="2652"/>
      <c r="CL19" s="2651"/>
      <c r="CM19" s="2651"/>
      <c r="CN19" s="2651"/>
      <c r="CO19" s="2631" t="str">
        <f t="shared" si="10"/>
        <v/>
      </c>
      <c r="CP19" s="2675" t="s">
        <v>97</v>
      </c>
      <c r="CQ19" s="2676"/>
      <c r="CR19" s="2652">
        <v>7.08</v>
      </c>
      <c r="CS19" s="2653">
        <v>28.9</v>
      </c>
      <c r="CT19" s="2654">
        <v>2</v>
      </c>
      <c r="CU19" s="2651">
        <v>6.7000000000000004E-2</v>
      </c>
      <c r="CV19" s="2654">
        <v>28</v>
      </c>
      <c r="CW19" s="2654">
        <v>32</v>
      </c>
      <c r="CX19" s="2652">
        <v>4.3</v>
      </c>
      <c r="CY19" s="2651"/>
      <c r="CZ19" s="2673"/>
      <c r="DA19" s="2674">
        <v>0.45979999999999999</v>
      </c>
      <c r="DB19" s="2652"/>
      <c r="DC19" s="2652"/>
      <c r="DD19" s="2651"/>
      <c r="DE19" s="2651"/>
      <c r="DF19" s="2651"/>
      <c r="DG19" s="2641" t="str">
        <f t="shared" si="11"/>
        <v/>
      </c>
      <c r="DH19" s="2675" t="s">
        <v>97</v>
      </c>
      <c r="DI19" s="1472"/>
      <c r="DJ19" s="424"/>
      <c r="DK19" s="1470">
        <f>'Total Flows'!L16</f>
        <v>0.38400000000000001</v>
      </c>
      <c r="DL19" s="1471">
        <f>'[4]14'!AE32</f>
        <v>0</v>
      </c>
      <c r="DM19" s="1471">
        <f>'[4]14'!AE34</f>
        <v>0</v>
      </c>
      <c r="DN19" s="1471">
        <f>'[4]14'!AE35</f>
        <v>0</v>
      </c>
    </row>
    <row r="20" spans="1:118" x14ac:dyDescent="0.3">
      <c r="A20" s="30">
        <v>15</v>
      </c>
      <c r="B20" s="31"/>
      <c r="C20" s="2641"/>
      <c r="D20" s="2662"/>
      <c r="E20" s="2632"/>
      <c r="F20" s="2662"/>
      <c r="G20" s="2634"/>
      <c r="H20" s="2631"/>
      <c r="I20" s="2631"/>
      <c r="J20" s="2635"/>
      <c r="K20" s="2663" t="str">
        <f t="shared" si="0"/>
        <v/>
      </c>
      <c r="L20" s="2654" t="str">
        <f t="shared" si="1"/>
        <v/>
      </c>
      <c r="M20" s="2664" t="str">
        <f t="shared" si="2"/>
        <v/>
      </c>
      <c r="N20" s="2698">
        <v>432</v>
      </c>
      <c r="O20" s="2677" t="s">
        <v>1213</v>
      </c>
      <c r="P20" s="2633"/>
      <c r="Q20" s="2682"/>
      <c r="R20" s="2631"/>
      <c r="S20" s="2700"/>
      <c r="T20" s="2661"/>
      <c r="U20" s="2674"/>
      <c r="V20" s="2668"/>
      <c r="W20" s="2669"/>
      <c r="X20" s="2703"/>
      <c r="Y20" s="2712"/>
      <c r="Z20" s="2705"/>
      <c r="AA20" s="2670"/>
      <c r="AB20" s="2651"/>
      <c r="AC20" s="2707"/>
      <c r="AD20" s="2714"/>
      <c r="AE20" s="2708"/>
      <c r="AF20" s="2672"/>
      <c r="AG20" s="2718"/>
      <c r="AH20" s="2718"/>
      <c r="AI20" s="2718"/>
      <c r="AJ20" s="2719"/>
      <c r="AK20" s="2651"/>
      <c r="AL20" s="2661"/>
      <c r="AM20" s="2661"/>
      <c r="AN20" s="2652"/>
      <c r="AO20" s="2653"/>
      <c r="AP20" s="2654"/>
      <c r="AQ20" s="2651"/>
      <c r="AR20" s="2651"/>
      <c r="AS20" s="2651"/>
      <c r="AT20" s="2651"/>
      <c r="AU20" s="2655" t="str">
        <f t="shared" si="3"/>
        <v/>
      </c>
      <c r="AV20" s="2652" t="str">
        <f t="shared" si="4"/>
        <v/>
      </c>
      <c r="AW20" s="2672"/>
      <c r="AX20" s="2651"/>
      <c r="AY20" s="2661"/>
      <c r="AZ20" s="2661"/>
      <c r="BA20" s="2652"/>
      <c r="BB20" s="2653"/>
      <c r="BC20" s="2654"/>
      <c r="BD20" s="2651"/>
      <c r="BE20" s="2651"/>
      <c r="BF20" s="2651"/>
      <c r="BG20" s="2651"/>
      <c r="BH20" s="2655" t="str">
        <f t="shared" si="5"/>
        <v/>
      </c>
      <c r="BI20" s="2641" t="str">
        <f t="shared" si="6"/>
        <v/>
      </c>
      <c r="BJ20" s="2672"/>
      <c r="BK20" s="2651"/>
      <c r="BL20" s="2661"/>
      <c r="BM20" s="2661"/>
      <c r="BN20" s="2652"/>
      <c r="BO20" s="2653"/>
      <c r="BP20" s="2654"/>
      <c r="BQ20" s="2651"/>
      <c r="BR20" s="2651"/>
      <c r="BS20" s="2651"/>
      <c r="BT20" s="2651"/>
      <c r="BU20" s="2655" t="str">
        <f t="shared" si="7"/>
        <v/>
      </c>
      <c r="BV20" s="2641" t="str">
        <f t="shared" si="8"/>
        <v/>
      </c>
      <c r="BW20" s="2657"/>
      <c r="BX20" s="2641" t="str">
        <f t="shared" si="9"/>
        <v/>
      </c>
      <c r="BY20" s="2682"/>
      <c r="BZ20" s="2652"/>
      <c r="CA20" s="2653"/>
      <c r="CB20" s="2654"/>
      <c r="CC20" s="2651"/>
      <c r="CD20" s="2654"/>
      <c r="CE20" s="2654"/>
      <c r="CF20" s="2652"/>
      <c r="CG20" s="2651"/>
      <c r="CH20" s="2673"/>
      <c r="CI20" s="2674">
        <v>0.43209999999999998</v>
      </c>
      <c r="CJ20" s="2652"/>
      <c r="CK20" s="2652"/>
      <c r="CL20" s="2651"/>
      <c r="CM20" s="2651"/>
      <c r="CN20" s="2651"/>
      <c r="CO20" s="2631" t="str">
        <f t="shared" si="10"/>
        <v/>
      </c>
      <c r="CP20" s="2675" t="s">
        <v>97</v>
      </c>
      <c r="CQ20" s="2676"/>
      <c r="CR20" s="2652"/>
      <c r="CS20" s="2653"/>
      <c r="CT20" s="2654"/>
      <c r="CU20" s="2651"/>
      <c r="CV20" s="2654"/>
      <c r="CW20" s="2654"/>
      <c r="CX20" s="2652"/>
      <c r="CY20" s="2651"/>
      <c r="CZ20" s="2673"/>
      <c r="DA20" s="2674">
        <v>0.45269999999999999</v>
      </c>
      <c r="DB20" s="2652"/>
      <c r="DC20" s="2652"/>
      <c r="DD20" s="2651"/>
      <c r="DE20" s="2651"/>
      <c r="DF20" s="2651"/>
      <c r="DG20" s="2641" t="str">
        <f t="shared" si="11"/>
        <v/>
      </c>
      <c r="DH20" s="2675" t="s">
        <v>97</v>
      </c>
      <c r="DI20" s="1472"/>
      <c r="DJ20" s="424"/>
      <c r="DK20" s="1470">
        <f>'Total Flows'!L17</f>
        <v>0.497</v>
      </c>
      <c r="DL20" s="1471">
        <f>'[4]15'!AE32</f>
        <v>0</v>
      </c>
      <c r="DM20" s="1471">
        <f>'[4]15'!AE34</f>
        <v>0</v>
      </c>
      <c r="DN20" s="1471">
        <f>'[4]15'!AE35</f>
        <v>0</v>
      </c>
    </row>
    <row r="21" spans="1:118" x14ac:dyDescent="0.3">
      <c r="A21" s="30">
        <v>16</v>
      </c>
      <c r="B21" s="31"/>
      <c r="C21" s="2641">
        <v>6.93</v>
      </c>
      <c r="D21" s="2662">
        <v>29.7</v>
      </c>
      <c r="E21" s="2632"/>
      <c r="F21" s="2662"/>
      <c r="G21" s="2634"/>
      <c r="H21" s="2631"/>
      <c r="I21" s="2631"/>
      <c r="J21" s="2635"/>
      <c r="K21" s="2663" t="str">
        <f t="shared" si="0"/>
        <v/>
      </c>
      <c r="L21" s="2654" t="str">
        <f t="shared" si="1"/>
        <v/>
      </c>
      <c r="M21" s="2664" t="str">
        <f t="shared" si="2"/>
        <v/>
      </c>
      <c r="N21" s="2698">
        <v>364</v>
      </c>
      <c r="O21" s="2677" t="s">
        <v>1213</v>
      </c>
      <c r="P21" s="2633"/>
      <c r="Q21" s="2682"/>
      <c r="R21" s="2631"/>
      <c r="S21" s="2700">
        <v>2</v>
      </c>
      <c r="T21" s="2661">
        <v>5.8999999999999997E-2</v>
      </c>
      <c r="U21" s="2674">
        <v>0.08</v>
      </c>
      <c r="V21" s="2668"/>
      <c r="W21" s="2669"/>
      <c r="X21" s="2703">
        <v>2</v>
      </c>
      <c r="Y21" s="2712">
        <v>0.06</v>
      </c>
      <c r="Z21" s="2705">
        <v>0.2</v>
      </c>
      <c r="AA21" s="2670"/>
      <c r="AB21" s="2651"/>
      <c r="AC21" s="2707">
        <v>2</v>
      </c>
      <c r="AD21" s="2714">
        <v>6.7000000000000004E-2</v>
      </c>
      <c r="AE21" s="2708">
        <v>0.08</v>
      </c>
      <c r="AF21" s="2672"/>
      <c r="AG21" s="2718">
        <v>6.11</v>
      </c>
      <c r="AH21" s="2718">
        <v>6.25</v>
      </c>
      <c r="AI21" s="2718">
        <v>6.08</v>
      </c>
      <c r="AJ21" s="2719"/>
      <c r="AK21" s="2651"/>
      <c r="AL21" s="2661"/>
      <c r="AM21" s="2661"/>
      <c r="AN21" s="2652">
        <v>6.13</v>
      </c>
      <c r="AO21" s="2653">
        <v>29.9</v>
      </c>
      <c r="AP21" s="2654">
        <v>6</v>
      </c>
      <c r="AQ21" s="2651">
        <v>0.439</v>
      </c>
      <c r="AR21" s="2651"/>
      <c r="AS21" s="2651"/>
      <c r="AT21" s="2651"/>
      <c r="AU21" s="2655" t="str">
        <f t="shared" si="3"/>
        <v/>
      </c>
      <c r="AV21" s="2652" t="str">
        <f t="shared" si="4"/>
        <v/>
      </c>
      <c r="AW21" s="2672"/>
      <c r="AX21" s="2651"/>
      <c r="AY21" s="2661"/>
      <c r="AZ21" s="2661"/>
      <c r="BA21" s="2652">
        <v>6.16</v>
      </c>
      <c r="BB21" s="2653">
        <v>29.5</v>
      </c>
      <c r="BC21" s="2654">
        <v>5</v>
      </c>
      <c r="BD21" s="2651">
        <v>0.33400000000000002</v>
      </c>
      <c r="BE21" s="2651"/>
      <c r="BF21" s="2651"/>
      <c r="BG21" s="2651"/>
      <c r="BH21" s="2655" t="str">
        <f t="shared" si="5"/>
        <v/>
      </c>
      <c r="BI21" s="2641" t="str">
        <f t="shared" si="6"/>
        <v/>
      </c>
      <c r="BJ21" s="2672"/>
      <c r="BK21" s="2651"/>
      <c r="BL21" s="2661"/>
      <c r="BM21" s="2661"/>
      <c r="BN21" s="2652">
        <v>6.14</v>
      </c>
      <c r="BO21" s="2653">
        <v>29.7</v>
      </c>
      <c r="BP21" s="2654">
        <v>6</v>
      </c>
      <c r="BQ21" s="2651">
        <v>0.379</v>
      </c>
      <c r="BR21" s="2651"/>
      <c r="BS21" s="2651"/>
      <c r="BT21" s="2651"/>
      <c r="BU21" s="2655" t="str">
        <f t="shared" si="7"/>
        <v/>
      </c>
      <c r="BV21" s="2641" t="str">
        <f t="shared" si="8"/>
        <v/>
      </c>
      <c r="BW21" s="2657" t="s">
        <v>960</v>
      </c>
      <c r="BX21" s="2641" t="str">
        <f t="shared" si="9"/>
        <v/>
      </c>
      <c r="BY21" s="2682"/>
      <c r="BZ21" s="2652">
        <v>7.43</v>
      </c>
      <c r="CA21" s="2653">
        <v>28.7</v>
      </c>
      <c r="CB21" s="2654">
        <v>2</v>
      </c>
      <c r="CC21" s="2651">
        <v>5.6000000000000001E-2</v>
      </c>
      <c r="CD21" s="2654">
        <v>30</v>
      </c>
      <c r="CE21" s="2654">
        <v>31</v>
      </c>
      <c r="CF21" s="2652">
        <v>4</v>
      </c>
      <c r="CG21" s="2651"/>
      <c r="CH21" s="2673"/>
      <c r="CI21" s="2674">
        <v>0.4536</v>
      </c>
      <c r="CJ21" s="2652"/>
      <c r="CK21" s="2652"/>
      <c r="CL21" s="2651"/>
      <c r="CM21" s="2651"/>
      <c r="CN21" s="2651"/>
      <c r="CO21" s="2631" t="str">
        <f t="shared" si="10"/>
        <v/>
      </c>
      <c r="CP21" s="2675" t="s">
        <v>97</v>
      </c>
      <c r="CQ21" s="2676"/>
      <c r="CR21" s="2652">
        <v>7.26</v>
      </c>
      <c r="CS21" s="2653">
        <v>28.6</v>
      </c>
      <c r="CT21" s="2654">
        <v>2</v>
      </c>
      <c r="CU21" s="2651">
        <v>6.0999999999999999E-2</v>
      </c>
      <c r="CV21" s="2654">
        <v>29</v>
      </c>
      <c r="CW21" s="2654">
        <v>29</v>
      </c>
      <c r="CX21" s="2652">
        <v>4.3</v>
      </c>
      <c r="CY21" s="2651"/>
      <c r="CZ21" s="2673"/>
      <c r="DA21" s="2674">
        <v>0.47910000000000003</v>
      </c>
      <c r="DB21" s="2652"/>
      <c r="DC21" s="2652"/>
      <c r="DD21" s="2651"/>
      <c r="DE21" s="2651"/>
      <c r="DF21" s="2651"/>
      <c r="DG21" s="2641" t="str">
        <f t="shared" si="11"/>
        <v/>
      </c>
      <c r="DH21" s="2675" t="s">
        <v>97</v>
      </c>
      <c r="DI21" s="1472"/>
      <c r="DJ21" s="424"/>
      <c r="DK21" s="1470">
        <f>'Total Flows'!L18</f>
        <v>0.58099999999999996</v>
      </c>
      <c r="DL21" s="1471">
        <f>'[4]16'!AE32</f>
        <v>0</v>
      </c>
      <c r="DM21" s="1471">
        <f>'[4]16'!AE34</f>
        <v>0</v>
      </c>
      <c r="DN21" s="1471">
        <f>'[4]16'!AE35</f>
        <v>0</v>
      </c>
    </row>
    <row r="22" spans="1:118" x14ac:dyDescent="0.3">
      <c r="A22" s="30">
        <v>17</v>
      </c>
      <c r="B22" s="31"/>
      <c r="C22" s="2641"/>
      <c r="D22" s="2662"/>
      <c r="E22" s="2632"/>
      <c r="F22" s="2662"/>
      <c r="G22" s="2634"/>
      <c r="H22" s="2631"/>
      <c r="I22" s="2631"/>
      <c r="J22" s="2635"/>
      <c r="K22" s="2663" t="str">
        <f t="shared" si="0"/>
        <v/>
      </c>
      <c r="L22" s="2654" t="str">
        <f t="shared" si="1"/>
        <v/>
      </c>
      <c r="M22" s="2664" t="str">
        <f t="shared" si="2"/>
        <v/>
      </c>
      <c r="N22" s="2698">
        <v>426</v>
      </c>
      <c r="O22" s="2677">
        <v>10</v>
      </c>
      <c r="P22" s="2633"/>
      <c r="Q22" s="2682"/>
      <c r="R22" s="2631"/>
      <c r="S22" s="2700"/>
      <c r="T22" s="2683"/>
      <c r="U22" s="2702"/>
      <c r="V22" s="2668"/>
      <c r="W22" s="2669"/>
      <c r="X22" s="2678"/>
      <c r="Y22" s="2669"/>
      <c r="Z22" s="2679"/>
      <c r="AA22" s="2670"/>
      <c r="AB22" s="2651"/>
      <c r="AC22" s="2654"/>
      <c r="AD22" s="2651"/>
      <c r="AE22" s="2652"/>
      <c r="AF22" s="2672"/>
      <c r="AG22" s="2718"/>
      <c r="AH22" s="2718"/>
      <c r="AI22" s="2718"/>
      <c r="AJ22" s="2719"/>
      <c r="AK22" s="2651"/>
      <c r="AL22" s="2661"/>
      <c r="AM22" s="2661"/>
      <c r="AN22" s="2652"/>
      <c r="AO22" s="2653"/>
      <c r="AP22" s="2654"/>
      <c r="AQ22" s="2651"/>
      <c r="AR22" s="2651"/>
      <c r="AS22" s="2651"/>
      <c r="AT22" s="2651"/>
      <c r="AU22" s="2655" t="str">
        <f t="shared" si="3"/>
        <v/>
      </c>
      <c r="AV22" s="2652" t="str">
        <f t="shared" si="4"/>
        <v/>
      </c>
      <c r="AW22" s="2672"/>
      <c r="AX22" s="2651"/>
      <c r="AY22" s="2661"/>
      <c r="AZ22" s="2661"/>
      <c r="BA22" s="2652"/>
      <c r="BB22" s="2653"/>
      <c r="BC22" s="2654"/>
      <c r="BD22" s="2651"/>
      <c r="BE22" s="2651"/>
      <c r="BF22" s="2651"/>
      <c r="BG22" s="2651"/>
      <c r="BH22" s="2655" t="str">
        <f t="shared" si="5"/>
        <v/>
      </c>
      <c r="BI22" s="2641" t="str">
        <f t="shared" si="6"/>
        <v/>
      </c>
      <c r="BJ22" s="2672" t="s">
        <v>96</v>
      </c>
      <c r="BK22" s="2651"/>
      <c r="BL22" s="2661"/>
      <c r="BM22" s="2661"/>
      <c r="BN22" s="2652"/>
      <c r="BO22" s="2653"/>
      <c r="BP22" s="2654"/>
      <c r="BQ22" s="2651"/>
      <c r="BR22" s="2651"/>
      <c r="BS22" s="2651"/>
      <c r="BT22" s="2651"/>
      <c r="BU22" s="2655" t="str">
        <f t="shared" si="7"/>
        <v/>
      </c>
      <c r="BV22" s="2641" t="str">
        <f t="shared" si="8"/>
        <v/>
      </c>
      <c r="BW22" s="2657"/>
      <c r="BX22" s="2641" t="str">
        <f t="shared" si="9"/>
        <v/>
      </c>
      <c r="BY22" s="2682"/>
      <c r="BZ22" s="2652"/>
      <c r="CA22" s="2653"/>
      <c r="CB22" s="2654"/>
      <c r="CC22" s="2651"/>
      <c r="CD22" s="2654"/>
      <c r="CE22" s="2654"/>
      <c r="CF22" s="2652"/>
      <c r="CG22" s="2651"/>
      <c r="CH22" s="2673"/>
      <c r="CI22" s="2674">
        <v>0.52429999999999999</v>
      </c>
      <c r="CJ22" s="2652"/>
      <c r="CK22" s="2652"/>
      <c r="CL22" s="2651"/>
      <c r="CM22" s="2651"/>
      <c r="CN22" s="2651"/>
      <c r="CO22" s="2631" t="str">
        <f t="shared" si="10"/>
        <v/>
      </c>
      <c r="CP22" s="2675" t="s">
        <v>97</v>
      </c>
      <c r="CQ22" s="2676"/>
      <c r="CR22" s="2652"/>
      <c r="CS22" s="2653"/>
      <c r="CT22" s="2654"/>
      <c r="CU22" s="2651"/>
      <c r="CV22" s="2654"/>
      <c r="CW22" s="2654"/>
      <c r="CX22" s="2652"/>
      <c r="CY22" s="2651"/>
      <c r="CZ22" s="2673"/>
      <c r="DA22" s="2674">
        <v>0.63160000000000005</v>
      </c>
      <c r="DB22" s="2652"/>
      <c r="DC22" s="2652"/>
      <c r="DD22" s="2651"/>
      <c r="DE22" s="2651"/>
      <c r="DF22" s="2651"/>
      <c r="DG22" s="2641" t="str">
        <f t="shared" si="11"/>
        <v/>
      </c>
      <c r="DH22" s="2675" t="s">
        <v>97</v>
      </c>
      <c r="DI22" s="1472"/>
      <c r="DJ22" s="424"/>
      <c r="DK22" s="1470">
        <f>'Total Flows'!L19</f>
        <v>0.60499999999999998</v>
      </c>
      <c r="DL22" s="1471">
        <f>'[4]17'!AE32</f>
        <v>0</v>
      </c>
      <c r="DM22" s="1471">
        <f>'[4]17'!AE34</f>
        <v>0</v>
      </c>
      <c r="DN22" s="1471">
        <f>'[4]17'!AE35</f>
        <v>0</v>
      </c>
    </row>
    <row r="23" spans="1:118" x14ac:dyDescent="0.3">
      <c r="A23" s="30">
        <v>18</v>
      </c>
      <c r="B23" s="31"/>
      <c r="C23" s="2641"/>
      <c r="D23" s="2662"/>
      <c r="E23" s="2632"/>
      <c r="F23" s="2662"/>
      <c r="G23" s="2634"/>
      <c r="H23" s="2631"/>
      <c r="I23" s="2631"/>
      <c r="J23" s="2635"/>
      <c r="K23" s="2663" t="str">
        <f t="shared" si="0"/>
        <v/>
      </c>
      <c r="L23" s="2654" t="str">
        <f t="shared" si="1"/>
        <v/>
      </c>
      <c r="M23" s="2664" t="str">
        <f t="shared" si="2"/>
        <v/>
      </c>
      <c r="N23" s="2698">
        <v>231</v>
      </c>
      <c r="O23" s="2677" t="s">
        <v>1213</v>
      </c>
      <c r="P23" s="2633"/>
      <c r="Q23" s="2682"/>
      <c r="R23" s="2631"/>
      <c r="S23" s="2700"/>
      <c r="T23" s="2661"/>
      <c r="U23" s="2674"/>
      <c r="V23" s="2668"/>
      <c r="W23" s="2669"/>
      <c r="X23" s="2703"/>
      <c r="Y23" s="2712"/>
      <c r="Z23" s="2705"/>
      <c r="AA23" s="2670"/>
      <c r="AB23" s="2651"/>
      <c r="AC23" s="2707"/>
      <c r="AD23" s="2714"/>
      <c r="AE23" s="2708"/>
      <c r="AF23" s="2672"/>
      <c r="AG23" s="2718"/>
      <c r="AH23" s="2718"/>
      <c r="AI23" s="2718"/>
      <c r="AJ23" s="2719"/>
      <c r="AK23" s="2651"/>
      <c r="AL23" s="2661"/>
      <c r="AM23" s="2661"/>
      <c r="AN23" s="2652"/>
      <c r="AO23" s="2653"/>
      <c r="AP23" s="2654"/>
      <c r="AQ23" s="2651"/>
      <c r="AR23" s="2651"/>
      <c r="AS23" s="2651"/>
      <c r="AT23" s="2651"/>
      <c r="AU23" s="2655" t="str">
        <f t="shared" si="3"/>
        <v/>
      </c>
      <c r="AV23" s="2652" t="str">
        <f t="shared" si="4"/>
        <v/>
      </c>
      <c r="AW23" s="2672"/>
      <c r="AX23" s="2651"/>
      <c r="AY23" s="2661"/>
      <c r="AZ23" s="2661"/>
      <c r="BA23" s="2652"/>
      <c r="BB23" s="2653"/>
      <c r="BC23" s="2654"/>
      <c r="BD23" s="2651"/>
      <c r="BE23" s="2651"/>
      <c r="BF23" s="2651"/>
      <c r="BG23" s="2651"/>
      <c r="BH23" s="2655" t="str">
        <f t="shared" si="5"/>
        <v/>
      </c>
      <c r="BI23" s="2641" t="str">
        <f t="shared" si="6"/>
        <v/>
      </c>
      <c r="BJ23" s="2672"/>
      <c r="BK23" s="2651"/>
      <c r="BL23" s="2661"/>
      <c r="BM23" s="2661"/>
      <c r="BN23" s="2652"/>
      <c r="BO23" s="2653"/>
      <c r="BP23" s="2654"/>
      <c r="BQ23" s="2651"/>
      <c r="BR23" s="2651"/>
      <c r="BS23" s="2651"/>
      <c r="BT23" s="2651"/>
      <c r="BU23" s="2655" t="str">
        <f t="shared" si="7"/>
        <v/>
      </c>
      <c r="BV23" s="2641" t="str">
        <f t="shared" si="8"/>
        <v/>
      </c>
      <c r="BW23" s="2657"/>
      <c r="BX23" s="2641" t="str">
        <f t="shared" si="9"/>
        <v/>
      </c>
      <c r="BY23" s="2682"/>
      <c r="BZ23" s="2652"/>
      <c r="CA23" s="2653"/>
      <c r="CB23" s="2654"/>
      <c r="CC23" s="2651"/>
      <c r="CD23" s="2654"/>
      <c r="CE23" s="2654"/>
      <c r="CF23" s="2652"/>
      <c r="CG23" s="2651"/>
      <c r="CH23" s="2673"/>
      <c r="CI23" s="2674">
        <v>0.42130000000000001</v>
      </c>
      <c r="CJ23" s="2652"/>
      <c r="CK23" s="2652"/>
      <c r="CL23" s="2651"/>
      <c r="CM23" s="2651"/>
      <c r="CN23" s="2651"/>
      <c r="CO23" s="2631" t="str">
        <f t="shared" si="10"/>
        <v/>
      </c>
      <c r="CP23" s="2675" t="s">
        <v>97</v>
      </c>
      <c r="CQ23" s="2676"/>
      <c r="CR23" s="2652"/>
      <c r="CS23" s="2653"/>
      <c r="CT23" s="2654"/>
      <c r="CU23" s="2651"/>
      <c r="CV23" s="2654"/>
      <c r="CW23" s="2654"/>
      <c r="CX23" s="2652"/>
      <c r="CY23" s="2651"/>
      <c r="CZ23" s="2673"/>
      <c r="DA23" s="2674">
        <v>0.4556</v>
      </c>
      <c r="DB23" s="2652"/>
      <c r="DC23" s="2652"/>
      <c r="DD23" s="2651"/>
      <c r="DE23" s="2651"/>
      <c r="DF23" s="2651"/>
      <c r="DG23" s="2641" t="str">
        <f t="shared" si="11"/>
        <v/>
      </c>
      <c r="DH23" s="2675" t="s">
        <v>97</v>
      </c>
      <c r="DI23" s="1472"/>
      <c r="DJ23" s="424"/>
      <c r="DK23" s="1470">
        <f>'Total Flows'!L20</f>
        <v>0.499</v>
      </c>
      <c r="DL23" s="1471">
        <f>'[4]18'!AE32</f>
        <v>0</v>
      </c>
      <c r="DM23" s="1471">
        <f>'[4]18'!AE34</f>
        <v>0</v>
      </c>
      <c r="DN23" s="1471">
        <f>'[4]18'!AE35</f>
        <v>0</v>
      </c>
    </row>
    <row r="24" spans="1:118" x14ac:dyDescent="0.3">
      <c r="A24" s="30">
        <v>19</v>
      </c>
      <c r="B24" s="31"/>
      <c r="C24" s="2641">
        <v>6.94</v>
      </c>
      <c r="D24" s="2662">
        <v>29</v>
      </c>
      <c r="E24" s="2632">
        <v>34</v>
      </c>
      <c r="F24" s="2662"/>
      <c r="G24" s="2634">
        <v>4.3979999999999997</v>
      </c>
      <c r="H24" s="2631">
        <v>4.4770000000000003</v>
      </c>
      <c r="I24" s="2631">
        <v>0.154</v>
      </c>
      <c r="J24" s="2635">
        <v>3.44</v>
      </c>
      <c r="K24" s="2663">
        <f t="shared" si="0"/>
        <v>29.071428571428573</v>
      </c>
      <c r="L24" s="2654">
        <f t="shared" si="1"/>
        <v>145.35714285714286</v>
      </c>
      <c r="M24" s="2664">
        <f t="shared" si="2"/>
        <v>290.71428571428572</v>
      </c>
      <c r="N24" s="2698">
        <v>862</v>
      </c>
      <c r="O24" s="2677">
        <v>10</v>
      </c>
      <c r="P24" s="2633"/>
      <c r="Q24" s="2682"/>
      <c r="R24" s="2631"/>
      <c r="S24" s="2700">
        <v>2</v>
      </c>
      <c r="T24" s="2683">
        <v>6.1400000000000003E-2</v>
      </c>
      <c r="U24" s="2702">
        <v>0.13</v>
      </c>
      <c r="V24" s="2668"/>
      <c r="W24" s="2669"/>
      <c r="X24" s="2678">
        <v>2</v>
      </c>
      <c r="Y24" s="2669">
        <v>6.0999999999999999E-2</v>
      </c>
      <c r="Z24" s="2679">
        <v>0.31</v>
      </c>
      <c r="AA24" s="2670"/>
      <c r="AB24" s="2651"/>
      <c r="AC24" s="2654">
        <v>2</v>
      </c>
      <c r="AD24" s="2651">
        <v>5.8999999999999997E-2</v>
      </c>
      <c r="AE24" s="2652">
        <v>0.1</v>
      </c>
      <c r="AF24" s="2672"/>
      <c r="AG24" s="2718">
        <v>6.05</v>
      </c>
      <c r="AH24" s="2718">
        <v>6.11</v>
      </c>
      <c r="AI24" s="2718">
        <v>5.98</v>
      </c>
      <c r="AJ24" s="2719"/>
      <c r="AK24" s="2651"/>
      <c r="AL24" s="2661"/>
      <c r="AM24" s="2661"/>
      <c r="AN24" s="2652">
        <v>6.04</v>
      </c>
      <c r="AO24" s="2653">
        <v>29.2</v>
      </c>
      <c r="AP24" s="2654">
        <v>7</v>
      </c>
      <c r="AQ24" s="2651">
        <v>0.54200000000000004</v>
      </c>
      <c r="AR24" s="2651">
        <v>2.15</v>
      </c>
      <c r="AS24" s="2651">
        <v>2.1859999999999999</v>
      </c>
      <c r="AT24" s="2651">
        <v>3.7999999999999999E-2</v>
      </c>
      <c r="AU24" s="2655">
        <f t="shared" si="3"/>
        <v>51.114142792178264</v>
      </c>
      <c r="AV24" s="2652">
        <f t="shared" si="4"/>
        <v>1.7383348581884721</v>
      </c>
      <c r="AW24" s="2672"/>
      <c r="AX24" s="2651"/>
      <c r="AY24" s="2661"/>
      <c r="AZ24" s="2661"/>
      <c r="BA24" s="2652">
        <v>6.13</v>
      </c>
      <c r="BB24" s="2653">
        <v>28.7</v>
      </c>
      <c r="BC24" s="2654">
        <v>6</v>
      </c>
      <c r="BD24" s="2651">
        <v>0.43</v>
      </c>
      <c r="BE24" s="2684">
        <v>2.16</v>
      </c>
      <c r="BF24" s="2651">
        <v>2.2040000000000002</v>
      </c>
      <c r="BG24" s="2651">
        <v>3.7999999999999999E-2</v>
      </c>
      <c r="BH24" s="2655">
        <f t="shared" si="5"/>
        <v>50.886766712141871</v>
      </c>
      <c r="BI24" s="2641">
        <f t="shared" si="6"/>
        <v>1.7241379310344824</v>
      </c>
      <c r="BJ24" s="2672"/>
      <c r="BK24" s="2651"/>
      <c r="BL24" s="2661"/>
      <c r="BM24" s="2661"/>
      <c r="BN24" s="2652">
        <v>6.09</v>
      </c>
      <c r="BO24" s="2653">
        <v>28.8</v>
      </c>
      <c r="BP24" s="2654">
        <v>7</v>
      </c>
      <c r="BQ24" s="2651">
        <v>0.54300000000000004</v>
      </c>
      <c r="BR24" s="2651">
        <v>2.2160000000000002</v>
      </c>
      <c r="BS24" s="2651">
        <v>2.1669999999999998</v>
      </c>
      <c r="BT24" s="2651">
        <v>3.6999999999999998E-2</v>
      </c>
      <c r="BU24" s="2655">
        <f t="shared" si="7"/>
        <v>49.613460663938149</v>
      </c>
      <c r="BV24" s="2641">
        <f t="shared" si="8"/>
        <v>1.7074296262113522</v>
      </c>
      <c r="BW24" s="2657"/>
      <c r="BX24" s="2641">
        <f t="shared" si="9"/>
        <v>2.1753333333333336</v>
      </c>
      <c r="BY24" s="2682"/>
      <c r="BZ24" s="2652">
        <v>7.22</v>
      </c>
      <c r="CA24" s="2653">
        <v>27.8</v>
      </c>
      <c r="CB24" s="2654">
        <v>2</v>
      </c>
      <c r="CC24" s="2651">
        <v>6.2E-2</v>
      </c>
      <c r="CD24" s="2654">
        <v>28</v>
      </c>
      <c r="CE24" s="2654">
        <v>29</v>
      </c>
      <c r="CF24" s="2652">
        <v>4</v>
      </c>
      <c r="CG24" s="2651"/>
      <c r="CH24" s="2673"/>
      <c r="CI24" s="2674">
        <v>0.4093</v>
      </c>
      <c r="CJ24" s="2652"/>
      <c r="CK24" s="2652"/>
      <c r="CL24" s="2651">
        <v>2.1930000000000001</v>
      </c>
      <c r="CM24" s="2651">
        <v>2.1680000000000001</v>
      </c>
      <c r="CN24" s="2651">
        <v>5.3999999999999999E-2</v>
      </c>
      <c r="CO24" s="2631">
        <f t="shared" si="10"/>
        <v>2.4907749077490773</v>
      </c>
      <c r="CP24" s="2675" t="s">
        <v>97</v>
      </c>
      <c r="CQ24" s="2676"/>
      <c r="CR24" s="2652">
        <v>7.16</v>
      </c>
      <c r="CS24" s="2653">
        <v>27.7</v>
      </c>
      <c r="CT24" s="2654">
        <v>2</v>
      </c>
      <c r="CU24" s="2651">
        <v>0.06</v>
      </c>
      <c r="CV24" s="2654">
        <v>31</v>
      </c>
      <c r="CW24" s="2654">
        <v>29</v>
      </c>
      <c r="CX24" s="2652">
        <v>4.4000000000000004</v>
      </c>
      <c r="CY24" s="2651"/>
      <c r="CZ24" s="2673"/>
      <c r="DA24" s="2674">
        <v>0.46739999999999998</v>
      </c>
      <c r="DB24" s="2652"/>
      <c r="DC24" s="2652"/>
      <c r="DD24" s="2651">
        <v>2.181</v>
      </c>
      <c r="DE24" s="2651">
        <v>2.1890000000000001</v>
      </c>
      <c r="DF24" s="2651">
        <v>5.3999999999999999E-2</v>
      </c>
      <c r="DG24" s="2641">
        <f t="shared" si="11"/>
        <v>2.4668798538145271</v>
      </c>
      <c r="DH24" s="2675" t="s">
        <v>97</v>
      </c>
      <c r="DI24" s="1472"/>
      <c r="DJ24" s="424"/>
      <c r="DK24" s="1470">
        <f>'Total Flows'!L21</f>
        <v>0.57699999999999996</v>
      </c>
      <c r="DL24" s="1471">
        <f>'[4]19'!AE32</f>
        <v>0</v>
      </c>
      <c r="DM24" s="1471">
        <f>'[4]19'!AE34</f>
        <v>0</v>
      </c>
      <c r="DN24" s="1471">
        <f>'[4]19'!AE35</f>
        <v>0</v>
      </c>
    </row>
    <row r="25" spans="1:118" x14ac:dyDescent="0.3">
      <c r="A25" s="30">
        <v>20</v>
      </c>
      <c r="B25" s="31"/>
      <c r="C25" s="2641">
        <v>6.92</v>
      </c>
      <c r="D25" s="2662">
        <v>29.5</v>
      </c>
      <c r="E25" s="2632"/>
      <c r="F25" s="2662"/>
      <c r="G25" s="2634"/>
      <c r="H25" s="2631"/>
      <c r="I25" s="2631"/>
      <c r="J25" s="2635"/>
      <c r="K25" s="2663" t="str">
        <f t="shared" si="0"/>
        <v/>
      </c>
      <c r="L25" s="2654" t="str">
        <f t="shared" si="1"/>
        <v/>
      </c>
      <c r="M25" s="2664" t="str">
        <f t="shared" si="2"/>
        <v/>
      </c>
      <c r="N25" s="2698">
        <v>882</v>
      </c>
      <c r="O25" s="2677">
        <v>10</v>
      </c>
      <c r="P25" s="2633"/>
      <c r="Q25" s="2682"/>
      <c r="R25" s="2631"/>
      <c r="S25" s="2700">
        <v>2</v>
      </c>
      <c r="T25" s="2683">
        <v>5.8999999999999997E-2</v>
      </c>
      <c r="U25" s="2702">
        <v>0.16</v>
      </c>
      <c r="V25" s="2668"/>
      <c r="W25" s="2669"/>
      <c r="X25" s="2678">
        <v>2</v>
      </c>
      <c r="Y25" s="2669">
        <v>6.2E-2</v>
      </c>
      <c r="Z25" s="2679">
        <v>0.34</v>
      </c>
      <c r="AA25" s="2670"/>
      <c r="AB25" s="2651"/>
      <c r="AC25" s="2654">
        <v>2</v>
      </c>
      <c r="AD25" s="2651">
        <v>5.6000000000000001E-2</v>
      </c>
      <c r="AE25" s="2652">
        <v>0.14000000000000001</v>
      </c>
      <c r="AF25" s="2672"/>
      <c r="AG25" s="2718">
        <v>6.12</v>
      </c>
      <c r="AH25" s="2718">
        <v>6.19</v>
      </c>
      <c r="AI25" s="2718">
        <v>6.01</v>
      </c>
      <c r="AJ25" s="2719"/>
      <c r="AK25" s="2651"/>
      <c r="AL25" s="2661"/>
      <c r="AM25" s="2661"/>
      <c r="AN25" s="2652">
        <v>6.05</v>
      </c>
      <c r="AO25" s="2653">
        <v>29.5</v>
      </c>
      <c r="AP25" s="2654">
        <v>7</v>
      </c>
      <c r="AQ25" s="2651">
        <v>0.54700000000000004</v>
      </c>
      <c r="AR25" s="2651"/>
      <c r="AS25" s="2651"/>
      <c r="AT25" s="2651"/>
      <c r="AU25" s="2655" t="str">
        <f t="shared" si="3"/>
        <v/>
      </c>
      <c r="AV25" s="2652" t="str">
        <f t="shared" si="4"/>
        <v/>
      </c>
      <c r="AW25" s="2672"/>
      <c r="AX25" s="2651"/>
      <c r="AY25" s="2661"/>
      <c r="AZ25" s="2661"/>
      <c r="BA25" s="2652">
        <v>6.11</v>
      </c>
      <c r="BB25" s="2653">
        <v>29.1</v>
      </c>
      <c r="BC25" s="2654">
        <v>7</v>
      </c>
      <c r="BD25" s="2651">
        <v>0.49</v>
      </c>
      <c r="BE25" s="2684"/>
      <c r="BF25" s="2651"/>
      <c r="BG25" s="2651"/>
      <c r="BH25" s="2655" t="str">
        <f t="shared" si="5"/>
        <v/>
      </c>
      <c r="BI25" s="2641" t="str">
        <f t="shared" si="6"/>
        <v/>
      </c>
      <c r="BJ25" s="2672"/>
      <c r="BK25" s="2651"/>
      <c r="BL25" s="2661"/>
      <c r="BM25" s="2661"/>
      <c r="BN25" s="2652">
        <v>6.08</v>
      </c>
      <c r="BO25" s="2653">
        <v>29.4</v>
      </c>
      <c r="BP25" s="2654">
        <v>8</v>
      </c>
      <c r="BQ25" s="2651">
        <v>0.56100000000000005</v>
      </c>
      <c r="BR25" s="2651"/>
      <c r="BS25" s="2651"/>
      <c r="BT25" s="2651"/>
      <c r="BU25" s="2655" t="str">
        <f t="shared" si="7"/>
        <v/>
      </c>
      <c r="BV25" s="2641" t="str">
        <f t="shared" si="8"/>
        <v/>
      </c>
      <c r="BW25" s="2657"/>
      <c r="BX25" s="2641" t="str">
        <f t="shared" si="9"/>
        <v/>
      </c>
      <c r="BY25" s="2682"/>
      <c r="BZ25" s="2652">
        <v>7.4</v>
      </c>
      <c r="CA25" s="2653">
        <v>27.1</v>
      </c>
      <c r="CB25" s="2654">
        <v>2</v>
      </c>
      <c r="CC25" s="2651">
        <v>5.8000000000000003E-2</v>
      </c>
      <c r="CD25" s="2654">
        <v>28</v>
      </c>
      <c r="CE25" s="2654">
        <v>30</v>
      </c>
      <c r="CF25" s="2652">
        <v>4.0999999999999996</v>
      </c>
      <c r="CG25" s="2651"/>
      <c r="CH25" s="2673"/>
      <c r="CI25" s="2674">
        <v>0.46139999999999998</v>
      </c>
      <c r="CJ25" s="2652"/>
      <c r="CK25" s="2652"/>
      <c r="CL25" s="2651"/>
      <c r="CM25" s="2651"/>
      <c r="CN25" s="2651"/>
      <c r="CO25" s="2631" t="str">
        <f t="shared" si="10"/>
        <v/>
      </c>
      <c r="CP25" s="2675" t="s">
        <v>97</v>
      </c>
      <c r="CQ25" s="2676"/>
      <c r="CR25" s="2652">
        <v>7.29</v>
      </c>
      <c r="CS25" s="2653">
        <v>28.2</v>
      </c>
      <c r="CT25" s="2654">
        <v>2</v>
      </c>
      <c r="CU25" s="2651">
        <v>6.9000000000000006E-2</v>
      </c>
      <c r="CV25" s="2654">
        <v>32</v>
      </c>
      <c r="CW25" s="2654">
        <v>30</v>
      </c>
      <c r="CX25" s="2652">
        <v>4.8</v>
      </c>
      <c r="CY25" s="2651"/>
      <c r="CZ25" s="2673"/>
      <c r="DA25" s="2674">
        <v>0.4839</v>
      </c>
      <c r="DB25" s="2652"/>
      <c r="DC25" s="2652"/>
      <c r="DD25" s="2651"/>
      <c r="DE25" s="2651"/>
      <c r="DF25" s="2651"/>
      <c r="DG25" s="2641" t="str">
        <f t="shared" si="11"/>
        <v/>
      </c>
      <c r="DH25" s="2675" t="s">
        <v>97</v>
      </c>
      <c r="DI25" s="1472"/>
      <c r="DJ25" s="424"/>
      <c r="DK25" s="1470">
        <f>'Total Flows'!L22</f>
        <v>0.57399999999999995</v>
      </c>
      <c r="DL25" s="1471">
        <f>'[4]20'!AE32</f>
        <v>0</v>
      </c>
      <c r="DM25" s="1471">
        <f>'[4]20'!AE34</f>
        <v>0</v>
      </c>
      <c r="DN25" s="1471">
        <f>'[4]20'!AE35</f>
        <v>0</v>
      </c>
    </row>
    <row r="26" spans="1:118" x14ac:dyDescent="0.3">
      <c r="A26" s="30">
        <v>21</v>
      </c>
      <c r="B26" s="31"/>
      <c r="C26" s="2641">
        <v>6.86</v>
      </c>
      <c r="D26" s="2662">
        <v>28.9</v>
      </c>
      <c r="E26" s="2677"/>
      <c r="F26" s="2662"/>
      <c r="G26" s="2634"/>
      <c r="H26" s="2631"/>
      <c r="I26" s="2631"/>
      <c r="J26" s="2635"/>
      <c r="K26" s="2663" t="str">
        <f t="shared" si="0"/>
        <v/>
      </c>
      <c r="L26" s="2654" t="str">
        <f t="shared" si="1"/>
        <v/>
      </c>
      <c r="M26" s="2664" t="str">
        <f t="shared" si="2"/>
        <v/>
      </c>
      <c r="N26" s="2697">
        <v>959</v>
      </c>
      <c r="O26" s="2632">
        <v>10</v>
      </c>
      <c r="P26" s="2633"/>
      <c r="Q26" s="2682"/>
      <c r="R26" s="2631"/>
      <c r="S26" s="2681">
        <v>2</v>
      </c>
      <c r="T26" s="2651">
        <v>0.06</v>
      </c>
      <c r="U26" s="2652">
        <v>0.13</v>
      </c>
      <c r="V26" s="2668"/>
      <c r="W26" s="2669"/>
      <c r="X26" s="2678">
        <v>2</v>
      </c>
      <c r="Y26" s="2669">
        <v>6.0999999999999999E-2</v>
      </c>
      <c r="Z26" s="2679">
        <v>0.28000000000000003</v>
      </c>
      <c r="AA26" s="2670"/>
      <c r="AB26" s="2651"/>
      <c r="AC26" s="2654">
        <v>2</v>
      </c>
      <c r="AD26" s="2651">
        <v>7.2999999999999995E-2</v>
      </c>
      <c r="AE26" s="2652">
        <v>0.14000000000000001</v>
      </c>
      <c r="AF26" s="2672"/>
      <c r="AG26" s="2718">
        <v>6</v>
      </c>
      <c r="AH26" s="2718">
        <v>6.01</v>
      </c>
      <c r="AI26" s="2718">
        <v>5.94</v>
      </c>
      <c r="AJ26" s="2719"/>
      <c r="AK26" s="2651"/>
      <c r="AL26" s="2661"/>
      <c r="AM26" s="2661"/>
      <c r="AN26" s="2652">
        <v>6.04</v>
      </c>
      <c r="AO26" s="2653">
        <v>29.3</v>
      </c>
      <c r="AP26" s="2654">
        <v>7</v>
      </c>
      <c r="AQ26" s="2651">
        <v>0.57199999999999995</v>
      </c>
      <c r="AR26" s="2651"/>
      <c r="AS26" s="2651"/>
      <c r="AT26" s="2651"/>
      <c r="AU26" s="2655" t="str">
        <f t="shared" si="3"/>
        <v/>
      </c>
      <c r="AV26" s="2652" t="str">
        <f t="shared" si="4"/>
        <v/>
      </c>
      <c r="AW26" s="2672"/>
      <c r="AX26" s="2651"/>
      <c r="AY26" s="2661"/>
      <c r="AZ26" s="2661"/>
      <c r="BA26" s="2652">
        <v>6.1</v>
      </c>
      <c r="BB26" s="2671">
        <v>28.9</v>
      </c>
      <c r="BC26" s="2671">
        <v>7</v>
      </c>
      <c r="BD26" s="2714">
        <v>0.495</v>
      </c>
      <c r="BE26" s="2651"/>
      <c r="BF26" s="2651"/>
      <c r="BG26" s="2651"/>
      <c r="BH26" s="2655" t="str">
        <f t="shared" si="5"/>
        <v/>
      </c>
      <c r="BI26" s="2641" t="str">
        <f t="shared" si="6"/>
        <v/>
      </c>
      <c r="BJ26" s="2672"/>
      <c r="BK26" s="2651"/>
      <c r="BL26" s="2661"/>
      <c r="BM26" s="2661"/>
      <c r="BN26" s="2708">
        <v>6.07</v>
      </c>
      <c r="BO26" s="2709">
        <v>28.9</v>
      </c>
      <c r="BP26" s="2707">
        <v>6</v>
      </c>
      <c r="BQ26" s="2714">
        <v>0.39100000000000001</v>
      </c>
      <c r="BR26" s="2651"/>
      <c r="BS26" s="2651"/>
      <c r="BT26" s="2651"/>
      <c r="BU26" s="2655" t="str">
        <f t="shared" si="7"/>
        <v/>
      </c>
      <c r="BV26" s="2641" t="str">
        <f t="shared" si="8"/>
        <v/>
      </c>
      <c r="BW26" s="2657"/>
      <c r="BX26" s="2641" t="str">
        <f t="shared" si="9"/>
        <v/>
      </c>
      <c r="BY26" s="2682"/>
      <c r="BZ26" s="2652">
        <v>7.41</v>
      </c>
      <c r="CA26" s="2653">
        <v>27.4</v>
      </c>
      <c r="CB26" s="2654">
        <v>2</v>
      </c>
      <c r="CC26" s="2651">
        <v>5.7000000000000002E-2</v>
      </c>
      <c r="CD26" s="2654">
        <v>27</v>
      </c>
      <c r="CE26" s="2654">
        <v>33</v>
      </c>
      <c r="CF26" s="2652">
        <v>4.0999999999999996</v>
      </c>
      <c r="CG26" s="2651"/>
      <c r="CH26" s="2673"/>
      <c r="CI26" s="2674">
        <v>0.44650000000000001</v>
      </c>
      <c r="CJ26" s="2652"/>
      <c r="CK26" s="2652"/>
      <c r="CL26" s="2651"/>
      <c r="CM26" s="2651"/>
      <c r="CN26" s="2651"/>
      <c r="CO26" s="2631" t="str">
        <f t="shared" si="10"/>
        <v/>
      </c>
      <c r="CP26" s="2675" t="s">
        <v>97</v>
      </c>
      <c r="CQ26" s="2676"/>
      <c r="CR26" s="2652">
        <v>7.25</v>
      </c>
      <c r="CS26" s="2653">
        <v>28.4</v>
      </c>
      <c r="CT26" s="2654">
        <v>2</v>
      </c>
      <c r="CU26" s="2651">
        <v>0.08</v>
      </c>
      <c r="CV26" s="2654">
        <v>26</v>
      </c>
      <c r="CW26" s="2654">
        <v>32</v>
      </c>
      <c r="CX26" s="2652">
        <v>4.7</v>
      </c>
      <c r="CY26" s="2651"/>
      <c r="CZ26" s="2673"/>
      <c r="DA26" s="2674">
        <v>0.4844</v>
      </c>
      <c r="DB26" s="2652"/>
      <c r="DC26" s="2652"/>
      <c r="DD26" s="2651"/>
      <c r="DE26" s="2651"/>
      <c r="DF26" s="2651"/>
      <c r="DG26" s="2641" t="str">
        <f t="shared" si="11"/>
        <v/>
      </c>
      <c r="DH26" s="2675" t="s">
        <v>97</v>
      </c>
      <c r="DI26" s="1472"/>
      <c r="DJ26" s="424"/>
      <c r="DK26" s="1470">
        <f>'Total Flows'!L23</f>
        <v>0.71</v>
      </c>
      <c r="DL26" s="1471">
        <f>'[4]21'!AE32</f>
        <v>0</v>
      </c>
      <c r="DM26" s="1471">
        <f>'[4]21'!AE34</f>
        <v>0</v>
      </c>
      <c r="DN26" s="1471">
        <f>'[4]21'!AE35</f>
        <v>0</v>
      </c>
    </row>
    <row r="27" spans="1:118" x14ac:dyDescent="0.3">
      <c r="A27" s="30">
        <v>22</v>
      </c>
      <c r="B27" s="31"/>
      <c r="C27" s="2641">
        <v>6.92</v>
      </c>
      <c r="D27" s="2662">
        <v>29.3</v>
      </c>
      <c r="E27" s="2677">
        <v>31</v>
      </c>
      <c r="F27" s="2662"/>
      <c r="G27" s="2634">
        <v>5.89</v>
      </c>
      <c r="H27" s="2631">
        <v>5.9260000000000002</v>
      </c>
      <c r="I27" s="2631">
        <v>0.21199999999999999</v>
      </c>
      <c r="J27" s="2635">
        <v>3.577</v>
      </c>
      <c r="K27" s="2663">
        <f t="shared" si="0"/>
        <v>27.952830188679247</v>
      </c>
      <c r="L27" s="2654">
        <f t="shared" si="1"/>
        <v>139.76415094339623</v>
      </c>
      <c r="M27" s="2664">
        <f t="shared" si="2"/>
        <v>279.52830188679246</v>
      </c>
      <c r="N27" s="2698">
        <v>906</v>
      </c>
      <c r="O27" s="2677" t="s">
        <v>1213</v>
      </c>
      <c r="P27" s="2633"/>
      <c r="Q27" s="2682"/>
      <c r="R27" s="2631"/>
      <c r="S27" s="2681">
        <v>2</v>
      </c>
      <c r="T27" s="2661">
        <v>5.6000000000000001E-2</v>
      </c>
      <c r="U27" s="2674">
        <v>0.12</v>
      </c>
      <c r="V27" s="2668"/>
      <c r="W27" s="2669"/>
      <c r="X27" s="2703">
        <v>2</v>
      </c>
      <c r="Y27" s="2712">
        <v>6.0999999999999999E-2</v>
      </c>
      <c r="Z27" s="2705">
        <v>0.28999999999999998</v>
      </c>
      <c r="AA27" s="2670"/>
      <c r="AB27" s="2651"/>
      <c r="AC27" s="2707">
        <v>2</v>
      </c>
      <c r="AD27" s="2714">
        <v>6.3E-2</v>
      </c>
      <c r="AE27" s="2708">
        <v>0.11</v>
      </c>
      <c r="AF27" s="2672"/>
      <c r="AG27" s="2718">
        <v>5.92</v>
      </c>
      <c r="AH27" s="2718">
        <v>5.99</v>
      </c>
      <c r="AI27" s="2718">
        <v>5.91</v>
      </c>
      <c r="AJ27" s="2719"/>
      <c r="AK27" s="2651"/>
      <c r="AL27" s="2661"/>
      <c r="AM27" s="2661"/>
      <c r="AN27" s="2652">
        <v>6</v>
      </c>
      <c r="AO27" s="2653">
        <v>29.4</v>
      </c>
      <c r="AP27" s="2654">
        <v>5</v>
      </c>
      <c r="AQ27" s="2651">
        <v>0.35099999999999998</v>
      </c>
      <c r="AR27" s="2651">
        <v>2.39</v>
      </c>
      <c r="AS27" s="2651">
        <v>2.3860000000000001</v>
      </c>
      <c r="AT27" s="2651">
        <v>4.1000000000000002E-2</v>
      </c>
      <c r="AU27" s="2655">
        <f t="shared" si="3"/>
        <v>59.422750424448211</v>
      </c>
      <c r="AV27" s="2652">
        <f t="shared" si="4"/>
        <v>1.718357082984074</v>
      </c>
      <c r="AW27" s="2672"/>
      <c r="AX27" s="2651"/>
      <c r="AY27" s="2661"/>
      <c r="AZ27" s="2661"/>
      <c r="BA27" s="2652">
        <v>6.05</v>
      </c>
      <c r="BB27" s="2671">
        <v>29.2</v>
      </c>
      <c r="BC27" s="2671">
        <v>5</v>
      </c>
      <c r="BD27" s="2714">
        <v>0.30099999999999999</v>
      </c>
      <c r="BE27" s="2651">
        <v>2.4390000000000001</v>
      </c>
      <c r="BF27" s="2651">
        <v>2.3959999999999999</v>
      </c>
      <c r="BG27" s="2651">
        <v>4.2000000000000003E-2</v>
      </c>
      <c r="BH27" s="2655">
        <f t="shared" si="5"/>
        <v>58.590831918505934</v>
      </c>
      <c r="BI27" s="2641">
        <f t="shared" si="6"/>
        <v>1.7529215358931554</v>
      </c>
      <c r="BJ27" s="2672"/>
      <c r="BK27" s="2651"/>
      <c r="BL27" s="2661"/>
      <c r="BM27" s="2661"/>
      <c r="BN27" s="2708">
        <v>6.02</v>
      </c>
      <c r="BO27" s="2709">
        <v>29.2</v>
      </c>
      <c r="BP27" s="2707">
        <v>6</v>
      </c>
      <c r="BQ27" s="2714">
        <v>0.46100000000000002</v>
      </c>
      <c r="BR27" s="2651">
        <v>2.4260000000000002</v>
      </c>
      <c r="BS27" s="2651">
        <v>2.4</v>
      </c>
      <c r="BT27" s="2651">
        <v>4.7E-2</v>
      </c>
      <c r="BU27" s="2655">
        <f t="shared" si="7"/>
        <v>58.811544991511035</v>
      </c>
      <c r="BV27" s="2641">
        <f t="shared" si="8"/>
        <v>1.9583333333333335</v>
      </c>
      <c r="BW27" s="2657"/>
      <c r="BX27" s="2641">
        <f t="shared" si="9"/>
        <v>2.4183333333333334</v>
      </c>
      <c r="BY27" s="2682"/>
      <c r="BZ27" s="2652">
        <v>7.38</v>
      </c>
      <c r="CA27" s="2653">
        <v>26.4</v>
      </c>
      <c r="CB27" s="2654">
        <v>2</v>
      </c>
      <c r="CC27" s="2651">
        <v>8.5000000000000006E-2</v>
      </c>
      <c r="CD27" s="2654">
        <v>28</v>
      </c>
      <c r="CE27" s="2654">
        <v>30</v>
      </c>
      <c r="CF27" s="2652">
        <v>4</v>
      </c>
      <c r="CG27" s="2651"/>
      <c r="CH27" s="2673"/>
      <c r="CI27" s="2674">
        <v>0.47060000000000002</v>
      </c>
      <c r="CJ27" s="2652"/>
      <c r="CK27" s="2652"/>
      <c r="CL27" s="2651">
        <v>2.29</v>
      </c>
      <c r="CM27" s="2651">
        <v>2.2949999999999999</v>
      </c>
      <c r="CN27" s="2651">
        <v>4.3999999999999997E-2</v>
      </c>
      <c r="CO27" s="2631">
        <f t="shared" si="10"/>
        <v>1.9172113289760346</v>
      </c>
      <c r="CP27" s="2675" t="s">
        <v>97</v>
      </c>
      <c r="CQ27" s="2676"/>
      <c r="CR27" s="2652">
        <v>7.25</v>
      </c>
      <c r="CS27" s="2653">
        <v>28.5</v>
      </c>
      <c r="CT27" s="2654">
        <v>2</v>
      </c>
      <c r="CU27" s="2651">
        <v>6.2E-2</v>
      </c>
      <c r="CV27" s="2654">
        <v>27</v>
      </c>
      <c r="CW27" s="2654">
        <v>30</v>
      </c>
      <c r="CX27" s="2652">
        <v>4.7</v>
      </c>
      <c r="CY27" s="2651"/>
      <c r="CZ27" s="2673"/>
      <c r="DA27" s="2674">
        <v>0.44080000000000003</v>
      </c>
      <c r="DB27" s="2652"/>
      <c r="DC27" s="2652"/>
      <c r="DD27" s="2651">
        <v>2.286</v>
      </c>
      <c r="DE27" s="2651">
        <v>2.2879999999999998</v>
      </c>
      <c r="DF27" s="2651">
        <v>4.3999999999999997E-2</v>
      </c>
      <c r="DG27" s="2641">
        <f t="shared" si="11"/>
        <v>1.9230769230769229</v>
      </c>
      <c r="DH27" s="2675" t="s">
        <v>97</v>
      </c>
      <c r="DI27" s="1472"/>
      <c r="DJ27" s="424"/>
      <c r="DK27" s="1470">
        <f>'Total Flows'!L24</f>
        <v>0.64100000000000001</v>
      </c>
      <c r="DL27" s="1471">
        <f>'[4]22'!AE32</f>
        <v>0</v>
      </c>
      <c r="DM27" s="1471">
        <f>'[4]22'!AE34</f>
        <v>0</v>
      </c>
      <c r="DN27" s="1471">
        <f>'[4]22'!AE35</f>
        <v>0</v>
      </c>
    </row>
    <row r="28" spans="1:118" x14ac:dyDescent="0.3">
      <c r="A28" s="30">
        <v>23</v>
      </c>
      <c r="B28" s="31"/>
      <c r="C28" s="2641">
        <v>6.9</v>
      </c>
      <c r="D28" s="2662">
        <v>29.3</v>
      </c>
      <c r="E28" s="2632"/>
      <c r="F28" s="2662"/>
      <c r="G28" s="2634"/>
      <c r="H28" s="2631"/>
      <c r="I28" s="2631"/>
      <c r="J28" s="2635"/>
      <c r="K28" s="2663" t="str">
        <f t="shared" si="0"/>
        <v/>
      </c>
      <c r="L28" s="2654" t="str">
        <f t="shared" si="1"/>
        <v/>
      </c>
      <c r="M28" s="2664" t="str">
        <f t="shared" si="2"/>
        <v/>
      </c>
      <c r="N28" s="2698">
        <v>880</v>
      </c>
      <c r="O28" s="2677">
        <v>10</v>
      </c>
      <c r="P28" s="2633"/>
      <c r="Q28" s="2682"/>
      <c r="R28" s="2631"/>
      <c r="S28" s="2700">
        <v>2</v>
      </c>
      <c r="T28" s="2651">
        <v>5.8000000000000003E-2</v>
      </c>
      <c r="U28" s="2652">
        <v>0.05</v>
      </c>
      <c r="V28" s="2668"/>
      <c r="W28" s="2669"/>
      <c r="X28" s="2678">
        <v>3</v>
      </c>
      <c r="Y28" s="2669">
        <v>5.3999999999999999E-2</v>
      </c>
      <c r="Z28" s="2679">
        <v>7.0000000000000007E-2</v>
      </c>
      <c r="AA28" s="2670"/>
      <c r="AB28" s="2651"/>
      <c r="AC28" s="2654">
        <v>4</v>
      </c>
      <c r="AD28" s="2651">
        <v>6.0999999999999999E-2</v>
      </c>
      <c r="AE28" s="2652">
        <v>0.06</v>
      </c>
      <c r="AF28" s="2672"/>
      <c r="AG28" s="2718">
        <v>5.99</v>
      </c>
      <c r="AH28" s="2718">
        <v>6.05</v>
      </c>
      <c r="AI28" s="2718">
        <v>5.99</v>
      </c>
      <c r="AJ28" s="2719"/>
      <c r="AK28" s="2651"/>
      <c r="AL28" s="2661"/>
      <c r="AM28" s="2661"/>
      <c r="AN28" s="2652">
        <v>6.05</v>
      </c>
      <c r="AO28" s="2653">
        <v>29.5</v>
      </c>
      <c r="AP28" s="2654">
        <v>8</v>
      </c>
      <c r="AQ28" s="2651">
        <v>0.50700000000000001</v>
      </c>
      <c r="AR28" s="2651"/>
      <c r="AS28" s="2651"/>
      <c r="AT28" s="2651"/>
      <c r="AU28" s="2655" t="str">
        <f t="shared" si="3"/>
        <v/>
      </c>
      <c r="AV28" s="2652" t="str">
        <f t="shared" si="4"/>
        <v/>
      </c>
      <c r="AW28" s="2672"/>
      <c r="AX28" s="2651"/>
      <c r="AY28" s="2661"/>
      <c r="AZ28" s="2661"/>
      <c r="BA28" s="2652">
        <v>6.11</v>
      </c>
      <c r="BB28" s="2653">
        <v>29.3</v>
      </c>
      <c r="BC28" s="2654">
        <v>8</v>
      </c>
      <c r="BD28" s="2651">
        <v>0.499</v>
      </c>
      <c r="BE28" s="2651"/>
      <c r="BF28" s="2651"/>
      <c r="BG28" s="2651"/>
      <c r="BH28" s="2655" t="str">
        <f t="shared" si="5"/>
        <v/>
      </c>
      <c r="BI28" s="2641" t="str">
        <f t="shared" si="6"/>
        <v/>
      </c>
      <c r="BJ28" s="2672"/>
      <c r="BK28" s="2651"/>
      <c r="BL28" s="2661"/>
      <c r="BM28" s="2661"/>
      <c r="BN28" s="2652">
        <v>6.08</v>
      </c>
      <c r="BO28" s="2653">
        <v>29.3</v>
      </c>
      <c r="BP28" s="2654">
        <v>9</v>
      </c>
      <c r="BQ28" s="2651">
        <v>0.60099999999999998</v>
      </c>
      <c r="BR28" s="2651"/>
      <c r="BS28" s="2651"/>
      <c r="BT28" s="2651"/>
      <c r="BU28" s="2655" t="str">
        <f t="shared" si="7"/>
        <v/>
      </c>
      <c r="BV28" s="2641" t="str">
        <f t="shared" si="8"/>
        <v/>
      </c>
      <c r="BW28" s="2657" t="s">
        <v>96</v>
      </c>
      <c r="BX28" s="2641" t="str">
        <f t="shared" si="9"/>
        <v/>
      </c>
      <c r="BY28" s="2682"/>
      <c r="BZ28" s="2652">
        <v>7.27</v>
      </c>
      <c r="CA28" s="2653">
        <v>28.4</v>
      </c>
      <c r="CB28" s="2654">
        <v>2</v>
      </c>
      <c r="CC28" s="2651">
        <v>5.8999999999999997E-2</v>
      </c>
      <c r="CD28" s="2654">
        <v>30</v>
      </c>
      <c r="CE28" s="2654">
        <v>31</v>
      </c>
      <c r="CF28" s="2652">
        <v>3.6</v>
      </c>
      <c r="CG28" s="2651"/>
      <c r="CH28" s="2673"/>
      <c r="CI28" s="2652">
        <v>0.41389999999999999</v>
      </c>
      <c r="CJ28" s="2652"/>
      <c r="CK28" s="2652"/>
      <c r="CL28" s="2651"/>
      <c r="CM28" s="2651"/>
      <c r="CN28" s="2651"/>
      <c r="CO28" s="2631" t="str">
        <f t="shared" si="10"/>
        <v/>
      </c>
      <c r="CP28" s="2675" t="s">
        <v>97</v>
      </c>
      <c r="CQ28" s="2676"/>
      <c r="CR28" s="2652">
        <v>7.19</v>
      </c>
      <c r="CS28" s="2653">
        <v>28.7</v>
      </c>
      <c r="CT28" s="2654">
        <v>3</v>
      </c>
      <c r="CU28" s="2651">
        <v>6.3E-2</v>
      </c>
      <c r="CV28" s="2654">
        <v>26</v>
      </c>
      <c r="CW28" s="2654">
        <v>33</v>
      </c>
      <c r="CX28" s="2652">
        <v>4.5</v>
      </c>
      <c r="CY28" s="2651"/>
      <c r="CZ28" s="2673"/>
      <c r="DA28" s="2652">
        <v>0.4753</v>
      </c>
      <c r="DB28" s="2652"/>
      <c r="DC28" s="2652"/>
      <c r="DD28" s="2651"/>
      <c r="DE28" s="2651"/>
      <c r="DF28" s="2651"/>
      <c r="DG28" s="2641" t="str">
        <f t="shared" si="11"/>
        <v/>
      </c>
      <c r="DH28" s="2675" t="s">
        <v>97</v>
      </c>
      <c r="DI28" s="1472"/>
      <c r="DJ28" s="424"/>
      <c r="DK28" s="1470">
        <f>'Total Flows'!L25</f>
        <v>0.442</v>
      </c>
      <c r="DL28" s="1471">
        <f>'[4]23'!AE32</f>
        <v>0</v>
      </c>
      <c r="DM28" s="1471">
        <f>'[4]23'!AE34</f>
        <v>0</v>
      </c>
      <c r="DN28" s="1471">
        <f>'[4]23'!AE35</f>
        <v>0</v>
      </c>
    </row>
    <row r="29" spans="1:118" x14ac:dyDescent="0.3">
      <c r="A29" s="30">
        <v>24</v>
      </c>
      <c r="B29" s="31"/>
      <c r="C29" s="2641"/>
      <c r="D29" s="2662"/>
      <c r="E29" s="2632"/>
      <c r="F29" s="2662"/>
      <c r="G29" s="2634"/>
      <c r="H29" s="2631"/>
      <c r="I29" s="2631"/>
      <c r="J29" s="2635"/>
      <c r="K29" s="2663" t="str">
        <f t="shared" si="0"/>
        <v/>
      </c>
      <c r="L29" s="2654" t="str">
        <f t="shared" si="1"/>
        <v/>
      </c>
      <c r="M29" s="2664" t="str">
        <f t="shared" si="2"/>
        <v/>
      </c>
      <c r="N29" s="2698">
        <v>909</v>
      </c>
      <c r="O29" s="2677" t="s">
        <v>1213</v>
      </c>
      <c r="P29" s="2633"/>
      <c r="Q29" s="2682"/>
      <c r="R29" s="2631"/>
      <c r="S29" s="2700"/>
      <c r="T29" s="2683"/>
      <c r="U29" s="2702"/>
      <c r="V29" s="2668"/>
      <c r="W29" s="2669"/>
      <c r="X29" s="2678"/>
      <c r="Y29" s="2669"/>
      <c r="Z29" s="2679"/>
      <c r="AA29" s="2670"/>
      <c r="AB29" s="2651"/>
      <c r="AC29" s="2654"/>
      <c r="AD29" s="2651"/>
      <c r="AE29" s="2652"/>
      <c r="AF29" s="2672"/>
      <c r="AG29" s="2718"/>
      <c r="AH29" s="2718"/>
      <c r="AI29" s="2718"/>
      <c r="AJ29" s="2719"/>
      <c r="AK29" s="2651"/>
      <c r="AL29" s="2661"/>
      <c r="AM29" s="2661"/>
      <c r="AN29" s="2652"/>
      <c r="AO29" s="2653"/>
      <c r="AP29" s="2654"/>
      <c r="AQ29" s="2651"/>
      <c r="AR29" s="2651"/>
      <c r="AS29" s="2651"/>
      <c r="AT29" s="2651"/>
      <c r="AU29" s="2655" t="str">
        <f t="shared" si="3"/>
        <v/>
      </c>
      <c r="AV29" s="2652" t="str">
        <f t="shared" si="4"/>
        <v/>
      </c>
      <c r="AW29" s="2672" t="s">
        <v>96</v>
      </c>
      <c r="AX29" s="2651"/>
      <c r="AY29" s="2661"/>
      <c r="AZ29" s="2661"/>
      <c r="BA29" s="2652"/>
      <c r="BB29" s="2653"/>
      <c r="BC29" s="2654"/>
      <c r="BD29" s="2651"/>
      <c r="BE29" s="2651"/>
      <c r="BF29" s="2651"/>
      <c r="BG29" s="2651"/>
      <c r="BH29" s="2655" t="str">
        <f t="shared" si="5"/>
        <v/>
      </c>
      <c r="BI29" s="2641" t="str">
        <f t="shared" si="6"/>
        <v/>
      </c>
      <c r="BJ29" s="2672"/>
      <c r="BK29" s="2651"/>
      <c r="BL29" s="2661"/>
      <c r="BM29" s="2661"/>
      <c r="BN29" s="2652"/>
      <c r="BO29" s="2653"/>
      <c r="BP29" s="2654"/>
      <c r="BQ29" s="2651"/>
      <c r="BR29" s="2651"/>
      <c r="BS29" s="2651"/>
      <c r="BT29" s="2651"/>
      <c r="BU29" s="2655" t="str">
        <f t="shared" si="7"/>
        <v/>
      </c>
      <c r="BV29" s="2641" t="str">
        <f t="shared" si="8"/>
        <v/>
      </c>
      <c r="BW29" s="2657" t="s">
        <v>96</v>
      </c>
      <c r="BX29" s="2641" t="str">
        <f t="shared" si="9"/>
        <v/>
      </c>
      <c r="BY29" s="2682"/>
      <c r="BZ29" s="2652"/>
      <c r="CA29" s="2653"/>
      <c r="CB29" s="2654"/>
      <c r="CC29" s="2651"/>
      <c r="CD29" s="2654"/>
      <c r="CE29" s="2654"/>
      <c r="CF29" s="2652"/>
      <c r="CG29" s="2651"/>
      <c r="CH29" s="2673"/>
      <c r="CI29" s="2652">
        <v>0.44040000000000001</v>
      </c>
      <c r="CJ29" s="2652"/>
      <c r="CK29" s="2652"/>
      <c r="CL29" s="2651"/>
      <c r="CM29" s="2651"/>
      <c r="CN29" s="2651"/>
      <c r="CO29" s="2631" t="str">
        <f t="shared" si="10"/>
        <v/>
      </c>
      <c r="CP29" s="2675" t="s">
        <v>97</v>
      </c>
      <c r="CQ29" s="2676"/>
      <c r="CR29" s="2652"/>
      <c r="CS29" s="2653"/>
      <c r="CT29" s="2654"/>
      <c r="CU29" s="2651"/>
      <c r="CV29" s="2654"/>
      <c r="CW29" s="2654"/>
      <c r="CX29" s="2652"/>
      <c r="CY29" s="2651"/>
      <c r="CZ29" s="2673"/>
      <c r="DA29" s="2652">
        <v>0.45739999999999997</v>
      </c>
      <c r="DB29" s="2652"/>
      <c r="DC29" s="2652"/>
      <c r="DD29" s="2651"/>
      <c r="DE29" s="2651"/>
      <c r="DF29" s="2651"/>
      <c r="DG29" s="2641" t="str">
        <f t="shared" si="11"/>
        <v/>
      </c>
      <c r="DH29" s="2675" t="s">
        <v>97</v>
      </c>
      <c r="DI29" s="1472"/>
      <c r="DJ29" s="424"/>
      <c r="DK29" s="1470">
        <f>'Total Flows'!L26</f>
        <v>0.747</v>
      </c>
      <c r="DL29" s="1471">
        <f>'[4]24'!AE32</f>
        <v>0</v>
      </c>
      <c r="DM29" s="1471">
        <f>'[4]24'!AE34</f>
        <v>0</v>
      </c>
      <c r="DN29" s="1471">
        <f>'[4]24'!AE35</f>
        <v>0</v>
      </c>
    </row>
    <row r="30" spans="1:118" x14ac:dyDescent="0.3">
      <c r="A30" s="30">
        <v>25</v>
      </c>
      <c r="B30" s="31"/>
      <c r="C30" s="2641"/>
      <c r="D30" s="2662"/>
      <c r="E30" s="2685"/>
      <c r="F30" s="2662"/>
      <c r="G30" s="2634"/>
      <c r="H30" s="2631"/>
      <c r="I30" s="2631"/>
      <c r="J30" s="2635"/>
      <c r="K30" s="2663" t="str">
        <f t="shared" si="0"/>
        <v/>
      </c>
      <c r="L30" s="2654" t="str">
        <f t="shared" si="1"/>
        <v/>
      </c>
      <c r="M30" s="2664" t="str">
        <f t="shared" si="2"/>
        <v/>
      </c>
      <c r="N30" s="2698">
        <v>1211</v>
      </c>
      <c r="O30" s="2677">
        <v>10</v>
      </c>
      <c r="P30" s="2633"/>
      <c r="Q30" s="2682"/>
      <c r="R30" s="2631"/>
      <c r="S30" s="2681"/>
      <c r="T30" s="2651"/>
      <c r="U30" s="2652"/>
      <c r="V30" s="2668"/>
      <c r="W30" s="2669"/>
      <c r="X30" s="2678"/>
      <c r="Y30" s="2669"/>
      <c r="Z30" s="2679"/>
      <c r="AA30" s="2670"/>
      <c r="AB30" s="2651"/>
      <c r="AC30" s="2654"/>
      <c r="AD30" s="2651"/>
      <c r="AE30" s="2652"/>
      <c r="AF30" s="2672"/>
      <c r="AG30" s="2718"/>
      <c r="AH30" s="2718"/>
      <c r="AI30" s="2718"/>
      <c r="AJ30" s="2719"/>
      <c r="AK30" s="2651"/>
      <c r="AL30" s="2661"/>
      <c r="AM30" s="2661"/>
      <c r="AN30" s="2652"/>
      <c r="AO30" s="2653"/>
      <c r="AP30" s="2654"/>
      <c r="AQ30" s="2651"/>
      <c r="AR30" s="2651"/>
      <c r="AS30" s="2651"/>
      <c r="AT30" s="2651"/>
      <c r="AU30" s="2655" t="str">
        <f t="shared" si="3"/>
        <v/>
      </c>
      <c r="AV30" s="2652" t="str">
        <f t="shared" si="4"/>
        <v/>
      </c>
      <c r="AW30" s="2672"/>
      <c r="AX30" s="2651"/>
      <c r="AY30" s="2661"/>
      <c r="AZ30" s="2661"/>
      <c r="BA30" s="2652"/>
      <c r="BB30" s="2671"/>
      <c r="BC30" s="2671"/>
      <c r="BD30" s="2714"/>
      <c r="BE30" s="2651"/>
      <c r="BF30" s="2651"/>
      <c r="BG30" s="2651"/>
      <c r="BH30" s="2655" t="str">
        <f t="shared" si="5"/>
        <v/>
      </c>
      <c r="BI30" s="2641" t="str">
        <f t="shared" si="6"/>
        <v/>
      </c>
      <c r="BJ30" s="2672"/>
      <c r="BK30" s="2651"/>
      <c r="BL30" s="2661"/>
      <c r="BM30" s="2661"/>
      <c r="BN30" s="2708"/>
      <c r="BO30" s="2709"/>
      <c r="BP30" s="2707"/>
      <c r="BQ30" s="2714"/>
      <c r="BR30" s="2651"/>
      <c r="BS30" s="2651"/>
      <c r="BT30" s="2651"/>
      <c r="BU30" s="2655" t="str">
        <f t="shared" si="7"/>
        <v/>
      </c>
      <c r="BV30" s="2641" t="str">
        <f t="shared" si="8"/>
        <v/>
      </c>
      <c r="BW30" s="2657"/>
      <c r="BX30" s="2641" t="str">
        <f t="shared" si="9"/>
        <v/>
      </c>
      <c r="BY30" s="2682"/>
      <c r="BZ30" s="2652"/>
      <c r="CA30" s="2653"/>
      <c r="CB30" s="2654"/>
      <c r="CC30" s="2651"/>
      <c r="CD30" s="2654"/>
      <c r="CE30" s="2654"/>
      <c r="CF30" s="2652"/>
      <c r="CG30" s="2651"/>
      <c r="CH30" s="2673"/>
      <c r="CI30" s="2652">
        <v>0.3957</v>
      </c>
      <c r="CJ30" s="2652"/>
      <c r="CK30" s="2652"/>
      <c r="CL30" s="2651"/>
      <c r="CM30" s="2651"/>
      <c r="CN30" s="2651"/>
      <c r="CO30" s="2631" t="str">
        <f t="shared" si="10"/>
        <v/>
      </c>
      <c r="CP30" s="2675" t="s">
        <v>97</v>
      </c>
      <c r="CQ30" s="2676"/>
      <c r="CR30" s="2652"/>
      <c r="CS30" s="2653"/>
      <c r="CT30" s="2654"/>
      <c r="CU30" s="2651"/>
      <c r="CV30" s="2654"/>
      <c r="CW30" s="2654"/>
      <c r="CX30" s="2652"/>
      <c r="CY30" s="2651"/>
      <c r="CZ30" s="2673"/>
      <c r="DA30" s="2652">
        <v>0.52559999999999996</v>
      </c>
      <c r="DB30" s="2652"/>
      <c r="DC30" s="2652"/>
      <c r="DD30" s="2651"/>
      <c r="DE30" s="2651"/>
      <c r="DF30" s="2651"/>
      <c r="DG30" s="2641" t="str">
        <f t="shared" si="11"/>
        <v/>
      </c>
      <c r="DH30" s="2675" t="s">
        <v>97</v>
      </c>
      <c r="DI30" s="1472"/>
      <c r="DJ30" s="424"/>
      <c r="DK30" s="1470">
        <f>'Total Flows'!L27</f>
        <v>0.58399999999999996</v>
      </c>
      <c r="DL30" s="1471">
        <f>'[4]25'!AE32</f>
        <v>0</v>
      </c>
      <c r="DM30" s="1471">
        <f>'[4]25'!AE34</f>
        <v>0</v>
      </c>
      <c r="DN30" s="1471">
        <f>'[4]25'!AE35</f>
        <v>0</v>
      </c>
    </row>
    <row r="31" spans="1:118" x14ac:dyDescent="0.3">
      <c r="A31" s="30">
        <v>26</v>
      </c>
      <c r="B31" s="31"/>
      <c r="C31" s="2641">
        <v>6.91</v>
      </c>
      <c r="D31" s="2662">
        <v>27.5</v>
      </c>
      <c r="E31" s="2677">
        <v>31</v>
      </c>
      <c r="F31" s="2662"/>
      <c r="G31" s="2634">
        <v>5.4589999999999996</v>
      </c>
      <c r="H31" s="2631">
        <v>5.51</v>
      </c>
      <c r="I31" s="2631">
        <v>0.19600000000000001</v>
      </c>
      <c r="J31" s="2635">
        <v>3.5569999999999999</v>
      </c>
      <c r="K31" s="2663">
        <f t="shared" si="0"/>
        <v>28.112244897959183</v>
      </c>
      <c r="L31" s="2654">
        <f t="shared" si="1"/>
        <v>140.5612244897959</v>
      </c>
      <c r="M31" s="2664">
        <f t="shared" si="2"/>
        <v>281.12244897959181</v>
      </c>
      <c r="N31" s="2698">
        <v>1153</v>
      </c>
      <c r="O31" s="2677" t="s">
        <v>1213</v>
      </c>
      <c r="P31" s="2633"/>
      <c r="Q31" s="2682"/>
      <c r="R31" s="2631"/>
      <c r="S31" s="2681">
        <v>3</v>
      </c>
      <c r="T31" s="2651">
        <v>5.8000000000000003E-2</v>
      </c>
      <c r="U31" s="2652">
        <v>0.05</v>
      </c>
      <c r="V31" s="2668"/>
      <c r="W31" s="2669"/>
      <c r="X31" s="2678">
        <v>3</v>
      </c>
      <c r="Y31" s="2669">
        <v>5.1999999999999998E-2</v>
      </c>
      <c r="Z31" s="2679">
        <v>0.12</v>
      </c>
      <c r="AA31" s="2670"/>
      <c r="AB31" s="2651"/>
      <c r="AC31" s="2654">
        <v>2</v>
      </c>
      <c r="AD31" s="2651">
        <v>5.8000000000000003E-2</v>
      </c>
      <c r="AE31" s="2652">
        <v>0.1</v>
      </c>
      <c r="AF31" s="2672"/>
      <c r="AG31" s="2718">
        <v>5.93</v>
      </c>
      <c r="AH31" s="2718">
        <v>5.96</v>
      </c>
      <c r="AI31" s="2718">
        <v>5.86</v>
      </c>
      <c r="AJ31" s="2719"/>
      <c r="AK31" s="2651"/>
      <c r="AL31" s="2661"/>
      <c r="AM31" s="2661"/>
      <c r="AN31" s="2652">
        <v>6.09</v>
      </c>
      <c r="AO31" s="2686">
        <v>26.8</v>
      </c>
      <c r="AP31" s="2687">
        <v>6</v>
      </c>
      <c r="AQ31" s="2684">
        <v>0.35399999999999998</v>
      </c>
      <c r="AR31" s="2651">
        <v>2.2109999999999999</v>
      </c>
      <c r="AS31" s="2651">
        <v>2.1909999999999998</v>
      </c>
      <c r="AT31" s="2651">
        <v>3.5999999999999997E-2</v>
      </c>
      <c r="AU31" s="2655">
        <f t="shared" si="3"/>
        <v>59.498076570800521</v>
      </c>
      <c r="AV31" s="2652">
        <f t="shared" si="4"/>
        <v>1.6430853491556368</v>
      </c>
      <c r="AW31" s="2672"/>
      <c r="AX31" s="2651"/>
      <c r="AY31" s="2661"/>
      <c r="AZ31" s="2661"/>
      <c r="BA31" s="2652">
        <v>6.07</v>
      </c>
      <c r="BB31" s="2671">
        <v>27.1</v>
      </c>
      <c r="BC31" s="2671">
        <v>8</v>
      </c>
      <c r="BD31" s="2714">
        <v>0.46500000000000002</v>
      </c>
      <c r="BE31" s="2651">
        <v>2.2269999999999999</v>
      </c>
      <c r="BF31" s="2651">
        <v>2.2309999999999999</v>
      </c>
      <c r="BG31" s="2651">
        <v>3.6999999999999998E-2</v>
      </c>
      <c r="BH31" s="2655">
        <f t="shared" si="5"/>
        <v>59.204982597545339</v>
      </c>
      <c r="BI31" s="2641">
        <f t="shared" si="6"/>
        <v>1.6584491259524876</v>
      </c>
      <c r="BJ31" s="2672"/>
      <c r="BK31" s="2651"/>
      <c r="BL31" s="2661"/>
      <c r="BM31" s="2661"/>
      <c r="BN31" s="2708">
        <v>6.03</v>
      </c>
      <c r="BO31" s="2709">
        <v>27.2</v>
      </c>
      <c r="BP31" s="2654">
        <v>7</v>
      </c>
      <c r="BQ31" s="2714">
        <v>0.50800000000000001</v>
      </c>
      <c r="BR31" s="2651">
        <v>2.2170000000000001</v>
      </c>
      <c r="BS31" s="2651">
        <v>2.238</v>
      </c>
      <c r="BT31" s="2651">
        <v>3.9E-2</v>
      </c>
      <c r="BU31" s="2655">
        <f t="shared" si="7"/>
        <v>59.388166330829819</v>
      </c>
      <c r="BV31" s="2641">
        <f t="shared" si="8"/>
        <v>1.7426273458445041</v>
      </c>
      <c r="BW31" s="2657"/>
      <c r="BX31" s="2641">
        <f t="shared" si="9"/>
        <v>2.2183333333333333</v>
      </c>
      <c r="BY31" s="2682"/>
      <c r="BZ31" s="2652">
        <v>7.28</v>
      </c>
      <c r="CA31" s="2653">
        <v>26.7</v>
      </c>
      <c r="CB31" s="2654">
        <v>2</v>
      </c>
      <c r="CC31" s="2651">
        <v>5.6000000000000001E-2</v>
      </c>
      <c r="CD31" s="2654">
        <v>27</v>
      </c>
      <c r="CE31" s="2654">
        <v>29</v>
      </c>
      <c r="CF31" s="2652">
        <v>3.9</v>
      </c>
      <c r="CG31" s="2651"/>
      <c r="CH31" s="2673"/>
      <c r="CI31" s="2652">
        <v>0.4471</v>
      </c>
      <c r="CJ31" s="2652"/>
      <c r="CK31" s="2652"/>
      <c r="CL31" s="2651">
        <v>2.08</v>
      </c>
      <c r="CM31" s="2651">
        <v>2.0830000000000002</v>
      </c>
      <c r="CN31" s="2651">
        <v>3.7999999999999999E-2</v>
      </c>
      <c r="CO31" s="2631">
        <f t="shared" si="10"/>
        <v>1.824291886701872</v>
      </c>
      <c r="CP31" s="2675" t="s">
        <v>97</v>
      </c>
      <c r="CQ31" s="2676"/>
      <c r="CR31" s="2652">
        <v>7.17</v>
      </c>
      <c r="CS31" s="2653">
        <v>26.7</v>
      </c>
      <c r="CT31" s="2654">
        <v>2</v>
      </c>
      <c r="CU31" s="2651">
        <v>0.06</v>
      </c>
      <c r="CV31" s="2654">
        <v>25</v>
      </c>
      <c r="CW31" s="2654">
        <v>28</v>
      </c>
      <c r="CX31" s="2652">
        <v>4.4000000000000004</v>
      </c>
      <c r="CY31" s="2651"/>
      <c r="CZ31" s="2673"/>
      <c r="DA31" s="2652">
        <v>0.50049999999999994</v>
      </c>
      <c r="DB31" s="2652"/>
      <c r="DC31" s="2652"/>
      <c r="DD31" s="2651">
        <v>2.1349999999999998</v>
      </c>
      <c r="DE31" s="2651">
        <v>2.105</v>
      </c>
      <c r="DF31" s="2651">
        <v>3.9E-2</v>
      </c>
      <c r="DG31" s="2641">
        <f t="shared" si="11"/>
        <v>1.8527315914489311</v>
      </c>
      <c r="DH31" s="2675" t="s">
        <v>97</v>
      </c>
      <c r="DI31" s="1472"/>
      <c r="DJ31" s="424"/>
      <c r="DK31" s="1470">
        <f>'Total Flows'!L28</f>
        <v>0.54600000000000004</v>
      </c>
      <c r="DL31" s="1471">
        <f>'[4]26'!AE32</f>
        <v>0</v>
      </c>
      <c r="DM31" s="1471">
        <f>'[4]26'!AE34</f>
        <v>0</v>
      </c>
      <c r="DN31" s="1471">
        <f>'[4]26'!AE35</f>
        <v>0</v>
      </c>
    </row>
    <row r="32" spans="1:118" x14ac:dyDescent="0.3">
      <c r="A32" s="30">
        <v>27</v>
      </c>
      <c r="B32" s="31"/>
      <c r="C32" s="2641">
        <v>6.92</v>
      </c>
      <c r="D32" s="2662">
        <v>27.6</v>
      </c>
      <c r="E32" s="2677"/>
      <c r="F32" s="2662"/>
      <c r="G32" s="2634"/>
      <c r="H32" s="2631"/>
      <c r="I32" s="2631"/>
      <c r="J32" s="2635"/>
      <c r="K32" s="2663" t="str">
        <f t="shared" si="0"/>
        <v/>
      </c>
      <c r="L32" s="2654" t="str">
        <f t="shared" si="1"/>
        <v/>
      </c>
      <c r="M32" s="2664" t="str">
        <f t="shared" si="2"/>
        <v/>
      </c>
      <c r="N32" s="2698">
        <v>749</v>
      </c>
      <c r="O32" s="2677">
        <v>20</v>
      </c>
      <c r="P32" s="2633"/>
      <c r="Q32" s="2682"/>
      <c r="R32" s="2631"/>
      <c r="S32" s="2681">
        <v>2</v>
      </c>
      <c r="T32" s="2651">
        <v>5.8000000000000003E-2</v>
      </c>
      <c r="U32" s="2652">
        <v>0.11</v>
      </c>
      <c r="V32" s="2668"/>
      <c r="W32" s="2669"/>
      <c r="X32" s="2678">
        <v>2</v>
      </c>
      <c r="Y32" s="2669">
        <v>0.06</v>
      </c>
      <c r="Z32" s="2679">
        <v>0.25</v>
      </c>
      <c r="AA32" s="2670"/>
      <c r="AB32" s="2651"/>
      <c r="AC32" s="2654">
        <v>2</v>
      </c>
      <c r="AD32" s="2651">
        <v>6.3E-2</v>
      </c>
      <c r="AE32" s="2652">
        <v>0.09</v>
      </c>
      <c r="AF32" s="2672"/>
      <c r="AG32" s="2718">
        <v>5.98</v>
      </c>
      <c r="AH32" s="2718">
        <v>6.07</v>
      </c>
      <c r="AI32" s="2718">
        <v>6.02</v>
      </c>
      <c r="AJ32" s="2719" t="s">
        <v>96</v>
      </c>
      <c r="AK32" s="2651"/>
      <c r="AL32" s="2661"/>
      <c r="AM32" s="2661"/>
      <c r="AN32" s="2652">
        <v>6.18</v>
      </c>
      <c r="AO32" s="2686">
        <v>27.4</v>
      </c>
      <c r="AP32" s="2687">
        <v>4</v>
      </c>
      <c r="AQ32" s="2684">
        <v>0.21299999999999999</v>
      </c>
      <c r="AR32" s="2651"/>
      <c r="AS32" s="2651"/>
      <c r="AT32" s="2651"/>
      <c r="AU32" s="2655" t="str">
        <f t="shared" si="3"/>
        <v/>
      </c>
      <c r="AV32" s="2652" t="str">
        <f t="shared" si="4"/>
        <v/>
      </c>
      <c r="AW32" s="2672"/>
      <c r="AX32" s="2651"/>
      <c r="AY32" s="2661"/>
      <c r="AZ32" s="2661"/>
      <c r="BA32" s="2652">
        <v>6.21</v>
      </c>
      <c r="BB32" s="2671">
        <v>27</v>
      </c>
      <c r="BC32" s="2671">
        <v>5</v>
      </c>
      <c r="BD32" s="2714">
        <v>0.219</v>
      </c>
      <c r="BE32" s="2651"/>
      <c r="BF32" s="2651"/>
      <c r="BG32" s="2651"/>
      <c r="BH32" s="2655" t="str">
        <f t="shared" si="5"/>
        <v/>
      </c>
      <c r="BI32" s="2641" t="str">
        <f t="shared" si="6"/>
        <v/>
      </c>
      <c r="BJ32" s="2672"/>
      <c r="BK32" s="2651"/>
      <c r="BL32" s="2661"/>
      <c r="BM32" s="2661"/>
      <c r="BN32" s="2708">
        <v>6.24</v>
      </c>
      <c r="BO32" s="2709">
        <v>27.6</v>
      </c>
      <c r="BP32" s="2707">
        <v>6</v>
      </c>
      <c r="BQ32" s="2714">
        <v>0.26500000000000001</v>
      </c>
      <c r="BR32" s="2651"/>
      <c r="BS32" s="2651"/>
      <c r="BT32" s="2651"/>
      <c r="BU32" s="2655" t="str">
        <f t="shared" si="7"/>
        <v/>
      </c>
      <c r="BV32" s="2641" t="str">
        <f t="shared" si="8"/>
        <v/>
      </c>
      <c r="BW32" s="2657"/>
      <c r="BX32" s="2641" t="str">
        <f t="shared" si="9"/>
        <v/>
      </c>
      <c r="BY32" s="2682"/>
      <c r="BZ32" s="2652">
        <v>7.27</v>
      </c>
      <c r="CA32" s="2653">
        <v>27.2</v>
      </c>
      <c r="CB32" s="2654">
        <v>2</v>
      </c>
      <c r="CC32" s="2651">
        <v>5.7000000000000002E-2</v>
      </c>
      <c r="CD32" s="2654">
        <v>28</v>
      </c>
      <c r="CE32" s="2654">
        <v>29</v>
      </c>
      <c r="CF32" s="2652">
        <v>4</v>
      </c>
      <c r="CG32" s="2651"/>
      <c r="CH32" s="2673"/>
      <c r="CI32" s="2652">
        <v>0.45750000000000002</v>
      </c>
      <c r="CJ32" s="2652"/>
      <c r="CK32" s="2652"/>
      <c r="CL32" s="2651"/>
      <c r="CM32" s="2651"/>
      <c r="CN32" s="2651"/>
      <c r="CO32" s="2631" t="str">
        <f t="shared" si="10"/>
        <v/>
      </c>
      <c r="CP32" s="2675" t="s">
        <v>97</v>
      </c>
      <c r="CQ32" s="2676"/>
      <c r="CR32" s="2652">
        <v>7.24</v>
      </c>
      <c r="CS32" s="2653">
        <v>26.5</v>
      </c>
      <c r="CT32" s="2654">
        <v>2</v>
      </c>
      <c r="CU32" s="2651">
        <v>6.0999999999999999E-2</v>
      </c>
      <c r="CV32" s="2654">
        <v>30</v>
      </c>
      <c r="CW32" s="2654">
        <v>30</v>
      </c>
      <c r="CX32" s="2652">
        <v>4.5</v>
      </c>
      <c r="CY32" s="2651"/>
      <c r="CZ32" s="2673"/>
      <c r="DA32" s="2652">
        <v>0.503</v>
      </c>
      <c r="DB32" s="2652"/>
      <c r="DC32" s="2652"/>
      <c r="DD32" s="2651"/>
      <c r="DE32" s="2651"/>
      <c r="DF32" s="2651"/>
      <c r="DG32" s="2641" t="str">
        <f t="shared" si="11"/>
        <v/>
      </c>
      <c r="DH32" s="2675" t="s">
        <v>97</v>
      </c>
      <c r="DI32" s="1472"/>
      <c r="DJ32" s="424"/>
      <c r="DK32" s="1470">
        <f>'Total Flows'!L29</f>
        <v>0.51900000000000002</v>
      </c>
      <c r="DL32" s="1471">
        <f>'[4]27'!AE32</f>
        <v>0</v>
      </c>
      <c r="DM32" s="1471">
        <f>'[4]27'!AE34</f>
        <v>0</v>
      </c>
      <c r="DN32" s="1471">
        <f>'[4]27'!AE35</f>
        <v>0</v>
      </c>
    </row>
    <row r="33" spans="1:118" x14ac:dyDescent="0.3">
      <c r="A33" s="30">
        <v>28</v>
      </c>
      <c r="B33" s="31"/>
      <c r="C33" s="2641">
        <v>6.88</v>
      </c>
      <c r="D33" s="2662">
        <v>27.8</v>
      </c>
      <c r="E33" s="2677"/>
      <c r="F33" s="2662"/>
      <c r="G33" s="2634"/>
      <c r="H33" s="2631"/>
      <c r="I33" s="2631"/>
      <c r="J33" s="2635"/>
      <c r="K33" s="2663" t="str">
        <f t="shared" si="0"/>
        <v/>
      </c>
      <c r="L33" s="2654" t="str">
        <f t="shared" si="1"/>
        <v/>
      </c>
      <c r="M33" s="2664" t="str">
        <f t="shared" si="2"/>
        <v/>
      </c>
      <c r="N33" s="2698">
        <v>1354</v>
      </c>
      <c r="O33" s="2677" t="s">
        <v>1213</v>
      </c>
      <c r="P33" s="2633"/>
      <c r="Q33" s="2682"/>
      <c r="R33" s="2631"/>
      <c r="S33" s="2681">
        <v>2</v>
      </c>
      <c r="T33" s="2651">
        <v>5.7000000000000002E-2</v>
      </c>
      <c r="U33" s="2652">
        <v>0.15</v>
      </c>
      <c r="V33" s="2668"/>
      <c r="W33" s="2669"/>
      <c r="X33" s="2678">
        <v>2</v>
      </c>
      <c r="Y33" s="2669">
        <v>5.8999999999999997E-2</v>
      </c>
      <c r="Z33" s="2679">
        <v>0.2</v>
      </c>
      <c r="AA33" s="2670"/>
      <c r="AB33" s="2651"/>
      <c r="AC33" s="2654">
        <v>2</v>
      </c>
      <c r="AD33" s="2651">
        <v>0.06</v>
      </c>
      <c r="AE33" s="2652">
        <v>0.06</v>
      </c>
      <c r="AF33" s="2672"/>
      <c r="AG33" s="2718">
        <v>5.92</v>
      </c>
      <c r="AH33" s="2718">
        <v>5.97</v>
      </c>
      <c r="AI33" s="2718">
        <v>5.96</v>
      </c>
      <c r="AJ33" s="2719"/>
      <c r="AK33" s="2651"/>
      <c r="AL33" s="2661"/>
      <c r="AM33" s="2661"/>
      <c r="AN33" s="2652">
        <v>6.11</v>
      </c>
      <c r="AO33" s="2686">
        <v>27.3</v>
      </c>
      <c r="AP33" s="2654">
        <v>4</v>
      </c>
      <c r="AQ33" s="2651">
        <v>0.23100000000000001</v>
      </c>
      <c r="AR33" s="2651"/>
      <c r="AS33" s="2651"/>
      <c r="AT33" s="2651"/>
      <c r="AU33" s="2655" t="str">
        <f t="shared" si="3"/>
        <v/>
      </c>
      <c r="AV33" s="2652" t="str">
        <f t="shared" si="4"/>
        <v/>
      </c>
      <c r="AW33" s="2672"/>
      <c r="AX33" s="2651"/>
      <c r="AY33" s="2661"/>
      <c r="AZ33" s="2661"/>
      <c r="BA33" s="2652">
        <v>6.15</v>
      </c>
      <c r="BB33" s="2671">
        <v>27.1</v>
      </c>
      <c r="BC33" s="2671">
        <v>4</v>
      </c>
      <c r="BD33" s="2714">
        <v>0.27200000000000002</v>
      </c>
      <c r="BE33" s="2651"/>
      <c r="BF33" s="2651"/>
      <c r="BG33" s="2651"/>
      <c r="BH33" s="2655" t="str">
        <f t="shared" si="5"/>
        <v/>
      </c>
      <c r="BI33" s="2641" t="str">
        <f t="shared" si="6"/>
        <v/>
      </c>
      <c r="BJ33" s="2672"/>
      <c r="BK33" s="2651"/>
      <c r="BL33" s="2661"/>
      <c r="BM33" s="2661"/>
      <c r="BN33" s="2708">
        <v>6.18</v>
      </c>
      <c r="BO33" s="2709">
        <v>27.3</v>
      </c>
      <c r="BP33" s="2707">
        <v>4</v>
      </c>
      <c r="BQ33" s="2714">
        <v>0.315</v>
      </c>
      <c r="BR33" s="2651"/>
      <c r="BS33" s="2651"/>
      <c r="BT33" s="2651"/>
      <c r="BU33" s="2655" t="str">
        <f t="shared" si="7"/>
        <v/>
      </c>
      <c r="BV33" s="2641" t="str">
        <f t="shared" si="8"/>
        <v/>
      </c>
      <c r="BW33" s="2657"/>
      <c r="BX33" s="2641" t="str">
        <f t="shared" si="9"/>
        <v/>
      </c>
      <c r="BY33" s="2682"/>
      <c r="BZ33" s="2652">
        <v>7.19</v>
      </c>
      <c r="CA33" s="2653">
        <v>26.2</v>
      </c>
      <c r="CB33" s="2654">
        <v>2</v>
      </c>
      <c r="CC33" s="2651">
        <v>5.8000000000000003E-2</v>
      </c>
      <c r="CD33" s="2654">
        <v>30</v>
      </c>
      <c r="CE33" s="2654">
        <v>31</v>
      </c>
      <c r="CF33" s="2652">
        <v>3.8</v>
      </c>
      <c r="CG33" s="2651"/>
      <c r="CH33" s="2673"/>
      <c r="CI33" s="2652">
        <v>0.4153</v>
      </c>
      <c r="CJ33" s="2652"/>
      <c r="CK33" s="2652"/>
      <c r="CL33" s="2651"/>
      <c r="CM33" s="2651"/>
      <c r="CN33" s="2651"/>
      <c r="CO33" s="2631" t="str">
        <f t="shared" si="10"/>
        <v/>
      </c>
      <c r="CP33" s="2675" t="s">
        <v>97</v>
      </c>
      <c r="CQ33" s="2676"/>
      <c r="CR33" s="2652">
        <v>7.1</v>
      </c>
      <c r="CS33" s="2653">
        <v>27.3</v>
      </c>
      <c r="CT33" s="2654">
        <v>2</v>
      </c>
      <c r="CU33" s="2651">
        <v>6.2E-2</v>
      </c>
      <c r="CV33" s="2654">
        <v>28</v>
      </c>
      <c r="CW33" s="2654">
        <v>29</v>
      </c>
      <c r="CX33" s="2652">
        <v>4.2</v>
      </c>
      <c r="CY33" s="2651"/>
      <c r="CZ33" s="2673"/>
      <c r="DA33" s="2652">
        <v>0.52159999999999995</v>
      </c>
      <c r="DB33" s="2652"/>
      <c r="DC33" s="2652"/>
      <c r="DD33" s="2651"/>
      <c r="DE33" s="2651"/>
      <c r="DF33" s="2651"/>
      <c r="DG33" s="2641" t="str">
        <f t="shared" si="11"/>
        <v/>
      </c>
      <c r="DH33" s="2675" t="s">
        <v>97</v>
      </c>
      <c r="DI33" s="1472"/>
      <c r="DJ33" s="424"/>
      <c r="DK33" s="1470">
        <f>'Total Flows'!L30</f>
        <v>0.45</v>
      </c>
      <c r="DL33" s="1471">
        <f>'[4]28'!AE32</f>
        <v>0</v>
      </c>
      <c r="DM33" s="1471">
        <f>'[4]28'!AE34</f>
        <v>0</v>
      </c>
      <c r="DN33" s="1471">
        <f>'[4]28'!AE35</f>
        <v>0</v>
      </c>
    </row>
    <row r="34" spans="1:118" x14ac:dyDescent="0.3">
      <c r="A34" s="30">
        <v>29</v>
      </c>
      <c r="B34" s="31"/>
      <c r="C34" s="2641">
        <v>6.97</v>
      </c>
      <c r="D34" s="2662">
        <v>27.8</v>
      </c>
      <c r="E34" s="2632">
        <v>32</v>
      </c>
      <c r="F34" s="2662"/>
      <c r="G34" s="2634">
        <v>4.8170000000000002</v>
      </c>
      <c r="H34" s="2631">
        <v>4.819</v>
      </c>
      <c r="I34" s="2631">
        <v>0.17</v>
      </c>
      <c r="J34" s="2635">
        <v>3.528</v>
      </c>
      <c r="K34" s="2663">
        <f t="shared" si="0"/>
        <v>28.347058823529409</v>
      </c>
      <c r="L34" s="2654">
        <f t="shared" si="1"/>
        <v>141.73529411764704</v>
      </c>
      <c r="M34" s="2664">
        <f t="shared" si="2"/>
        <v>283.47058823529409</v>
      </c>
      <c r="N34" s="2698">
        <v>1014</v>
      </c>
      <c r="O34" s="2677" t="s">
        <v>1213</v>
      </c>
      <c r="P34" s="2633"/>
      <c r="Q34" s="2682"/>
      <c r="R34" s="2631"/>
      <c r="S34" s="2681">
        <v>2</v>
      </c>
      <c r="T34" s="2651">
        <v>0.06</v>
      </c>
      <c r="U34" s="2652">
        <v>0.13</v>
      </c>
      <c r="V34" s="2668"/>
      <c r="W34" s="2669"/>
      <c r="X34" s="2678">
        <v>2</v>
      </c>
      <c r="Y34" s="2669">
        <v>6.3E-2</v>
      </c>
      <c r="Z34" s="2679">
        <v>0.33</v>
      </c>
      <c r="AA34" s="2670"/>
      <c r="AB34" s="2651"/>
      <c r="AC34" s="2654">
        <v>2</v>
      </c>
      <c r="AD34" s="2651">
        <v>5.7000000000000002E-2</v>
      </c>
      <c r="AE34" s="2652">
        <v>0.11</v>
      </c>
      <c r="AF34" s="2672"/>
      <c r="AG34" s="2718">
        <v>5.99</v>
      </c>
      <c r="AH34" s="2718">
        <v>6.02</v>
      </c>
      <c r="AI34" s="2718">
        <v>5.96</v>
      </c>
      <c r="AJ34" s="2719"/>
      <c r="AK34" s="2651"/>
      <c r="AL34" s="2661"/>
      <c r="AM34" s="2661"/>
      <c r="AN34" s="2652">
        <v>6.12</v>
      </c>
      <c r="AO34" s="2686">
        <v>27.4</v>
      </c>
      <c r="AP34" s="2654">
        <v>4</v>
      </c>
      <c r="AQ34" s="2651">
        <v>0.24</v>
      </c>
      <c r="AR34" s="2651">
        <v>2.0139999999999998</v>
      </c>
      <c r="AS34" s="2651">
        <v>2.0089999999999999</v>
      </c>
      <c r="AT34" s="2651">
        <v>3.4000000000000002E-2</v>
      </c>
      <c r="AU34" s="2655">
        <f t="shared" si="3"/>
        <v>58.189744654349184</v>
      </c>
      <c r="AV34" s="2652">
        <f t="shared" si="4"/>
        <v>1.6923842707814836</v>
      </c>
      <c r="AW34" s="2672"/>
      <c r="AX34" s="2651"/>
      <c r="AY34" s="2661"/>
      <c r="AZ34" s="2661"/>
      <c r="BA34" s="2652">
        <v>6.14</v>
      </c>
      <c r="BB34" s="2671">
        <v>27.3</v>
      </c>
      <c r="BC34" s="2671">
        <v>4</v>
      </c>
      <c r="BD34" s="2714">
        <v>0.313</v>
      </c>
      <c r="BE34" s="2651">
        <v>2.0369999999999999</v>
      </c>
      <c r="BF34" s="2651">
        <v>1.996</v>
      </c>
      <c r="BG34" s="2651">
        <v>3.5999999999999997E-2</v>
      </c>
      <c r="BH34" s="2655">
        <f t="shared" si="5"/>
        <v>57.712269047124764</v>
      </c>
      <c r="BI34" s="2641">
        <f t="shared" si="6"/>
        <v>1.8036072144288575</v>
      </c>
      <c r="BJ34" s="2672"/>
      <c r="BK34" s="2651"/>
      <c r="BL34" s="2661"/>
      <c r="BM34" s="2661"/>
      <c r="BN34" s="2708">
        <v>6.18</v>
      </c>
      <c r="BO34" s="2709">
        <v>27.4</v>
      </c>
      <c r="BP34" s="2707">
        <v>5</v>
      </c>
      <c r="BQ34" s="2714">
        <v>0.36799999999999999</v>
      </c>
      <c r="BR34" s="2651">
        <v>2.0329999999999999</v>
      </c>
      <c r="BS34" s="2651">
        <v>2.0169999999999999</v>
      </c>
      <c r="BT34" s="2651">
        <v>3.6999999999999998E-2</v>
      </c>
      <c r="BU34" s="2655">
        <f t="shared" si="7"/>
        <v>57.795308283163791</v>
      </c>
      <c r="BV34" s="2641">
        <f t="shared" si="8"/>
        <v>1.834407535944472</v>
      </c>
      <c r="BW34" s="2657"/>
      <c r="BX34" s="2641">
        <f t="shared" si="9"/>
        <v>2.028</v>
      </c>
      <c r="BY34" s="2682"/>
      <c r="BZ34" s="2641">
        <v>7.28</v>
      </c>
      <c r="CA34" s="2633">
        <v>25.7</v>
      </c>
      <c r="CB34" s="2632">
        <v>2</v>
      </c>
      <c r="CC34" s="2631">
        <v>5.6000000000000001E-2</v>
      </c>
      <c r="CD34" s="2632">
        <v>29</v>
      </c>
      <c r="CE34" s="2632">
        <v>29</v>
      </c>
      <c r="CF34" s="2641">
        <v>4.3</v>
      </c>
      <c r="CG34" s="2631"/>
      <c r="CH34" s="2673"/>
      <c r="CI34" s="2641">
        <v>0.47649999999999998</v>
      </c>
      <c r="CJ34" s="2641"/>
      <c r="CK34" s="2641"/>
      <c r="CL34" s="2631">
        <v>1.9319999999999999</v>
      </c>
      <c r="CM34" s="2631">
        <v>1.923</v>
      </c>
      <c r="CN34" s="2631">
        <v>0.04</v>
      </c>
      <c r="CO34" s="2631">
        <f t="shared" si="10"/>
        <v>2.0800832033281331</v>
      </c>
      <c r="CP34" s="2675" t="s">
        <v>97</v>
      </c>
      <c r="CQ34" s="2676"/>
      <c r="CR34" s="2641">
        <v>7.24</v>
      </c>
      <c r="CS34" s="2633">
        <v>27.3</v>
      </c>
      <c r="CT34" s="2632">
        <v>2</v>
      </c>
      <c r="CU34" s="2631">
        <v>5.8000000000000003E-2</v>
      </c>
      <c r="CV34" s="2632">
        <v>29</v>
      </c>
      <c r="CW34" s="2632">
        <v>28</v>
      </c>
      <c r="CX34" s="2641">
        <v>4.8</v>
      </c>
      <c r="CY34" s="2631"/>
      <c r="CZ34" s="2673"/>
      <c r="DA34" s="2641">
        <v>0.56850000000000001</v>
      </c>
      <c r="DB34" s="2641"/>
      <c r="DC34" s="2641"/>
      <c r="DD34" s="2631">
        <v>1.962</v>
      </c>
      <c r="DE34" s="2631">
        <v>1.99</v>
      </c>
      <c r="DF34" s="2631">
        <v>4.2000000000000003E-2</v>
      </c>
      <c r="DG34" s="2641">
        <f t="shared" si="11"/>
        <v>2.1105527638190957</v>
      </c>
      <c r="DH34" s="2639" t="s">
        <v>97</v>
      </c>
      <c r="DI34" s="1472"/>
      <c r="DJ34" s="424"/>
      <c r="DK34" s="1470">
        <f>'Total Flows'!L31</f>
        <v>0.81</v>
      </c>
      <c r="DL34" s="1471">
        <f>'[4]29'!AE32</f>
        <v>0</v>
      </c>
      <c r="DM34" s="1471">
        <f>'[4]29'!AE34</f>
        <v>0</v>
      </c>
      <c r="DN34" s="1471">
        <f>'[4]29'!AE35</f>
        <v>0</v>
      </c>
    </row>
    <row r="35" spans="1:118" x14ac:dyDescent="0.3">
      <c r="A35" s="30">
        <v>30</v>
      </c>
      <c r="B35" s="31"/>
      <c r="C35" s="2641">
        <v>6.9</v>
      </c>
      <c r="D35" s="2662">
        <v>27.7</v>
      </c>
      <c r="E35" s="2677"/>
      <c r="F35" s="2662"/>
      <c r="G35" s="2634"/>
      <c r="H35" s="2631"/>
      <c r="I35" s="2631"/>
      <c r="J35" s="2635"/>
      <c r="K35" s="2663" t="str">
        <f t="shared" si="0"/>
        <v/>
      </c>
      <c r="L35" s="2654" t="str">
        <f t="shared" si="1"/>
        <v/>
      </c>
      <c r="M35" s="2664" t="str">
        <f t="shared" si="2"/>
        <v/>
      </c>
      <c r="N35" s="2698">
        <v>1145</v>
      </c>
      <c r="O35" s="2677" t="s">
        <v>1213</v>
      </c>
      <c r="P35" s="2633"/>
      <c r="Q35" s="2682"/>
      <c r="R35" s="2631"/>
      <c r="S35" s="2700">
        <v>2</v>
      </c>
      <c r="T35" s="2651">
        <v>0.06</v>
      </c>
      <c r="U35" s="2652">
        <v>0.1</v>
      </c>
      <c r="V35" s="2668"/>
      <c r="W35" s="2669"/>
      <c r="X35" s="2678">
        <v>2</v>
      </c>
      <c r="Y35" s="2669">
        <v>6.2E-2</v>
      </c>
      <c r="Z35" s="2679">
        <v>0.33</v>
      </c>
      <c r="AA35" s="2670"/>
      <c r="AB35" s="2651"/>
      <c r="AC35" s="2654">
        <v>2</v>
      </c>
      <c r="AD35" s="2714">
        <v>6.0999999999999999E-2</v>
      </c>
      <c r="AE35" s="2708">
        <v>0.1</v>
      </c>
      <c r="AF35" s="2672"/>
      <c r="AG35" s="2718">
        <v>5.92</v>
      </c>
      <c r="AH35" s="2718">
        <v>5.97</v>
      </c>
      <c r="AI35" s="2718">
        <v>5.9</v>
      </c>
      <c r="AJ35" s="2719"/>
      <c r="AK35" s="2651"/>
      <c r="AL35" s="2661"/>
      <c r="AM35" s="2661"/>
      <c r="AN35" s="2652">
        <v>6</v>
      </c>
      <c r="AO35" s="2653">
        <v>27.3</v>
      </c>
      <c r="AP35" s="2654">
        <v>4</v>
      </c>
      <c r="AQ35" s="2651">
        <v>0.28000000000000003</v>
      </c>
      <c r="AR35" s="2651"/>
      <c r="AS35" s="2651"/>
      <c r="AT35" s="2651"/>
      <c r="AU35" s="2655" t="str">
        <f t="shared" si="3"/>
        <v/>
      </c>
      <c r="AV35" s="2652" t="str">
        <f t="shared" si="4"/>
        <v/>
      </c>
      <c r="AW35" s="2672"/>
      <c r="AX35" s="2651"/>
      <c r="AY35" s="2661"/>
      <c r="AZ35" s="2661"/>
      <c r="BA35" s="2652">
        <v>5.99</v>
      </c>
      <c r="BB35" s="2653">
        <v>27.3</v>
      </c>
      <c r="BC35" s="2654">
        <v>5</v>
      </c>
      <c r="BD35" s="2651">
        <v>0.29799999999999999</v>
      </c>
      <c r="BE35" s="2651"/>
      <c r="BF35" s="2651"/>
      <c r="BG35" s="2651"/>
      <c r="BH35" s="2655" t="str">
        <f t="shared" si="5"/>
        <v/>
      </c>
      <c r="BI35" s="2641" t="str">
        <f t="shared" si="6"/>
        <v/>
      </c>
      <c r="BJ35" s="2672"/>
      <c r="BK35" s="2651"/>
      <c r="BL35" s="2661"/>
      <c r="BM35" s="2661"/>
      <c r="BN35" s="2652">
        <v>6.06</v>
      </c>
      <c r="BO35" s="2653">
        <v>27.4</v>
      </c>
      <c r="BP35" s="2654">
        <v>4</v>
      </c>
      <c r="BQ35" s="2651">
        <v>0.30499999999999999</v>
      </c>
      <c r="BR35" s="2651"/>
      <c r="BS35" s="2651"/>
      <c r="BT35" s="2651"/>
      <c r="BU35" s="2655" t="str">
        <f t="shared" si="7"/>
        <v/>
      </c>
      <c r="BV35" s="2641" t="str">
        <f t="shared" si="8"/>
        <v/>
      </c>
      <c r="BW35" s="2657" t="s">
        <v>96</v>
      </c>
      <c r="BX35" s="2641" t="str">
        <f t="shared" si="9"/>
        <v/>
      </c>
      <c r="BY35" s="2682"/>
      <c r="BZ35" s="2641">
        <v>7.05</v>
      </c>
      <c r="CA35" s="2633">
        <v>25.4</v>
      </c>
      <c r="CB35" s="2632">
        <v>2</v>
      </c>
      <c r="CC35" s="2631">
        <v>0.06</v>
      </c>
      <c r="CD35" s="2632">
        <v>28</v>
      </c>
      <c r="CE35" s="2632">
        <v>27</v>
      </c>
      <c r="CF35" s="2641">
        <v>4.0999999999999996</v>
      </c>
      <c r="CG35" s="2631"/>
      <c r="CH35" s="2673"/>
      <c r="CI35" s="2641">
        <v>0.80600000000000005</v>
      </c>
      <c r="CJ35" s="2641"/>
      <c r="CK35" s="2641"/>
      <c r="CL35" s="2631"/>
      <c r="CM35" s="2631"/>
      <c r="CN35" s="2631"/>
      <c r="CO35" s="2631" t="str">
        <f t="shared" si="10"/>
        <v/>
      </c>
      <c r="CP35" s="2675" t="s">
        <v>97</v>
      </c>
      <c r="CQ35" s="2676"/>
      <c r="CR35" s="2641">
        <v>7</v>
      </c>
      <c r="CS35" s="2633">
        <v>27.6</v>
      </c>
      <c r="CT35" s="2632">
        <v>2</v>
      </c>
      <c r="CU35" s="2631">
        <v>0.06</v>
      </c>
      <c r="CV35" s="2632">
        <v>28</v>
      </c>
      <c r="CW35" s="2632">
        <v>25</v>
      </c>
      <c r="CX35" s="2641">
        <v>4.8</v>
      </c>
      <c r="CY35" s="2631"/>
      <c r="CZ35" s="2673"/>
      <c r="DA35" s="2641">
        <v>0.87390000000000001</v>
      </c>
      <c r="DB35" s="2641"/>
      <c r="DC35" s="2641"/>
      <c r="DD35" s="2631"/>
      <c r="DE35" s="2631"/>
      <c r="DF35" s="2631"/>
      <c r="DG35" s="2641" t="str">
        <f t="shared" si="11"/>
        <v/>
      </c>
      <c r="DH35" s="2639" t="s">
        <v>97</v>
      </c>
      <c r="DI35" s="1472"/>
      <c r="DJ35" s="424"/>
      <c r="DK35" s="1470">
        <f>'Total Flows'!L32</f>
        <v>0.60599999999999998</v>
      </c>
      <c r="DL35" s="1471">
        <f>'[4]30'!AE32</f>
        <v>0</v>
      </c>
      <c r="DM35" s="1471">
        <f>'[4]30'!AE34</f>
        <v>0</v>
      </c>
      <c r="DN35" s="1471">
        <f>'[4]30'!AE35</f>
        <v>0</v>
      </c>
    </row>
    <row r="36" spans="1:118" ht="14.5" thickBot="1" x14ac:dyDescent="0.35">
      <c r="A36" s="32">
        <v>31</v>
      </c>
      <c r="B36" s="33"/>
      <c r="C36" s="2641"/>
      <c r="D36" s="2688"/>
      <c r="E36" s="2677"/>
      <c r="F36" s="2688"/>
      <c r="G36" s="2634"/>
      <c r="H36" s="2631"/>
      <c r="I36" s="2631"/>
      <c r="J36" s="2635"/>
      <c r="K36" s="2663" t="str">
        <f t="shared" si="0"/>
        <v/>
      </c>
      <c r="L36" s="2654" t="str">
        <f t="shared" si="1"/>
        <v/>
      </c>
      <c r="M36" s="2664" t="str">
        <f t="shared" si="2"/>
        <v/>
      </c>
      <c r="N36" s="2698">
        <v>683</v>
      </c>
      <c r="O36" s="2677" t="s">
        <v>1213</v>
      </c>
      <c r="P36" s="2633"/>
      <c r="Q36" s="2689"/>
      <c r="R36" s="2631"/>
      <c r="S36" s="2700"/>
      <c r="T36" s="2651"/>
      <c r="U36" s="2674"/>
      <c r="V36" s="2690"/>
      <c r="W36" s="2691"/>
      <c r="X36" s="2704"/>
      <c r="Y36" s="2713"/>
      <c r="Z36" s="2706"/>
      <c r="AA36" s="2692"/>
      <c r="AB36" s="2651"/>
      <c r="AC36" s="2707"/>
      <c r="AD36" s="2714"/>
      <c r="AE36" s="2708"/>
      <c r="AF36" s="2693"/>
      <c r="AG36" s="2718"/>
      <c r="AH36" s="2718"/>
      <c r="AI36" s="2718"/>
      <c r="AJ36" s="2719"/>
      <c r="AK36" s="2651"/>
      <c r="AL36" s="2661"/>
      <c r="AM36" s="2661"/>
      <c r="AN36" s="2652"/>
      <c r="AO36" s="2653"/>
      <c r="AP36" s="2654"/>
      <c r="AQ36" s="2651"/>
      <c r="AR36" s="2651"/>
      <c r="AS36" s="2651"/>
      <c r="AT36" s="2651"/>
      <c r="AU36" s="2655" t="str">
        <f t="shared" si="3"/>
        <v/>
      </c>
      <c r="AV36" s="2652" t="str">
        <f t="shared" si="4"/>
        <v/>
      </c>
      <c r="AW36" s="2693"/>
      <c r="AX36" s="2651"/>
      <c r="AY36" s="2661"/>
      <c r="AZ36" s="2661"/>
      <c r="BA36" s="2652"/>
      <c r="BB36" s="2653"/>
      <c r="BC36" s="2654"/>
      <c r="BD36" s="2651"/>
      <c r="BE36" s="2651"/>
      <c r="BF36" s="2651"/>
      <c r="BG36" s="2651"/>
      <c r="BH36" s="2655" t="str">
        <f t="shared" si="5"/>
        <v/>
      </c>
      <c r="BI36" s="2641" t="str">
        <f t="shared" si="6"/>
        <v/>
      </c>
      <c r="BJ36" s="2693"/>
      <c r="BK36" s="2651"/>
      <c r="BL36" s="2661"/>
      <c r="BM36" s="2661"/>
      <c r="BN36" s="2652"/>
      <c r="BO36" s="2653"/>
      <c r="BP36" s="2654"/>
      <c r="BQ36" s="2651"/>
      <c r="BR36" s="2651"/>
      <c r="BS36" s="2651"/>
      <c r="BT36" s="2651"/>
      <c r="BU36" s="2655" t="str">
        <f t="shared" si="7"/>
        <v/>
      </c>
      <c r="BV36" s="2641" t="str">
        <f t="shared" si="8"/>
        <v/>
      </c>
      <c r="BW36" s="2694"/>
      <c r="BX36" s="2641" t="str">
        <f t="shared" si="9"/>
        <v/>
      </c>
      <c r="BY36" s="2689"/>
      <c r="BZ36" s="2641"/>
      <c r="CA36" s="2633"/>
      <c r="CB36" s="2632"/>
      <c r="CC36" s="2631"/>
      <c r="CD36" s="2632"/>
      <c r="CE36" s="2632"/>
      <c r="CF36" s="2641"/>
      <c r="CG36" s="2651"/>
      <c r="CH36" s="2695"/>
      <c r="CI36" s="2641">
        <v>0.70569999999999999</v>
      </c>
      <c r="CJ36" s="2641"/>
      <c r="CK36" s="2641"/>
      <c r="CL36" s="2631"/>
      <c r="CM36" s="2631"/>
      <c r="CN36" s="2631"/>
      <c r="CO36" s="2631" t="str">
        <f t="shared" si="10"/>
        <v/>
      </c>
      <c r="CP36" s="2675" t="s">
        <v>97</v>
      </c>
      <c r="CQ36" s="2696"/>
      <c r="CR36" s="2641"/>
      <c r="CS36" s="2633"/>
      <c r="CT36" s="2632"/>
      <c r="CU36" s="2631"/>
      <c r="CV36" s="2632"/>
      <c r="CW36" s="2632"/>
      <c r="CX36" s="2641"/>
      <c r="CY36" s="2651"/>
      <c r="CZ36" s="2695"/>
      <c r="DA36" s="2641">
        <v>0.77390000000000003</v>
      </c>
      <c r="DB36" s="2641"/>
      <c r="DC36" s="2641"/>
      <c r="DD36" s="2631"/>
      <c r="DE36" s="2631"/>
      <c r="DF36" s="2631"/>
      <c r="DG36" s="2641" t="str">
        <f t="shared" si="11"/>
        <v/>
      </c>
      <c r="DH36" s="2639" t="s">
        <v>97</v>
      </c>
      <c r="DI36" s="1473"/>
      <c r="DJ36" s="424"/>
      <c r="DK36" s="1470">
        <f>'Total Flows'!L33</f>
        <v>0.88800000000000001</v>
      </c>
      <c r="DL36" s="1471">
        <f>'[4]31'!AE32</f>
        <v>0</v>
      </c>
      <c r="DM36" s="1471">
        <f>'[4]31'!AE34</f>
        <v>0</v>
      </c>
      <c r="DN36" s="1471">
        <f>'[4]31'!AE35</f>
        <v>0</v>
      </c>
    </row>
    <row r="37" spans="1:118" ht="14.5" thickBot="1" x14ac:dyDescent="0.35">
      <c r="A37" s="2"/>
      <c r="G37" s="8">
        <f>AVERAGE(G6:G36)</f>
        <v>4.9488571428571424</v>
      </c>
      <c r="K37" s="1926">
        <f>AVERAGE(K6:K36)</f>
        <v>28.77279456555064</v>
      </c>
      <c r="L37" s="1927">
        <f t="shared" ref="L37" si="12">K37*5</f>
        <v>143.8639728277532</v>
      </c>
      <c r="M37" s="1928">
        <f t="shared" ref="M37" si="13">K37*10</f>
        <v>287.7279456555064</v>
      </c>
      <c r="O37" s="1224" t="s">
        <v>96</v>
      </c>
      <c r="R37" s="8" t="e">
        <f>AVERAGE(R6:R36)</f>
        <v>#DIV/0!</v>
      </c>
      <c r="S37" s="38">
        <f>AVERAGE(S6:S36)</f>
        <v>2.1</v>
      </c>
      <c r="W37" s="8" t="e">
        <f>AVERAGE(W6:W36)</f>
        <v>#DIV/0!</v>
      </c>
      <c r="X37" s="38">
        <f>AVERAGE(X6:X36)</f>
        <v>2.1</v>
      </c>
      <c r="Y37" s="35"/>
      <c r="Z37" s="8"/>
      <c r="AB37" s="8" t="e">
        <f>AVERAGE(AB6:AB36)</f>
        <v>#DIV/0!</v>
      </c>
      <c r="AC37" s="38">
        <f>AVERAGE(AC6:AC36)</f>
        <v>2.1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2.0790000000000002</v>
      </c>
      <c r="AS37" s="8"/>
      <c r="AT37" s="8"/>
      <c r="AU37" s="37">
        <f>AVERAGE(AU6:AU36)</f>
        <v>57.436031214306304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2.0882857142857141</v>
      </c>
      <c r="BF37" s="8"/>
      <c r="BG37" s="8"/>
      <c r="BH37" s="37">
        <f>AVERAGE(BH6:BH36)</f>
        <v>57.289675092538026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2.0918571428571431</v>
      </c>
      <c r="BS37" s="8"/>
      <c r="BT37" s="8"/>
      <c r="BU37" s="37">
        <f>AVERAGE(BU6:BU36)</f>
        <v>57.193289300042025</v>
      </c>
      <c r="BV37" s="8"/>
      <c r="BW37" s="8"/>
      <c r="BX37" s="8">
        <f>AVERAGE(BX6:BX36)</f>
        <v>2.0863809523809524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2.0141428571428572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2.0369999999999999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18.399000000000001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4.5" thickTop="1" x14ac:dyDescent="0.3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0.88800000000000001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3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0.59351612903225814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D9" activePane="bottomRight" state="frozen"/>
      <selection pane="bottomRight" activeCell="DD34" sqref="DD34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265625" defaultRowHeight="13.5" x14ac:dyDescent="0.35"/>
  <cols>
    <col min="1" max="1" width="10.7265625" style="1568" customWidth="1"/>
    <col min="2" max="2" width="12.1796875" style="1568" customWidth="1"/>
    <col min="3" max="3" width="14.26953125" style="1568" customWidth="1"/>
    <col min="4" max="4" width="8.1796875" style="1568" customWidth="1"/>
    <col min="5" max="5" width="8.453125" style="1580" customWidth="1"/>
    <col min="6" max="6" width="14.81640625" style="1568" customWidth="1"/>
    <col min="7" max="7" width="18.54296875" style="1568" customWidth="1"/>
    <col min="8" max="8" width="5.54296875" style="1568" customWidth="1"/>
    <col min="9" max="9" width="11.7265625" style="1568" customWidth="1"/>
    <col min="10" max="10" width="10.54296875" style="1568" customWidth="1"/>
    <col min="11" max="11" width="19.54296875" style="1568" customWidth="1"/>
    <col min="12" max="16384" width="8.7265625" style="1568"/>
  </cols>
  <sheetData>
    <row r="1" spans="1:11" ht="20.149999999999999" customHeight="1" x14ac:dyDescent="0.65">
      <c r="F1" s="1567" t="s">
        <v>104</v>
      </c>
      <c r="J1" s="1562" t="s">
        <v>1006</v>
      </c>
      <c r="K1" s="1563" t="s">
        <v>1008</v>
      </c>
    </row>
    <row r="2" spans="1:11" ht="10.5" customHeight="1" x14ac:dyDescent="0.35">
      <c r="J2" s="1566" t="s">
        <v>1007</v>
      </c>
      <c r="K2" s="1579" t="s">
        <v>1009</v>
      </c>
    </row>
    <row r="3" spans="1:11" ht="21.5" thickBot="1" x14ac:dyDescent="0.55000000000000004">
      <c r="A3" s="1581" t="s">
        <v>804</v>
      </c>
      <c r="B3" s="1581" t="s">
        <v>743</v>
      </c>
      <c r="C3" s="1581" t="s">
        <v>1000</v>
      </c>
      <c r="D3" s="1581" t="s">
        <v>1001</v>
      </c>
      <c r="E3" s="1582" t="s">
        <v>1002</v>
      </c>
      <c r="F3" s="1581" t="s">
        <v>1003</v>
      </c>
      <c r="G3" s="1581" t="s">
        <v>1004</v>
      </c>
      <c r="H3" s="1581" t="s">
        <v>1005</v>
      </c>
      <c r="I3" s="1581" t="s">
        <v>92</v>
      </c>
      <c r="J3" s="1581" t="s">
        <v>24</v>
      </c>
      <c r="K3" s="1581" t="s">
        <v>664</v>
      </c>
    </row>
    <row r="4" spans="1:11" ht="18" customHeight="1" thickTop="1" x14ac:dyDescent="0.35">
      <c r="A4" s="1608"/>
      <c r="B4" s="1608"/>
      <c r="C4" s="1608"/>
      <c r="D4" s="1608"/>
      <c r="E4" s="1609">
        <v>7</v>
      </c>
      <c r="F4" s="1608">
        <v>156652</v>
      </c>
      <c r="G4" s="1608"/>
      <c r="H4" s="1608"/>
      <c r="I4" s="1608"/>
      <c r="J4" s="1608"/>
      <c r="K4" s="1608"/>
    </row>
    <row r="5" spans="1:11" ht="18" customHeight="1" x14ac:dyDescent="0.35">
      <c r="A5" s="1608"/>
      <c r="B5" s="1608"/>
      <c r="C5" s="1608"/>
      <c r="D5" s="1608"/>
      <c r="E5" s="1609">
        <v>4</v>
      </c>
      <c r="F5" s="1608">
        <v>155559</v>
      </c>
      <c r="G5" s="1608"/>
      <c r="H5" s="1608"/>
      <c r="I5" s="1608"/>
      <c r="J5" s="1608"/>
      <c r="K5" s="1608"/>
    </row>
    <row r="6" spans="1:11" ht="18" customHeight="1" x14ac:dyDescent="0.35">
      <c r="A6" s="1608"/>
      <c r="B6" s="1608"/>
      <c r="C6" s="1608"/>
      <c r="D6" s="1608"/>
      <c r="E6" s="1609">
        <v>10</v>
      </c>
      <c r="F6" s="1608">
        <v>156700</v>
      </c>
      <c r="G6" s="1608"/>
      <c r="H6" s="1608"/>
      <c r="I6" s="1608"/>
      <c r="J6" s="1608"/>
      <c r="K6" s="1608"/>
    </row>
    <row r="7" spans="1:11" ht="18" customHeight="1" x14ac:dyDescent="0.35">
      <c r="A7" s="1608"/>
      <c r="B7" s="1608"/>
      <c r="C7" s="1608"/>
      <c r="D7" s="1608"/>
      <c r="E7" s="1609"/>
      <c r="F7" s="1608"/>
      <c r="G7" s="1608" t="s">
        <v>1010</v>
      </c>
      <c r="H7" s="1608"/>
      <c r="I7" s="1608"/>
      <c r="J7" s="1608"/>
      <c r="K7" s="1608"/>
    </row>
    <row r="8" spans="1:11" ht="18" customHeight="1" x14ac:dyDescent="0.35">
      <c r="A8" s="1608"/>
      <c r="B8" s="1608"/>
      <c r="C8" s="1608"/>
      <c r="D8" s="1608"/>
      <c r="E8" s="1609">
        <v>7</v>
      </c>
      <c r="F8" s="1608">
        <v>156652</v>
      </c>
      <c r="G8" s="1608"/>
      <c r="H8" s="1608"/>
      <c r="I8" s="1608"/>
      <c r="J8" s="1608"/>
      <c r="K8" s="1608"/>
    </row>
    <row r="9" spans="1:11" ht="18" customHeight="1" x14ac:dyDescent="0.35">
      <c r="A9" s="1608"/>
      <c r="B9" s="1608"/>
      <c r="C9" s="1608"/>
      <c r="D9" s="1608"/>
      <c r="E9" s="1609"/>
      <c r="F9" s="1608"/>
      <c r="G9" s="1608" t="s">
        <v>1011</v>
      </c>
      <c r="H9" s="1608"/>
      <c r="I9" s="1608"/>
      <c r="J9" s="1608"/>
      <c r="K9" s="1608"/>
    </row>
    <row r="10" spans="1:11" ht="18" customHeight="1" x14ac:dyDescent="0.35">
      <c r="A10" s="1608"/>
      <c r="B10" s="1608"/>
      <c r="C10" s="1608"/>
      <c r="D10" s="1608"/>
      <c r="E10" s="1609"/>
      <c r="F10" s="1608"/>
      <c r="G10" s="1616" t="s">
        <v>1012</v>
      </c>
      <c r="H10" s="1608"/>
      <c r="I10" s="1608"/>
      <c r="J10" s="1608"/>
      <c r="K10" s="1608"/>
    </row>
    <row r="11" spans="1:11" ht="18" customHeight="1" x14ac:dyDescent="0.35">
      <c r="A11" s="1608"/>
      <c r="B11" s="1608"/>
      <c r="C11" s="1608"/>
      <c r="D11" s="1608"/>
      <c r="E11" s="1609"/>
      <c r="F11" s="1608"/>
      <c r="G11" s="1616" t="s">
        <v>1013</v>
      </c>
      <c r="H11" s="1608"/>
      <c r="I11" s="1608"/>
      <c r="J11" s="1608"/>
      <c r="K11" s="1608"/>
    </row>
    <row r="12" spans="1:11" ht="18" customHeight="1" x14ac:dyDescent="0.35">
      <c r="A12" s="1608"/>
      <c r="B12" s="1608"/>
      <c r="C12" s="1608"/>
      <c r="D12" s="1608"/>
      <c r="E12" s="1609"/>
      <c r="F12" s="1608"/>
      <c r="G12" s="1608" t="s">
        <v>1017</v>
      </c>
      <c r="H12" s="1608"/>
      <c r="I12" s="1608"/>
      <c r="J12" s="1608"/>
      <c r="K12" s="1608"/>
    </row>
    <row r="13" spans="1:11" ht="18" customHeight="1" x14ac:dyDescent="0.35">
      <c r="A13" s="1608"/>
      <c r="B13" s="1608"/>
      <c r="C13" s="1608"/>
      <c r="D13" s="1608"/>
      <c r="E13" s="1609"/>
      <c r="F13" s="1608"/>
      <c r="G13" s="1616" t="s">
        <v>1012</v>
      </c>
      <c r="H13" s="1608" t="s">
        <v>96</v>
      </c>
      <c r="I13" s="1608"/>
      <c r="J13" s="1608"/>
      <c r="K13" s="1608"/>
    </row>
    <row r="14" spans="1:11" ht="18" customHeight="1" x14ac:dyDescent="0.35">
      <c r="A14" s="1608"/>
      <c r="B14" s="1608"/>
      <c r="C14" s="1608"/>
      <c r="D14" s="1608"/>
      <c r="E14" s="1609"/>
      <c r="F14" s="1608"/>
      <c r="G14" s="1616" t="s">
        <v>1013</v>
      </c>
      <c r="H14" s="1608"/>
      <c r="I14" s="1608"/>
      <c r="J14" s="1608"/>
      <c r="K14" s="1608"/>
    </row>
    <row r="15" spans="1:11" ht="18" customHeight="1" x14ac:dyDescent="0.35">
      <c r="A15" s="1608"/>
      <c r="B15" s="1608"/>
      <c r="C15" s="1608"/>
      <c r="D15" s="1608"/>
      <c r="E15" s="1609"/>
      <c r="F15" s="1608"/>
      <c r="G15" s="1608" t="s">
        <v>1014</v>
      </c>
      <c r="H15" s="1608"/>
      <c r="I15" s="1608"/>
      <c r="J15" s="1608"/>
      <c r="K15" s="1608"/>
    </row>
    <row r="16" spans="1:11" ht="18" customHeight="1" x14ac:dyDescent="0.35">
      <c r="A16" s="1608"/>
      <c r="B16" s="1608"/>
      <c r="C16" s="1608"/>
      <c r="D16" s="1608"/>
      <c r="E16" s="1609"/>
      <c r="F16" s="1608"/>
      <c r="G16" s="1616" t="s">
        <v>1015</v>
      </c>
      <c r="H16" s="1614" t="s">
        <v>1019</v>
      </c>
      <c r="I16" s="1608"/>
      <c r="J16" s="1608"/>
      <c r="K16" s="1608"/>
    </row>
    <row r="17" spans="1:11" ht="18" customHeight="1" x14ac:dyDescent="0.35">
      <c r="A17" s="1608"/>
      <c r="B17" s="1608"/>
      <c r="C17" s="1608"/>
      <c r="D17" s="1608"/>
      <c r="E17" s="1609"/>
      <c r="F17" s="1608"/>
      <c r="G17" s="1616" t="s">
        <v>1012</v>
      </c>
      <c r="H17" s="1608"/>
      <c r="I17" s="1608"/>
      <c r="J17" s="1608"/>
      <c r="K17" s="1608"/>
    </row>
    <row r="18" spans="1:11" ht="18" customHeight="1" thickBot="1" x14ac:dyDescent="0.4">
      <c r="A18" s="1610"/>
      <c r="B18" s="1610"/>
      <c r="C18" s="1610"/>
      <c r="D18" s="1610"/>
      <c r="E18" s="1611">
        <v>10</v>
      </c>
      <c r="F18" s="1610">
        <v>156700</v>
      </c>
      <c r="G18" s="1610"/>
      <c r="H18" s="1610"/>
      <c r="I18" s="1610"/>
      <c r="J18" s="1610"/>
      <c r="K18" s="1610"/>
    </row>
    <row r="19" spans="1:11" ht="18" customHeight="1" thickTop="1" x14ac:dyDescent="0.35">
      <c r="A19" s="1612"/>
      <c r="B19" s="1612"/>
      <c r="C19" s="1612"/>
      <c r="D19" s="1612"/>
      <c r="E19" s="1613">
        <v>7</v>
      </c>
      <c r="F19" s="1612">
        <v>156652</v>
      </c>
      <c r="G19" s="1612"/>
      <c r="H19" s="1612"/>
      <c r="I19" s="1612"/>
      <c r="J19" s="1612"/>
      <c r="K19" s="1612"/>
    </row>
    <row r="20" spans="1:11" ht="18" customHeight="1" x14ac:dyDescent="0.35">
      <c r="A20" s="1608"/>
      <c r="B20" s="1608"/>
      <c r="C20" s="1608"/>
      <c r="D20" s="1608"/>
      <c r="E20" s="1609">
        <v>4</v>
      </c>
      <c r="F20" s="1608">
        <v>155559</v>
      </c>
      <c r="G20" s="1608"/>
      <c r="H20" s="1608"/>
      <c r="I20" s="1608"/>
      <c r="J20" s="1608"/>
      <c r="K20" s="1608"/>
    </row>
    <row r="21" spans="1:11" ht="18" customHeight="1" x14ac:dyDescent="0.35">
      <c r="A21" s="1608"/>
      <c r="B21" s="1608"/>
      <c r="C21" s="1608"/>
      <c r="D21" s="1608"/>
      <c r="E21" s="1609">
        <v>10</v>
      </c>
      <c r="F21" s="1608">
        <v>156700</v>
      </c>
      <c r="G21" s="1608"/>
      <c r="H21" s="1608"/>
      <c r="I21" s="1608"/>
      <c r="J21" s="1608"/>
      <c r="K21" s="1608"/>
    </row>
    <row r="22" spans="1:11" ht="18" customHeight="1" x14ac:dyDescent="0.35">
      <c r="A22" s="1608"/>
      <c r="B22" s="1608"/>
      <c r="C22" s="1608"/>
      <c r="D22" s="1608"/>
      <c r="E22" s="1609"/>
      <c r="F22" s="1608"/>
      <c r="G22" s="1608" t="s">
        <v>1010</v>
      </c>
      <c r="H22" s="1608"/>
      <c r="I22" s="1608"/>
      <c r="J22" s="1608"/>
      <c r="K22" s="1608"/>
    </row>
    <row r="23" spans="1:11" ht="18" customHeight="1" x14ac:dyDescent="0.35">
      <c r="A23" s="1608"/>
      <c r="B23" s="1608"/>
      <c r="C23" s="1608"/>
      <c r="D23" s="1608"/>
      <c r="E23" s="1609">
        <v>7</v>
      </c>
      <c r="F23" s="1608">
        <v>156652</v>
      </c>
      <c r="G23" s="1608"/>
      <c r="H23" s="1608"/>
      <c r="I23" s="1608"/>
      <c r="J23" s="1608"/>
      <c r="K23" s="1608"/>
    </row>
    <row r="24" spans="1:11" ht="18" customHeight="1" x14ac:dyDescent="0.35">
      <c r="A24" s="1608"/>
      <c r="B24" s="1608"/>
      <c r="C24" s="1608"/>
      <c r="D24" s="1608"/>
      <c r="E24" s="1609"/>
      <c r="F24" s="1608"/>
      <c r="G24" s="1608" t="s">
        <v>1011</v>
      </c>
      <c r="H24" s="1608"/>
      <c r="I24" s="1608"/>
      <c r="J24" s="1608"/>
      <c r="K24" s="1608"/>
    </row>
    <row r="25" spans="1:11" ht="18" customHeight="1" x14ac:dyDescent="0.35">
      <c r="A25" s="1608"/>
      <c r="B25" s="1608"/>
      <c r="C25" s="1608"/>
      <c r="D25" s="1608"/>
      <c r="E25" s="1609"/>
      <c r="F25" s="1608"/>
      <c r="G25" s="1608" t="s">
        <v>1012</v>
      </c>
      <c r="H25" s="1608"/>
      <c r="I25" s="1608"/>
      <c r="J25" s="1608"/>
      <c r="K25" s="1608"/>
    </row>
    <row r="26" spans="1:11" ht="18" customHeight="1" x14ac:dyDescent="0.35">
      <c r="A26" s="1608"/>
      <c r="B26" s="1608"/>
      <c r="C26" s="1608"/>
      <c r="D26" s="1608"/>
      <c r="E26" s="1609"/>
      <c r="F26" s="1608"/>
      <c r="G26" s="1608" t="s">
        <v>1013</v>
      </c>
      <c r="H26" s="1608"/>
      <c r="I26" s="1608"/>
      <c r="J26" s="1608"/>
      <c r="K26" s="1608"/>
    </row>
    <row r="27" spans="1:11" ht="18" customHeight="1" x14ac:dyDescent="0.35">
      <c r="A27" s="1608"/>
      <c r="B27" s="1608"/>
      <c r="C27" s="1608"/>
      <c r="D27" s="1608"/>
      <c r="E27" s="1609"/>
      <c r="F27" s="1608"/>
      <c r="G27" s="1608" t="s">
        <v>1014</v>
      </c>
      <c r="H27" s="1608"/>
      <c r="I27" s="1608"/>
      <c r="J27" s="1608"/>
      <c r="K27" s="1608"/>
    </row>
    <row r="28" spans="1:11" ht="18" customHeight="1" x14ac:dyDescent="0.35">
      <c r="A28" s="1608"/>
      <c r="B28" s="1608"/>
      <c r="C28" s="1608"/>
      <c r="D28" s="1608"/>
      <c r="E28" s="1609"/>
      <c r="F28" s="1608"/>
      <c r="G28" s="1608" t="s">
        <v>1015</v>
      </c>
      <c r="H28" s="1608" t="s">
        <v>1016</v>
      </c>
      <c r="I28" s="1608"/>
      <c r="J28" s="1608"/>
      <c r="K28" s="1608"/>
    </row>
    <row r="29" spans="1:11" ht="18" customHeight="1" x14ac:dyDescent="0.35">
      <c r="A29" s="1608"/>
      <c r="B29" s="1608"/>
      <c r="C29" s="1608"/>
      <c r="D29" s="1608"/>
      <c r="E29" s="1609"/>
      <c r="F29" s="1608"/>
      <c r="G29" s="1608" t="s">
        <v>1012</v>
      </c>
      <c r="H29" s="1608"/>
      <c r="I29" s="1608"/>
      <c r="J29" s="1608"/>
      <c r="K29" s="1608"/>
    </row>
    <row r="30" spans="1:11" ht="18" customHeight="1" x14ac:dyDescent="0.35">
      <c r="A30" s="1608"/>
      <c r="B30" s="1608"/>
      <c r="C30" s="1608"/>
      <c r="D30" s="1608"/>
      <c r="E30" s="1609"/>
      <c r="F30" s="1608"/>
      <c r="G30" s="1608" t="s">
        <v>1017</v>
      </c>
      <c r="H30" s="1608"/>
      <c r="I30" s="1608"/>
      <c r="J30" s="1608"/>
      <c r="K30" s="1608"/>
    </row>
    <row r="31" spans="1:11" ht="18" customHeight="1" x14ac:dyDescent="0.35">
      <c r="A31" s="1608"/>
      <c r="B31" s="1608"/>
      <c r="C31" s="1608"/>
      <c r="D31" s="1608"/>
      <c r="E31" s="1609"/>
      <c r="F31" s="1608"/>
      <c r="G31" s="1608" t="s">
        <v>1012</v>
      </c>
      <c r="H31" s="1608"/>
      <c r="I31" s="1608"/>
      <c r="J31" s="1608"/>
      <c r="K31" s="1608"/>
    </row>
    <row r="32" spans="1:11" ht="18" customHeight="1" x14ac:dyDescent="0.35">
      <c r="A32" s="1614"/>
      <c r="B32" s="1614"/>
      <c r="C32" s="1614"/>
      <c r="D32" s="1614"/>
      <c r="E32" s="1615"/>
      <c r="F32" s="1614"/>
      <c r="G32" s="1608" t="s">
        <v>1013</v>
      </c>
      <c r="H32" s="1614"/>
      <c r="I32" s="1614"/>
      <c r="J32" s="1614"/>
      <c r="K32" s="1614"/>
    </row>
    <row r="33" spans="1:11" ht="18" customHeight="1" x14ac:dyDescent="0.35">
      <c r="A33" s="1614"/>
      <c r="B33" s="1614"/>
      <c r="C33" s="1614"/>
      <c r="D33" s="1614"/>
      <c r="E33" s="1609">
        <v>10</v>
      </c>
      <c r="F33" s="1608">
        <v>156700</v>
      </c>
      <c r="G33" s="1614"/>
      <c r="H33" s="1614"/>
      <c r="I33" s="1614"/>
      <c r="J33" s="1614"/>
      <c r="K33" s="1614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67</vt:i4>
      </vt:variant>
    </vt:vector>
  </HeadingPairs>
  <TitlesOfParts>
    <vt:vector size="149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BCOperator</cp:lastModifiedBy>
  <cp:lastPrinted>2019-09-05T21:24:51Z</cp:lastPrinted>
  <dcterms:created xsi:type="dcterms:W3CDTF">2015-01-28T16:49:33Z</dcterms:created>
  <dcterms:modified xsi:type="dcterms:W3CDTF">2019-09-05T21:24:56Z</dcterms:modified>
  <cp:category>Daily Operations Report</cp:category>
  <cp:contentStatus/>
</cp:coreProperties>
</file>